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Tables/pivotTable1.xml" ContentType="application/vnd.openxmlformats-officedocument.spreadsheetml.pivotTable+xml"/>
  <Override PartName="/xl/worksheets/sheet1.xml" ContentType="application/vnd.openxmlformats-officedocument.spreadsheetml.worksheet+xml"/>
  <Default Extension="bin" ContentType="application/vnd.openxmlformats-officedocument.spreadsheetml.printerSettings"/>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4" Type="http://schemas.openxmlformats.org/officeDocument/2006/relationships/custom-properties" Target="docProps/custom.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K:\RFI\53601 - 2022 Rate Case\STAFF\Set 10\"/>
    </mc:Choice>
  </mc:AlternateContent>
  <bookViews>
    <workbookView xWindow="0" yWindow="0" windowWidth="28800" windowHeight="12435" tabRatio="944" activeTab="1"/>
  </bookViews>
  <sheets>
    <sheet name="LMS_Pmt_Table" sheetId="8" r:id="rId3"/>
    <sheet name="Consolidated 1-7" sheetId="17" r:id="rId4"/>
    <sheet name="1 VH059834" sheetId="4" r:id="rId5"/>
    <sheet name="2 VH059835" sheetId="9" r:id="rId6"/>
    <sheet name="3 VH059838" sheetId="11" r:id="rId7"/>
    <sheet name="4 VH059839" sheetId="12" r:id="rId8"/>
    <sheet name="5 VH059840 " sheetId="13" r:id="rId9"/>
    <sheet name="6 VH059843 " sheetId="14" r:id="rId10"/>
    <sheet name="7 VH059878" sheetId="15" r:id="rId11"/>
  </sheets>
  <definedNames>
    <definedName name="AS2DocOpenMode" hidden="1">"AS2DocumentEdit"</definedName>
    <definedName name="_xlnm.Print_Area" localSheetId="2">'1 VH059834'!$A$2:$DH$53</definedName>
    <definedName name="_xlnm.Print_Area" localSheetId="3">'2 VH059835'!$A$2:$DH$53</definedName>
    <definedName name="_xlnm.Print_Area" localSheetId="4">'3 VH059838'!$A$2:$DH$53</definedName>
    <definedName name="_xlnm.Print_Area" localSheetId="5">'4 VH059839'!$A$2:$DH$53</definedName>
    <definedName name="_xlnm.Print_Area" localSheetId="6">'5 VH059840 '!$A$2:$DH$53</definedName>
    <definedName name="_xlnm.Print_Area" localSheetId="7">'6 VH059843 '!$A$2:$DH$53</definedName>
    <definedName name="_xlnm.Print_Area" localSheetId="8">'7 VH059878'!$A$2:$DH$53</definedName>
    <definedName name="_xlnm.Print_Area" localSheetId="1">'Consolidated 1-7'!$A$2:$CJ$40</definedName>
  </definedNames>
  <calcPr calcId="152511"/>
  <pivotCaches>
    <pivotCache cacheId="0" r:id="rId2"/>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K11" i="8" l="1"/>
</calcChain>
</file>

<file path=xl/sharedStrings.xml><?xml version="1.0" encoding="utf-8"?>
<sst xmlns="http://schemas.openxmlformats.org/spreadsheetml/2006/main" count="1223" uniqueCount="125">
  <si>
    <t>X</t>
  </si>
  <si>
    <t>Return to Table of Contents</t>
  </si>
  <si>
    <t>Key Contract Terms</t>
  </si>
  <si>
    <t>Assumptions</t>
  </si>
  <si>
    <t>Calculated Values</t>
  </si>
  <si>
    <t>Facts</t>
  </si>
  <si>
    <t>Payment terms (month/quarter/year)</t>
  </si>
  <si>
    <t>Monthly</t>
  </si>
  <si>
    <t>Discount rate</t>
  </si>
  <si>
    <t>Right-of-Use Asset:</t>
  </si>
  <si>
    <t>Periods per year</t>
  </si>
  <si>
    <t>Initial lease liability</t>
  </si>
  <si>
    <t>Payment terms (Beg/End)</t>
  </si>
  <si>
    <t>Initial lease term in agreement (months)</t>
  </si>
  <si>
    <t>Lessee's Initial Direct Costs</t>
  </si>
  <si>
    <t>Does the agreement contain a renewal option?</t>
  </si>
  <si>
    <t>No</t>
  </si>
  <si>
    <t>Less: Lease Incentives</t>
  </si>
  <si>
    <t>If yes, what is the renewal period (months)?</t>
  </si>
  <si>
    <t>N/A</t>
  </si>
  <si>
    <t>Right-of-Use asset</t>
  </si>
  <si>
    <t>Total lease term (including renewal option assumptions) (months)</t>
  </si>
  <si>
    <t>Periodic lease payment</t>
  </si>
  <si>
    <t>per month</t>
  </si>
  <si>
    <t>Lease Liability:</t>
  </si>
  <si>
    <t>Validation Checks</t>
  </si>
  <si>
    <t xml:space="preserve">The following items are "checks" to ensure calculations below are correct:
</t>
  </si>
  <si>
    <t>Lease Liability</t>
  </si>
  <si>
    <t xml:space="preserve">Operating: </t>
  </si>
  <si>
    <t>- Lease expense is recognized S/L over lease term</t>
  </si>
  <si>
    <t>Dates</t>
  </si>
  <si>
    <t>Total payments of the lease</t>
  </si>
  <si>
    <t>Lease commencement date</t>
  </si>
  <si>
    <t>T0</t>
  </si>
  <si>
    <t>Initial Direct Costs</t>
  </si>
  <si>
    <t xml:space="preserve">Finance: </t>
  </si>
  <si>
    <t>Lease end date</t>
  </si>
  <si>
    <t>Less Lease Incentives</t>
  </si>
  <si>
    <t>- Amortization expense is recognized S/L over lease term</t>
  </si>
  <si>
    <t>Total cost of the lease</t>
  </si>
  <si>
    <t>- Interest is calculated using the effective interest method</t>
  </si>
  <si>
    <t xml:space="preserve">Operating &amp; Finance: </t>
  </si>
  <si>
    <t>Sum of amortization and interest equals total lease payments over the entire lease term</t>
  </si>
  <si>
    <t>Operating Lease</t>
  </si>
  <si>
    <t>US GAAP Lease Amortization Table</t>
  </si>
  <si>
    <t>Period</t>
  </si>
  <si>
    <t>Total</t>
  </si>
  <si>
    <t>Check ROU &amp; lease liab = 0</t>
  </si>
  <si>
    <t>Beginning Lease Liability</t>
  </si>
  <si>
    <t>Check</t>
  </si>
  <si>
    <t>Interest Component</t>
  </si>
  <si>
    <t>Interest</t>
  </si>
  <si>
    <t>Payment</t>
  </si>
  <si>
    <t>Amortization</t>
  </si>
  <si>
    <t>Int + Amort</t>
  </si>
  <si>
    <t>Ending Lease Liability</t>
  </si>
  <si>
    <t>Beginning Right-of-Use Asset</t>
  </si>
  <si>
    <t>Difference</t>
  </si>
  <si>
    <t>Amortization Component</t>
  </si>
  <si>
    <t>Ending Right-Of-Use Asset</t>
  </si>
  <si>
    <t>Total Lease Expense</t>
  </si>
  <si>
    <t>US GAAP Journal Entries - Debit(Credit)</t>
  </si>
  <si>
    <t>ACCOUNT NAME:</t>
  </si>
  <si>
    <t>HOLDING (Cash)</t>
  </si>
  <si>
    <t>ROU Asset</t>
  </si>
  <si>
    <t>Int &amp; Amort</t>
  </si>
  <si>
    <t>Lease Expense (Interest Component)</t>
  </si>
  <si>
    <t>Cash (Pmts)</t>
  </si>
  <si>
    <t>Lease Expense (Amort. Component)</t>
  </si>
  <si>
    <t>JE NET (Proof)</t>
  </si>
  <si>
    <t>US GAAP Reporting Balances</t>
  </si>
  <si>
    <t>FINANCIAL STATEMENT IMPACT:</t>
  </si>
  <si>
    <t>Check ROU and lease liab = 0</t>
  </si>
  <si>
    <t>Op CF</t>
  </si>
  <si>
    <t>Lease Expense</t>
  </si>
  <si>
    <t>Operating Cash Flow</t>
  </si>
  <si>
    <t>Total Lease Expense (Month)</t>
  </si>
  <si>
    <t>Finance Lease</t>
  </si>
  <si>
    <t>Interest Expense</t>
  </si>
  <si>
    <t>Amortization Expense</t>
  </si>
  <si>
    <t>Financing CF</t>
  </si>
  <si>
    <t>Financing Cash Flow</t>
  </si>
  <si>
    <t>The Lessee leases a building from the Lessor for 36 months and pays the lessor $12,000 at the end of every month (i.e. in arrears) for its right to use the asset. There are no options (e.g. purchase, termination, or renewal) available within the lease.</t>
  </si>
  <si>
    <t>Ending</t>
  </si>
  <si>
    <t>"Interest"</t>
  </si>
  <si>
    <t>"Amortization"</t>
  </si>
  <si>
    <t>Lease expense</t>
  </si>
  <si>
    <t>Total expense</t>
  </si>
  <si>
    <t>Guidance</t>
  </si>
  <si>
    <t>- Amortization of ROU asset is a plug (lease expense = "amortization" + "interest")</t>
  </si>
  <si>
    <t>Total pmts</t>
  </si>
  <si>
    <t>Total Expense</t>
  </si>
  <si>
    <t>PV of Lease Payments not Yet Paid</t>
  </si>
  <si>
    <t>ASC 842-20-25-1 At the commencement date, a lessee shall recognize a right-of-use asset and a lease liability.
ASC 842-20-30-1 At the commencement date, a lessee shall measure both of the following:
a. The lease liability at the present value of the lease payments not yet paid, discounted using the discount rate for the lease at lease commencement (as described in paragraphs 842-20-30-2 through 30-4)
b. The right-of-use asset as described in paragraph 842-20-30-5.
ASC 842-20-30-5 At the commencement date, the cost of the right-of-use asset shall consist of all of the following:
a. The amount of the initial measurement of the lease liability
b. Any lease payments made to the lessor at or before the commencement date, minus any lease incentives received
c. Any initial direct costs incurred by the lessee (as described in paragraphs 842-10-30-9 through 30-10).</t>
  </si>
  <si>
    <t xml:space="preserve">GRV in last month of lease </t>
  </si>
  <si>
    <t>RP added variable</t>
  </si>
  <si>
    <t>(i,e In Arrears)</t>
  </si>
  <si>
    <t>Fix Lease Payment In Arrears</t>
  </si>
  <si>
    <t>Sum of Lea Pay Amt</t>
  </si>
  <si>
    <t>ONC_REL_PERIOD</t>
  </si>
  <si>
    <t>Asset ID</t>
  </si>
  <si>
    <t>Grand Total</t>
  </si>
  <si>
    <t>VH059834</t>
  </si>
  <si>
    <t>VH059835</t>
  </si>
  <si>
    <t>VH059838</t>
  </si>
  <si>
    <t>VH059839</t>
  </si>
  <si>
    <t>VH059840</t>
  </si>
  <si>
    <t>VH059843</t>
  </si>
  <si>
    <t>VH059878</t>
  </si>
  <si>
    <t>OTHER, N/A, 625KW POWER BLOCK 2022</t>
  </si>
  <si>
    <t>OTHER, N/A, 1250KW POWER BLOCK 2022</t>
  </si>
  <si>
    <t>Asset Descr</t>
  </si>
  <si>
    <t>Chg on Consl</t>
  </si>
  <si>
    <t>Sht</t>
  </si>
  <si>
    <t>Capital_Finance Lease</t>
  </si>
  <si>
    <t>Docket 53601 Attachment 1</t>
  </si>
  <si>
    <t>To Staff RFI Set No. 10</t>
  </si>
  <si>
    <t>Question No. 10-03</t>
  </si>
  <si>
    <t>Oncor Mobile Generation ROU Asset Calculation</t>
  </si>
  <si>
    <t>Page 1 of 6</t>
  </si>
  <si>
    <t>Page 2 of 6</t>
  </si>
  <si>
    <t>Page 3 of 6</t>
  </si>
  <si>
    <t>Page 4 of 6</t>
  </si>
  <si>
    <t>Page 6 of 6</t>
  </si>
  <si>
    <t>Page 5 of 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</si>
</sst>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quot;$&quot;#,##0.00_);[Red]\(&quot;$&quot;#,##0.00\)"/>
    <numFmt numFmtId="41" formatCode="_(* #,##0_);_(* \(#,##0\);_(* &quot;-&quot;_);_(@_)"/>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T0"/>
    <numFmt numFmtId="167" formatCode="0.00000000"/>
    <numFmt numFmtId="168" formatCode="0.000%"/>
  </numFmts>
  <fonts count="16">
    <font>
      <sz val="11"/>
      <color theme="1"/>
      <name val="Calibri"/>
      <family val="2"/>
      <scheme val="minor"/>
    </font>
    <font>
      <sz val="10"/>
      <color theme="1"/>
      <name val="Arial"/>
      <family val="2"/>
    </font>
    <font>
      <sz val="10"/>
      <name val="Arial"/>
      <family val="2"/>
    </font>
    <font>
      <b/>
      <sz val="10"/>
      <name val="Arial"/>
      <family val="2"/>
    </font>
    <font>
      <u val="single"/>
      <sz val="11"/>
      <color theme="10"/>
      <name val="Calibri"/>
      <family val="2"/>
      <scheme val="minor"/>
    </font>
    <font>
      <b/>
      <sz val="12"/>
      <color rgb="FFFF0000"/>
      <name val="Verdana"/>
      <family val="2"/>
    </font>
    <font>
      <sz val="11"/>
      <color theme="1"/>
      <name val="Arial"/>
      <family val="2"/>
    </font>
    <font>
      <b/>
      <sz val="12"/>
      <color theme="0"/>
      <name val="Arial"/>
      <family val="2"/>
    </font>
    <font>
      <b/>
      <sz val="10"/>
      <color rgb="FF4D4D4D"/>
      <name val="Arial"/>
      <family val="2"/>
    </font>
    <font>
      <sz val="10"/>
      <color rgb="FF4D4D4D"/>
      <name val="Arial"/>
      <family val="2"/>
    </font>
    <font>
      <b/>
      <sz val="10"/>
      <color theme="0"/>
      <name val="Arial"/>
      <family val="2"/>
    </font>
    <font>
      <b/>
      <sz val="10"/>
      <color rgb="FFFF0000"/>
      <name val="Arial"/>
      <family val="2"/>
    </font>
    <font>
      <b/>
      <i/>
      <sz val="10"/>
      <name val="Arial"/>
      <family val="2"/>
    </font>
    <font>
      <b/>
      <sz val="10"/>
      <color theme="4"/>
      <name val="Arial"/>
      <family val="2"/>
    </font>
    <font>
      <sz val="11"/>
      <color indexed="8"/>
      <name val="Calibri"/>
      <family val="2"/>
      <scheme val="minor"/>
    </font>
    <font>
      <b/>
      <sz val="14"/>
      <color rgb="FF000000"/>
      <name val="Arial"/>
      <family val="2"/>
    </font>
  </fonts>
  <fills count="9">
    <fill>
      <patternFill patternType="none"/>
    </fill>
    <fill>
      <patternFill patternType="gray125"/>
    </fill>
    <fill>
      <patternFill patternType="solid">
        <fgColor rgb="FF002060"/>
        <bgColor indexed="64"/>
      </patternFill>
    </fill>
    <fill>
      <patternFill patternType="solid">
        <fgColor rgb="FFE7ECF2"/>
        <bgColor indexed="64"/>
      </patternFill>
    </fill>
    <fill>
      <patternFill patternType="solid">
        <fgColor theme="1"/>
        <bgColor indexed="64"/>
      </patternFill>
    </fill>
    <fill>
      <patternFill patternType="solid">
        <fgColor theme="2"/>
        <bgColor indexed="64"/>
      </patternFill>
    </fill>
    <fill>
      <patternFill patternType="solid">
        <fgColor theme="9" tint="0.59999"/>
        <bgColor indexed="64"/>
      </patternFill>
    </fill>
    <fill>
      <patternFill patternType="solid">
        <fgColor theme="4" tint="0.59999"/>
        <bgColor indexed="64"/>
      </patternFill>
    </fill>
    <fill>
      <patternFill patternType="solid">
        <fgColor theme="0" tint="-0.24997"/>
        <bgColor indexed="64"/>
      </patternFill>
    </fill>
  </fills>
  <borders count="62">
    <border>
      <left/>
      <right/>
      <top/>
      <bottom/>
      <diagonal/>
    </border>
    <border>
      <left style="medium">
        <color auto="1"/>
      </left>
      <right/>
      <top style="medium">
        <color auto="1"/>
      </top>
      <bottom style="medium">
        <color auto="1"/>
      </bottom>
    </border>
    <border>
      <left/>
      <right/>
      <top style="medium">
        <color auto="1"/>
      </top>
      <bottom style="medium">
        <color auto="1"/>
      </bottom>
    </border>
    <border>
      <left/>
      <right style="medium">
        <color auto="1"/>
      </right>
      <top/>
      <bottom/>
    </border>
    <border>
      <left style="medium">
        <color auto="1"/>
      </left>
      <right/>
      <top/>
      <bottom/>
    </border>
    <border>
      <left style="medium">
        <color theme="4" tint="-0.24997"/>
      </left>
      <right/>
      <top/>
      <bottom/>
    </border>
    <border>
      <left style="thin">
        <color auto="1"/>
      </left>
      <right style="medium">
        <color auto="1"/>
      </right>
      <top/>
      <bottom style="thin">
        <color auto="1"/>
      </bottom>
    </border>
    <border>
      <left style="thin">
        <color auto="1"/>
      </left>
      <right style="medium">
        <color auto="1"/>
      </right>
      <top style="thin">
        <color auto="1"/>
      </top>
      <bottom style="thin">
        <color auto="1"/>
      </bottom>
    </border>
    <border>
      <left/>
      <right style="medium">
        <color auto="1"/>
      </right>
      <top/>
      <bottom style="thin">
        <color auto="1"/>
      </bottom>
    </border>
    <border>
      <left style="medium">
        <color auto="1"/>
      </left>
      <right/>
      <top/>
      <bottom style="medium">
        <color auto="1"/>
      </bottom>
    </border>
    <border>
      <left/>
      <right/>
      <top/>
      <bottom style="medium">
        <color auto="1"/>
      </bottom>
    </border>
    <border>
      <left style="medium">
        <color auto="1"/>
      </left>
      <right/>
      <top style="medium">
        <color auto="1"/>
      </top>
      <bottom/>
    </border>
    <border>
      <left/>
      <right/>
      <top style="medium">
        <color auto="1"/>
      </top>
      <bottom/>
    </border>
    <border>
      <left/>
      <right style="medium">
        <color auto="1"/>
      </right>
      <top style="medium">
        <color auto="1"/>
      </top>
      <bottom/>
    </border>
    <border>
      <left/>
      <right style="medium">
        <color theme="4"/>
      </right>
      <top/>
      <bottom style="medium">
        <color auto="1"/>
      </bottom>
    </border>
    <border>
      <left style="medium">
        <color theme="4"/>
      </left>
      <right/>
      <top/>
      <bottom style="medium">
        <color auto="1"/>
      </bottom>
    </border>
    <border>
      <left/>
      <right style="medium">
        <color auto="1"/>
      </right>
      <top style="thin">
        <color auto="1"/>
      </top>
      <bottom style="medium">
        <color auto="1"/>
      </bottom>
    </border>
    <border>
      <left/>
      <right style="medium">
        <color auto="1"/>
      </right>
      <top/>
      <bottom style="medium">
        <color auto="1"/>
      </bottom>
    </border>
    <border>
      <left style="medium">
        <color auto="1"/>
      </left>
      <right/>
      <top/>
      <bottom style="thin">
        <color auto="1"/>
      </bottom>
    </border>
    <border>
      <left style="thin">
        <color auto="1"/>
      </left>
      <right style="thin">
        <color auto="1"/>
      </right>
      <top style="medium">
        <color auto="1"/>
      </top>
      <bottom style="thin">
        <color auto="1"/>
      </bottom>
    </border>
    <border>
      <left style="thin">
        <color auto="1"/>
      </left>
      <right/>
      <top style="medium">
        <color auto="1"/>
      </top>
      <bottom style="thin">
        <color auto="1"/>
      </bottom>
    </border>
    <border>
      <left style="medium">
        <color auto="1"/>
      </left>
      <right style="medium">
        <color auto="1"/>
      </right>
      <top style="medium">
        <color auto="1"/>
      </top>
      <bottom style="thin">
        <color auto="1"/>
      </bottom>
    </border>
    <border>
      <left/>
      <right/>
      <top style="medium">
        <color auto="1"/>
      </top>
      <bottom style="thin">
        <color auto="1"/>
      </bottom>
    </border>
    <border>
      <left style="medium">
        <color auto="1"/>
      </left>
      <right style="medium">
        <color auto="1"/>
      </right>
      <top style="thin">
        <color auto="1"/>
      </top>
      <bottom style="thin">
        <color auto="1"/>
      </bottom>
    </border>
    <border>
      <left/>
      <right/>
      <top style="thin">
        <color auto="1"/>
      </top>
      <bottom style="thin">
        <color auto="1"/>
      </bottom>
    </border>
    <border>
      <left style="medium">
        <color auto="1"/>
      </left>
      <right style="medium">
        <color auto="1"/>
      </right>
      <top style="thin">
        <color auto="1"/>
      </top>
      <bottom style="thick">
        <color auto="1"/>
      </bottom>
    </border>
    <border>
      <left/>
      <right/>
      <top style="thin">
        <color auto="1"/>
      </top>
      <bottom style="thick">
        <color auto="1"/>
      </bottom>
    </border>
    <border>
      <left style="medium">
        <color auto="1"/>
      </left>
      <right style="medium">
        <color auto="1"/>
      </right>
      <top/>
      <bottom style="thin">
        <color auto="1"/>
      </bottom>
    </border>
    <border>
      <left/>
      <right/>
      <top/>
      <bottom style="thin">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style="thin">
        <color auto="1"/>
      </left>
      <right style="thin">
        <color auto="1"/>
      </right>
      <top style="thin">
        <color auto="1"/>
      </top>
      <bottom style="thin">
        <color auto="1"/>
      </bottom>
    </border>
    <border>
      <left style="medium">
        <color auto="1"/>
      </left>
      <right style="thin">
        <color auto="1"/>
      </right>
      <top style="thin">
        <color auto="1"/>
      </top>
      <bottom style="thin">
        <color auto="1"/>
      </bottom>
    </border>
    <border>
      <left style="medium">
        <color auto="1"/>
      </left>
      <right style="medium">
        <color auto="1"/>
      </right>
      <top style="thin">
        <color auto="1"/>
      </top>
      <bottom style="medium">
        <color auto="1"/>
      </bottom>
    </border>
    <border>
      <left style="medium">
        <color auto="1"/>
      </left>
      <right style="thin">
        <color auto="1"/>
      </right>
      <top style="thin">
        <color auto="1"/>
      </top>
      <bottom style="medium">
        <color auto="1"/>
      </bottom>
    </border>
    <border>
      <left/>
      <right style="thin">
        <color auto="1"/>
      </right>
      <top style="thin">
        <color auto="1"/>
      </top>
      <bottom style="medium">
        <color auto="1"/>
      </bottom>
    </border>
    <border>
      <left style="thick">
        <color auto="1"/>
      </left>
      <right style="medium">
        <color auto="1"/>
      </right>
      <top/>
      <bottom style="thin">
        <color auto="1"/>
      </bottom>
    </border>
    <border>
      <left style="thick">
        <color auto="1"/>
      </left>
      <right style="medium">
        <color auto="1"/>
      </right>
      <top style="thin">
        <color auto="1"/>
      </top>
      <bottom style="thin">
        <color auto="1"/>
      </bottom>
    </border>
    <border>
      <left/>
      <right style="thin">
        <color auto="1"/>
      </right>
      <top style="thin">
        <color auto="1"/>
      </top>
      <bottom style="thin">
        <color auto="1"/>
      </bottom>
    </border>
    <border>
      <left style="thin">
        <color auto="1"/>
      </left>
      <right style="thin">
        <color auto="1"/>
      </right>
      <top style="thin">
        <color auto="1"/>
      </top>
      <bottom style="medium">
        <color auto="1"/>
      </bottom>
    </border>
    <border>
      <left style="thick">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thin">
        <color auto="1"/>
      </top>
      <bottom style="thin">
        <color auto="1"/>
      </bottom>
    </border>
    <border>
      <left style="medium">
        <color auto="1"/>
      </left>
      <right style="thin">
        <color auto="1"/>
      </right>
      <top style="thin">
        <color auto="1"/>
      </top>
      <bottom style="thick">
        <color auto="1"/>
      </bottom>
    </border>
    <border>
      <left style="thin">
        <color auto="1"/>
      </left>
      <right style="thin">
        <color auto="1"/>
      </right>
      <top style="thin">
        <color auto="1"/>
      </top>
      <bottom style="thick">
        <color auto="1"/>
      </bottom>
    </border>
    <border>
      <left style="thin">
        <color auto="1"/>
      </left>
      <right/>
      <top style="thin">
        <color auto="1"/>
      </top>
      <bottom style="thick">
        <color auto="1"/>
      </bottom>
    </border>
    <border>
      <left style="medium">
        <color auto="1"/>
      </left>
      <right style="thin">
        <color auto="1"/>
      </right>
      <top/>
      <bottom style="thin">
        <color auto="1"/>
      </bottom>
    </border>
    <border>
      <left style="thin">
        <color auto="1"/>
      </left>
      <right style="thin">
        <color auto="1"/>
      </right>
      <top/>
      <bottom style="thin">
        <color auto="1"/>
      </bottom>
    </border>
    <border>
      <left style="thin">
        <color auto="1"/>
      </left>
      <right/>
      <top/>
      <bottom style="thin">
        <color auto="1"/>
      </bottom>
    </border>
    <border>
      <left style="medium">
        <color auto="1"/>
      </left>
      <right style="thin">
        <color auto="1"/>
      </right>
      <top/>
      <bottom style="medium">
        <color auto="1"/>
      </bottom>
    </border>
    <border>
      <left style="thin">
        <color auto="1"/>
      </left>
      <right style="thin">
        <color auto="1"/>
      </right>
      <top/>
      <bottom style="medium">
        <color auto="1"/>
      </bottom>
    </border>
    <border>
      <left/>
      <right/>
      <top style="thin">
        <color auto="1"/>
      </top>
      <bottom/>
    </border>
    <border>
      <left style="thin">
        <color auto="1"/>
      </left>
      <right style="medium">
        <color auto="1"/>
      </right>
      <top style="thin">
        <color auto="1"/>
      </top>
      <bottom/>
    </border>
    <border>
      <left style="thin">
        <color auto="1"/>
      </left>
      <right style="medium">
        <color auto="1"/>
      </right>
      <top style="thin">
        <color auto="1"/>
      </top>
      <bottom style="medium">
        <color auto="1"/>
      </bottom>
    </border>
    <border>
      <left/>
      <right style="medium">
        <color auto="1"/>
      </right>
      <top style="medium">
        <color auto="1"/>
      </top>
      <bottom style="medium">
        <color auto="1"/>
      </bottom>
    </border>
    <border>
      <left style="medium">
        <color auto="1"/>
      </left>
      <right/>
      <top style="medium">
        <color auto="1"/>
      </top>
      <bottom style="thin">
        <color theme="0" tint="-0.49997"/>
      </bottom>
    </border>
    <border>
      <left/>
      <right/>
      <top style="medium">
        <color auto="1"/>
      </top>
      <bottom style="thin">
        <color theme="0" tint="-0.49997"/>
      </bottom>
    </border>
    <border>
      <left/>
      <right style="medium">
        <color auto="1"/>
      </right>
      <top style="medium">
        <color auto="1"/>
      </top>
      <bottom style="thin">
        <color theme="0" tint="-0.49997"/>
      </bottom>
    </border>
    <border>
      <left/>
      <right style="thin">
        <color auto="1"/>
      </right>
      <top/>
      <bottom/>
    </border>
    <border>
      <left style="medium">
        <color auto="1"/>
      </left>
      <right/>
      <top/>
      <bottom style="thin">
        <color theme="0" tint="-0.49997"/>
      </bottom>
    </border>
    <border>
      <left/>
      <right/>
      <top/>
      <bottom style="thin">
        <color theme="0" tint="-0.49997"/>
      </bottom>
    </border>
    <border>
      <left/>
      <right style="medium">
        <color auto="1"/>
      </right>
      <top/>
      <bottom style="thin">
        <color theme="0" tint="-0.49997"/>
      </bottom>
    </border>
  </borders>
  <cellStyleXfs count="24">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0" borderId="0">
      <alignment/>
      <protection/>
    </xf>
    <xf numFmtId="0" fontId="4" fillId="0" borderId="0" applyNumberFormat="0" applyFill="0" applyBorder="0" applyAlignment="0" applyProtection="0"/>
    <xf numFmtId="0" fontId="14" fillId="0" borderId="0">
      <alignment/>
      <protection/>
    </xf>
    <xf numFmtId="44" fontId="14" fillId="0" borderId="0" applyFont="0" applyFill="0" applyBorder="0" applyAlignment="0" applyProtection="0"/>
  </cellStyleXfs>
  <cellXfs count="226">
    <xf numFmtId="0" fontId="0" fillId="0" borderId="0" xfId="0"/>
    <xf numFmtId="0" fontId="4" fillId="0" borderId="0" xfId="21"/>
    <xf numFmtId="0" fontId="2" fillId="0" borderId="0" xfId="20" applyFont="1">
      <alignment/>
      <protection/>
    </xf>
    <xf numFmtId="0" fontId="2" fillId="0" borderId="0" xfId="20" applyFont="1" applyAlignment="1">
      <alignment wrapText="1"/>
      <protection/>
    </xf>
    <xf numFmtId="0" fontId="6" fillId="0" borderId="0" xfId="0" applyFont="1"/>
    <xf numFmtId="44" fontId="7" fillId="2" borderId="1" xfId="0" applyNumberFormat="1" applyFont="1" applyFill="1" applyBorder="1" applyAlignment="1">
      <alignment vertical="center" readingOrder="1"/>
    </xf>
    <xf numFmtId="44" fontId="7" fillId="2" borderId="2" xfId="0" applyNumberFormat="1" applyFont="1" applyFill="1" applyBorder="1" applyAlignment="1">
      <alignment vertical="center" readingOrder="1"/>
    </xf>
    <xf numFmtId="44" fontId="9" fillId="3" borderId="0" xfId="0" applyNumberFormat="1" applyFont="1" applyFill="1" applyBorder="1" applyAlignment="1">
      <alignment vertical="top" readingOrder="1"/>
    </xf>
    <xf numFmtId="0" fontId="2" fillId="3" borderId="0" xfId="20" applyFont="1" applyFill="1" applyBorder="1">
      <alignment/>
      <protection/>
    </xf>
    <xf numFmtId="0" fontId="2" fillId="3" borderId="3" xfId="20" applyFont="1" applyFill="1" applyBorder="1">
      <alignment/>
      <protection/>
    </xf>
    <xf numFmtId="44" fontId="3" fillId="3" borderId="4" xfId="0" applyNumberFormat="1" applyFont="1" applyFill="1" applyBorder="1" applyAlignment="1">
      <alignment horizontal="left" vertical="top" readingOrder="1"/>
    </xf>
    <xf numFmtId="44" fontId="3" fillId="3" borderId="0" xfId="0" applyNumberFormat="1" applyFont="1" applyFill="1" applyBorder="1" applyAlignment="1">
      <alignment horizontal="left" vertical="top" readingOrder="1"/>
    </xf>
    <xf numFmtId="44" fontId="3" fillId="3" borderId="5" xfId="0" applyNumberFormat="1" applyFont="1" applyFill="1" applyBorder="1" applyAlignment="1">
      <alignment horizontal="right" vertical="top" readingOrder="1"/>
    </xf>
    <xf numFmtId="44" fontId="2" fillId="3" borderId="6" xfId="0" applyNumberFormat="1" applyFont="1" applyFill="1" applyBorder="1" applyAlignment="1">
      <alignment horizontal="right" vertical="top" readingOrder="1"/>
    </xf>
    <xf numFmtId="44" fontId="2" fillId="3" borderId="0" xfId="0" applyNumberFormat="1" applyFont="1" applyFill="1" applyBorder="1" applyAlignment="1">
      <alignment vertical="top" readingOrder="1"/>
    </xf>
    <xf numFmtId="1" fontId="2" fillId="3" borderId="7" xfId="0" applyNumberFormat="1" applyFont="1" applyFill="1" applyBorder="1" applyAlignment="1">
      <alignment horizontal="right" vertical="top" readingOrder="1"/>
    </xf>
    <xf numFmtId="0" fontId="2" fillId="3" borderId="4" xfId="20" applyFont="1" applyFill="1" applyBorder="1">
      <alignment/>
      <protection/>
    </xf>
    <xf numFmtId="164" fontId="2" fillId="3" borderId="3" xfId="0" applyNumberFormat="1" applyFont="1" applyFill="1" applyBorder="1" applyAlignment="1">
      <alignment vertical="top" readingOrder="1"/>
    </xf>
    <xf numFmtId="44" fontId="2" fillId="3" borderId="7" xfId="0" applyNumberFormat="1" applyFont="1" applyFill="1" applyBorder="1" applyAlignment="1">
      <alignment horizontal="right" vertical="top" readingOrder="1"/>
    </xf>
    <xf numFmtId="44" fontId="3" fillId="3" borderId="4" xfId="0" applyNumberFormat="1" applyFont="1" applyFill="1" applyBorder="1" applyAlignment="1">
      <alignment vertical="top" readingOrder="1"/>
    </xf>
    <xf numFmtId="44" fontId="3" fillId="3" borderId="0" xfId="0" applyNumberFormat="1" applyFont="1" applyFill="1" applyBorder="1" applyAlignment="1">
      <alignment vertical="top" readingOrder="1"/>
    </xf>
    <xf numFmtId="164" fontId="2" fillId="3" borderId="8" xfId="0" applyNumberFormat="1" applyFont="1" applyFill="1" applyBorder="1" applyAlignment="1">
      <alignment vertical="top" readingOrder="1"/>
    </xf>
    <xf numFmtId="44" fontId="3" fillId="3" borderId="0" xfId="0" applyNumberFormat="1" applyFont="1" applyFill="1" applyBorder="1" applyAlignment="1">
      <alignment vertical="center" wrapText="1" readingOrder="1"/>
    </xf>
    <xf numFmtId="44" fontId="2" fillId="3" borderId="0" xfId="0" applyNumberFormat="1" applyFont="1" applyFill="1" applyBorder="1" applyAlignment="1">
      <alignment vertical="center" readingOrder="1"/>
    </xf>
    <xf numFmtId="44" fontId="2" fillId="3" borderId="0" xfId="0" applyNumberFormat="1" applyFont="1" applyFill="1" applyBorder="1" applyAlignment="1">
      <alignment horizontal="left" vertical="center" readingOrder="1"/>
    </xf>
    <xf numFmtId="44" fontId="3" fillId="3" borderId="9" xfId="0" applyNumberFormat="1" applyFont="1" applyFill="1" applyBorder="1" applyAlignment="1">
      <alignment vertical="top" readingOrder="1"/>
    </xf>
    <xf numFmtId="44" fontId="3" fillId="3" borderId="10" xfId="0" applyNumberFormat="1" applyFont="1" applyFill="1" applyBorder="1" applyAlignment="1">
      <alignment vertical="top" readingOrder="1"/>
    </xf>
    <xf numFmtId="0" fontId="11" fillId="0" borderId="0" xfId="20" applyFont="1" applyAlignment="1">
      <alignment horizontal="center"/>
      <protection/>
    </xf>
    <xf numFmtId="0" fontId="1" fillId="0" borderId="0" xfId="0" applyFont="1"/>
    <xf numFmtId="44" fontId="3" fillId="3" borderId="10" xfId="0" applyNumberFormat="1" applyFont="1" applyFill="1" applyBorder="1" applyAlignment="1">
      <alignment horizontal="right" vertical="top" wrapText="1" readingOrder="1"/>
    </xf>
    <xf numFmtId="1" fontId="2" fillId="3" borderId="10" xfId="0" applyNumberFormat="1" applyFont="1" applyFill="1" applyBorder="1" applyAlignment="1">
      <alignment horizontal="right" vertical="center" readingOrder="1"/>
    </xf>
    <xf numFmtId="0" fontId="2" fillId="3" borderId="11" xfId="20" applyFont="1" applyFill="1" applyBorder="1">
      <alignment/>
      <protection/>
    </xf>
    <xf numFmtId="0" fontId="2" fillId="3" borderId="12" xfId="20" applyFont="1" applyFill="1" applyBorder="1">
      <alignment/>
      <protection/>
    </xf>
    <xf numFmtId="14" fontId="2" fillId="3" borderId="13" xfId="20" applyNumberFormat="1" applyFont="1" applyFill="1" applyBorder="1" applyAlignment="1">
      <alignment horizontal="right"/>
      <protection/>
    </xf>
    <xf numFmtId="0" fontId="2" fillId="3" borderId="9" xfId="20" applyFont="1" applyFill="1" applyBorder="1">
      <alignment/>
      <protection/>
    </xf>
    <xf numFmtId="0" fontId="2" fillId="3" borderId="10" xfId="20" applyFont="1" applyFill="1" applyBorder="1">
      <alignment/>
      <protection/>
    </xf>
    <xf numFmtId="44" fontId="3" fillId="3" borderId="10" xfId="0" applyNumberFormat="1" applyFont="1" applyFill="1" applyBorder="1" applyAlignment="1">
      <alignment horizontal="right" vertical="top" readingOrder="1"/>
    </xf>
    <xf numFmtId="44" fontId="8" fillId="3" borderId="4" xfId="0" applyNumberFormat="1" applyFont="1" applyFill="1" applyBorder="1" applyAlignment="1">
      <alignment vertical="top" readingOrder="1"/>
    </xf>
    <xf numFmtId="44" fontId="8" fillId="3" borderId="0" xfId="0" applyNumberFormat="1" applyFont="1" applyFill="1" applyBorder="1" applyAlignment="1">
      <alignment vertical="top" readingOrder="1"/>
    </xf>
    <xf numFmtId="164" fontId="9" fillId="3" borderId="0" xfId="0" applyNumberFormat="1" applyFont="1" applyFill="1" applyBorder="1" applyAlignment="1">
      <alignment vertical="top" readingOrder="1"/>
    </xf>
    <xf numFmtId="44" fontId="3" fillId="3" borderId="14" xfId="0" applyNumberFormat="1" applyFont="1" applyFill="1" applyBorder="1" applyAlignment="1">
      <alignment vertical="top" readingOrder="1"/>
    </xf>
    <xf numFmtId="44" fontId="3" fillId="3" borderId="15" xfId="0" applyNumberFormat="1" applyFont="1" applyFill="1" applyBorder="1" applyAlignment="1">
      <alignment horizontal="right" vertical="top" readingOrder="1"/>
    </xf>
    <xf numFmtId="164" fontId="2" fillId="3" borderId="16" xfId="0" applyNumberFormat="1" applyFont="1" applyFill="1" applyBorder="1" applyAlignment="1">
      <alignment vertical="top" readingOrder="1"/>
    </xf>
    <xf numFmtId="44" fontId="9" fillId="3" borderId="10" xfId="0" applyNumberFormat="1" applyFont="1" applyFill="1" applyBorder="1" applyAlignment="1">
      <alignment vertical="top" readingOrder="1"/>
    </xf>
    <xf numFmtId="0" fontId="2" fillId="3" borderId="17" xfId="20" applyFont="1" applyFill="1" applyBorder="1">
      <alignment/>
      <protection/>
    </xf>
    <xf numFmtId="0" fontId="6" fillId="0" borderId="0" xfId="0" applyFont="1" applyAlignment="1">
      <alignment wrapText="1"/>
    </xf>
    <xf numFmtId="0" fontId="3" fillId="0" borderId="0" xfId="20" applyFont="1">
      <alignment/>
      <protection/>
    </xf>
    <xf numFmtId="165" fontId="3" fillId="0" borderId="11" xfId="20" applyNumberFormat="1" applyFont="1" applyBorder="1" applyAlignment="1">
      <alignment/>
      <protection/>
    </xf>
    <xf numFmtId="165" fontId="3" fillId="4" borderId="11" xfId="20" applyNumberFormat="1" applyFont="1" applyFill="1" applyBorder="1" applyAlignment="1">
      <alignment/>
      <protection/>
    </xf>
    <xf numFmtId="166" fontId="3" fillId="5" borderId="18" xfId="20" applyNumberFormat="1" applyFont="1" applyFill="1" applyBorder="1" applyAlignment="1">
      <alignment horizontal="center"/>
      <protection/>
    </xf>
    <xf numFmtId="166" fontId="3" fillId="5" borderId="19" xfId="20" applyNumberFormat="1" applyFont="1" applyFill="1" applyBorder="1" applyAlignment="1">
      <alignment horizontal="center"/>
      <protection/>
    </xf>
    <xf numFmtId="166" fontId="3" fillId="5" borderId="20" xfId="20" applyNumberFormat="1" applyFont="1" applyFill="1" applyBorder="1" applyAlignment="1">
      <alignment horizontal="center"/>
      <protection/>
    </xf>
    <xf numFmtId="166" fontId="3" fillId="5" borderId="21" xfId="20" applyNumberFormat="1" applyFont="1" applyFill="1" applyBorder="1" applyAlignment="1">
      <alignment horizontal="center"/>
      <protection/>
    </xf>
    <xf numFmtId="0" fontId="3" fillId="0" borderId="21" xfId="20" applyFont="1" applyBorder="1" applyAlignment="1">
      <alignment/>
      <protection/>
    </xf>
    <xf numFmtId="0" fontId="11" fillId="4" borderId="22" xfId="20" applyFont="1" applyFill="1" applyBorder="1" applyAlignment="1">
      <alignment/>
      <protection/>
    </xf>
    <xf numFmtId="0" fontId="3" fillId="6" borderId="23" xfId="20" applyFont="1" applyFill="1" applyBorder="1" applyAlignment="1">
      <alignment horizontal="left"/>
      <protection/>
    </xf>
    <xf numFmtId="0" fontId="11" fillId="4" borderId="24" xfId="20" applyFont="1" applyFill="1" applyBorder="1" applyAlignment="1">
      <alignment horizontal="left"/>
      <protection/>
    </xf>
    <xf numFmtId="0" fontId="11" fillId="0" borderId="0" xfId="20" applyFont="1">
      <alignment/>
      <protection/>
    </xf>
    <xf numFmtId="41" fontId="11" fillId="0" borderId="0" xfId="20" applyNumberFormat="1" applyFont="1">
      <alignment/>
      <protection/>
    </xf>
    <xf numFmtId="0" fontId="3" fillId="0" borderId="23" xfId="20" applyFont="1" applyBorder="1" applyAlignment="1">
      <alignment/>
      <protection/>
    </xf>
    <xf numFmtId="0" fontId="11" fillId="4" borderId="24" xfId="20" applyFont="1" applyFill="1" applyBorder="1" applyAlignment="1">
      <alignment/>
      <protection/>
    </xf>
    <xf numFmtId="41" fontId="11" fillId="0" borderId="24" xfId="20" applyNumberFormat="1" applyFont="1" applyBorder="1">
      <alignment/>
      <protection/>
    </xf>
    <xf numFmtId="0" fontId="3" fillId="0" borderId="25" xfId="20" applyFont="1" applyBorder="1" applyAlignment="1">
      <alignment/>
      <protection/>
    </xf>
    <xf numFmtId="0" fontId="11" fillId="4" borderId="26" xfId="20" applyFont="1" applyFill="1" applyBorder="1" applyAlignment="1">
      <alignment/>
      <protection/>
    </xf>
    <xf numFmtId="0" fontId="3" fillId="0" borderId="27" xfId="20" applyFont="1" applyBorder="1" applyAlignment="1">
      <alignment/>
      <protection/>
    </xf>
    <xf numFmtId="0" fontId="11" fillId="4" borderId="28" xfId="20" applyFont="1" applyFill="1" applyBorder="1" applyAlignment="1">
      <alignment/>
      <protection/>
    </xf>
    <xf numFmtId="0" fontId="3" fillId="6" borderId="23" xfId="20" applyFont="1" applyFill="1" applyBorder="1" applyAlignment="1">
      <alignment/>
      <protection/>
    </xf>
    <xf numFmtId="0" fontId="2" fillId="0" borderId="0" xfId="20" applyFont="1" applyFill="1" applyAlignment="1">
      <alignment wrapText="1"/>
      <protection/>
    </xf>
    <xf numFmtId="0" fontId="2" fillId="0" borderId="0" xfId="20" applyFont="1" applyFill="1">
      <alignment/>
      <protection/>
    </xf>
    <xf numFmtId="0" fontId="3" fillId="6" borderId="29" xfId="20" applyFont="1" applyFill="1" applyBorder="1" applyAlignment="1">
      <alignment/>
      <protection/>
    </xf>
    <xf numFmtId="0" fontId="11" fillId="4" borderId="10" xfId="20" applyFont="1" applyFill="1" applyBorder="1" applyAlignment="1">
      <alignment/>
      <protection/>
    </xf>
    <xf numFmtId="43" fontId="11" fillId="0" borderId="0" xfId="20" applyNumberFormat="1" applyFont="1">
      <alignment/>
      <protection/>
    </xf>
    <xf numFmtId="8" fontId="2" fillId="0" borderId="0" xfId="20" applyNumberFormat="1" applyFont="1">
      <alignment/>
      <protection/>
    </xf>
    <xf numFmtId="0" fontId="12" fillId="0" borderId="21" xfId="20" applyFont="1" applyBorder="1" applyAlignment="1">
      <alignment wrapText="1"/>
      <protection/>
    </xf>
    <xf numFmtId="0" fontId="12" fillId="4" borderId="30" xfId="20" applyFont="1" applyFill="1" applyBorder="1" applyAlignment="1">
      <alignment wrapText="1"/>
      <protection/>
    </xf>
    <xf numFmtId="0" fontId="3" fillId="0" borderId="23" xfId="20" applyFont="1" applyBorder="1" applyAlignment="1">
      <alignment wrapText="1"/>
      <protection/>
    </xf>
    <xf numFmtId="41" fontId="2" fillId="0" borderId="31" xfId="20" applyNumberFormat="1" applyFont="1" applyBorder="1">
      <alignment/>
      <protection/>
    </xf>
    <xf numFmtId="0" fontId="3" fillId="4" borderId="23" xfId="20" applyFont="1" applyFill="1" applyBorder="1" applyAlignment="1">
      <alignment wrapText="1"/>
      <protection/>
    </xf>
    <xf numFmtId="41" fontId="2" fillId="0" borderId="32" xfId="20" applyNumberFormat="1" applyFont="1" applyBorder="1">
      <alignment/>
      <protection/>
    </xf>
    <xf numFmtId="0" fontId="3" fillId="0" borderId="23" xfId="20" applyFont="1" applyFill="1" applyBorder="1" applyAlignment="1">
      <alignment/>
      <protection/>
    </xf>
    <xf numFmtId="41" fontId="2" fillId="0" borderId="32" xfId="20" applyNumberFormat="1" applyFont="1" applyFill="1" applyBorder="1">
      <alignment/>
      <protection/>
    </xf>
    <xf numFmtId="41" fontId="2" fillId="0" borderId="31" xfId="20" applyNumberFormat="1" applyFont="1" applyFill="1" applyBorder="1">
      <alignment/>
      <protection/>
    </xf>
    <xf numFmtId="0" fontId="3" fillId="0" borderId="23" xfId="20" applyFont="1" applyFill="1" applyBorder="1" applyAlignment="1">
      <alignment wrapText="1"/>
      <protection/>
    </xf>
    <xf numFmtId="0" fontId="13" fillId="0" borderId="33" xfId="20" applyFont="1" applyBorder="1" applyAlignment="1">
      <alignment wrapText="1"/>
      <protection/>
    </xf>
    <xf numFmtId="0" fontId="13" fillId="4" borderId="33" xfId="20" applyFont="1" applyFill="1" applyBorder="1" applyAlignment="1">
      <alignment wrapText="1"/>
      <protection/>
    </xf>
    <xf numFmtId="41" fontId="2" fillId="0" borderId="34" xfId="20" applyNumberFormat="1" applyFont="1" applyBorder="1">
      <alignment/>
      <protection/>
    </xf>
    <xf numFmtId="41" fontId="2" fillId="0" borderId="35" xfId="20" applyNumberFormat="1" applyFont="1" applyBorder="1">
      <alignment/>
      <protection/>
    </xf>
    <xf numFmtId="0" fontId="3" fillId="4" borderId="21" xfId="20" applyFont="1" applyFill="1" applyBorder="1" applyAlignment="1">
      <alignment horizontal="center" wrapText="1"/>
      <protection/>
    </xf>
    <xf numFmtId="14" fontId="3" fillId="5" borderId="36" xfId="20" applyNumberFormat="1" applyFont="1" applyFill="1" applyBorder="1" applyAlignment="1">
      <alignment horizontal="center"/>
      <protection/>
    </xf>
    <xf numFmtId="0" fontId="3" fillId="0" borderId="21" xfId="20" applyFont="1" applyBorder="1" applyAlignment="1">
      <alignment horizontal="left" wrapText="1"/>
      <protection/>
    </xf>
    <xf numFmtId="41" fontId="2" fillId="0" borderId="37" xfId="20" applyNumberFormat="1" applyFont="1" applyBorder="1">
      <alignment/>
      <protection/>
    </xf>
    <xf numFmtId="0" fontId="3" fillId="0" borderId="23" xfId="20" applyFont="1" applyBorder="1" applyAlignment="1">
      <alignment horizontal="left" wrapText="1"/>
      <protection/>
    </xf>
    <xf numFmtId="0" fontId="3" fillId="4" borderId="23" xfId="20" applyFont="1" applyFill="1" applyBorder="1" applyAlignment="1">
      <alignment horizontal="center" wrapText="1"/>
      <protection/>
    </xf>
    <xf numFmtId="41" fontId="2" fillId="0" borderId="38" xfId="20" applyNumberFormat="1" applyFont="1" applyBorder="1">
      <alignment/>
      <protection/>
    </xf>
    <xf numFmtId="0" fontId="3" fillId="0" borderId="33" xfId="20" applyFont="1" applyBorder="1" applyAlignment="1">
      <alignment horizontal="left" wrapText="1"/>
      <protection/>
    </xf>
    <xf numFmtId="0" fontId="3" fillId="4" borderId="33" xfId="20" applyFont="1" applyFill="1" applyBorder="1" applyAlignment="1">
      <alignment horizontal="center" wrapText="1"/>
      <protection/>
    </xf>
    <xf numFmtId="41" fontId="2" fillId="0" borderId="39" xfId="20" applyNumberFormat="1" applyFont="1" applyBorder="1">
      <alignment/>
      <protection/>
    </xf>
    <xf numFmtId="41" fontId="2" fillId="0" borderId="40" xfId="20" applyNumberFormat="1" applyFont="1" applyBorder="1">
      <alignment/>
      <protection/>
    </xf>
    <xf numFmtId="41" fontId="2" fillId="0" borderId="37" xfId="20" applyNumberFormat="1" applyFont="1" applyFill="1" applyBorder="1">
      <alignment/>
      <protection/>
    </xf>
    <xf numFmtId="165" fontId="2" fillId="0" borderId="0" xfId="20" applyNumberFormat="1" applyFont="1">
      <alignment/>
      <protection/>
    </xf>
    <xf numFmtId="44" fontId="3" fillId="3" borderId="12" xfId="0" applyNumberFormat="1" applyFont="1" applyFill="1" applyBorder="1" applyAlignment="1">
      <alignment vertical="top" readingOrder="1"/>
    </xf>
    <xf numFmtId="164" fontId="2" fillId="3" borderId="12" xfId="0" applyNumberFormat="1" applyFont="1" applyFill="1" applyBorder="1" applyAlignment="1">
      <alignment vertical="top" readingOrder="1"/>
    </xf>
    <xf numFmtId="165" fontId="2" fillId="0" borderId="41" xfId="20" applyNumberFormat="1" applyFont="1" applyFill="1" applyBorder="1">
      <alignment/>
      <protection/>
    </xf>
    <xf numFmtId="165" fontId="2" fillId="0" borderId="19" xfId="20" applyNumberFormat="1" applyFont="1" applyFill="1" applyBorder="1">
      <alignment/>
      <protection/>
    </xf>
    <xf numFmtId="165" fontId="2" fillId="0" borderId="20" xfId="20" applyNumberFormat="1" applyFont="1" applyFill="1" applyBorder="1">
      <alignment/>
      <protection/>
    </xf>
    <xf numFmtId="165" fontId="2" fillId="0" borderId="21" xfId="20" applyNumberFormat="1" applyFont="1" applyFill="1" applyBorder="1">
      <alignment/>
      <protection/>
    </xf>
    <xf numFmtId="165" fontId="2" fillId="6" borderId="32" xfId="20" applyNumberFormat="1" applyFont="1" applyFill="1" applyBorder="1">
      <alignment/>
      <protection/>
    </xf>
    <xf numFmtId="165" fontId="2" fillId="6" borderId="31" xfId="20" applyNumberFormat="1" applyFont="1" applyFill="1" applyBorder="1">
      <alignment/>
      <protection/>
    </xf>
    <xf numFmtId="165" fontId="2" fillId="6" borderId="42" xfId="20" applyNumberFormat="1" applyFont="1" applyFill="1" applyBorder="1">
      <alignment/>
      <protection/>
    </xf>
    <xf numFmtId="165" fontId="2" fillId="6" borderId="23" xfId="20" applyNumberFormat="1" applyFont="1" applyFill="1" applyBorder="1">
      <alignment/>
      <protection/>
    </xf>
    <xf numFmtId="165" fontId="2" fillId="0" borderId="32" xfId="20" applyNumberFormat="1" applyFont="1" applyBorder="1">
      <alignment/>
      <protection/>
    </xf>
    <xf numFmtId="165" fontId="2" fillId="0" borderId="38" xfId="20" applyNumberFormat="1" applyFont="1" applyFill="1" applyBorder="1">
      <alignment/>
      <protection/>
    </xf>
    <xf numFmtId="165" fontId="2" fillId="0" borderId="24" xfId="20" applyNumberFormat="1" applyFont="1" applyFill="1" applyBorder="1">
      <alignment/>
      <protection/>
    </xf>
    <xf numFmtId="165" fontId="2" fillId="0" borderId="23" xfId="20" applyNumberFormat="1" applyFont="1" applyFill="1" applyBorder="1">
      <alignment/>
      <protection/>
    </xf>
    <xf numFmtId="165" fontId="2" fillId="0" borderId="43" xfId="20" applyNumberFormat="1" applyFont="1" applyFill="1" applyBorder="1">
      <alignment/>
      <protection/>
    </xf>
    <xf numFmtId="165" fontId="2" fillId="0" borderId="44" xfId="20" applyNumberFormat="1" applyFont="1" applyFill="1" applyBorder="1">
      <alignment/>
      <protection/>
    </xf>
    <xf numFmtId="165" fontId="2" fillId="0" borderId="45" xfId="20" applyNumberFormat="1" applyFont="1" applyFill="1" applyBorder="1">
      <alignment/>
      <protection/>
    </xf>
    <xf numFmtId="165" fontId="2" fillId="0" borderId="25" xfId="20" applyNumberFormat="1" applyFont="1" applyFill="1" applyBorder="1">
      <alignment/>
      <protection/>
    </xf>
    <xf numFmtId="165" fontId="2" fillId="0" borderId="46" xfId="20" applyNumberFormat="1" applyFont="1" applyFill="1" applyBorder="1">
      <alignment/>
      <protection/>
    </xf>
    <xf numFmtId="165" fontId="2" fillId="0" borderId="47" xfId="20" applyNumberFormat="1" applyFont="1" applyFill="1" applyBorder="1">
      <alignment/>
      <protection/>
    </xf>
    <xf numFmtId="165" fontId="2" fillId="0" borderId="48" xfId="20" applyNumberFormat="1" applyFont="1" applyFill="1" applyBorder="1">
      <alignment/>
      <protection/>
    </xf>
    <xf numFmtId="165" fontId="2" fillId="0" borderId="27" xfId="20" applyNumberFormat="1" applyFont="1" applyFill="1" applyBorder="1">
      <alignment/>
      <protection/>
    </xf>
    <xf numFmtId="165" fontId="2" fillId="0" borderId="44" xfId="20" applyNumberFormat="1" applyFont="1" applyBorder="1">
      <alignment/>
      <protection/>
    </xf>
    <xf numFmtId="165" fontId="1" fillId="0" borderId="44" xfId="0" applyNumberFormat="1" applyFont="1" applyBorder="1"/>
    <xf numFmtId="165" fontId="2" fillId="0" borderId="45" xfId="20" applyNumberFormat="1" applyFont="1" applyBorder="1">
      <alignment/>
      <protection/>
    </xf>
    <xf numFmtId="165" fontId="2" fillId="0" borderId="25" xfId="20" applyNumberFormat="1" applyFont="1" applyBorder="1">
      <alignment/>
      <protection/>
    </xf>
    <xf numFmtId="165" fontId="2" fillId="6" borderId="49" xfId="20" applyNumberFormat="1" applyFont="1" applyFill="1" applyBorder="1">
      <alignment/>
      <protection/>
    </xf>
    <xf numFmtId="165" fontId="2" fillId="6" borderId="50" xfId="20" applyNumberFormat="1" applyFont="1" applyFill="1" applyBorder="1">
      <alignment/>
      <protection/>
    </xf>
    <xf numFmtId="165" fontId="2" fillId="6" borderId="29" xfId="20" applyNumberFormat="1" applyFont="1" applyFill="1" applyBorder="1">
      <alignment/>
      <protection/>
    </xf>
    <xf numFmtId="44" fontId="8" fillId="3" borderId="0" xfId="0" applyNumberFormat="1" applyFont="1" applyFill="1" applyBorder="1" applyAlignment="1">
      <alignment horizontal="right" vertical="top" readingOrder="1"/>
    </xf>
    <xf numFmtId="44" fontId="8" fillId="3" borderId="11" xfId="0" applyNumberFormat="1" applyFont="1" applyFill="1" applyBorder="1" applyAlignment="1">
      <alignment horizontal="left" vertical="top" readingOrder="1"/>
    </xf>
    <xf numFmtId="44" fontId="9" fillId="3" borderId="12" xfId="0" applyNumberFormat="1" applyFont="1" applyFill="1" applyBorder="1" applyAlignment="1">
      <alignment vertical="top" readingOrder="1"/>
    </xf>
    <xf numFmtId="0" fontId="2" fillId="3" borderId="13" xfId="20" applyFont="1" applyFill="1" applyBorder="1">
      <alignment/>
      <protection/>
    </xf>
    <xf numFmtId="44" fontId="8" fillId="3" borderId="0" xfId="0" applyNumberFormat="1" applyFont="1" applyFill="1" applyBorder="1" applyAlignment="1">
      <alignment horizontal="left" vertical="top" readingOrder="1"/>
    </xf>
    <xf numFmtId="0" fontId="11" fillId="0" borderId="0" xfId="0" applyFont="1"/>
    <xf numFmtId="0" fontId="1" fillId="0" borderId="0" xfId="0" applyFont="1" applyAlignment="1">
      <alignment wrapText="1"/>
    </xf>
    <xf numFmtId="0" fontId="11" fillId="0" borderId="0" xfId="0" applyFont="1" applyAlignment="1">
      <alignment horizontal="left" wrapText="1"/>
    </xf>
    <xf numFmtId="41" fontId="11" fillId="0" borderId="0" xfId="0" applyNumberFormat="1" applyFont="1"/>
    <xf numFmtId="41" fontId="11" fillId="0" borderId="51" xfId="0" applyNumberFormat="1" applyFont="1" applyBorder="1"/>
    <xf numFmtId="41" fontId="11" fillId="0" borderId="24" xfId="0" applyNumberFormat="1" applyFont="1" applyBorder="1"/>
    <xf numFmtId="0" fontId="11" fillId="0" borderId="0" xfId="20" applyFont="1" applyAlignment="1">
      <alignment horizontal="center"/>
      <protection/>
    </xf>
    <xf numFmtId="0" fontId="2" fillId="0" borderId="0" xfId="20" applyFont="1">
      <alignment/>
      <protection/>
    </xf>
    <xf numFmtId="0" fontId="2" fillId="0" borderId="0" xfId="20" applyFont="1" applyAlignment="1">
      <alignment wrapText="1"/>
      <protection/>
    </xf>
    <xf numFmtId="0" fontId="11" fillId="0" borderId="0" xfId="0" applyFont="1" applyAlignment="1">
      <alignment horizontal="center" wrapText="1"/>
    </xf>
    <xf numFmtId="44" fontId="3" fillId="3" borderId="4" xfId="0" applyNumberFormat="1" applyFont="1" applyFill="1" applyBorder="1" applyAlignment="1">
      <alignment horizontal="right" vertical="top" wrapText="1" readingOrder="1"/>
    </xf>
    <xf numFmtId="44" fontId="3" fillId="3" borderId="0" xfId="0" applyNumberFormat="1" applyFont="1" applyFill="1" applyBorder="1" applyAlignment="1">
      <alignment horizontal="right" vertical="top" wrapText="1" readingOrder="1"/>
    </xf>
    <xf numFmtId="0" fontId="3" fillId="3" borderId="4" xfId="20" applyFont="1" applyFill="1" applyBorder="1" applyAlignment="1">
      <alignment horizontal="left" vertical="top" wrapText="1"/>
      <protection/>
    </xf>
    <xf numFmtId="0" fontId="3" fillId="3" borderId="0" xfId="20" applyFont="1" applyFill="1" applyBorder="1" applyAlignment="1">
      <alignment horizontal="left" vertical="top" wrapText="1"/>
      <protection/>
    </xf>
    <xf numFmtId="0" fontId="3" fillId="3" borderId="3" xfId="20" applyFont="1" applyFill="1" applyBorder="1" applyAlignment="1">
      <alignment horizontal="left" vertical="top" wrapText="1"/>
      <protection/>
    </xf>
    <xf numFmtId="1" fontId="2" fillId="3" borderId="52" xfId="0" applyNumberFormat="1" applyFont="1" applyFill="1" applyBorder="1" applyAlignment="1">
      <alignment horizontal="right" vertical="center" readingOrder="1"/>
    </xf>
    <xf numFmtId="44" fontId="3" fillId="3" borderId="4" xfId="0" applyNumberFormat="1" applyFont="1" applyFill="1" applyBorder="1" applyAlignment="1">
      <alignment horizontal="right" vertical="top" readingOrder="1"/>
    </xf>
    <xf numFmtId="44" fontId="3" fillId="3" borderId="0" xfId="0" applyNumberFormat="1" applyFont="1" applyFill="1" applyBorder="1" applyAlignment="1">
      <alignment horizontal="right" vertical="top" readingOrder="1"/>
    </xf>
    <xf numFmtId="44" fontId="3" fillId="3" borderId="12" xfId="0" applyNumberFormat="1" applyFont="1" applyFill="1" applyBorder="1" applyAlignment="1">
      <alignment horizontal="right" vertical="top" readingOrder="1"/>
    </xf>
    <xf numFmtId="0" fontId="2" fillId="0" borderId="0" xfId="20" applyFont="1">
      <alignment/>
      <protection/>
    </xf>
    <xf numFmtId="0" fontId="11" fillId="0" borderId="0" xfId="20" applyFont="1" applyAlignment="1">
      <alignment horizontal="center"/>
      <protection/>
    </xf>
    <xf numFmtId="44" fontId="3" fillId="3" borderId="4" xfId="0" applyNumberFormat="1" applyFont="1" applyFill="1" applyBorder="1" applyAlignment="1">
      <alignment horizontal="right" vertical="top" wrapText="1" readingOrder="1"/>
    </xf>
    <xf numFmtId="44" fontId="3" fillId="3" borderId="0" xfId="0" applyNumberFormat="1" applyFont="1" applyFill="1" applyBorder="1" applyAlignment="1">
      <alignment horizontal="right" vertical="top" wrapText="1" readingOrder="1"/>
    </xf>
    <xf numFmtId="0" fontId="2" fillId="0" borderId="0" xfId="20" applyFont="1">
      <alignment/>
      <protection/>
    </xf>
    <xf numFmtId="0" fontId="3" fillId="3" borderId="4" xfId="20" applyFont="1" applyFill="1" applyBorder="1" applyAlignment="1">
      <alignment horizontal="left" vertical="top" wrapText="1"/>
      <protection/>
    </xf>
    <xf numFmtId="0" fontId="3" fillId="3" borderId="0" xfId="20" applyFont="1" applyFill="1" applyBorder="1" applyAlignment="1">
      <alignment horizontal="left" vertical="top" wrapText="1"/>
      <protection/>
    </xf>
    <xf numFmtId="0" fontId="3" fillId="3" borderId="3" xfId="20" applyFont="1" applyFill="1" applyBorder="1" applyAlignment="1">
      <alignment horizontal="left" vertical="top" wrapText="1"/>
      <protection/>
    </xf>
    <xf numFmtId="1" fontId="2" fillId="7" borderId="7" xfId="0" applyNumberFormat="1" applyFont="1" applyFill="1" applyBorder="1" applyAlignment="1">
      <alignment horizontal="right" vertical="top" readingOrder="1"/>
    </xf>
    <xf numFmtId="14" fontId="2" fillId="0" borderId="17" xfId="20" applyNumberFormat="1" applyFont="1" applyFill="1" applyBorder="1" applyAlignment="1">
      <alignment horizontal="right"/>
      <protection/>
    </xf>
    <xf numFmtId="0" fontId="14" fillId="0" borderId="0" xfId="22">
      <alignment/>
      <protection/>
    </xf>
    <xf numFmtId="1" fontId="14" fillId="0" borderId="0" xfId="22" applyNumberFormat="1">
      <alignment/>
      <protection/>
    </xf>
    <xf numFmtId="44" fontId="14" fillId="0" borderId="0" xfId="22" applyNumberFormat="1">
      <alignment/>
      <protection/>
    </xf>
    <xf numFmtId="44" fontId="2" fillId="7" borderId="7" xfId="20" applyNumberFormat="1" applyFont="1" applyFill="1" applyBorder="1" applyAlignment="1">
      <alignment horizontal="right" readingOrder="1"/>
      <protection/>
    </xf>
    <xf numFmtId="44" fontId="2" fillId="7" borderId="53" xfId="0" applyNumberFormat="1" applyFont="1" applyFill="1" applyBorder="1" applyAlignment="1">
      <alignment vertical="top" readingOrder="1"/>
    </xf>
    <xf numFmtId="43" fontId="2" fillId="6" borderId="31" xfId="20" applyNumberFormat="1" applyFont="1" applyFill="1" applyBorder="1">
      <alignment/>
      <protection/>
    </xf>
    <xf numFmtId="164" fontId="2" fillId="0" borderId="0" xfId="16" applyNumberFormat="1" applyFont="1"/>
    <xf numFmtId="0" fontId="2" fillId="0" borderId="0" xfId="20" applyFont="1">
      <alignment/>
      <protection/>
    </xf>
    <xf numFmtId="44" fontId="2" fillId="3" borderId="3" xfId="0" applyNumberFormat="1" applyFont="1" applyFill="1" applyBorder="1" applyAlignment="1">
      <alignment vertical="top" readingOrder="1"/>
    </xf>
    <xf numFmtId="0" fontId="2" fillId="0" borderId="0" xfId="20" applyFont="1">
      <alignment/>
      <protection/>
    </xf>
    <xf numFmtId="0" fontId="5" fillId="0" borderId="0" xfId="20" applyFont="1" applyAlignment="1">
      <alignment horizontal="center"/>
      <protection/>
    </xf>
    <xf numFmtId="44" fontId="3" fillId="3" borderId="4" xfId="0" applyNumberFormat="1" applyFont="1" applyFill="1" applyBorder="1" applyAlignment="1">
      <alignment horizontal="right" vertical="top" wrapText="1" readingOrder="1"/>
    </xf>
    <xf numFmtId="44" fontId="3" fillId="3" borderId="0" xfId="0" applyNumberFormat="1" applyFont="1" applyFill="1" applyBorder="1" applyAlignment="1">
      <alignment horizontal="right" vertical="top" wrapText="1" readingOrder="1"/>
    </xf>
    <xf numFmtId="0" fontId="15" fillId="0" borderId="0" xfId="0" applyFont="1" applyAlignment="1">
      <alignment horizontal="right" vertical="center"/>
    </xf>
    <xf numFmtId="44" fontId="7" fillId="2" borderId="54" xfId="0" applyNumberFormat="1" applyFont="1" applyFill="1" applyBorder="1" applyAlignment="1">
      <alignment vertical="center" readingOrder="1"/>
    </xf>
    <xf numFmtId="44" fontId="10" fillId="2" borderId="4" xfId="0" applyNumberFormat="1" applyFont="1" applyFill="1" applyBorder="1" applyAlignment="1">
      <alignment horizontal="center" vertical="center" readingOrder="1"/>
    </xf>
    <xf numFmtId="44" fontId="10" fillId="2" borderId="0" xfId="0" applyNumberFormat="1" applyFont="1" applyFill="1" applyBorder="1" applyAlignment="1">
      <alignment horizontal="center" vertical="center" readingOrder="1"/>
    </xf>
    <xf numFmtId="0" fontId="10" fillId="2" borderId="1" xfId="20" applyFont="1" applyFill="1" applyBorder="1" applyAlignment="1">
      <alignment horizontal="left"/>
      <protection/>
    </xf>
    <xf numFmtId="0" fontId="10" fillId="2" borderId="2" xfId="20" applyFont="1" applyFill="1" applyBorder="1" applyAlignment="1">
      <alignment horizontal="left"/>
      <protection/>
    </xf>
    <xf numFmtId="0" fontId="10" fillId="2" borderId="54" xfId="20" applyFont="1" applyFill="1" applyBorder="1" applyAlignment="1">
      <alignment horizontal="left"/>
      <protection/>
    </xf>
    <xf numFmtId="0" fontId="11" fillId="0" borderId="0" xfId="20" applyFont="1" applyAlignment="1">
      <alignment horizontal="center"/>
      <protection/>
    </xf>
    <xf numFmtId="0" fontId="2" fillId="0" borderId="0" xfId="20" applyFont="1">
      <alignment/>
      <protection/>
    </xf>
    <xf numFmtId="44" fontId="10" fillId="2" borderId="1" xfId="0" applyNumberFormat="1" applyFont="1" applyFill="1" applyBorder="1" applyAlignment="1">
      <alignment horizontal="center" vertical="top" readingOrder="1"/>
    </xf>
    <xf numFmtId="44" fontId="10" fillId="2" borderId="2" xfId="0" applyNumberFormat="1" applyFont="1" applyFill="1" applyBorder="1" applyAlignment="1">
      <alignment horizontal="center" vertical="top" readingOrder="1"/>
    </xf>
    <xf numFmtId="44" fontId="10" fillId="2" borderId="54" xfId="0" applyNumberFormat="1" applyFont="1" applyFill="1" applyBorder="1" applyAlignment="1">
      <alignment horizontal="center" vertical="top" readingOrder="1"/>
    </xf>
    <xf numFmtId="0" fontId="5" fillId="0" borderId="0" xfId="20" applyFont="1" applyAlignment="1">
      <alignment horizontal="center"/>
      <protection/>
    </xf>
    <xf numFmtId="0" fontId="10" fillId="2" borderId="1" xfId="20" applyFont="1" applyFill="1" applyBorder="1" applyAlignment="1">
      <alignment horizontal="center"/>
      <protection/>
    </xf>
    <xf numFmtId="0" fontId="10" fillId="2" borderId="2" xfId="20" applyFont="1" applyFill="1" applyBorder="1" applyAlignment="1">
      <alignment horizontal="center"/>
      <protection/>
    </xf>
    <xf numFmtId="0" fontId="10" fillId="2" borderId="54" xfId="20" applyFont="1" applyFill="1" applyBorder="1" applyAlignment="1">
      <alignment horizontal="center"/>
      <protection/>
    </xf>
    <xf numFmtId="44" fontId="3" fillId="3" borderId="11" xfId="0" applyNumberFormat="1" applyFont="1" applyFill="1" applyBorder="1" applyAlignment="1">
      <alignment horizontal="center" vertical="center" wrapText="1" readingOrder="1"/>
    </xf>
    <xf numFmtId="44" fontId="3" fillId="3" borderId="12" xfId="0" applyNumberFormat="1" applyFont="1" applyFill="1" applyBorder="1" applyAlignment="1">
      <alignment horizontal="center" vertical="center" wrapText="1" readingOrder="1"/>
    </xf>
    <xf numFmtId="44" fontId="3" fillId="3" borderId="9" xfId="0" applyNumberFormat="1" applyFont="1" applyFill="1" applyBorder="1" applyAlignment="1">
      <alignment horizontal="center" vertical="center" wrapText="1" readingOrder="1"/>
    </xf>
    <xf numFmtId="44" fontId="3" fillId="3" borderId="10" xfId="0" applyNumberFormat="1" applyFont="1" applyFill="1" applyBorder="1" applyAlignment="1">
      <alignment horizontal="center" vertical="center" wrapText="1" readingOrder="1"/>
    </xf>
    <xf numFmtId="168" fontId="2" fillId="7" borderId="13" xfId="15" applyNumberFormat="1" applyFont="1" applyFill="1" applyBorder="1" applyAlignment="1">
      <alignment horizontal="center" vertical="center" readingOrder="1"/>
    </xf>
    <xf numFmtId="168" fontId="2" fillId="7" borderId="17" xfId="15" applyNumberFormat="1" applyFont="1" applyFill="1" applyBorder="1" applyAlignment="1">
      <alignment horizontal="center" vertical="center" readingOrder="1"/>
    </xf>
    <xf numFmtId="44" fontId="3" fillId="3" borderId="55" xfId="0" applyNumberFormat="1" applyFont="1" applyFill="1" applyBorder="1" applyAlignment="1">
      <alignment horizontal="center" vertical="top" readingOrder="1"/>
    </xf>
    <xf numFmtId="44" fontId="3" fillId="3" borderId="56" xfId="0" applyNumberFormat="1" applyFont="1" applyFill="1" applyBorder="1" applyAlignment="1">
      <alignment horizontal="center" vertical="top" readingOrder="1"/>
    </xf>
    <xf numFmtId="44" fontId="3" fillId="3" borderId="57" xfId="0" applyNumberFormat="1" applyFont="1" applyFill="1" applyBorder="1" applyAlignment="1">
      <alignment horizontal="center" vertical="top" readingOrder="1"/>
    </xf>
    <xf numFmtId="44" fontId="3" fillId="3" borderId="0" xfId="0" applyNumberFormat="1" applyFont="1" applyFill="1" applyBorder="1" applyAlignment="1">
      <alignment horizontal="center" vertical="center" wrapText="1" readingOrder="1"/>
    </xf>
    <xf numFmtId="44" fontId="2" fillId="3" borderId="0" xfId="0" applyNumberFormat="1" applyFont="1" applyFill="1" applyBorder="1" applyAlignment="1">
      <alignment horizontal="center" vertical="center" readingOrder="1"/>
    </xf>
    <xf numFmtId="44" fontId="3" fillId="3" borderId="4" xfId="0" applyNumberFormat="1" applyFont="1" applyFill="1" applyBorder="1" applyAlignment="1">
      <alignment horizontal="right" vertical="top" wrapText="1" readingOrder="1"/>
    </xf>
    <xf numFmtId="44" fontId="3" fillId="3" borderId="0" xfId="0" applyNumberFormat="1" applyFont="1" applyFill="1" applyBorder="1" applyAlignment="1">
      <alignment horizontal="right" vertical="top" wrapText="1" readingOrder="1"/>
    </xf>
    <xf numFmtId="44" fontId="3" fillId="3" borderId="58" xfId="0" applyNumberFormat="1" applyFont="1" applyFill="1" applyBorder="1" applyAlignment="1">
      <alignment horizontal="right" vertical="top" wrapText="1" readingOrder="1"/>
    </xf>
    <xf numFmtId="44" fontId="3" fillId="3" borderId="59" xfId="0" applyNumberFormat="1" applyFont="1" applyFill="1" applyBorder="1" applyAlignment="1">
      <alignment horizontal="center" vertical="top" readingOrder="1"/>
    </xf>
    <xf numFmtId="44" fontId="3" fillId="3" borderId="60" xfId="0" applyNumberFormat="1" applyFont="1" applyFill="1" applyBorder="1" applyAlignment="1">
      <alignment horizontal="center" vertical="top" readingOrder="1"/>
    </xf>
    <xf numFmtId="44" fontId="3" fillId="3" borderId="61" xfId="0" applyNumberFormat="1" applyFont="1" applyFill="1" applyBorder="1" applyAlignment="1">
      <alignment horizontal="center" vertical="top" readingOrder="1"/>
    </xf>
    <xf numFmtId="0" fontId="2" fillId="3" borderId="4" xfId="20" applyFont="1" applyFill="1" applyBorder="1" applyAlignment="1" quotePrefix="1">
      <alignment horizontal="left" vertical="top" wrapText="1"/>
      <protection/>
    </xf>
    <xf numFmtId="0" fontId="2" fillId="3" borderId="0" xfId="20" applyFont="1" applyFill="1" applyBorder="1" applyAlignment="1">
      <alignment horizontal="left" vertical="top" wrapText="1"/>
      <protection/>
    </xf>
    <xf numFmtId="0" fontId="2" fillId="3" borderId="3" xfId="20" applyFont="1" applyFill="1" applyBorder="1" applyAlignment="1">
      <alignment horizontal="left" vertical="top" wrapText="1"/>
      <protection/>
    </xf>
    <xf numFmtId="0" fontId="2" fillId="3" borderId="0" xfId="20" applyFont="1" applyFill="1" applyBorder="1" applyAlignment="1" quotePrefix="1">
      <alignment horizontal="left" vertical="top" wrapText="1"/>
      <protection/>
    </xf>
    <xf numFmtId="0" fontId="2" fillId="3" borderId="3" xfId="20" applyFont="1" applyFill="1" applyBorder="1" applyAlignment="1" quotePrefix="1">
      <alignment horizontal="left" vertical="top" wrapText="1"/>
      <protection/>
    </xf>
    <xf numFmtId="0" fontId="3" fillId="3" borderId="4" xfId="20" applyFont="1" applyFill="1" applyBorder="1" applyAlignment="1">
      <alignment horizontal="left" vertical="top" wrapText="1"/>
      <protection/>
    </xf>
    <xf numFmtId="0" fontId="3" fillId="3" borderId="0" xfId="20" applyFont="1" applyFill="1" applyBorder="1" applyAlignment="1">
      <alignment horizontal="left" vertical="top" wrapText="1"/>
      <protection/>
    </xf>
    <xf numFmtId="0" fontId="3" fillId="3" borderId="3" xfId="20" applyFont="1" applyFill="1" applyBorder="1" applyAlignment="1">
      <alignment horizontal="left" vertical="top" wrapText="1"/>
      <protection/>
    </xf>
    <xf numFmtId="0" fontId="2" fillId="3" borderId="9" xfId="20" applyFont="1" applyFill="1" applyBorder="1" applyAlignment="1">
      <alignment horizontal="left" vertical="top" wrapText="1"/>
      <protection/>
    </xf>
    <xf numFmtId="0" fontId="2" fillId="3" borderId="10" xfId="20" applyFont="1" applyFill="1" applyBorder="1" applyAlignment="1">
      <alignment horizontal="left" vertical="top" wrapText="1"/>
      <protection/>
    </xf>
    <xf numFmtId="0" fontId="2" fillId="3" borderId="17" xfId="20" applyFont="1" applyFill="1" applyBorder="1" applyAlignment="1">
      <alignment horizontal="left" vertical="top" wrapText="1"/>
      <protection/>
    </xf>
    <xf numFmtId="0" fontId="2" fillId="3" borderId="11" xfId="20" applyFont="1" applyFill="1" applyBorder="1" applyAlignment="1">
      <alignment horizontal="left" vertical="top" wrapText="1"/>
      <protection/>
    </xf>
    <xf numFmtId="0" fontId="2" fillId="3" borderId="12" xfId="20" applyFont="1" applyFill="1" applyBorder="1" applyAlignment="1">
      <alignment horizontal="left" vertical="top" wrapText="1"/>
      <protection/>
    </xf>
    <xf numFmtId="0" fontId="2" fillId="3" borderId="13" xfId="20" applyFont="1" applyFill="1" applyBorder="1" applyAlignment="1">
      <alignment horizontal="left" vertical="top" wrapText="1"/>
      <protection/>
    </xf>
    <xf numFmtId="0" fontId="2" fillId="3" borderId="4" xfId="20" applyFont="1" applyFill="1" applyBorder="1" applyAlignment="1">
      <alignment horizontal="left" vertical="top" wrapText="1"/>
      <protection/>
    </xf>
    <xf numFmtId="168" fontId="2" fillId="8" borderId="13" xfId="15" applyNumberFormat="1" applyFont="1" applyFill="1" applyBorder="1" applyAlignment="1">
      <alignment horizontal="center" vertical="center" readingOrder="1"/>
    </xf>
    <xf numFmtId="168" fontId="2" fillId="8" borderId="17" xfId="15" applyNumberFormat="1" applyFont="1" applyFill="1" applyBorder="1" applyAlignment="1">
      <alignment horizontal="center" vertical="center" readingOrder="1"/>
    </xf>
  </cellXfs>
  <cellStyles count="10">
    <cellStyle name="Normal" xfId="0" builtinId="0"/>
    <cellStyle name="Percent" xfId="15" builtinId="5"/>
    <cellStyle name="Currency" xfId="16" builtinId="4"/>
    <cellStyle name="Currency [0]" xfId="17" builtinId="7"/>
    <cellStyle name="Comma" xfId="18" builtinId="3"/>
    <cellStyle name="Comma [0]" xfId="19" builtinId="6"/>
    <cellStyle name="Normal 2" xfId="20"/>
    <cellStyle name="Hyperlink" xfId="21" builtinId="8"/>
    <cellStyle name="Normal 3" xfId="22"/>
    <cellStyle name="Currency 2" xfId="23"/>
  </cellStyles>
  <dxfs count="1">
    <dxf>
      <numFmt numFmtId="44" formatCode="_(&quot;$&quot;* #,##0.00_);_(&quot;$&quot;* \(#,##0.00\);_(&quot;$&quot;* &quot;-&quot;??_);_(@_)"/>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1.xml" /><Relationship Id="rId5" Type="http://schemas.openxmlformats.org/officeDocument/2006/relationships/worksheet" Target="worksheets/sheet3.xml" /><Relationship Id="rId7" Type="http://schemas.openxmlformats.org/officeDocument/2006/relationships/worksheet" Target="worksheets/sheet5.xml" /><Relationship Id="rId9" Type="http://schemas.openxmlformats.org/officeDocument/2006/relationships/worksheet" Target="worksheets/sheet7.xml" /><Relationship Id="rId2" Type="http://schemas.openxmlformats.org/officeDocument/2006/relationships/pivotCacheDefinition" Target="pivotCache/pivotCacheDefinition1.xml" /><Relationship Id="rId18" Type="http://schemas.openxmlformats.org/officeDocument/2006/relationships/calcChain" Target="calcChain.xml" /><Relationship Id="rId14" Type="http://schemas.openxmlformats.org/officeDocument/2006/relationships/customXml" Target="../customXml/item1.xml" /><Relationship Id="rId15" Type="http://schemas.openxmlformats.org/officeDocument/2006/relationships/customXml" Target="../customXml/item2.xml" /><Relationship Id="rId16" Type="http://schemas.openxmlformats.org/officeDocument/2006/relationships/customXml" Target="../customXml/item3.xml" /><Relationship Id="rId17" Type="http://schemas.openxmlformats.org/officeDocument/2006/relationships/customXml" Target="../customXml/item4.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styles" Target="styles.xml" /><Relationship Id="rId1" Type="http://schemas.openxmlformats.org/officeDocument/2006/relationships/theme" Target="theme/theme1.xml" /><Relationship Id="rId4" Type="http://schemas.openxmlformats.org/officeDocument/2006/relationships/worksheet" Target="worksheets/sheet2.xml" /><Relationship Id="rId6" Type="http://schemas.openxmlformats.org/officeDocument/2006/relationships/worksheet" Target="worksheets/sheet4.xml" /><Relationship Id="rId8" Type="http://schemas.openxmlformats.org/officeDocument/2006/relationships/worksheet" Target="worksheets/sheet6.xml" /><Relationship Id="rId13" Type="http://schemas.openxmlformats.org/officeDocument/2006/relationships/sharedStrings" Target="sharedStrings.xml" /></Relationships>
</file>

<file path=xl/pivotCache/_rels/pivotCacheDefinition1.xml.rels><?xml version="1.0" encoding="UTF-8" standalone="yes"?><Relationships xmlns="http://schemas.openxmlformats.org/package/2006/relationships"><Relationship Id="rId1" Type="http://schemas.openxmlformats.org/officeDocument/2006/relationships/externalLinkPath" Target="http:\\shrpntapps.corp.oncor.com\SEC Reporting\Special Projects\HB 2483 Emergency Generator Leases\Rate Case TY2021\LMS Detail - Mbl Gens - 12-31-21 - USEK_LEASE_JRNL_query run 1-10-22.xlsx" TargetMode="External" /><Relationship Id="rId2" Type="http://schemas.openxmlformats.org/officeDocument/2006/relationships/pivotCacheRecords" Target="pivotCacheRecords1.xml" /></Relationships>
</file>

<file path=xl/pivotCache/pivotCacheDefinition1.xml><?xml version="1.0" encoding="utf-8"?>
<pivotCacheDefinition xmlns="http://schemas.openxmlformats.org/spreadsheetml/2006/main" xmlns:r="http://schemas.openxmlformats.org/officeDocument/2006/relationships" r:id="rId2" createdVersion="5" refreshedVersion="5" minRefreshableVersion="3" refreshedBy="Prachyl, Roger" refreshedDate="44620.3554204861" recordCount="588">
  <cacheSource type="worksheet">
    <worksheetSource ref="$A$2:$X$590" sheet="Data" r:id="rId1"/>
  </cacheSource>
  <cacheFields count="24">
    <cacheField name="As Of" numFmtId="14">
      <sharedItems containsSemiMixedTypes="0" containsNonDate="0" containsDate="1" containsString="0" minDate="2022-01-01T00:00:00" maxDate="2022-01-02T00:00:00" count="0"/>
    </cacheField>
    <cacheField name="Unit" numFmtId="0">
      <sharedItems count="0"/>
    </cacheField>
    <cacheField name="Asset ID" numFmtId="0">
      <sharedItems count="1818">
        <s v="VH059834"/>
        <s v="VH059835"/>
        <s v="VH059838"/>
        <s v="VH059839"/>
        <s v="VH059840"/>
        <s v="VH059843"/>
        <s v="VH059878"/>
        <s v="VH057235" u="1"/>
        <s v="VH058445" u="1"/>
        <s v="VH057245" u="1"/>
        <s v="VH056856" u="1"/>
        <s v="VH058455" u="1"/>
        <s v="VH057255" u="1"/>
        <s v="VH056866" u="1"/>
        <s v="VH058465" u="1"/>
        <s v="VH057265" u="1"/>
        <s v="VH058475" u="1"/>
        <s v="VH057275" u="1"/>
        <s v="VH056886" u="1"/>
        <s v="VH058485" u="1"/>
        <s v="VH058205" u="1"/>
        <s v="00614363" u="1"/>
        <s v="VH057285" u="1"/>
        <s v="VH057005" u="1"/>
        <s v="VH056896" u="1"/>
        <s v="VH058495" u="1"/>
        <s v="VH058215" u="1"/>
        <s v="VH057295" u="1"/>
        <s v="VH057015" u="1"/>
        <s v="VH058225" u="1"/>
        <s v="VH057025" u="1"/>
        <s v="VH058235" u="1"/>
        <s v="VH057035" u="1"/>
        <s v="VH057045" u="1"/>
        <s v="VH056656" u="1"/>
        <s v="VH058255" u="1"/>
        <s v="VH057055" u="1"/>
        <s v="VH057065" u="1"/>
        <s v="VH058806" u="1"/>
        <s v="VH057606" u="1"/>
        <s v="VH058005" u="1"/>
        <s v="VH058816" u="1"/>
        <s v="VH057616" u="1"/>
        <s v="00606704" u="1"/>
        <s v="VH058015" u="1"/>
        <s v="VH058826" u="1"/>
        <s v="VH057626" u="1"/>
        <s v="VH059225" u="1"/>
        <s v="VH058025" u="1"/>
        <s v="VH058836" u="1"/>
        <s v="VH0OTFL3" u="1"/>
        <s v="VH057636" u="1"/>
        <s v="VH056436" u="1"/>
        <s v="VH058035" u="1"/>
        <s v="VH058846" u="1"/>
        <s v="VH057646" u="1"/>
        <s v="VH058045" u="1"/>
        <s v="VH058856" u="1"/>
        <s v="VH057656" u="1"/>
        <s v="VH0OT041" u="1"/>
        <s v="VH058055" u="1"/>
        <s v="VH058866" u="1"/>
        <s v="VH057666" u="1"/>
        <s v="VH059265" u="1"/>
        <s v="VH058065" u="1"/>
        <s v="VH058876" u="1"/>
        <s v="VH057676" u="1"/>
        <s v="VH059275" u="1"/>
        <s v="VH058075" u="1"/>
        <s v="VH058886" u="1"/>
        <s v="VH058606" u="1"/>
        <s v="VH059005" u="1"/>
        <s v="VH058085" u="1"/>
        <s v="VH058896" u="1"/>
        <s v="VH058616" u="1"/>
        <s v="VH057416" u="1"/>
        <s v="VH059015" u="1"/>
        <s v="VH058095" u="1"/>
        <s v="VH058626" u="1"/>
        <s v="VH057426" u="1"/>
        <s v="VH059025" u="1"/>
        <s v="VH057436" u="1"/>
        <s v="VH059035" u="1"/>
        <s v="VH057446" u="1"/>
        <s v="VH059045" u="1"/>
        <s v="VH057456" u="1"/>
        <s v="VH057466" u="1"/>
        <s v="VH059065" u="1"/>
        <s v="VH057476" u="1"/>
        <s v="VH059075" u="1"/>
        <s v="VH058406" u="1"/>
        <s v="VH057486" u="1"/>
        <s v="VH059085" u="1"/>
        <s v="VH058416" u="1"/>
        <s v="VH057496" u="1"/>
        <s v="VH058426" u="1"/>
        <s v="VH057226" u="1"/>
        <s v="VH058436" u="1"/>
        <s v="VH057236" u="1"/>
        <s v="VH056847" u="1"/>
        <s v="VH058446" u="1"/>
        <s v="VH057246" u="1"/>
        <s v="VH056857" u="1"/>
        <s v="VH058456" u="1"/>
        <s v="VH057256" u="1"/>
        <s v="VH058466" u="1"/>
        <s v="VH057266" u="1"/>
        <s v="VH058476" u="1"/>
        <s v="VH057276" u="1"/>
        <s v="VH056887" u="1"/>
        <s v="VH058486" u="1"/>
        <s v="VH058206" u="1"/>
        <s v="VH057286" u="1"/>
        <s v="VH057006" u="1"/>
        <s v="VH056897" u="1"/>
        <s v="VH058496" u="1"/>
        <s v="VH058216" u="1"/>
        <s v="VH067416" u="1"/>
        <s v="00609994" u="1"/>
        <s v="VH057296" u="1"/>
        <s v="VH057016" u="1"/>
        <s v="VH058226" u="1"/>
        <s v="VH057026" u="1"/>
        <s v="VH058236" u="1"/>
        <s v="VH057036" u="1"/>
        <s v="VH057046" u="1"/>
        <s v="VH056657" u="1"/>
        <s v="VH057056" u="1"/>
        <s v="VH057066" u="1"/>
        <s v="VH058807" u="1"/>
        <s v="VH057607" u="1"/>
        <s v="VH059206" u="1"/>
        <s v="VH058006" u="1"/>
        <s v="VH058817" u="1"/>
        <s v="VH057617" u="1"/>
        <s v="VH059216" u="1"/>
        <s v="VH058016" u="1"/>
        <s v="VH058827" u="1"/>
        <s v="VH057627" u="1"/>
        <s v="VH059226" u="1"/>
        <s v="VH058026" u="1"/>
        <s v="VH058837" u="1"/>
        <s v="VH057637" u="1"/>
        <s v="VH056437" u="1"/>
        <s v="VH058036" u="1"/>
        <s v="VH058847" u="1"/>
        <s v="VH057647" u="1"/>
        <s v="VH058046" u="1"/>
        <s v="VH058857" u="1"/>
        <s v="VH057657" u="1"/>
        <s v="VH058056" u="1"/>
        <s v="VH058867" u="1"/>
        <s v="VH057667" u="1"/>
        <s v="VH059266" u="1"/>
        <s v="VH058066" u="1"/>
        <s v="VH058877" u="1"/>
        <s v="VH057677" u="1"/>
        <s v="VH058076" u="1"/>
        <s v="VH058887" u="1"/>
        <s v="VH058607" u="1"/>
        <s v="VH056900" u="1"/>
        <s v="VH058086" u="1"/>
        <s v="VH058897" u="1"/>
        <s v="VH058617" u="1"/>
        <s v="VH057417" u="1"/>
        <s v="VH059016" u="1"/>
        <s v="VH058096" u="1"/>
        <s v="VH058627" u="1"/>
        <s v="VH056920" u="1"/>
        <s v="VH057427" u="1"/>
        <s v="VH056930" u="1"/>
        <s v="VH057437" u="1"/>
        <s v="VH059036" u="1"/>
        <s v="00689438" u="1"/>
        <s v="VH057447" u="1"/>
        <s v="VH059046" u="1"/>
        <s v="VH056950" u="1"/>
        <s v="VH057457" u="1"/>
        <s v="VH059056" u="1"/>
        <s v="VH056960" u="1"/>
        <s v="VH057467" u="1"/>
        <s v="VH056970" u="1"/>
        <s v="VH057477" u="1"/>
        <s v="VH059076" u="1"/>
        <s v="VH056980" u="1"/>
        <s v="VH058407" u="1"/>
        <s v="VH057487" u="1"/>
        <s v="VH057910" u="1"/>
        <s v="VH058417" u="1"/>
        <s v="VH057497" u="1"/>
        <s v="VH057217" u="1"/>
        <s v="00413385" u="1"/>
        <s v="VH057920" u="1"/>
        <s v="VH058427" u="1"/>
        <s v="00720976" u="1"/>
        <s v="VH057227" u="1"/>
        <s v="VH057930" u="1"/>
        <s v="VH058437" u="1"/>
        <s v="VH057237" u="1"/>
        <s v="VH057940" u="1"/>
        <s v="VH056848" u="1"/>
        <s v="VH058447" u="1"/>
        <s v="VH057247" u="1"/>
        <s v="VH056858" u="1"/>
        <s v="VH058457" u="1"/>
        <s v="VH057257" u="1"/>
        <s v="VH057960" u="1"/>
        <s v="VH058467" u="1"/>
        <s v="VH057267" u="1"/>
        <s v="VH057970" u="1"/>
        <s v="VH058477" u="1"/>
        <s v="VH057277" u="1"/>
        <s v="VH058900" u="1"/>
        <s v="VH056888" u="1"/>
        <s v="VH058487" u="1"/>
        <s v="VH058207" u="1"/>
        <s v="VH057287" u="1"/>
        <s v="VH058910" u="1"/>
        <s v="VH057007" u="1"/>
        <s v="VH056898" u="1"/>
        <s v="VH058497" u="1"/>
        <s v="VH058217" u="1"/>
        <s v="VH067417" u="1"/>
        <s v="VH057297" u="1"/>
        <s v="VH058920" u="1"/>
        <s v="VH057017" u="1"/>
        <s v="00684502" u="1"/>
        <s v="VH058227" u="1"/>
        <s v="VH058930" u="1"/>
        <s v="VH057027" u="1"/>
        <s v="VH058237" u="1"/>
        <s v="VH058940" u="1"/>
        <s v="VH057037" u="1"/>
        <s v="VH056648" u="1"/>
        <s v="VH058950" u="1"/>
        <s v="VH057047" u="1"/>
        <s v="VH056658" u="1"/>
        <s v="VH058960" u="1"/>
        <s v="VH057057" u="1"/>
        <s v="VH057067" u="1"/>
        <s v="VH058808" u="1"/>
        <s v="VH058980" u="1"/>
        <s v="VH057608" u="1"/>
        <s v="VH057500" u="1"/>
        <s v="VH058007" u="1"/>
        <s v="VH058818" u="1"/>
        <s v="VH058990" u="1"/>
        <s v="VH057618" u="1"/>
        <s v="VH057510" u="1"/>
        <s v="VH058017" u="1"/>
        <s v="VH058828" u="1"/>
        <s v="VH057097" u="1"/>
        <s v="VH057628" u="1"/>
        <s v="VH057520" u="1"/>
        <s v="VH058027" u="1"/>
        <s v="VH058838" u="1"/>
        <s v="VH057638" u="1"/>
        <s v="VH057530" u="1"/>
        <s v="VH058037" u="1"/>
        <s v="VH058848" u="1"/>
        <s v="VH057648" u="1"/>
        <s v="VH057540" u="1"/>
        <s v="VH058047" u="1"/>
        <s v="VH058858" u="1"/>
        <s v="VH057658" u="1"/>
        <s v="VH057550" u="1"/>
        <s v="VH0OT043" u="1"/>
        <s v="VH058057" u="1"/>
        <s v="VH058868" u="1"/>
        <s v="VH057668" u="1"/>
        <s v="VH059267" u="1"/>
        <s v="VH057560" u="1"/>
        <s v="VH058067" u="1"/>
        <s v="VH058878" u="1"/>
        <s v="VH058770" u="1"/>
        <s v="VH057678" u="1"/>
        <s v="VH059277" u="1"/>
        <s v="VH057570" u="1"/>
        <s v="VH058077" u="1"/>
        <s v="VH058888" u="1"/>
        <s v="VH058608" u="1"/>
        <s v="VH058780" u="1"/>
        <s v="VH056901" u="1"/>
        <s v="VH058500" u="1"/>
        <s v="VH057580" u="1"/>
        <s v="VH057300" u="1"/>
        <s v="VH058087" u="1"/>
        <s v="VH058898" u="1"/>
        <s v="VH058618" u="1"/>
        <s v="VH058790" u="1"/>
        <s v="VH056911" u="1"/>
        <s v="VH058510" u="1"/>
        <s v="VH057418" u="1"/>
        <s v="VH057590" u="1"/>
        <s v="VH059017" u="1"/>
        <s v="VH057310" u="1"/>
        <s v="VH058097" u="1"/>
        <s v="VH058628" u="1"/>
        <s v="VH056921" u="1"/>
        <s v="VH058520" u="1"/>
        <s v="VH057428" u="1"/>
        <s v="VH059027" u="1"/>
        <s v="VH057320" u="1"/>
        <s v="00524395" u="1"/>
        <s v="VH056120" u="1"/>
        <s v="VH056931" u="1"/>
        <s v="VH057438" u="1"/>
        <s v="VH059037" u="1"/>
        <s v="VH057330" u="1"/>
        <s v="VH056941" u="1"/>
        <s v="VH058540" u="1"/>
        <s v="VH057448" u="1"/>
        <s v="VH059047" u="1"/>
        <s v="VH057340" u="1"/>
        <s v="VH056951" u="1"/>
        <s v="VH058550" u="1"/>
        <s v="VH057458" u="1"/>
        <s v="VH059057" u="1"/>
        <s v="VH056961" u="1"/>
        <s v="VH058560" u="1"/>
        <s v="VH057468" u="1"/>
        <s v="VH059067" u="1"/>
        <s v="VH057360" u="1"/>
        <s v="VH056971" u="1"/>
        <s v="VH058570" u="1"/>
        <s v="VH057478" u="1"/>
        <s v="VH059077" u="1"/>
        <s v="VH057370" u="1"/>
        <s v="VH056981" u="1"/>
        <s v="VH058408" u="1"/>
        <s v="VH058580" u="1"/>
        <s v="VH057488" u="1"/>
        <s v="VH059087" u="1"/>
        <s v="VH057380" u="1"/>
        <s v="VH057100" u="1"/>
        <s v="VH058418" u="1"/>
        <s v="VH058590" u="1"/>
        <s v="VH057498" u="1"/>
        <s v="VH057218" u="1"/>
        <s v="VH057110" u="1"/>
        <s v="VH057921" u="1"/>
        <s v="VH058428" u="1"/>
        <s v="VH057228" u="1"/>
        <s v="00611787" u="1"/>
        <s v="VH057120" u="1"/>
        <s v="VH057931" u="1"/>
        <s v="VH058438" u="1"/>
        <s v="VH057238" u="1"/>
        <s v="VH057941" u="1"/>
        <s v="VH056849" u="1"/>
        <s v="VH058448" u="1"/>
        <s v="VH058340" u="1"/>
        <s v="VH057248" u="1"/>
        <s v="VH057140" u="1"/>
        <s v="VH057951" u="1"/>
        <s v="VH056859" u="1"/>
        <s v="VH058458" u="1"/>
        <s v="VH058350" u="1"/>
        <s v="VH057258" u="1"/>
        <s v="VH057150" u="1"/>
        <s v="VH057961" u="1"/>
        <s v="VH058468" u="1"/>
        <s v="VH058360" u="1"/>
        <s v="VH057268" u="1"/>
        <s v="VH057160" u="1"/>
        <s v="VH057971" u="1"/>
        <s v="VH058478" u="1"/>
        <s v="VH058370" u="1"/>
        <s v="00656764" u="1"/>
        <s v="VH057278" u="1"/>
        <s v="VH058901" u="1"/>
        <s v="VH057170" u="1"/>
        <s v="VH057981" u="1"/>
        <s v="VH059580" u="1"/>
        <s v="VH058488" u="1"/>
        <s v="VH058380" u="1"/>
        <s v="VH057288" u="1"/>
        <s v="VH058100" u="1"/>
        <s v="VH058911" u="1"/>
        <s v="VH057008" u="1"/>
        <s v="VH057180" u="1"/>
        <s v="00619585" u="1"/>
        <s v="VH056899" u="1"/>
        <s v="VH058498" u="1"/>
        <s v="VH058218" u="1"/>
        <s v="VH058390" u="1"/>
        <s v="VH067418" u="1"/>
        <s v="VH057298" u="1"/>
        <s v="VH058110" u="1"/>
        <s v="VH058921" u="1"/>
        <s v="VH057018" u="1"/>
        <s v="VH057190" u="1"/>
        <s v="VH058228" u="1"/>
        <s v="VH058120" u="1"/>
        <s v="VH058931" u="1"/>
        <s v="VH057028" u="1"/>
        <s v="VH058130" u="1"/>
        <s v="VH058941" u="1"/>
        <s v="VH057038" u="1"/>
        <s v="VH059340" u="1"/>
        <s v="VH056649" u="1"/>
        <s v="VH058248" u="1"/>
        <s v="VH058140" u="1"/>
        <s v="VH058951" u="1"/>
        <s v="VH057048" u="1"/>
        <s v="VH058150" u="1"/>
        <s v="VH058961" u="1"/>
        <s v="VH057058" u="1"/>
        <s v="VH058160" u="1"/>
        <s v="VH057068" u="1"/>
        <s v="VH058170" u="1"/>
        <s v="VH058809" u="1"/>
        <s v="VH058981" u="1"/>
        <s v="VH057609" u="1"/>
        <s v="VH057501" u="1"/>
        <s v="VH058008" u="1"/>
        <s v="VH058180" u="1"/>
        <s v="VH058819" u="1"/>
        <s v="VH058991" u="1"/>
        <s v="VH057619" u="1"/>
        <s v="VH057511" u="1"/>
        <s v="VH058018" u="1"/>
        <s v="VH058190" u="1"/>
        <s v="VH058829" u="1"/>
        <s v="VH057098" u="1"/>
        <s v="VH057629" u="1"/>
        <s v="VH057521" u="1"/>
        <s v="VH058028" u="1"/>
        <s v="VH058839" u="1"/>
        <s v="VH057639" u="1"/>
        <s v="VH057531" u="1"/>
        <s v="VH058038" u="1"/>
        <s v="VH058849" u="1"/>
        <s v="00698029" u="1"/>
        <s v="VH057649" u="1"/>
        <s v="VH057541" u="1"/>
        <s v="VH058048" u="1"/>
        <s v="VH058859" u="1"/>
        <s v="VH057659" u="1"/>
        <s v="VH057551" u="1"/>
        <s v="VH0OT044" u="1"/>
        <s v="VH058058" u="1"/>
        <s v="VH058869" u="1"/>
        <s v="VH057669" u="1"/>
        <s v="VH059268" u="1"/>
        <s v="VH057561" u="1"/>
        <s v="VH058068" u="1"/>
        <s v="VH058879" u="1"/>
        <s v="VH058771" u="1"/>
        <s v="VH057679" u="1"/>
        <s v="VH059278" u="1"/>
        <s v="VH057571" u="1"/>
        <s v="VH058078" u="1"/>
        <s v="VH058889" u="1"/>
        <s v="VH058609" u="1"/>
        <s v="VH058781" u="1"/>
        <s v="VH056902" u="1"/>
        <s v="VH058501" u="1"/>
        <s v="VH057581" u="1"/>
        <s v="VH059008" u="1"/>
        <s v="VH057301" u="1"/>
        <s v="VH058088" u="1"/>
        <s v="VH058899" u="1"/>
        <s v="VH058619" u="1"/>
        <s v="VH058791" u="1"/>
        <s v="VH056912" u="1"/>
        <s v="VH058511" u="1"/>
        <s v="VH057419" u="1"/>
        <s v="VH057591" u="1"/>
        <s v="VH059018" u="1"/>
        <s v="VH059190" u="1"/>
        <s v="VH057311" u="1"/>
        <s v="VH058098" u="1"/>
        <s v="VH058629" u="1"/>
        <s v="VH056922" u="1"/>
        <s v="VH058521" u="1"/>
        <s v="VH057429" u="1"/>
        <s v="VH059028" u="1"/>
        <s v="VH057321" u="1"/>
        <s v="VH058639" u="1"/>
        <s v="VH056121" u="1"/>
        <s v="VH056932" u="1"/>
        <s v="VH058531" u="1"/>
        <s v="VH057439" u="1"/>
        <s v="VH059038" u="1"/>
        <s v="VH057331" u="1"/>
        <s v="VH056942" u="1"/>
        <s v="VH058541" u="1"/>
        <s v="VH057449" u="1"/>
        <s v="VH059048" u="1"/>
        <s v="VH057341" u="1"/>
        <s v="VH056952" u="1"/>
        <s v="VH058551" u="1"/>
        <s v="VH057459" u="1"/>
        <s v="VH059058" u="1"/>
        <s v="VH056962" u="1"/>
        <s v="VH058561" u="1"/>
        <s v="VH057469" u="1"/>
        <s v="VH059068" u="1"/>
        <s v="VH056972" u="1"/>
        <s v="VH058571" u="1"/>
        <s v="00733346" u="1"/>
        <s v="VH057479" u="1"/>
        <s v="VH059078" u="1"/>
        <s v="VH057371" u="1"/>
        <s v="VH056982" u="1"/>
        <s v="VH058409" u="1"/>
        <s v="VH058581" u="1"/>
        <s v="VH057489" u="1"/>
        <s v="VH057101" u="1"/>
        <s v="VH057912" u="1"/>
        <s v="VH058419" u="1"/>
        <s v="VH058591" u="1"/>
        <s v="VH057499" u="1"/>
        <s v="VH057219" u="1"/>
        <s v="VH057111" u="1"/>
        <s v="VH057922" u="1"/>
        <s v="VH058429" u="1"/>
        <s v="VH057121" u="1"/>
        <s v="VH057932" u="1"/>
        <s v="VH058439" u="1"/>
        <s v="VH058331" u="1"/>
        <s v="VH057239" u="1"/>
        <s v="VH057131" u="1"/>
        <s v="VH057942" u="1"/>
        <s v="VH058449" u="1"/>
        <s v="VH058341" u="1"/>
        <s v="VH057249" u="1"/>
        <s v="VH057141" u="1"/>
        <s v="VH057952" u="1"/>
        <s v="VH058459" u="1"/>
        <s v="VH058351" u="1"/>
        <s v="VH057259" u="1"/>
        <s v="VH057962" u="1"/>
        <s v="VH058469" u="1"/>
        <s v="VH058361" u="1"/>
        <s v="VH057269" u="1"/>
        <s v="VH057972" u="1"/>
        <s v="00679563" u="1"/>
        <s v="VH058479" u="1"/>
        <s v="VH058371" u="1"/>
        <s v="VH057279" u="1"/>
        <s v="VH058902" u="1"/>
        <s v="VH057171" u="1"/>
        <s v="VH057982" u="1"/>
        <s v="VH058489" u="1"/>
        <s v="VH058209" u="1"/>
        <s v="VH058381" u="1"/>
        <s v="VH058101" u="1"/>
        <s v="VH058912" u="1"/>
        <s v="VH057009" u="1"/>
        <s v="VH057181" u="1"/>
        <s v="VH058499" u="1"/>
        <s v="VH058219" u="1"/>
        <s v="VH058391" u="1"/>
        <s v="00609997" u="1"/>
        <s v="VH057299" u="1"/>
        <s v="VH058111" u="1"/>
        <s v="VH058922" u="1"/>
        <s v="VH057019" u="1"/>
        <s v="VH057191" u="1"/>
        <s v="VH059321" u="1"/>
        <s v="VH058229" u="1"/>
        <s v="VH058121" u="1"/>
        <s v="VH058932" u="1"/>
        <s v="VH057029" u="1"/>
        <s v="VH058131" u="1"/>
        <s v="VH058942" u="1"/>
        <s v="VH057039" u="1"/>
        <s v="VH059341" u="1"/>
        <s v="VH058249" u="1"/>
        <s v="VH058141" u="1"/>
        <s v="VH058952" u="1"/>
        <s v="VH057049" u="1"/>
        <s v="00610010" u="1"/>
        <s v="VH058151" u="1"/>
        <s v="VH058962" u="1"/>
        <s v="VH057059" u="1"/>
        <s v="00610020" u="1"/>
        <s v="VH059361" u="1"/>
        <s v="VH058161" u="1"/>
        <s v="VH057069" u="1"/>
        <s v="VH058171" u="1"/>
        <s v="VH058982" u="1"/>
        <s v="VH058702" u="1"/>
        <s v="VH059209" u="1"/>
        <s v="VH057502" u="1"/>
        <s v="VH058009" u="1"/>
        <s v="VH058181" u="1"/>
        <s v="VH058992" u="1"/>
        <s v="VH057512" u="1"/>
        <s v="VH058019" u="1"/>
        <s v="VH058191" u="1"/>
        <s v="00618186" u="1"/>
        <s v="VH057099" u="1"/>
        <s v="VH057522" u="1"/>
        <s v="VH058029" u="1"/>
        <s v="VH057532" u="1"/>
        <s v="VH058039" u="1"/>
        <s v="VH057542" u="1"/>
        <s v="VH058049" u="1"/>
        <s v="VH057552" u="1"/>
        <s v="VH0OT045" u="1"/>
        <s v="VH058059" u="1"/>
        <s v="VH059269" u="1"/>
        <s v="VH057562" u="1"/>
        <s v="VH058069" u="1"/>
        <s v="VH058772" u="1"/>
        <s v="VH059279" u="1"/>
        <s v="VH058079" u="1"/>
        <s v="VH056903" u="1"/>
        <s v="VH058502" u="1"/>
        <s v="VH057582" u="1"/>
        <s v="VH059009" u="1"/>
        <s v="00673565" u="1"/>
        <s v="VH057302" u="1"/>
        <s v="VH058089" u="1"/>
        <s v="VH058792" u="1"/>
        <s v="VH056913" u="1"/>
        <s v="VH058512" u="1"/>
        <s v="VH057592" u="1"/>
        <s v="VH059019" u="1"/>
        <s v="VH059191" u="1"/>
        <s v="VH057312" u="1"/>
        <s v="VH058099" u="1"/>
        <s v="VH056923" u="1"/>
        <s v="VH058522" u="1"/>
        <s v="VH059029" u="1"/>
        <s v="VH057322" u="1"/>
        <s v="VH056122" u="1"/>
        <s v="VH056933" u="1"/>
        <s v="VH058532" u="1"/>
        <s v="VH059039" u="1"/>
        <s v="VH057332" u="1"/>
        <s v="VH056943" u="1"/>
        <s v="VH058542" u="1"/>
        <s v="VH059049" u="1"/>
        <s v="VH057342" u="1"/>
        <s v="VH056953" u="1"/>
        <s v="VH058552" u="1"/>
        <s v="VH059059" u="1"/>
        <s v="VH056963" u="1"/>
        <s v="VH058562" u="1"/>
        <s v="VH059069" u="1"/>
        <s v="VH056973" u="1"/>
        <s v="VH058572" u="1"/>
        <s v="VH057372" u="1"/>
        <s v="VH057903" u="1"/>
        <s v="VH056983" u="1"/>
        <s v="VH058582" u="1"/>
        <s v="VH057102" u="1"/>
        <s v="VH057913" u="1"/>
        <s v="VH058592" u="1"/>
        <s v="VH057112" u="1"/>
        <s v="VH057923" u="1"/>
        <s v="VH057122" u="1"/>
        <s v="VH057933" u="1"/>
        <s v="VH058332" u="1"/>
        <s v="VH057132" u="1"/>
        <s v="VH057943" u="1"/>
        <s v="VH058342" u="1"/>
        <s v="VH057142" u="1"/>
        <s v="VH057953" u="1"/>
        <s v="VH058352" u="1"/>
        <s v="VH057152" u="1"/>
        <s v="VH057963" u="1"/>
        <s v="VH058362" u="1"/>
        <s v="VH057162" u="1"/>
        <s v="VH057973" u="1"/>
        <s v="VH058372" u="1"/>
        <s v="VH058903" u="1"/>
        <s v="VH057172" u="1"/>
        <s v="VH057983" u="1"/>
        <s v="VH058382" u="1"/>
        <s v="VH058102" u="1"/>
        <s v="VH058913" u="1"/>
        <s v="VH057182" u="1"/>
        <s v="VH058392" u="1"/>
        <s v="VH058112" u="1"/>
        <s v="VH058923" u="1"/>
        <s v="VH057192" u="1"/>
        <s v="VH058122" u="1"/>
        <s v="VH058933" u="1"/>
        <s v="VH059332" u="1"/>
        <s v="00681185" u="1"/>
        <s v="VH058132" u="1"/>
        <s v="VH058943" u="1"/>
        <s v="VH059342" u="1"/>
        <s v="VH058142" u="1"/>
        <s v="VH058953" u="1"/>
        <s v="VH058152" u="1"/>
        <s v="VH058963" u="1"/>
        <s v="00610021" u="1"/>
        <s v="VH058162" u="1"/>
        <s v="VH059372" u="1"/>
        <s v="VH058172" u="1"/>
        <s v="VH058983" u="1"/>
        <s v="VH058703" u="1"/>
        <s v="VH057503" u="1"/>
        <s v="VH058182" u="1"/>
        <s v="VH058993" u="1"/>
        <s v="VH057513" u="1"/>
        <s v="VH058192" u="1"/>
        <s v="VH057523" u="1"/>
        <s v="VH057533" u="1"/>
        <s v="00608220" u="1"/>
        <s v="VH057543" u="1"/>
        <s v="VH057553" u="1"/>
        <s v="VH057563" u="1"/>
        <s v="VH058773" u="1"/>
        <s v="VH057573" u="1"/>
        <s v="VH058503" u="1"/>
        <s v="VH057583" u="1"/>
        <s v="VH057303" u="1"/>
        <s v="VH058793" u="1"/>
        <s v="VH056914" u="1"/>
        <s v="VH058513" u="1"/>
        <s v="VH057593" u="1"/>
        <s v="VH059192" u="1"/>
        <s v="VH057313" u="1"/>
        <s v="VH056924" u="1"/>
        <s v="VH058523" u="1"/>
        <s v="VH057323" u="1"/>
        <s v="VH056123" u="1"/>
        <s v="VH056934" u="1"/>
        <s v="VH058533" u="1"/>
        <s v="VH057333" u="1"/>
        <s v="VH056133" u="1"/>
        <s v="VH056944" u="1"/>
        <s v="VH058543" u="1"/>
        <s v="VH057343" u="1"/>
        <s v="VH056954" u="1"/>
        <s v="VH058553" u="1"/>
        <s v="VH056964" u="1"/>
        <s v="VH058563" u="1"/>
        <s v="VH056974" u="1"/>
        <s v="VH058573" u="1"/>
        <s v="VH057373" u="1"/>
        <s v="00608168" u="1"/>
        <s v="VH057904" u="1"/>
        <s v="VH056984" u="1"/>
        <s v="VH058583" u="1"/>
        <s v="VH057103" u="1"/>
        <s v="VH056994" u="1"/>
        <s v="VH058593" u="1"/>
        <s v="VH057113" u="1"/>
        <s v="VH057924" u="1"/>
        <s v="00619690" u="1"/>
        <s v="VH057123" u="1"/>
        <s v="VH057934" u="1"/>
        <s v="VH058333" u="1"/>
        <s v="VH057133" u="1"/>
        <s v="VH057944" u="1"/>
        <s v="00617020" u="1"/>
        <s v="VH058343" u="1"/>
        <s v="VH057143" u="1"/>
        <s v="VH058353" u="1"/>
        <s v="VH057153" u="1"/>
        <s v="VH057964" u="1"/>
        <s v="VH058363" u="1"/>
        <s v="VH057163" u="1"/>
        <s v="VH057974" u="1"/>
        <s v="VH059573" u="1"/>
        <s v="VH058373" u="1"/>
        <s v="VH058904" u="1"/>
        <s v="VH057173" u="1"/>
        <s v="VH057984" u="1"/>
        <s v="VH058383" u="1"/>
        <s v="00609989" u="1"/>
        <s v="VH058103" u="1"/>
        <s v="VH058914" u="1"/>
        <s v="VH058393" u="1"/>
        <s v="00609999" u="1"/>
        <s v="VH058113" u="1"/>
        <s v="VH058924" u="1"/>
        <s v="VH058123" u="1"/>
        <s v="VH058934" u="1"/>
        <s v="VH058133" u="1"/>
        <s v="VH058944" u="1"/>
        <s v="00610002" u="1"/>
        <s v="VH059343" u="1"/>
        <s v="VH058143" u="1"/>
        <s v="VH058954" u="1"/>
        <s v="00610012" u="1"/>
        <s v="VH058153" u="1"/>
        <s v="VH058964" u="1"/>
        <s v="00610022" u="1"/>
        <s v="VH059363" u="1"/>
        <s v="VH058163" u="1"/>
        <s v="VH058974" u="1"/>
        <s v="VH058173" u="1"/>
        <s v="VH058984" u="1"/>
        <s v="VH057504" u="1"/>
        <s v="VH058183" u="1"/>
        <s v="VH058994" u="1"/>
        <s v="VH057514" u="1"/>
        <s v="VH058193" u="1"/>
        <s v="VH057524" u="1"/>
        <s v="00067957" u="1"/>
        <s v="VH057534" u="1"/>
        <s v="VH057544" u="1"/>
        <s v="00712492" u="1"/>
        <s v="00711292" u="1"/>
        <s v="VH057554" u="1"/>
        <s v="VH0OT047" u="1"/>
        <s v="VH057564" u="1"/>
        <s v="VH058774" u="1"/>
        <s v="VH057574" u="1"/>
        <s v="VH058784" u="1"/>
        <s v="VH058504" u="1"/>
        <s v="VH057584" u="1"/>
        <s v="VH057304" u="1"/>
        <s v="VH058794" u="1"/>
        <s v="VH056915" u="1"/>
        <s v="VH058514" u="1"/>
        <s v="VH059193" u="1"/>
        <s v="00728801" u="1"/>
        <s v="VH057314" u="1"/>
        <s v="VH056925" u="1"/>
        <s v="VH058524" u="1"/>
        <s v="00706402" u="1"/>
        <s v="VH057324" u="1"/>
        <s v="VH056124" u="1"/>
        <s v="VH056935" u="1"/>
        <s v="VH058534" u="1"/>
        <s v="VH057334" u="1"/>
        <s v="VH056945" u="1"/>
        <s v="VH058544" u="1"/>
        <s v="VH057344" u="1"/>
        <s v="VH056955" u="1"/>
        <s v="VH058554" u="1"/>
        <s v="VH056965" u="1"/>
        <s v="VH058564" u="1"/>
        <s v="VH058574" u="1"/>
        <s v="VH057374" u="1"/>
        <s v="VH057905" u="1"/>
        <s v="VH056985" u="1"/>
        <s v="VH058584" u="1"/>
        <s v="VH057384" u="1"/>
        <s v="VH057104" u="1"/>
        <s v="VH056995" u="1"/>
        <s v="VH058594" u="1"/>
        <s v="VH057114" u="1"/>
        <s v="VH057925" u="1"/>
        <s v="VH057124" u="1"/>
        <s v="VH057935" u="1"/>
        <s v="VH058334" u="1"/>
        <s v="VH057134" u="1"/>
        <s v="VH057945" u="1"/>
        <s v="VH058344" u="1"/>
        <s v="VH057144" u="1"/>
        <s v="VH057955" u="1"/>
        <s v="VH058354" u="1"/>
        <s v="VH057154" u="1"/>
        <s v="VH057965" u="1"/>
        <s v="VH058364" u="1"/>
        <s v="VH057975" u="1"/>
        <s v="VH059574" u="1"/>
        <s v="VH058374" u="1"/>
        <s v="VH058905" u="1"/>
        <s v="VH057174" u="1"/>
        <s v="VH057985" u="1"/>
        <s v="VH058384" u="1"/>
        <s v="VH058104" u="1"/>
        <s v="VH058915" u="1"/>
        <s v="VH058394" u="1"/>
        <s v="VH058114" u="1"/>
        <s v="VH058925" u="1"/>
        <s v="VH057194" u="1"/>
        <s v="00525189" u="1"/>
        <s v="VH059324" u="1"/>
        <s v="VH058124" u="1"/>
        <s v="VH058935" u="1"/>
        <s v="VH058134" u="1"/>
        <s v="VH058945" u="1"/>
        <s v="00610003" u="1"/>
        <s v="VH059344" u="1"/>
        <s v="VH058144" u="1"/>
        <s v="VH058955" u="1"/>
        <s v="00610013" u="1"/>
        <s v="VH058154" u="1"/>
        <s v="VH058965" u="1"/>
        <s v="VH059364" u="1"/>
        <s v="VH058164" u="1"/>
        <s v="VH058975" u="1"/>
        <s v="00618159" u="1"/>
        <s v="VH058174" u="1"/>
        <s v="VH058985" u="1"/>
        <s v="VH057505" u="1"/>
        <s v="VH058184" u="1"/>
        <s v="VH058995" u="1"/>
        <s v="VH057515" u="1"/>
        <s v="VH058194" u="1"/>
        <s v="VH057525" u="1"/>
        <s v="VH057535" u="1"/>
        <s v="VH057545" u="1"/>
        <s v="VH057555" u="1"/>
        <s v="VH057565" u="1"/>
        <s v="VH058775" u="1"/>
        <s v="VH057575" u="1"/>
        <s v="VH058785" u="1"/>
        <s v="VH056906" u="1"/>
        <s v="VH058505" u="1"/>
        <s v="VH057305" u="1"/>
        <s v="VH058795" u="1"/>
        <s v="VH056916" u="1"/>
        <s v="VH058515" u="1"/>
        <s v="VH057595" u="1"/>
        <s v="VH059194" u="1"/>
        <s v="VH057315" u="1"/>
        <s v="VH056115" u="1"/>
        <s v="VH056926" u="1"/>
        <s v="VH058525" u="1"/>
        <s v="VH057325" u="1"/>
        <s v="VH056936" u="1"/>
        <s v="VH058535" u="1"/>
        <s v="VH057335" u="1"/>
        <s v="VH056946" u="1"/>
        <s v="VH058545" u="1"/>
        <s v="VH056956" u="1"/>
        <s v="VH058555" u="1"/>
        <s v="VH057355" u="1"/>
        <s v="VH056966" u="1"/>
        <s v="VH058565" u="1"/>
        <s v="VH056976" u="1"/>
        <s v="VH058575" u="1"/>
        <s v="VH057375" u="1"/>
        <s v="VH057906" u="1"/>
        <s v="VH056986" u="1"/>
        <s v="VH058585" u="1"/>
        <s v="VH057385" u="1"/>
        <s v="VH057105" u="1"/>
        <s v="VH057916" u="1"/>
        <s v="VH056996" u="1"/>
        <s v="VH058595" u="1"/>
        <s v="VH057115" u="1"/>
        <s v="VH057926" u="1"/>
        <s v="00669820" u="1"/>
        <s v="VH057125" u="1"/>
        <s v="VH057936" u="1"/>
        <s v="VH058335" u="1"/>
        <s v="00603414" u="1"/>
        <s v="VH057135" u="1"/>
        <s v="VH058345" u="1"/>
        <s v="VH057145" u="1"/>
        <s v="VH057956" u="1"/>
        <s v="VH058355" u="1"/>
        <s v="VH057155" u="1"/>
        <s v="VH057966" u="1"/>
        <s v="VH058365" u="1"/>
        <s v="VH057165" u="1"/>
        <s v="VH057976" u="1"/>
        <s v="VH059575" u="1"/>
        <s v="VH058375" u="1"/>
        <s v="VH058906" u="1"/>
        <s v="VH057175" u="1"/>
        <s v="VH057986" u="1"/>
        <s v="VH058385" u="1"/>
        <s v="VH058105" u="1"/>
        <s v="VH058916" u="1"/>
        <s v="VH057185" u="1"/>
        <s v="VH058395" u="1"/>
        <s v="VH058115" u="1"/>
        <s v="VH058926" u="1"/>
        <s v="00646281" u="1"/>
        <s v="VH058125" u="1"/>
        <s v="VH058936" u="1"/>
        <s v="VH058135" u="1"/>
        <s v="VH058946" u="1"/>
        <s v="00610004" u="1"/>
        <s v="VH059345" u="1"/>
        <s v="VH058145" u="1"/>
        <s v="VH058956" u="1"/>
        <s v="00610014" u="1"/>
        <s v="VH058155" u="1"/>
        <s v="VH058966" u="1"/>
        <s v="VH059365" u="1"/>
        <s v="VH058165" u="1"/>
        <s v="VH058976" u="1"/>
        <s v="VH058175" u="1"/>
        <s v="VH058986" u="1"/>
        <s v="VH057506" u="1"/>
        <s v="VH058185" u="1"/>
        <s v="VH058996" u="1"/>
        <s v="VH057516" u="1"/>
        <s v="VH058195" u="1"/>
        <s v="VH057526" u="1"/>
        <s v="VH057536" u="1"/>
        <s v="VH057546" u="1"/>
        <s v="VH057556" u="1"/>
        <s v="VH058766" u="1"/>
        <s v="VH057566" u="1"/>
        <s v="VH058776" u="1"/>
        <s v="VH057576" u="1"/>
        <s v="VH058786" u="1"/>
        <s v="VH056907" u="1"/>
        <s v="VH058506" u="1"/>
        <s v="VH057586" u="1"/>
        <s v="VH057306" u="1"/>
        <s v="VH058796" u="1"/>
        <s v="VH056917" u="1"/>
        <s v="VH058516" u="1"/>
        <s v="VH057596" u="1"/>
        <s v="VH059195" u="1"/>
        <s v="VH057316" u="1"/>
        <s v="VH056116" u="1"/>
        <s v="VH056927" u="1"/>
        <s v="VH057326" u="1"/>
        <s v="VH056937" u="1"/>
        <s v="VH058536" u="1"/>
        <s v="VH057336" u="1"/>
        <s v="VH056947" u="1"/>
        <s v="VH058546" u="1"/>
        <s v="VH057346" u="1"/>
        <s v="VH056957" u="1"/>
        <s v="VH058556" u="1"/>
        <s v="VH056967" u="1"/>
        <s v="VH058566" u="1"/>
        <s v="00596860" u="1"/>
        <s v="VH056977" u="1"/>
        <s v="VH058576" u="1"/>
        <s v="VH057376" u="1"/>
        <s v="VH057907" u="1"/>
        <s v="VH056987" u="1"/>
        <s v="VH058586" u="1"/>
        <s v="VH057386" u="1"/>
        <s v="VH057106" u="1"/>
        <s v="VH057917" u="1"/>
        <s v="VH056997" u="1"/>
        <s v="VH058596" u="1"/>
        <s v="VH057116" u="1"/>
        <s v="VH057927" u="1"/>
        <s v="VH057126" u="1"/>
        <s v="VH057937" u="1"/>
        <s v="VH058336" u="1"/>
        <s v="VH057136" u="1"/>
        <s v="VH057947" u="1"/>
        <s v="VH058346" u="1"/>
        <s v="VH057957" u="1"/>
        <s v="VH058356" u="1"/>
        <s v="VH057156" u="1"/>
        <s v="VH057967" u="1"/>
        <s v="VH058366" u="1"/>
        <s v="VH057166" u="1"/>
        <s v="VH057977" u="1"/>
        <s v="VH059576" u="1"/>
        <s v="VH058376" u="1"/>
        <s v="VH058907" u="1"/>
        <s v="VH057176" u="1"/>
        <s v="VH058386" u="1"/>
        <s v="VH058106" u="1"/>
        <s v="VH058917" u="1"/>
        <s v="VH057186" u="1"/>
        <s v="VH058396" u="1"/>
        <s v="VH058116" u="1"/>
        <s v="VH058927" u="1"/>
        <s v="00698397" u="1"/>
        <s v="VH058126" u="1"/>
        <s v="VH058937" u="1"/>
        <s v="VH059336" u="1"/>
        <s v="VH058136" u="1"/>
        <s v="VH058947" u="1"/>
        <s v="00610005" u="1"/>
        <s v="VH059346" u="1"/>
        <s v="VH058146" u="1"/>
        <s v="VH058957" u="1"/>
        <s v="00610015" u="1"/>
        <s v="VH059356" u="1"/>
        <s v="VH058156" u="1"/>
        <s v="VH058967" u="1"/>
        <s v="VH058166" u="1"/>
        <s v="VH058977" u="1"/>
        <s v="VH058176" u="1"/>
        <s v="VH058987" u="1"/>
        <s v="VH057507" u="1"/>
        <s v="VH058186" u="1"/>
        <s v="VH058997" u="1"/>
        <s v="VH057517" u="1"/>
        <s v="VH058196" u="1"/>
        <s v="VH058727" u="1"/>
        <s v="VH057527" u="1"/>
        <s v="VH057537" u="1"/>
        <s v="VH057547" u="1"/>
        <s v="VH057557" u="1"/>
        <s v="VH058767" u="1"/>
        <s v="VH057567" u="1"/>
        <s v="00067602" u="1"/>
        <s v="VH058777" u="1"/>
        <s v="VH057577" u="1"/>
        <s v="VH058787" u="1"/>
        <s v="VH056908" u="1"/>
        <s v="VH058507" u="1"/>
        <s v="VH057587" u="1"/>
        <s v="VH057307" u="1"/>
        <s v="VH058797" u="1"/>
        <s v="VH056918" u="1"/>
        <s v="VH058517" u="1"/>
        <s v="VH057597" u="1"/>
        <s v="VH059196" u="1"/>
        <s v="VH057317" u="1"/>
        <s v="VH056117" u="1"/>
        <s v="VH056928" u="1"/>
        <s v="VH057327" u="1"/>
        <s v="VH056938" u="1"/>
        <s v="VH058537" u="1"/>
        <s v="VH056830" u="1"/>
        <s v="VH057337" u="1"/>
        <s v="VH056948" u="1"/>
        <s v="VH058547" u="1"/>
        <s v="VH057347" u="1"/>
        <s v="VH056958" u="1"/>
        <s v="VH058557" u="1"/>
        <s v="VH056850" u="1"/>
        <s v="VH057357" u="1"/>
        <s v="VH056968" u="1"/>
        <s v="VH058567" u="1"/>
        <s v="VH056860" u="1"/>
        <s v="VH057367" u="1"/>
        <s v="VH056978" u="1"/>
        <s v="VH058577" u="1"/>
        <s v="VH057377" u="1"/>
        <s v="VH057908" u="1"/>
        <s v="VH056988" u="1"/>
        <s v="VH058587" u="1"/>
        <s v="VH057107" u="1"/>
        <s v="VH057918" u="1"/>
        <s v="VH056998" u="1"/>
        <s v="VH058597" u="1"/>
        <s v="VH057117" u="1"/>
        <s v="VH057928" u="1"/>
        <s v="VH057127" u="1"/>
        <s v="VH057938" u="1"/>
        <s v="VH058337" u="1"/>
        <s v="VH057137" u="1"/>
        <s v="VH058347" u="1"/>
        <s v="VH057958" u="1"/>
        <s v="VH058357" u="1"/>
        <s v="VH056650" u="1"/>
        <s v="VH057157" u="1"/>
        <s v="VH057968" u="1"/>
        <s v="VH058367" u="1"/>
        <s v="VH057167" u="1"/>
        <s v="VH059577" u="1"/>
        <s v="VH058377" u="1"/>
        <s v="00068412" u="1"/>
        <s v="VH058908" u="1"/>
        <s v="VH057177" u="1"/>
        <s v="VH058800" u="1"/>
        <s v="VH057600" u="1"/>
        <s v="VH058387" u="1"/>
        <s v="VH058107" u="1"/>
        <s v="VH058918" u="1"/>
        <s v="VH057187" u="1"/>
        <s v="VH058810" u="1"/>
        <s v="VH057610" u="1"/>
        <s v="VH058397" u="1"/>
        <s v="VH058117" u="1"/>
        <s v="VH058928" u="1"/>
        <s v="VH058820" u="1"/>
        <s v="VH057620" u="1"/>
        <s v="00698398" u="1"/>
        <s v="VH058127" u="1"/>
        <s v="VH058938" u="1"/>
        <s v="VH058830" u="1"/>
        <s v="VH059337" u="1"/>
        <s v="VH057630" u="1"/>
        <s v="VH058137" u="1"/>
        <s v="VH058948" u="1"/>
        <s v="VH058840" u="1"/>
        <s v="00610006" u="1"/>
        <s v="VH059347" u="1"/>
        <s v="VH057640" u="1"/>
        <s v="VH058147" u="1"/>
        <s v="VH058958" u="1"/>
        <s v="VH058850" u="1"/>
        <s v="VH057650" u="1"/>
        <s v="VH058157" u="1"/>
        <s v="VH058860" u="1"/>
        <s v="VH057660" u="1"/>
        <s v="VH058167" u="1"/>
        <s v="VH058978" u="1"/>
        <s v="VH058870" u="1"/>
        <s v="VH057670" u="1"/>
        <s v="VH058177" u="1"/>
        <s v="VH058988" u="1"/>
        <s v="VH058880" u="1"/>
        <s v="VH058600" u="1"/>
        <s v="VH057508" u="1"/>
        <s v="VH057680" u="1"/>
        <s v="VH058187" u="1"/>
        <s v="VH058998" u="1"/>
        <s v="VH058890" u="1"/>
        <s v="VH058610" u="1"/>
        <s v="VH057518" u="1"/>
        <s v="VH058197" u="1"/>
        <s v="VH058620" u="1"/>
        <s v="VH057528" u="1"/>
        <s v="VH057420" u="1"/>
        <s v="VH057538" u="1"/>
        <s v="VH057430" u="1"/>
        <s v="VH057548" u="1"/>
        <s v="VH057440" u="1"/>
        <s v="VH057558" u="1"/>
        <s v="VH057450" u="1"/>
        <s v="VH058768" u="1"/>
        <s v="VH057568" u="1"/>
        <s v="VH057460" u="1"/>
        <s v="VH058778" u="1"/>
        <s v="VH057578" u="1"/>
        <s v="VH057470" u="1"/>
        <s v="VH058788" u="1"/>
        <s v="VH056909" u="1"/>
        <s v="VH058508" u="1"/>
        <s v="VH057588" u="1"/>
        <s v="VH058400" u="1"/>
        <s v="VH057308" u="1"/>
        <s v="VH057480" u="1"/>
        <s v="VH057200" u="1"/>
        <s v="VH058798" u="1"/>
        <s v="VH067998" u="1"/>
        <s v="VH056919" u="1"/>
        <s v="VH058518" u="1"/>
        <s v="VH057598" u="1"/>
        <s v="VH058410" u="1"/>
        <s v="VH059197" u="1"/>
        <s v="VH057318" u="1"/>
        <s v="VH057490" u="1"/>
        <s v="VH057210" u="1"/>
        <s v="VH056118" u="1"/>
        <s v="VH056929" u="1"/>
        <s v="VH058420" u="1"/>
        <s v="VH057328" u="1"/>
        <s v="VH057220" u="1"/>
        <s v="VH056939" u="1"/>
        <s v="VH058538" u="1"/>
        <s v="VH058430" u="1"/>
        <s v="VH057338" u="1"/>
        <s v="VH057230" u="1"/>
        <s v="VH056949" u="1"/>
        <s v="VH058548" u="1"/>
        <s v="VH058440" u="1"/>
        <s v="VH057348" u="1"/>
        <s v="VH057240" u="1"/>
        <s v="VH058558" u="1"/>
        <s v="VH056851" u="1"/>
        <s v="VH058450" u="1"/>
        <s v="VH057358" u="1"/>
        <s v="VH057250" u="1"/>
        <s v="VH056969" u="1"/>
        <s v="VH058568" u="1"/>
        <s v="VH056861" u="1"/>
        <s v="VH058460" u="1"/>
        <s v="VH057368" u="1"/>
        <s v="VH057260" u="1"/>
        <s v="VH056979" u="1"/>
        <s v="VH058578" u="1"/>
        <s v="VH058470" u="1"/>
        <s v="VH057378" u="1"/>
        <s v="VH057270" u="1"/>
        <s v="VH057909" u="1"/>
        <s v="VH058588" u="1"/>
        <s v="VH058480" u="1"/>
        <s v="VH058200" u="1"/>
        <s v="VH057108" u="1"/>
        <s v="VH057280" u="1"/>
        <s v="VH057919" u="1"/>
        <s v="VH056999" u="1"/>
        <s v="VH058598" u="1"/>
        <s v="VH058490" u="1"/>
        <s v="VH058210" u="1"/>
        <s v="VH057118" u="1"/>
        <s v="VH057929" u="1"/>
        <s v="VH057010" u="1"/>
        <s v="VH058220" u="1"/>
        <s v="VH057128" u="1"/>
        <s v="VH057939" u="1"/>
        <s v="VH057020" u="1"/>
        <s v="00679422" u="1"/>
        <s v="VH058230" u="1"/>
        <s v="VH057138" u="1"/>
        <s v="VH057030" u="1"/>
        <s v="VH058348" u="1"/>
        <s v="VH057148" u="1"/>
        <s v="VH057959" u="1"/>
        <s v="VH057040" u="1"/>
        <s v="VH058358" u="1"/>
        <s v="VH056651" u="1"/>
        <s v="VH058250" u="1"/>
        <s v="VH057158" u="1"/>
        <s v="VH057969" u="1"/>
        <s v="VH058368" u="1"/>
        <s v="VH057168" u="1"/>
        <s v="VH059578" u="1"/>
        <s v="VH057060" u="1"/>
        <s v="VH058378" u="1"/>
        <s v="VH058909" u="1"/>
        <s v="VH057178" u="1"/>
        <s v="VH057070" u="1"/>
        <s v="VH057601" u="1"/>
        <s v="VH058388" u="1"/>
        <s v="VH059200" u="1"/>
        <s v="VH058108" u="1"/>
        <s v="VH058919" u="1"/>
        <s v="VH057188" u="1"/>
        <s v="VH058000" u="1"/>
        <s v="VH058811" u="1"/>
        <s v="VH057611" u="1"/>
        <s v="VH058398" u="1"/>
        <s v="VH059210" u="1"/>
        <s v="VH058118" u="1"/>
        <s v="VH058929" u="1"/>
        <s v="VH056411" u="1"/>
        <s v="VH058821" u="1"/>
        <s v="VH059328" u="1"/>
        <s v="VH057621" u="1"/>
        <s v="VH058128" u="1"/>
        <s v="VH058939" u="1"/>
        <s v="VH058020" u="1"/>
        <s v="VH058831" u="1"/>
        <s v="VH059338" u="1"/>
        <s v="VH057631" u="1"/>
        <s v="VH058138" u="1"/>
        <s v="VH058949" u="1"/>
        <s v="VH058030" u="1"/>
        <s v="VH058841" u="1"/>
        <s v="00610007" u="1"/>
        <s v="VH059348" u="1"/>
        <s v="VH057641" u="1"/>
        <s v="VH058148" u="1"/>
        <s v="VH058959" u="1"/>
        <s v="VH058040" u="1"/>
        <s v="VH058851" u="1"/>
        <s v="VH057651" u="1"/>
        <s v="VH058158" u="1"/>
        <s v="VH058050" u="1"/>
        <s v="VH058861" u="1"/>
        <s v="VH059368" u="1"/>
        <s v="VH057661" u="1"/>
        <s v="VH058168" u="1"/>
        <s v="VH058979" u="1"/>
        <s v="VH058060" u="1"/>
        <s v="VH058871" u="1"/>
        <s v="VH057671" u="1"/>
        <s v="VH059270" u="1"/>
        <s v="VH058178" u="1"/>
        <s v="VH058989" u="1"/>
        <s v="VH058070" u="1"/>
        <s v="VH058881" u="1"/>
        <s v="VH058601" u="1"/>
        <s v="VH057509" u="1"/>
        <s v="VH057681" u="1"/>
        <s v="VH059280" u="1"/>
        <s v="VH058188" u="1"/>
        <s v="VH058999" u="1"/>
        <s v="VH059000" u="1"/>
        <s v="VH058080" u="1"/>
        <s v="VH058891" u="1"/>
        <s v="VH058611" u="1"/>
        <s v="VH057519" u="1"/>
        <s v="VH058198" u="1"/>
        <s v="VH059010" u="1"/>
        <s v="VH058090" u="1"/>
        <s v="VH058621" u="1"/>
        <s v="VH057529" u="1"/>
        <s v="VH057421" u="1"/>
        <s v="VH059020" u="1"/>
        <s v="VH057539" u="1"/>
        <s v="VH057431" u="1"/>
        <s v="VH059030" u="1"/>
        <s v="VH057549" u="1"/>
        <s v="VH057441" u="1"/>
        <s v="VH059040" u="1"/>
        <s v="VH057559" u="1"/>
        <s v="VH057451" u="1"/>
        <s v="VH059050" u="1"/>
        <s v="VH058769" u="1"/>
        <s v="VH057569" u="1"/>
        <s v="VH057461" u="1"/>
        <s v="VH059060" u="1"/>
        <s v="VH058779" u="1"/>
        <s v="VH057579" u="1"/>
        <s v="VH057471" u="1"/>
        <s v="VH058789" u="1"/>
        <s v="VH058509" u="1"/>
        <s v="VH057589" u="1"/>
        <s v="VH058401" u="1"/>
        <s v="VH059188" u="1"/>
        <s v="VH057309" u="1"/>
        <s v="VH057481" u="1"/>
        <s v="VH057201" u="1"/>
        <s v="VH058519" u="1"/>
        <s v="VH057599" u="1"/>
        <s v="VH058411" u="1"/>
        <s v="VH059198" u="1"/>
        <s v="VH057319" u="1"/>
        <s v="VH057491" u="1"/>
        <s v="VH057211" u="1"/>
        <s v="VH056119" u="1"/>
        <s v="VH058421" u="1"/>
        <s v="VH057329" u="1"/>
        <s v="VH057221" u="1"/>
        <s v="VH058539" u="1"/>
        <s v="VH058431" u="1"/>
        <s v="VH057339" u="1"/>
        <s v="VH057231" u="1"/>
        <s v="VH058549" u="1"/>
        <s v="VH058441" u="1"/>
        <s v="VH057349" u="1"/>
        <s v="VH057241" u="1"/>
        <s v="VH058559" u="1"/>
        <s v="VH056852" u="1"/>
        <s v="VH058451" u="1"/>
        <s v="VH057359" u="1"/>
        <s v="VH057251" u="1"/>
        <s v="VH058569" u="1"/>
        <s v="VH056862" u="1"/>
        <s v="VH058461" u="1"/>
        <s v="VH057369" u="1"/>
        <s v="VH057261" u="1"/>
        <s v="VH058579" u="1"/>
        <s v="VH056872" u="1"/>
        <s v="VH058471" u="1"/>
        <s v="VH057379" u="1"/>
        <s v="VH057271" u="1"/>
        <s v="VH058589" u="1"/>
        <s v="VH058481" u="1"/>
        <s v="VH058201" u="1"/>
        <s v="VH057109" u="1"/>
        <s v="VH057281" u="1"/>
        <s v="VH057001" u="1"/>
        <s v="VH058599" u="1"/>
        <s v="VH058491" u="1"/>
        <s v="VH058211" u="1"/>
        <s v="VH067411" u="1"/>
        <s v="VH057119" u="1"/>
        <s v="VH057291" u="1"/>
        <s v="VH057011" u="1"/>
        <s v="VH058221" u="1"/>
        <s v="VH057021" u="1"/>
        <s v="VH058339" u="1"/>
        <s v="VH058231" u="1"/>
        <s v="VH057139" u="1"/>
        <s v="VH057031" u="1"/>
        <s v="VH058349" u="1"/>
        <s v="VH057149" u="1"/>
        <s v="VH057041" u="1"/>
        <s v="VH058359" u="1"/>
        <s v="VH056652" u="1"/>
        <s v="VH058251" u="1"/>
        <s v="VH057159" u="1"/>
        <s v="VH057051" u="1"/>
        <s v="VH058369" u="1"/>
        <s v="VH057169" u="1"/>
        <s v="VH059579" u="1"/>
        <s v="VH057061" u="1"/>
        <s v="VH058379" u="1"/>
        <s v="VH057179" u="1"/>
        <s v="VH058802" u="1"/>
        <s v="VH057071" u="1"/>
        <s v="VH057602" u="1"/>
        <s v="VH058389" u="1"/>
        <s v="VH058109" u="1"/>
        <s v="VH057189" u="1"/>
        <s v="VH058001" u="1"/>
        <s v="VH058812" u="1"/>
        <s v="VH057612" u="1"/>
        <s v="VH058399" u="1"/>
        <s v="VH059211" u="1"/>
        <s v="VH058119" u="1"/>
        <s v="VH058011" u="1"/>
        <s v="VH058822" u="1"/>
        <s v="VH059329" u="1"/>
        <s v="VH057622" u="1"/>
        <s v="VH058129" u="1"/>
        <s v="VH058021" u="1"/>
        <s v="VH058832" u="1"/>
        <s v="VH059339" u="1"/>
        <s v="VH057632" u="1"/>
        <s v="VH058139" u="1"/>
        <s v="VH056432" u="1"/>
        <s v="VH058031" u="1"/>
        <s v="VH058842" u="1"/>
        <s v="00610008" u="1"/>
        <s v="VH059349" u="1"/>
        <s v="VH057642" u="1"/>
        <s v="VH058149" u="1"/>
        <s v="VH058041" u="1"/>
        <s v="VH058852" u="1"/>
        <s v="VH057652" u="1"/>
        <s v="VH058159" u="1"/>
        <s v="VH058051" u="1"/>
        <s v="VH058862" u="1"/>
        <s v="VH057662" u="1"/>
        <s v="VH058169" u="1"/>
        <s v="VH058061" u="1"/>
        <s v="VH058872" u="1"/>
        <s v="VH057672" u="1"/>
        <s v="VH059271" u="1"/>
        <s v="VH058179" u="1"/>
        <s v="VH058071" u="1"/>
        <s v="VH058602" u="1"/>
        <s v="VH059281" u="1"/>
        <s v="VH058189" u="1"/>
        <s v="VH059001" u="1"/>
        <s v="VH058081" u="1"/>
        <s v="VH058892" u="1"/>
        <s v="VH058612" u="1"/>
        <s v="VH058199" u="1"/>
        <s v="VH059011" u="1"/>
        <s v="VH058091" u="1"/>
        <s v="VH058622" u="1"/>
        <s v="VH057422" u="1"/>
        <s v="VH059021" u="1"/>
        <s v="VH057432" u="1"/>
        <s v="VH059031" u="1"/>
        <s v="VH057442" u="1"/>
        <s v="VH059041" u="1"/>
        <s v="00617437" u="1"/>
        <s v="00719847" u="1"/>
        <s v="VH057452" u="1"/>
        <s v="VH059051" u="1"/>
        <s v="VH057462" u="1"/>
        <s v="VH059061" u="1"/>
        <s v="VH057472" u="1"/>
        <s v="VH059071" u="1"/>
        <s v="VH058402" u="1"/>
        <s v="VH059189" u="1"/>
        <s v="VH057482" u="1"/>
        <s v="VH057202" u="1"/>
        <s v="VH058412" u="1"/>
        <s v="VH057492" u="1"/>
        <s v="VH057212" u="1"/>
        <s v="VH058422" u="1"/>
        <s v="VH057222" u="1"/>
        <s v="VH056833" u="1"/>
        <s v="VH058432" u="1"/>
        <s v="VH057232" u="1"/>
        <s v="VH058442" u="1"/>
        <s v="VH057242" u="1"/>
        <s v="VH056853" u="1"/>
        <s v="VH058452" u="1"/>
        <s v="VH057252" u="1"/>
        <s v="VH056863" u="1"/>
        <s v="VH058462" u="1"/>
        <s v="VH057262" u="1"/>
        <s v="VH058472" u="1"/>
        <s v="00063686" u="1"/>
        <s v="VH057272" u="1"/>
        <s v="VH058482" u="1"/>
        <s v="VH058202" u="1"/>
        <s v="VH057282" u="1"/>
        <s v="VH057002" u="1"/>
        <s v="VH058492" u="1"/>
        <s v="VH058212" u="1"/>
        <s v="00609990" u="1"/>
        <s v="VH057292" u="1"/>
        <s v="VH057012" u="1"/>
        <s v="00734900" u="1"/>
        <s v="VH058222" u="1"/>
        <s v="VH057022" u="1"/>
        <s v="VH058232" u="1"/>
        <s v="VH057032" u="1"/>
        <s v="VH057042" u="1"/>
        <s v="VH056653" u="1"/>
        <s v="VH057052" u="1"/>
        <s v="VH058262" u="1"/>
        <s v="VH057062" u="1"/>
        <s v="VH058803" u="1"/>
        <s v="VH057072" u="1"/>
        <s v="VH057603" u="1"/>
        <s v="VH059202" u="1"/>
        <s v="VH058002" u="1"/>
        <s v="VH058813" u="1"/>
        <s v="VH057613" u="1"/>
        <s v="VH059212" u="1"/>
        <s v="00431370" u="1"/>
        <s v="VH058012" u="1"/>
        <s v="VH058823" u="1"/>
        <s v="00646286" u="1"/>
        <s v="VH057623" u="1"/>
        <s v="00617618" u="1"/>
        <s v="VH058022" u="1"/>
        <s v="VH058833" u="1"/>
        <s v="VH057633" u="1"/>
        <s v="VH056433" u="1"/>
        <s v="VH058032" u="1"/>
        <s v="VH058843" u="1"/>
        <s v="00610009" u="1"/>
        <s v="VH057643" u="1"/>
        <s v="VH058042" u="1"/>
        <s v="VH058853" u="1"/>
        <s v="VH057653" u="1"/>
        <s v="VH058052" u="1"/>
        <s v="VH058863" u="1"/>
        <s v="VH057663" u="1"/>
        <s v="VH059262" u="1"/>
        <s v="VH058062" u="1"/>
        <s v="VH058873" u="1"/>
        <s v="VH057673" u="1"/>
        <s v="VH059272" u="1"/>
        <s v="VH058072" u="1"/>
        <s v="VH058603" u="1"/>
        <s v="VH059002" u="1"/>
        <s v="VH058082" u="1"/>
        <s v="VH058893" u="1"/>
        <s v="VH058613" u="1"/>
        <s v="VH059012" u="1"/>
        <s v="VH058623" u="1"/>
        <s v="VH057423" u="1"/>
        <s v="VH059022" u="1"/>
        <s v="VH059032" u="1"/>
        <s v="VH057443" u="1"/>
        <s v="VH059042" u="1"/>
        <s v="VH057453" u="1"/>
        <s v="VH059052" u="1"/>
        <s v="VH057463" u="1"/>
        <s v="VH059062" u="1"/>
        <s v="VH057473" u="1"/>
        <s v="VH059072" u="1"/>
        <s v="VH058403" u="1"/>
        <s v="VH057483" u="1"/>
        <s v="VH059082" u="1"/>
        <s v="VH057203" u="1"/>
        <s v="VH058413" u="1"/>
        <s v="VH057493" u="1"/>
        <s v="VH057213" u="1"/>
        <s v="VH058423" u="1"/>
        <s v="VH057223" u="1"/>
        <s v="VH056834" u="1"/>
        <s v="VH058433" u="1"/>
        <s v="VH057233" u="1"/>
        <s v="VH056844" u="1"/>
        <s v="VH058443" u="1"/>
        <s v="VH057243" u="1"/>
        <s v="VH056854" u="1"/>
        <s v="VH057253" u="1"/>
        <s v="00068606" u="1"/>
        <s v="VH056864" u="1"/>
        <s v="VH058463" u="1"/>
        <s v="VH057263" u="1"/>
        <s v="VH058473" u="1"/>
        <s v="VH057273" u="1"/>
        <s v="VH058483" u="1"/>
        <s v="VH058203" u="1"/>
        <s v="VH057283" u="1"/>
        <s v="VH057003" u="1"/>
        <s v="VH056894" u="1"/>
        <s v="VH058493" u="1"/>
        <s v="VH058213" u="1"/>
        <s v="VH067413" u="1"/>
        <s v="00609991" u="1"/>
        <s v="VH057293" u="1"/>
        <s v="VH057013" u="1"/>
        <s v="VH058223" u="1"/>
        <s v="VH057023" u="1"/>
        <s v="VH058233" u="1"/>
        <s v="VH057033" u="1"/>
        <s v="VH057043" u="1"/>
        <s v="VH056654" u="1"/>
        <s v="VH057053" u="1"/>
        <s v="VH058263" u="1"/>
        <s v="VH057063" u="1"/>
        <s v="VH058804" u="1"/>
        <s v="VH057604" u="1"/>
        <s v="VH059203" u="1"/>
        <s v="VH056404" u="1"/>
        <s v="VH058003" u="1"/>
        <s v="VH058814" u="1"/>
        <s v="VH057614" u="1"/>
        <s v="VH058013" u="1"/>
        <s v="VH058824" u="1"/>
        <s v="00646287" u="1"/>
        <s v="VH057624" u="1"/>
        <s v="00617619" u="1"/>
        <s v="VH058023" u="1"/>
        <s v="VH058834" u="1"/>
        <s v="VH057634" u="1"/>
        <s v="VH056434" u="1"/>
        <s v="VH058033" u="1"/>
        <s v="VH058844" u="1"/>
        <s v="VH057644" u="1"/>
        <s v="VH058043" u="1"/>
        <s v="VH058854" u="1"/>
        <s v="VH057654" u="1"/>
        <s v="VH058053" u="1"/>
        <s v="VH058864" u="1"/>
        <s v="VH057664" u="1"/>
        <s v="VH059263" u="1"/>
        <s v="00675246" u="1"/>
        <s v="VH058063" u="1"/>
        <s v="VH058874" u="1"/>
        <s v="VH057674" u="1"/>
        <s v="VH059273" u="1"/>
        <s v="VH058073" u="1"/>
        <s v="VH058884" u="1"/>
        <s v="VH058604" u="1"/>
        <s v="VH059003" u="1"/>
        <s v="VH058083" u="1"/>
        <s v="VH058894" u="1"/>
        <s v="VH058614" u="1"/>
        <s v="VH059013" u="1"/>
        <s v="VH058093" u="1"/>
        <s v="VH058624" u="1"/>
        <s v="VH057424" u="1"/>
        <s v="VH059023" u="1"/>
        <s v="00724489" u="1"/>
        <s v="VH057434" u="1"/>
        <s v="VH059033" u="1"/>
        <s v="VH057444" u="1"/>
        <s v="VH059043" u="1"/>
        <s v="VH057454" u="1"/>
        <s v="VH059053" u="1"/>
        <s v="VH057464" u="1"/>
        <s v="VH059063" u="1"/>
        <s v="VH057474" u="1"/>
        <s v="VH059073" u="1"/>
        <s v="VH058404" u="1"/>
        <s v="VH057484" u="1"/>
        <s v="VH058414" u="1"/>
        <s v="VH057494" u="1"/>
        <s v="VH057214" u="1"/>
        <s v="VH058424" u="1"/>
        <s v="VH057224" u="1"/>
        <s v="VH056835" u="1"/>
        <s v="VH058434" u="1"/>
        <s v="VH057234" u="1"/>
        <s v="VH056845" u="1"/>
        <s v="VH058444" u="1"/>
        <s v="VH057244" u="1"/>
        <s v="VH056855" u="1"/>
        <s v="VH058454" u="1"/>
        <s v="VH057254" u="1"/>
        <s v="VH058464" u="1"/>
        <s v="VH057264" u="1"/>
        <s v="VH058474" u="1"/>
        <s v="VH057274" u="1"/>
        <s v="VH058484" u="1"/>
        <s v="VH058204" u="1"/>
        <s v="VH057284" u="1"/>
        <s v="VH057004" u="1"/>
        <s v="VH056895" u="1"/>
        <s v="VH058494" u="1"/>
        <s v="VH058214" u="1"/>
        <s v="00609992" u="1"/>
        <s v="VH057294" u="1"/>
        <s v="VH057014" u="1"/>
        <s v="VH058224" u="1"/>
        <s v="00729298" u="1"/>
        <s v="VH057024" u="1"/>
        <s v="VH058234" u="1"/>
        <s v="VH057034" u="1"/>
        <s v="VH057044" u="1"/>
        <s v="VH056655" u="1"/>
        <s v="VH058254" u="1"/>
        <s v="VH057054" u="1"/>
        <s v="00690237" u="1"/>
        <s v="VH057064" u="1"/>
        <s v="VH058805" u="1"/>
        <s v="VH057605" u="1"/>
        <s v="VH058004" u="1"/>
        <s v="VH058815" u="1"/>
        <s v="VH057615" u="1"/>
        <s v="VH059214" u="1"/>
        <s v="00622162" u="1"/>
        <s v="VH058014" u="1"/>
        <s v="VH058825" u="1"/>
        <s v="VH057625" u="1"/>
        <s v="VH058024" u="1"/>
        <s v="VH058835" u="1"/>
        <s v="VH0OTFL2" u="1"/>
        <s v="00715102" u="1"/>
        <s v="VH057635" u="1"/>
        <s v="VH056435" u="1"/>
        <s v="VH058034" u="1"/>
        <s v="VH058845" u="1"/>
        <s v="VH057645" u="1"/>
        <s v="VH058044" u="1"/>
        <s v="VH058855" u="1"/>
        <s v="VH057655" u="1"/>
        <s v="VH058054" u="1"/>
        <s v="VH058865" u="1"/>
        <s v="VH057665" u="1"/>
        <s v="VH059264" u="1"/>
        <s v="VH058064" u="1"/>
        <s v="VH058875" u="1"/>
        <s v="VH057675" u="1"/>
        <s v="VH059274" u="1"/>
        <s v="VH058074" u="1"/>
        <s v="VH058885" u="1"/>
        <s v="VH058605" u="1"/>
        <s v="VH059004" u="1"/>
        <s v="VH058084" u="1"/>
        <s v="VH058895" u="1"/>
        <s v="VH058615" u="1"/>
        <s v="VH059014" u="1"/>
        <s v="VH058094" u="1"/>
        <s v="VH058625" u="1"/>
        <s v="VH057425" u="1"/>
        <s v="VH059024" u="1"/>
        <s v="VH057435" u="1"/>
        <s v="VH059034" u="1"/>
        <s v="VH057445" u="1"/>
        <s v="VH059044" u="1"/>
        <s v="VH057455" u="1"/>
        <s v="VH059054" u="1"/>
        <s v="VH057465" u="1"/>
        <s v="VH059064" u="1"/>
        <s v="VH057475" u="1"/>
        <s v="VH059074" u="1"/>
        <s v="VH058405" u="1"/>
        <s v="VH057485" u="1"/>
        <s v="VH059084" u="1"/>
        <s v="VH058415" u="1"/>
        <s v="VH057495" u="1"/>
        <s v="VH057215" u="1"/>
        <s v="VH058425" u="1"/>
        <s v="VH057225" u="1"/>
        <s v="VH058435" u="1"/>
      </sharedItems>
    </cacheField>
    <cacheField name="Asset Descr" numFmtId="0">
      <sharedItems count="447">
        <s v="OTHER, N/A, 1250KW POWER BLOCK 2022"/>
        <s v="OTHER, N/A, 625KW POWER BLOCK 2022"/>
        <s v="2020 CREW CAB 6500 4X4  CHEVROLET" u="1"/>
        <s v="2012 INTERNATIONAL 7400 6X4 DERRICK TRUCK" u="1"/>
        <s v="LAKE DALLAS (CORINTH) 3100 S GARRISN" u="1"/>
        <s v="2017 FORD TRUCK 1/2 TON" u="1"/>
        <s v="WACO - DDC 5009 FORT ST PARKING" u="1"/>
        <s v="GRAPEVINE - FIREFOX LN GRAPEVINE TX" u="1"/>
        <s v="2017 FORD 3/4 TON VAN" u="1"/>
        <s v="MIDLAND 702 S MAIN ST" u="1"/>
        <s v="2018 FORD, E250 3/4 TON VA," u="1"/>
        <s v="2019 FORD F55 4X2 SMALL BUCKET TRUCK" u="1"/>
        <s v="2017 FORD F750 SERVICE BODY TRUCK" u="1"/>
        <s v="2018 FORD F750 4X2 SERVICE BODY TRUCK" u="1"/>
        <s v="FORD F-550 4X4 SMALL BUCKET TRUCK, 2019" u="1"/>
        <s v="FORD, F150 1/2TON 4X2, 2017" u="1"/>
        <s v="FORD, F250 3/4TON 4X2, 2017" u="1"/>
        <s v="2019 FORD F550 4X4  BUCKET TRUCK" u="1"/>
        <s v="2018 FORD TRUCK 1/2 TON" u="1"/>
        <s v="FORD F350 1 TON FLAT BED 4X4, 2017" u="1"/>
        <s v="FORD F350 1 TON SVC BODY 4X4, 2017" u="1"/>
        <s v="2018 CHEVROLET 1500 PICKUP" u="1"/>
        <s v="2014 INTERNATIONAL 7500 SBA 6X4 DERRICK TRUCK" u="1"/>
        <s v="GILMER - 2726 FM 1002S" u="1"/>
        <s v="2018 FORD F150" u="1"/>
        <s v="ROUND ROCK ESD SC 350 TEXAS AVE" u="1"/>
        <s v="TEXOMA (SHERMAN) TRN SC DORSETT" u="1"/>
        <s v="2019 CHEVROLET EXTENDED CAB 3/4 TON 4X4" u="1"/>
        <s v="2018 ENCLOSED TRAILER" u="1"/>
        <s v="2014 INTERNATIONAL 7400 6X4 DERRICK TRUCK" u="1"/>
        <s v="SDP MANUFACTURI, 2200, 2019" u="1"/>
        <s v="FORD, F150 1/2TON 4X4, 2020" u="1"/>
        <s v="FORD, F250 3/4 TON4X4, 2020" u="1"/>
        <s v="FORD, F250 3/4TON 4X4, 2020" u="1"/>
        <s v="2016 FORD F550 4X2 MED BUCKET TRUCK" u="1"/>
        <s v="2016 FORD F550 4X4 MED BUCKET TRUCK" u="1"/>
        <s v="CHEVROLET 6500 4X4 2020" u="1"/>
        <s v="2016 FREIGHTLINER, M2 8X6 - BAREHAND" u="1"/>
        <s v="FORD, F150 1/2TON 4X2, 2018" u="1"/>
        <s v="FORD, F250 3/4TON 4X2, 2018" u="1"/>
        <s v="2015 INTERNATIONAL 7400 6X4 DERRICK TRUCK" u="1"/>
        <s v="LANCASTER MEASUREMENT SVC 1012 KATY ST" u="1"/>
        <s v="2016 FORD F350 1 TON SRV BODY EXT CAB 4X4" u="1"/>
        <s v="777 MAIN - E. GARGAGE ROOF GLYCOL CONDENSER BASE RENT" u="1"/>
        <s v="2018 NISSAN LEAF PASSENGER CAR" u="1"/>
        <s v="2017 FORD F550 4X2 MED BUCKET TRUCK" u="1"/>
        <s v="2017 FORD F550 4X4 MED BUCKET TRUCK" u="1"/>
        <s v="FORD, ESCAPE 4 X 2, 2020" u="1"/>
        <s v="TRINITY WAREHOUSE" u="1"/>
        <s v="SDP MANUFACTURI, 5500, 2019" u="1"/>
        <s v="2017 FREIGHTLINER, M2 6X4 - BAREHAND" u="1"/>
        <s v="2018 FORD F350 FLATBED 4X4" u="1"/>
        <s v="Altec Hybrid" u="1"/>
        <s v="777 MAIN - WEST GARAGE PKG - 578 SPACES" u="1"/>
        <s v="BLACKWELL - HWY 153 SWEETWATER TX" u="1"/>
        <s v="CORSICANA HWY 1020" u="1"/>
        <s v="SDP MANUFACTURI, N/A, 2019" u="1"/>
        <s v="FORD, ESCAPE 4 X 2, 2021" u="1"/>
        <s v="ST LAWRENCE" u="1"/>
        <s v="FORD, F150 1/2TON 4X4, 2021" u="1"/>
        <s v="2014 INTERNATIONAL 7400 6X4 LG BUCKET TRUCK" u="1"/>
        <s v="2018 FORD F750 4X4 MED BUCKET TRUCK" u="1"/>
        <s v="CHEVROLET, CK1_ 1/2TON 4X4, 2020" u="1"/>
        <s v="CHEVROLET, CK2_ 3/4TON 4X4, 2020" u="1"/>
        <s v="FORD, F150 1/2TON 4X2, 2019" u="1"/>
        <s v="FORD, F250 3/4TON 4X2, 2019" u="1"/>
        <s v="2012 DODGE 5500 4X2 SMALL BUCKET TRUCK" u="1"/>
        <s v="CHEVROLET, 6500 4X4," u="1"/>
        <s v="FORD, ESCAPE 4 X 2, 2016" u="1"/>
        <s v="2019 FORD F550 4X4 MED BUCKET TRUCK" u="1"/>
        <s v="2019 FORD F650 4X2 MED BUCKET TRUCK" u="1"/>
        <s v="2017 FREIGHTLINER 6X4 ALTEC D47 DIGGER DERRICK TRUCK" u="1"/>
        <s v="TOWER SITE PALESTINE PO S0400238C" u="1"/>
        <s v="2017 FREIGHTLINER CASCADIA 6X4 DAY CAB TRA" u="1"/>
        <s v="FORD, ESCAPE 4 X 2, 2017" u="1"/>
        <s v="CHEVROLET, TAHOE 4X2, 2021" u="1"/>
        <s v="CHEVROLET 6500 4X4, 2021" u="1"/>
        <s v="LUBBOCK STORAGE YARD" u="1"/>
        <s v="LONGVIEW - 841 ROBIN LANE - AMENDMENT 5YR 10-7-19" u="1"/>
        <s v="2017 F550  ETC37IH, Non MH" u="1"/>
        <s v="2020 TRAILER FOR EZ HAULER" u="1"/>
        <s v="CHEVROLET, TAHOE 4X4, 2021" u="1"/>
        <s v="CHEVROLET, C1_ 1/2 TON 4X2, 2021" u="1"/>
        <s v="CHEVROLET, C2_ 3/4 TON 4X2, 2021" u="1"/>
        <s v="OT-47-50 TRAILERS" u="1"/>
        <s v="2019 CHEVROLET CREW CAB 1/2 TON 4X4" u="1"/>
        <s v="CHEVROLET, CK1_ 1/2TON 4X4, 2021" u="1"/>
        <s v="CHEVROLET, CK1_ 3/2TON 4X4, 2021" u="1"/>
        <s v="CHEVROLET, CK2_ 3/4TON 4X4, 2021" u="1"/>
        <s v="SULPHUR SPRINGS TRN 400 HWY 19N" u="1"/>
        <s v="2019 CHEVERLOT BOLT" u="1"/>
        <s v="2016 FREIGHTLINER M2 8X6 - BAREHAND" u="1"/>
        <s v="2017 FORD F750 4X2, LG BUCKET" u="1"/>
        <s v="FORD, ESCAPE 4 X 2, 2019" u="1"/>
        <s v="FORD, F150 1/2TON 4X4," u="1"/>
        <s v="ADDITIONAL WAREHOUSE SPACE FOR LIGGETT" u="1"/>
        <s v="GEORGE WILSON RD" u="1"/>
        <s v="2018 FORD FUSION ENERGI" u="1"/>
        <s v="LUFKIN #2 BIG STICK 90297  ATC CONTRACT #30111CR" u="1"/>
        <s v="2018 FORD, E250 3/4 TON VA" u="1"/>
        <s v="2017 FORD F750 SVC BODY" u="1"/>
        <s v="CONE HILL TOWER 31.34117, -104.3837DELL TELEPHONE" u="1"/>
        <s v="2016 FORD MED ROOF TRANSIT 3/4 TON VAN 4X2" u="1"/>
        <s v="CHEVROLET 1500 1/2TON 4X4, 2020" u="1"/>
        <s v="CHEVROLET, CK3_ 1 TON 4X4, 2020" u="1"/>
        <s v="2016 DODGE 5500 4X4 SMALL BUCKET TRUCK FSR" u="1"/>
        <s v="2018 FREIGHTLINER NEW CASCADIA CL112 6X4 DAY CAB TRACTOR" u="1"/>
        <s v="2016 FORD F - 550 4X4 SMALL BUCKET TRUCK" u="1"/>
        <s v="FREIGHTLINER, M2 4X2, 2016" u="1"/>
        <s v="FWN SC 2501 URBAN" u="1"/>
        <s v="2017 FORD LOW ROOF TRANSIT 3/4 TON VAN 4X2" u="1"/>
        <s v="2016 DODGE 5500 4X2 SMALL BUCKET TRUCK" u="1"/>
        <s v="2016 DODGE 5500 4X4 SMALL BUCKET TRUCK" u="1"/>
        <s v="2018 FORD F150 PICKUP" u="1"/>
        <s v="2020 CHEVROLET REG CAB 1/2 TON 4X4" u="1"/>
        <s v="FREIGHTLINER, M2 6X4, 2016" u="1"/>
        <s v="FREIGHTLINER, M2 6X4, 2017" u="1"/>
        <s v="2017 FREIGHTLINER M2 6X4 TRUCK 2TON -DIESEL" u="1"/>
        <s v="FREIGHTLINER, M2 6X4, 2018" u="1"/>
        <s v="FREIGHTLINER, M2 6X4, 2019" u="1"/>
        <s v="2017 FREIGHTLINER M2 4X2 LG BUCKET TRUCK" u="1"/>
        <s v="FREIGHTLINER, M2 8X6, 2016" u="1"/>
        <s v="FREIGHTLINER, M2 6X6, 2017" u="1"/>
        <s v="FREIGHTLINER, M2 6X6, 2019" u="1"/>
        <s v="CHEVROLET, 6500 4X2, 2019" u="1"/>
        <s v="FREIGHTLINER, M2 8X6, 2019" u="1"/>
        <s v="FORD, F250 4X4, 2020" u="1"/>
        <s v="FORD, F450 4X4, 2020" u="1"/>
        <s v="FORD, F550 4X4, 2020" u="1"/>
        <s v="2017 DODGE 5500 4X2 SMALL BUCKET TRUCK" u="1"/>
        <s v="2017 DODGE 5500 4X4 SMALL BUCKET TRUCK" u="1"/>
        <s v="2016 FORD LOW ROOF TRANSIT 3/4 TON VA 4X2" u="1"/>
        <s v="2016 FORD MED ROOF TRANSIT 3/4 TON VA 4X2" u="1"/>
        <s v="2016 DODGE SMALL BUCKET TRUCK" u="1"/>
        <s v="FORD, ESCAPE 4X4, 2020" u="1"/>
        <s v="FORD, ESCAPE 4X4, 2021" u="1"/>
        <s v="FORD, F450 4X4, 2016" u="1"/>
        <s v="FORD, F550 4X4, 2016" u="1"/>
        <s v="CHEVROLET, 6500 4X4, 2019" u="1"/>
        <s v="2017 DODGE SMALL BUCKET TRUCK" u="1"/>
        <s v="2016 FREIGHTLINER, M2 4X2 LG BUCKET TRUCK" u="1"/>
        <s v="FORD, F550 4X4, 2018" u="1"/>
        <s v="CHEVROLET 5500 4X4 2019" u="1"/>
        <s v="2019 FORD F550 4X4 MED BUCKT TRUCK" u="1"/>
        <s v="2016 DODGE 5500 SMALL BUCKET 4X4" u="1"/>
        <s v="2019 FREIGHTLINER 6X4 LARGE BUCKET TRUCK" u="1"/>
        <s v="2016 FORD F150 1/2 TON EXTENDED CAB 4X2" u="1"/>
        <s v="2016 FORD F250 3/4 TON EXTENDED CAB 4X2" u="1"/>
        <s v="2018 FORD ESCAPE, 4X2" u="1"/>
        <s v="ESB - 12TH FLOOR FLEX SPACE FORT WORTH" u="1"/>
        <s v="FORD, F350 4X2, 2020" u="1"/>
        <s v="FORD, F450 4X2, 2020" u="1"/>
        <s v="FORD, F550 4X2, 2020" u="1"/>
        <s v="2016 FORD F550 4X2 SMALL BUCKET TRUCK" u="1"/>
        <s v="2016 FORD F550 4X4 SMALL BUCKET TRUCK" u="1"/>
        <s v="2017 FREIGHTLINER, M2 6X4 LG BUCKET TRUCK" u="1"/>
        <s v="2016 FORD F150 1/2 TON EXTENDED CAB 4X4" u="1"/>
        <s v="FORD, F150 1/2TON 4X4, 2015" u="1"/>
        <s v="2018 FORD TRUCK .75-1.5 TON" u="1"/>
        <s v="FORD, F350 1 TON 4X2, 2016" u="1"/>
        <s v="FORD, EXPEDITION 4X2, 2017" u="1"/>
        <s v="FORD, F350 1 TON 4X2, 2017" u="1"/>
        <s v="FORD, EXPEDITION 4X2, 2018" u="1"/>
        <s v="FORD, F350 1 TON 4X2, 2018" u="1"/>
        <s v="WICHITA FALLS 3401 NORTHWEST FREEWAY, WICHITA FALL" u="1"/>
        <s v="FORD, EXPEDITION 4X2, 2019" u="1"/>
        <s v="FORD, F350 1 TON 4X2, 2019" u="1"/>
        <s v="2019 TRAILER FOR UNIT 58622" u="1"/>
        <s v="FORD, EXPEDITION 4X4, 2015" u="1"/>
        <s v="FORD, F350 1 TON 4X4, 2015" u="1"/>
        <s v="FORD, EXPEDITION 4X4, 2016" u="1"/>
        <s v="FORD, F350 1 TON 4X4, 2016" u="1"/>
        <s v="FORD, F350 1 TON 4X4, 2017" u="1"/>
        <s v="FORD, F450 4X2, 2016" u="1"/>
        <s v="FORD, F550 4X2, 2016" u="1"/>
        <s v="FORD, F750 4X2, 2016" u="1"/>
        <s v="FORD, F350 1 TON 4X4, 2018" u="1"/>
        <s v="FORD, EXPEDITION 4X4, 2019" u="1"/>
        <s v="FORD, F350 1 TON 4X4, 2019" u="1"/>
        <s v="2016 FORD F550 4X4" u="1"/>
        <s v="2013 INTERNATIONAL 7500 6X4" u="1"/>
        <s v="2017 DODGE 550 4X4 SMALL BUCKET TRUCK" u="1"/>
        <s v="2017 DODGE 5500 4X4 MED  BUCKET TRUCK" u="1"/>
        <s v="2017 FORD F550 4X2 SMALL BUCKET TRUCK" u="1"/>
        <s v="2017 FORD F550 4X4 SMALL BUCKET TRUCK" u="1"/>
        <s v="2017 FREIGHTLINER 4X2 LG BUCKET TRUCK" u="1"/>
        <s v="2017 FREIGHTLINER 6X4 LG BUCKET TRUCK" u="1"/>
        <s v="FORD, FUSION," u="1"/>
        <s v="2019 FORD TRUCK .75-1.5 TON" u="1"/>
        <s v="FORD, F350 1 TON 4X4," u="1"/>
        <s v="2016 FREIGHTLINER, M2 6X4 - 55'2 MAN MH" u="1"/>
        <s v="FORD, F150 4X2, 2018" u="1"/>
        <s v="CHEVROLET 1 TON 4X4, 2021" u="1"/>
        <s v="CHEVROLET, 6500 4X4, 2021" u="1"/>
        <s v="PROFITT - CROWN CASTLE BU 857722 TOWER" u="1"/>
        <s v="2017 FORD F350 4X4 TRUCK .75-1.5 TON" u="1"/>
        <s v="CLIFTON FM 708" u="1"/>
        <s v="2016 FORD SMALL BUCKET TRUCK" u="1"/>
        <s v="2017 FORD F550 4X4" u="1"/>
        <s v="TEMPLE - GUN CLUB RD." u="1"/>
        <s v="CORSICANA TRN SC 2600 E HWY 31" u="1"/>
        <s v="ALTEC - HYBRD" u="1"/>
        <s v="CHEVROLET, CK1_ 1/2TON 4X4," u="1"/>
        <s v="FORD F250 3/4 TON 4X4, 2016" u="1"/>
        <s v="FORD, F150 1/2TON 4X4, 2016" u="1"/>
        <s v="FORD, F250 3/4 TON4X4, 2016" u="1"/>
        <s v="2017 FORD MEDIUM ROOF TRANSIT 3/4 TON VAN 4X2" u="1"/>
        <s v="2019 TRAILER FOR UNIT 58623" u="1"/>
        <s v="WAXAHACHIE ESD SC 2801 JOHN ARDEN DR" u="1"/>
        <s v="2017 FORD SMALL BUCKET TRUCK" u="1"/>
        <s v="STEPHENVILLE SERVICE CENTER" u="1"/>
        <s v="2017 FREIGHTLINER , 6X4, AM 55" u="1"/>
        <s v="2019 FORD F550 4X2 SMALL BUCKET TRUCK" u="1"/>
        <s v="2019 FORD F550 4X4 SMALL BUCKET TRUCK" u="1"/>
        <s v="2019 FORD F55O 4X4 SMALL BUCKET TRUCK" u="1"/>
        <s v="OT-43 INTERNATIONAL LT625 TRACTOR" u="1"/>
        <s v="2016 DODGE MED BUCKET TRUCK" u="1"/>
        <s v="2019 FREIGHTLINER TRUCK 2TON -DIESEL" u="1"/>
        <s v="2018 FREIGHTLINER FL70 2TON -DIESEL FLAT BED" u="1"/>
        <s v="BROWNWOOD - NORTH HWY 67" u="1"/>
        <s v="SDP TRAILER FOR UNIT 59332" u="1"/>
        <s v="N LAT 31 DEGREES 16' 46', W LONG 95 DEGREES 59' 00" u="1"/>
        <s v="2018 FREIGHTLINER M2 106" u="1"/>
        <s v="GAIL" u="1"/>
        <s v="FORD, E250 3/4 TON VA, 2019" u="1"/>
        <s v="FT WORTH 2109 FTH STREET REVENUE SECURITY" u="1"/>
        <s v="HILLSBORO" u="1"/>
        <s v="2019 FORD F550 4X4" u="1"/>
        <s v="FORD, FUSION, 2017" u="1"/>
        <s v="OT-51 INTERNATIONAL LT625 TRACTOR" u="1"/>
        <s v="FORD F450 FLATBED 4X4, 2017" u="1"/>
        <s v="FORD, F150 1/2TON 4X4, 2017" u="1"/>
        <s v="FORD, F250 3/4 TON4X4, 2017" u="1"/>
        <s v="FORD, F150 1/2 TON 4X2, 2020" u="1"/>
        <s v="FORD, F550 2.5 TON 4X4, 2020" u="1"/>
        <s v="2020 FREIGHTLINER M2 8X6" u="1"/>
        <s v="MICROWAVE TOWER SITE LICENSE # 1053384, LOCATED IN" u="1"/>
        <s v="ALTEC - HYBRID" u="1"/>
        <s v="2019 FORD SMALL BUCKET TRUCK" u="1"/>
        <s v="COMANCHE CO - MIDTEX CELLULAR M-78 TWR LEASE" u="1"/>
        <s v="FREIGHTLINER, FL80 6X6, 2016" u="1"/>
        <s v="2016 FORD F350 SRV BODY EXTENDED CAB 4X4" u="1"/>
        <s v="2018 F150 PICKUP" u="1"/>
        <s v="2018 F350 PICKUP" u="1"/>
        <s v="2018 CHEVROLET BOLT" u="1"/>
        <s v="FORD F350 1 TON 4X4, 2016" u="1"/>
        <s v="2018 FREIGHTLINER DERRICK TRUCK" u="1"/>
        <s v="2018 FREIGHTLINER - 6X8 - TEREX TM125" u="1"/>
        <s v="2018 ENVOLTZ EBW  12K MSK UNDERGROUND CABLE PULLER" u="1"/>
        <s v="FORD, F150 1/2TON 4X4, 2018" u="1"/>
        <s v="FORD, F250 3/4 TON4X4, 2018" u="1"/>
        <s v="FORD, F150 1/2TON 4X2, 2020" u="1"/>
        <s v="FORD, F250 3/4TON 4X2, 2020" u="1"/>
        <s v="2018 CHEVROLET TRUCK 1/2 TON" u="1"/>
        <s v="2019 CHEVROLET BOLT" u="1"/>
        <s v="2019 FREIGHTLINER DERRICK TRUCK" u="1"/>
        <s v="FORD, F350 1TON 4X2, 2020" u="1"/>
        <s v="SDP MANUFACTURI, N/A, 2021" u="1"/>
        <s v="2015 INTERNATIONAL 7500 6x6" u="1"/>
        <s v="2016 FORD F350 1 TON EXTENDED CAB 4X2" u="1"/>
        <s v="JACKSBORO - 1834 FM 3224" u="1"/>
        <s v="2021 CHEVROLET 4X4 TAHOE" u="1"/>
        <s v="CLARKSVILLE FM1159" u="1"/>
        <s v="777 MAIN FTW OFFFIC SPACE LEASE - 15YR - Q3 2020" u="1"/>
        <s v="2021 CHEVROLET  3/4 TON CREW CAB 4X4" u="1"/>
        <s v="2021 CHEVROLET 3/4 TON  CREW CAB 4X4" u="1"/>
        <s v="FREIGHTLINER, M2 6X4," u="1"/>
        <s v="CHEVROLET BOLT EV 2020" u="1"/>
        <s v="FORD, F150 1/2 TON 4X2, 2016" u="1"/>
        <s v="FREIGHTLINER, M2 8X6," u="1"/>
        <s v="FORD, F250 3/4 TON 4X4, 2016" u="1"/>
        <s v="LIGGETT STORAGE 4701 ROCK ISLAND ROAD" u="1"/>
        <s v="FORD, F150 1/2TON 4X4, 2019" u="1"/>
        <s v="FORD, F250 3/4 TON4X4, 2019" u="1"/>
        <s v="FORD, F150 1/2TON 4X2, 2021" u="1"/>
        <s v="2016 FORD F150 1/2 TON CREWCAB 4X2" u="1"/>
        <s v="TRAILER FOR UNIT 59329" u="1"/>
        <s v="2016 FREIGHTLINER M2 4X2" u="1"/>
        <s v="FORNEY TRN 905 BROAD" u="1"/>
        <s v="2013 EZ HAULER TRAILER" u="1"/>
        <s v="ELECTRA" u="1"/>
        <s v="2019 FORD F550 4X4 SMALL BUCKET" u="1"/>
        <s v="2020 CHEVROLET 6500 - 37' IH" u="1"/>
        <s v="2016 FORD F150 1/2 TON CREWCAB 4X4" u="1"/>
        <s v="FORD F450 SVC BODY 4X2, 2017" u="1"/>
        <s v="FORD F550 SVC BODY 4X2, 2017" u="1"/>
        <s v="FORD, F250 3/4 TON 4X4, 2017" u="1"/>
        <s v="OTHER, N/A, 2020" u="1"/>
        <s v="MOFFETT FORKLIFT M8" u="1"/>
        <s v="MESQ DATA CENTER TOWERW LIC (EQUIP BLDG)" u="1"/>
        <s v="2018 FREIGHTLINER, M2 6X6," u="1"/>
        <s v="2015 INTERNATIONAL 7400 6X4 LG BUCKET - BAREHAND" u="1"/>
        <s v="LATITUDE 32 31' 50.9&quot;  LONG -96 DEGREES 56' 56.23&quot;" u="1"/>
        <s v="2016 FREIGHTLINER M2 4X4" u="1"/>
        <s v="2017 FREIGHTLINER M2 4X2" u="1"/>
        <s v="2016 FREIGHTLINER M2 6X4" u="1"/>
        <s v="2014 EZ HAULER TRAILER" u="1"/>
        <s v="2016 FORD MED BUCKET TRUCK" u="1"/>
        <s v="6500 CHEVROLET 4X4, 2021" u="1"/>
        <s v="2017 DODGE RAM 5500 4X2" u="1"/>
        <s v="FORD, F350 1 TON 4X2 2016" u="1"/>
        <s v="2017 FORD F750 4X2" u="1"/>
        <s v="ODESSA SERVICE CENTER" u="1"/>
        <s v="2019 CHEVROLET CREW CAB 1/2 TON 4X2" u="1"/>
        <s v="5224 75TH ST LUBBOCK TRN" u="1"/>
        <s v="MESQ DATA CENTER TOWER LICENSE" u="1"/>
        <s v="2017 FREIGHTLINER M2 4X4" u="1"/>
        <s v="HENDERSON" u="1"/>
        <s v="2017 FREIGHTLINER M2 6X4" u="1"/>
        <s v="2018 FORD F350 FLATBED" u="1"/>
        <s v="2017 FREIGHTLINER ALTEC D6065" u="1"/>
        <s v="2020 FORD F150 4X2" u="1"/>
        <s v="2014 EZ HAULER BACKYARD MACHINE 5500" u="1"/>
        <s v="2017 FORD MED BUCKET TRUCK" u="1"/>
        <s v="DESERT TOWER PO S0113681C" u="1"/>
        <s v="OT-45 OT-46 INTERNATIONAL LT625 TRACTOR" u="1"/>
        <s v="2017 FORD F750 4X2 ALTEC AM55 BUCKET" u="1"/>
        <s v="SDP BACKYARD MACHING" u="1"/>
        <s v="2017 FORD F550 4X2 SMALL BUCKET TRUCK Ext / Cab." u="1"/>
        <s v="2016 FREIGHTLINER M2 6X6 DIGGER DERRICK" u="1"/>
        <s v="2016 DODGE RAM 5500 4X4" u="1"/>
        <s v="2018 FORD ESCAPE" u="1"/>
        <s v="FORD, F550 4X2X 2020" u="1"/>
        <s v="FORD, F150 1/2TON 4X2," u="1"/>
        <s v="TELECOM EQUIP ROOM &amp; ROOFTOP ENERGY PLAZA" u="1"/>
        <s v="ALTEC IDB41 BACKYARD MACHINE, 2019" u="1"/>
        <s v="FORD, E350 1 TON VAN, 2020" u="1"/>
        <s v="HENRIETTA" u="1"/>
        <s v="2017 FREIGHTLINER M2 6X6" u="1"/>
        <s v="ZAVALLA - 3301 STATE HWY 147" u="1"/>
        <s v="2018 FORD MED BUCKET TRUCK" u="1"/>
        <s v="2018 FREIGHTLINER LG BUCKET TRUCK" u="1"/>
        <s v="2017 DODGE RAM 5500 4X4" u="1"/>
        <s v="MINERAL WELLS 3/36719" u="1"/>
        <s v="FREIGHTLINER, M2 6X4, 2020" u="1"/>
        <s v="FREIGHTLINER, M2 6X4, 2021" u="1"/>
        <s v="2014 EZ HAULER MACHINERY 3400 LP" u="1"/>
        <s v="TRANSMISSION - OGLESBY AMDEL TOWER" u="1"/>
        <s v="PALESTINE 5205 W. OAK" u="1"/>
        <s v="2019 TRAILER FOR UNIT 58618" u="1"/>
        <s v="GAINSVILLE - STATE HWY 902, NEAR CR 203" u="1"/>
        <s v="3853 COUNTY RD 154 MCKINEY, TX" u="1"/>
        <s v="2017 FREIGHTLINER CASCADIA 6X4 DAY CAB TRACTOR" u="1"/>
        <s v="RISING STAR TOWER SITELAT 32 DEGREE 02' 39.5&quot; N" u="1"/>
        <s v="FREIGHTLINER, M2 6X6, 2021" u="1"/>
        <s v="FORD, ESCAPE 4 X 2," u="1"/>
        <s v="FREIGHTLINER, M2 8X6, 2021" u="1"/>
        <s v="2019 FORD F550 SMALL BUCKET TRUCK" u="1"/>
        <s v="2019 FREIGHTLINER LG BUCKET TRUCK" u="1"/>
        <s v="2019 CHEVROLET EXTENDED CAB 1/2 TON 4X4" u="1"/>
        <s v="DECATUR - WARNER RADIOSITE @ 488 CR 4228 - DECAT" u="1"/>
        <s v="GEORGETOWN TOWER SITE" u="1"/>
        <s v="2013 FORD F750 4X2 LG BUCKET TRUCK" u="1"/>
        <s v="2019 CHEVROLET 6500 4X4 SMALL BUCKET TRUCK" u="1"/>
        <s v="FORD, F450 4X4, 2021" u="1"/>
        <s v="CHEVROLET, 2500HD, 2020" u="1"/>
        <s v="2018 FORD, ESCAPE 4 X 2," u="1"/>
        <s v="CHEVROLET 1 TON 4X4 2021" u="1"/>
        <s v="2016 INTERNATIONAL, 7500 SBA 6X4" u="1"/>
        <s v="OT-44 CHEVROLET SILVERADO 3500" u="1"/>
        <s v="BASTROP - 210 FOREST RIDGE DR ELGIN BASTROP COUNTY" u="1"/>
        <s v="TOWER SITE CADDO MILLS PO C0561969C" u="1"/>
        <s v="2019 FREIGHTLINER M2106 6X4 TRUCK 2TON -DIESEL ENVOLTZ" u="1"/>
        <s v="2013 EZ HAULER MACHINERY" u="1"/>
        <s v="CHEVROLET, CK3_ 1 TON 4X4," u="1"/>
        <s v="FORD, F450 4X4, 2017" u="1"/>
        <s v="FORD, F550 4X4, 2017" u="1"/>
        <s v="RUSK TX1/90305 CONTRACT #00301114" u="1"/>
        <s v="2016 TRANSIT 1/2 TON LOW ROOF REGULAR VAN" u="1"/>
        <s v="2015 FORD F750 4X2 DERRICK TRUCK" u="1"/>
        <s v="FORD, F450 4X4, 2019" u="1"/>
        <s v="FORD, F550 4X4, 2019" u="1"/>
        <s v="FORD, EXPEDITION 4X2, 2020" u="1"/>
        <s v="FORD, F350 1 TON 4X2, 2020" u="1"/>
        <s v="FORD, F450 1 TON 4X2, 2020" u="1"/>
        <s v="2015 FORD F150 4X2" u="1"/>
        <s v="FORD, EXPEDITION 4X2, 2021" u="1"/>
        <s v="2014 EZ HAULER MACHINERY" u="1"/>
        <s v="2017 FORD F550 - ETCMH37IH" u="1"/>
        <s v="2017 F350 4X4" u="1"/>
        <s v="CHEVROLET, BOLT EV, 2019" u="1"/>
        <s v="FORD, EXPEDITION 4X4, 2020" u="1"/>
        <s v="FORD, F350 1 TON 4X4, 2020" u="1"/>
        <s v="FORD, F350 3 TON 4X4, 2020" u="1"/>
        <s v="FORD, F450 1 TON 4X4, 2020" u="1"/>
        <s v="FORD, F750 4X2, 2021" u="1"/>
        <s v="2019 F250 CREWCAB 4X4" u="1"/>
        <s v="LIGGETT - 5000 ROCK ISLAND RD MODULAR BLDG" u="1"/>
        <s v="FORD, F150 1/2TON 4X2, 2015" u="1"/>
        <s v="FORD, F250 3/4TON 4X2, 2015" u="1"/>
        <s v="2019 FORD, F650 4X2, 37' MH" u="1"/>
        <s v="2016 FREIGHTLINER M2 6X4 HYBRID ELECTRIC" u="1"/>
        <s v="2021 CHEVROLET 4X2 SUBURBAN" u="1"/>
        <s v="FORD, E450 VAN, 2017" u="1"/>
        <s v="CHEVROLET, 6500 4X2, 2020" u="1"/>
        <s v="AUSTIN PUBLIC POLICY AND RATES AND REGULATORY OFFI" u="1"/>
        <s v="PINE SPRINGS TOWER @ 31.856672, -104.827422 IN CUL" u="1"/>
        <s v="2018 FUSION ENERGI" u="1"/>
        <s v="2021 CHEVROLET TAHOE 4X2" u="1"/>
        <s v="TYLER 1 - 2700 LOOP 323 NNE" u="1"/>
        <s v="2016 FORD 550 4X2 MED BUCKET TRUCK" u="1"/>
        <s v="2016 FORD F550 MEDIUM BUCKET TRUCK" u="1"/>
        <s v="2016 DODGE 5500 4X2 MED BUCKET TRUCK" u="1"/>
        <s v="2016 DODGE 5500 4X4 MED BUCKET TRUCK" u="1"/>
        <s v="2016 FORD 550 4X2 SMALL BUCKET TRUCK" u="1"/>
        <s v="2016 FORD 550 4X4 SMALL BUCKET TRUCK" u="1"/>
        <s v="2016 FORD F 550 4X4 MED BUCKET TRUCK" u="1"/>
        <s v="INTERNATIONAL, 7500 SBA 6X4, 2016" u="1"/>
        <s v="2018 FORD TRUCK.75-1.5T DIESEL" u="1"/>
        <s v="FORD, F450 4X2, 2017" u="1"/>
        <s v="FORD, F550 4X2, 2017" u="1"/>
        <s v="FORD, F750 4X2, 2017" u="1"/>
        <s v="2018 F" u="1"/>
        <s v="GEORGETOWN SITE 872380 EQUIPMENT" u="1"/>
        <s v="FORD, F450 4X2, 2019" u="1"/>
        <s v="FORD, F550 4X2, 2019" u="1"/>
        <s v="FORD, F650 4X2, 2019" u="1"/>
        <s v="FORD, F750 4X2, 2019" u="1"/>
        <s v="TRN TRC DALLAS" u="1"/>
        <s v="CHEVROLET, 6500 4X4, 2020" u="1"/>
        <s v="2017 DODGE 5500 4X2 MED BUCKET TRUCK" u="1"/>
        <s v="2017 DODGE 5500 4X4 MED BUCKET TRUCK" u="1"/>
        <s v="2017 FORD F 550 4X2 MED BUCKET TRUCK" u="1"/>
        <s v="EZ HAULER, N/A, 2020" u="1"/>
        <s v="2019 FORD TRUCK.75-1.5T DIESEL" u="1"/>
        <s v="OT-41 OT42 GREAT DANE 53' FLAT BED TRAILER" u="1"/>
        <s v="2016 FORD F150 EXTENDED CAB 4X4" u="1"/>
        <s v="2021 CHEVROLET SUBURBAN 4X2" u="1"/>
        <s v="2018 ENVOLTS ETP-3 TRIPLEXING TRAILER" u="1"/>
        <s v="2018 FORD F550 4X4 ALTEC AT41M BUCKET" u="1"/>
        <s v="CHEVROLET 1/2 TON 4X2, 2021" u="1"/>
        <s v="FORD F150 1/2 TON 4X2, 2016" u="1"/>
        <s v="FORD, F150 1/2TON 4X2, 2016" u="1"/>
        <s v="FORD, F250 3/4TON 4X2, 2016" u="1"/>
        <s v="OTHER, N/A, 2020 TRAILER" u="1"/>
        <s v="2018 FORD TRUCK 2TON DIESEL" u="1"/>
        <s v="FORD F350 1 TON SRV BODY 4X2, 2016" u="1"/>
        <s v="2016 TRANSIT 3/4 TON MEDIUM ROOF VAN" u="1"/>
        <s v="SDP NON-INSULATED, 2200, 2019, FOR TRAILER 59321" u="1"/>
        <s v="EZ HAULER, TL 45 BUCKET, 2020" u="1"/>
        <s v="FORD F350 1 TON SVC BODY 4X2, 2017" u="1"/>
        <s v="2020 CHEVROLET 3/4 TON CREW CAB 4X4" u="1"/>
        <s v="2016 FORD F150" u="1"/>
        <s v="MT SELMAN - 9870 FM 855" u="1"/>
        <s v="FORD, ESCAPE HYBRID 4X2, 2020" u="1"/>
        <s v="MCCAMEY" u="1"/>
        <s v="TOWER SITE US-TX-8190 KFZO-FMGUYED TOWER FCC REG" u="1"/>
      </sharedItems>
    </cacheField>
    <cacheField name="Descr" numFmtId="0">
      <sharedItems count="0"/>
    </cacheField>
    <cacheField name="Contract ID" numFmtId="0">
      <sharedItems count="0"/>
    </cacheField>
    <cacheField name="Seq Nbr" numFmtId="1">
      <sharedItems containsSemiMixedTypes="0" containsString="0" containsNumber="1" containsInteger="1" count="0"/>
    </cacheField>
    <cacheField name="Lea commence" numFmtId="14">
      <sharedItems containsSemiMixedTypes="0" containsNonDate="0" containsDate="1" containsString="0" minDate="2021-12-31T00:00:00" maxDate="2022-01-01T00:00:00" count="0"/>
    </cacheField>
    <cacheField name="Lease End" numFmtId="14">
      <sharedItems containsSemiMixedTypes="0" containsNonDate="0" containsDate="1" containsString="0" minDate="2028-11-30T00:00:00" maxDate="2028-12-01T00:00:00" count="0"/>
    </cacheField>
    <cacheField name="FROM Date" numFmtId="14">
      <sharedItems containsSemiMixedTypes="0" containsNonDate="0" containsDate="1" containsString="0" minDate="2021-12-01T00:00:00" maxDate="2028-11-02T00:00:00" count="0"/>
    </cacheField>
    <cacheField name="Pay Period" numFmtId="0">
      <sharedItems count="9">
        <s v="1"/>
        <s v="2"/>
        <s v="3"/>
        <s v="4"/>
        <s v="5"/>
        <s v="6"/>
        <s v="7"/>
        <s v="8"/>
        <s v="9"/>
      </sharedItems>
    </cacheField>
    <cacheField name="ONC_REL_PERIOD" numFmtId="1">
      <sharedItems containsSemiMixedTypes="0" containsString="0" containsNumber="1" containsInteger="1" count="84">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sharedItems>
    </cacheField>
    <cacheField name="Lea Pay Amt" numFmtId="44">
      <sharedItems containsSemiMixedTypes="0" containsString="0" containsNumber="1" count="9">
        <n v="5722.35"/>
        <n v="79440.990000000005"/>
        <n v="5722.36"/>
        <n v="79423"/>
        <n v="79441"/>
        <n v="3128.93"/>
        <n v="43437.57"/>
        <n v="3128.92"/>
        <n v="43437.56"/>
      </sharedItems>
    </cacheField>
    <cacheField name="ONC_ORIG_PVAMT" numFmtId="44">
      <sharedItems containsSemiMixedTypes="0" containsString="0" containsNumber="1" count="0"/>
    </cacheField>
    <cacheField name="Acct 1867000" numFmtId="44">
      <sharedItems containsSemiMixedTypes="0" containsString="0" containsNumber="1" count="0"/>
    </cacheField>
    <cacheField name="Acct 2432000" numFmtId="44">
      <sharedItems containsSemiMixedTypes="0" containsString="0" containsNumber="1" count="0"/>
    </cacheField>
    <cacheField name="Acct 2272000" numFmtId="44">
      <sharedItems containsSemiMixedTypes="0" containsString="0" containsNumber="1" count="0"/>
    </cacheField>
    <cacheField name="ONC_RATE_USED" numFmtId="164">
      <sharedItems containsSemiMixedTypes="0" containsString="0" containsNumber="1" count="0"/>
    </cacheField>
    <cacheField name="Frequency" numFmtId="0">
      <sharedItems count="0"/>
    </cacheField>
    <cacheField name="Adv/Arr" numFmtId="0">
      <sharedItems count="0"/>
    </cacheField>
    <cacheField name="Lease Group" numFmtId="0">
      <sharedItems count="4">
        <s v="TRP"/>
        <s v="RES" u="1"/>
        <s v="COM" u="1"/>
        <s v="BLD" u="1"/>
      </sharedItems>
    </cacheField>
    <cacheField name="Lease Type" numFmtId="0">
      <sharedItems count="1">
        <s v="OM"/>
      </sharedItems>
    </cacheField>
    <cacheField name="Status" numFmtId="0">
      <sharedItems count="1">
        <s v="A"/>
      </sharedItems>
    </cacheField>
    <cacheField name="842 Qualify YN" numFmtId="0">
      <sharedItems count="0"/>
    </cacheField>
  </cacheFields>
</pivotCacheDefinition>
</file>

<file path=xl/pivotCache/pivotCacheRecords1.xml><?xml version="1.0" encoding="utf-8"?>
<pivotCacheRecords xmlns="http://schemas.openxmlformats.org/spreadsheetml/2006/main" xmlns:r="http://schemas.openxmlformats.org/officeDocument/2006/relationships" count="588">
  <r>
    <d v="2022-01-01T00:00:00"/>
    <s v="ESD"/>
    <x v="0"/>
    <x v="0"/>
    <s v="OTHER, N/A, 1250KW POWER BLOCK 2022"/>
    <s v="Schedule #410"/>
    <n v="1"/>
    <d v="2021-12-31T00:00:00"/>
    <d v="2028-11-30T00:00:00"/>
    <d v="2021-12-01T00:00:00"/>
    <x v="0"/>
    <x v="0"/>
    <x v="0"/>
    <n v="5713.78"/>
    <n v="5713.78"/>
    <n v="5713.78"/>
    <n v="0"/>
    <n v="1.8"/>
    <s v="M"/>
    <s v="ARR"/>
    <x v="0"/>
    <x v="0"/>
    <x v="0"/>
    <s v="Y"/>
  </r>
  <r>
    <d v="2022-01-01T00:00:00"/>
    <s v="ESD"/>
    <x v="0"/>
    <x v="0"/>
    <s v="OTHER, N/A, 1250KW POWER BLOCK 2022"/>
    <s v="Schedule #410"/>
    <n v="1"/>
    <d v="2021-12-31T00:00:00"/>
    <d v="2028-11-30T00:00:00"/>
    <d v="2022-01-01T00:00:00"/>
    <x v="1"/>
    <x v="1"/>
    <x v="0"/>
    <n v="5705.22"/>
    <n v="5705.22"/>
    <n v="5705.22"/>
    <n v="0"/>
    <n v="1.8"/>
    <s v="M"/>
    <s v="ARR"/>
    <x v="0"/>
    <x v="0"/>
    <x v="0"/>
    <s v="Y"/>
  </r>
  <r>
    <d v="2022-01-01T00:00:00"/>
    <s v="ESD"/>
    <x v="0"/>
    <x v="0"/>
    <s v="OTHER, N/A, 1250KW POWER BLOCK 2022"/>
    <s v="Schedule #410"/>
    <n v="1"/>
    <d v="2021-12-31T00:00:00"/>
    <d v="2028-11-30T00:00:00"/>
    <d v="2022-02-01T00:00:00"/>
    <x v="2"/>
    <x v="2"/>
    <x v="0"/>
    <n v="5696.68"/>
    <n v="5696.68"/>
    <n v="5696.68"/>
    <n v="0"/>
    <n v="1.8"/>
    <s v="M"/>
    <s v="ARR"/>
    <x v="0"/>
    <x v="0"/>
    <x v="0"/>
    <s v="Y"/>
  </r>
  <r>
    <d v="2022-01-01T00:00:00"/>
    <s v="ESD"/>
    <x v="0"/>
    <x v="0"/>
    <s v="OTHER, N/A, 1250KW POWER BLOCK 2022"/>
    <s v="Schedule #410"/>
    <n v="1"/>
    <d v="2021-12-31T00:00:00"/>
    <d v="2028-11-30T00:00:00"/>
    <d v="2022-03-01T00:00:00"/>
    <x v="3"/>
    <x v="3"/>
    <x v="0"/>
    <n v="5688.14"/>
    <n v="5688.14"/>
    <n v="5688.14"/>
    <n v="0"/>
    <n v="1.8"/>
    <s v="M"/>
    <s v="ARR"/>
    <x v="0"/>
    <x v="0"/>
    <x v="0"/>
    <s v="Y"/>
  </r>
  <r>
    <d v="2022-01-01T00:00:00"/>
    <s v="ESD"/>
    <x v="0"/>
    <x v="0"/>
    <s v="OTHER, N/A, 1250KW POWER BLOCK 2022"/>
    <s v="Schedule #410"/>
    <n v="1"/>
    <d v="2021-12-31T00:00:00"/>
    <d v="2028-11-30T00:00:00"/>
    <d v="2022-04-01T00:00:00"/>
    <x v="4"/>
    <x v="4"/>
    <x v="0"/>
    <n v="5679.62"/>
    <n v="5679.62"/>
    <n v="5679.62"/>
    <n v="0"/>
    <n v="1.8"/>
    <s v="M"/>
    <s v="ARR"/>
    <x v="0"/>
    <x v="0"/>
    <x v="0"/>
    <s v="Y"/>
  </r>
  <r>
    <d v="2022-01-01T00:00:00"/>
    <s v="ESD"/>
    <x v="0"/>
    <x v="0"/>
    <s v="OTHER, N/A, 1250KW POWER BLOCK 2022"/>
    <s v="Schedule #410"/>
    <n v="1"/>
    <d v="2021-12-31T00:00:00"/>
    <d v="2028-11-30T00:00:00"/>
    <d v="2022-05-01T00:00:00"/>
    <x v="5"/>
    <x v="5"/>
    <x v="0"/>
    <n v="5671.12"/>
    <n v="5671.12"/>
    <n v="5671.12"/>
    <n v="0"/>
    <n v="1.8"/>
    <s v="M"/>
    <s v="ARR"/>
    <x v="0"/>
    <x v="0"/>
    <x v="0"/>
    <s v="Y"/>
  </r>
  <r>
    <d v="2022-01-01T00:00:00"/>
    <s v="ESD"/>
    <x v="0"/>
    <x v="0"/>
    <s v="OTHER, N/A, 1250KW POWER BLOCK 2022"/>
    <s v="Schedule #410"/>
    <n v="1"/>
    <d v="2021-12-31T00:00:00"/>
    <d v="2028-11-30T00:00:00"/>
    <d v="2022-06-01T00:00:00"/>
    <x v="6"/>
    <x v="6"/>
    <x v="0"/>
    <n v="5662.62"/>
    <n v="5662.62"/>
    <n v="5662.62"/>
    <n v="0"/>
    <n v="1.8"/>
    <s v="M"/>
    <s v="ARR"/>
    <x v="0"/>
    <x v="0"/>
    <x v="0"/>
    <s v="Y"/>
  </r>
  <r>
    <d v="2022-01-01T00:00:00"/>
    <s v="ESD"/>
    <x v="0"/>
    <x v="0"/>
    <s v="OTHER, N/A, 1250KW POWER BLOCK 2022"/>
    <s v="Schedule #410"/>
    <n v="1"/>
    <d v="2021-12-31T00:00:00"/>
    <d v="2028-11-30T00:00:00"/>
    <d v="2022-07-01T00:00:00"/>
    <x v="7"/>
    <x v="7"/>
    <x v="0"/>
    <n v="5654.14"/>
    <n v="5654.14"/>
    <n v="5654.14"/>
    <n v="0"/>
    <n v="1.8"/>
    <s v="M"/>
    <s v="ARR"/>
    <x v="0"/>
    <x v="0"/>
    <x v="0"/>
    <s v="Y"/>
  </r>
  <r>
    <d v="2022-01-01T00:00:00"/>
    <s v="ESD"/>
    <x v="0"/>
    <x v="0"/>
    <s v="OTHER, N/A, 1250KW POWER BLOCK 2022"/>
    <s v="Schedule #410"/>
    <n v="1"/>
    <d v="2021-12-31T00:00:00"/>
    <d v="2028-11-30T00:00:00"/>
    <d v="2022-08-01T00:00:00"/>
    <x v="8"/>
    <x v="8"/>
    <x v="0"/>
    <n v="5645.67"/>
    <n v="5645.67"/>
    <n v="5645.67"/>
    <n v="0"/>
    <n v="1.8"/>
    <s v="M"/>
    <s v="ARR"/>
    <x v="0"/>
    <x v="0"/>
    <x v="0"/>
    <s v="Y"/>
  </r>
  <r>
    <d v="2022-01-01T00:00:00"/>
    <s v="ESD"/>
    <x v="0"/>
    <x v="0"/>
    <s v="OTHER, N/A, 1250KW POWER BLOCK 2022"/>
    <s v="Schedule #410"/>
    <n v="1"/>
    <d v="2021-12-31T00:00:00"/>
    <d v="2028-11-30T00:00:00"/>
    <d v="2022-09-01T00:00:00"/>
    <x v="0"/>
    <x v="9"/>
    <x v="0"/>
    <n v="5637.22"/>
    <n v="5637.22"/>
    <n v="5637.22"/>
    <n v="0"/>
    <n v="1.8"/>
    <s v="M"/>
    <s v="ARR"/>
    <x v="0"/>
    <x v="0"/>
    <x v="0"/>
    <s v="Y"/>
  </r>
  <r>
    <d v="2022-01-01T00:00:00"/>
    <s v="ESD"/>
    <x v="0"/>
    <x v="0"/>
    <s v="OTHER, N/A, 1250KW POWER BLOCK 2022"/>
    <s v="Schedule #410"/>
    <n v="1"/>
    <d v="2021-12-31T00:00:00"/>
    <d v="2028-11-30T00:00:00"/>
    <d v="2022-10-01T00:00:00"/>
    <x v="0"/>
    <x v="10"/>
    <x v="0"/>
    <n v="5628.78"/>
    <n v="5628.78"/>
    <n v="5628.78"/>
    <n v="0"/>
    <n v="1.8"/>
    <s v="M"/>
    <s v="ARR"/>
    <x v="0"/>
    <x v="0"/>
    <x v="0"/>
    <s v="Y"/>
  </r>
  <r>
    <d v="2022-01-01T00:00:00"/>
    <s v="ESD"/>
    <x v="0"/>
    <x v="0"/>
    <s v="OTHER, N/A, 1250KW POWER BLOCK 2022"/>
    <s v="Schedule #410"/>
    <n v="1"/>
    <d v="2021-12-31T00:00:00"/>
    <d v="2028-11-30T00:00:00"/>
    <d v="2022-11-01T00:00:00"/>
    <x v="0"/>
    <x v="11"/>
    <x v="0"/>
    <n v="5620.34"/>
    <n v="5620.34"/>
    <n v="5620.34"/>
    <n v="0"/>
    <n v="1.8"/>
    <s v="M"/>
    <s v="ARR"/>
    <x v="0"/>
    <x v="0"/>
    <x v="0"/>
    <s v="Y"/>
  </r>
  <r>
    <d v="2022-01-01T00:00:00"/>
    <s v="ESD"/>
    <x v="0"/>
    <x v="0"/>
    <s v="OTHER, N/A, 1250KW POWER BLOCK 2022"/>
    <s v="Schedule #410"/>
    <n v="1"/>
    <d v="2021-12-31T00:00:00"/>
    <d v="2028-11-30T00:00:00"/>
    <d v="2022-12-01T00:00:00"/>
    <x v="0"/>
    <x v="12"/>
    <x v="0"/>
    <n v="5611.93"/>
    <n v="5611.93"/>
    <n v="-101.85"/>
    <n v="5713.78"/>
    <n v="1.8"/>
    <s v="M"/>
    <s v="ARR"/>
    <x v="0"/>
    <x v="0"/>
    <x v="0"/>
    <s v="Y"/>
  </r>
  <r>
    <d v="2022-01-01T00:00:00"/>
    <s v="ESD"/>
    <x v="0"/>
    <x v="0"/>
    <s v="OTHER, N/A, 1250KW POWER BLOCK 2022"/>
    <s v="Schedule #410"/>
    <n v="1"/>
    <d v="2021-12-31T00:00:00"/>
    <d v="2028-11-30T00:00:00"/>
    <d v="2023-01-01T00:00:00"/>
    <x v="0"/>
    <x v="13"/>
    <x v="0"/>
    <n v="5603.52"/>
    <n v="5603.52"/>
    <n v="-101.7"/>
    <n v="5705.22"/>
    <n v="1.8"/>
    <s v="M"/>
    <s v="ARR"/>
    <x v="0"/>
    <x v="0"/>
    <x v="0"/>
    <s v="Y"/>
  </r>
  <r>
    <d v="2022-01-01T00:00:00"/>
    <s v="ESD"/>
    <x v="0"/>
    <x v="0"/>
    <s v="OTHER, N/A, 1250KW POWER BLOCK 2022"/>
    <s v="Schedule #410"/>
    <n v="1"/>
    <d v="2021-12-31T00:00:00"/>
    <d v="2028-11-30T00:00:00"/>
    <d v="2023-02-01T00:00:00"/>
    <x v="0"/>
    <x v="14"/>
    <x v="0"/>
    <n v="5595.13"/>
    <n v="5595.13"/>
    <n v="-101.55"/>
    <n v="5696.68"/>
    <n v="1.8"/>
    <s v="M"/>
    <s v="ARR"/>
    <x v="0"/>
    <x v="0"/>
    <x v="0"/>
    <s v="Y"/>
  </r>
  <r>
    <d v="2022-01-01T00:00:00"/>
    <s v="ESD"/>
    <x v="0"/>
    <x v="0"/>
    <s v="OTHER, N/A, 1250KW POWER BLOCK 2022"/>
    <s v="Schedule #410"/>
    <n v="1"/>
    <d v="2021-12-31T00:00:00"/>
    <d v="2028-11-30T00:00:00"/>
    <d v="2023-03-01T00:00:00"/>
    <x v="0"/>
    <x v="15"/>
    <x v="0"/>
    <n v="5586.75"/>
    <n v="5586.75"/>
    <n v="-101.39"/>
    <n v="5688.14"/>
    <n v="1.8"/>
    <s v="M"/>
    <s v="ARR"/>
    <x v="0"/>
    <x v="0"/>
    <x v="0"/>
    <s v="Y"/>
  </r>
  <r>
    <d v="2022-01-01T00:00:00"/>
    <s v="ESD"/>
    <x v="0"/>
    <x v="0"/>
    <s v="OTHER, N/A, 1250KW POWER BLOCK 2022"/>
    <s v="Schedule #410"/>
    <n v="1"/>
    <d v="2021-12-31T00:00:00"/>
    <d v="2028-11-30T00:00:00"/>
    <d v="2023-04-01T00:00:00"/>
    <x v="0"/>
    <x v="16"/>
    <x v="0"/>
    <n v="5578.38"/>
    <n v="5578.38"/>
    <n v="-101.24"/>
    <n v="5679.62"/>
    <n v="1.8"/>
    <s v="M"/>
    <s v="ARR"/>
    <x v="0"/>
    <x v="0"/>
    <x v="0"/>
    <s v="Y"/>
  </r>
  <r>
    <d v="2022-01-01T00:00:00"/>
    <s v="ESD"/>
    <x v="0"/>
    <x v="0"/>
    <s v="OTHER, N/A, 1250KW POWER BLOCK 2022"/>
    <s v="Schedule #410"/>
    <n v="1"/>
    <d v="2021-12-31T00:00:00"/>
    <d v="2028-11-30T00:00:00"/>
    <d v="2023-05-01T00:00:00"/>
    <x v="0"/>
    <x v="17"/>
    <x v="0"/>
    <n v="5570.03"/>
    <n v="5570.03"/>
    <n v="-101.09"/>
    <n v="5671.12"/>
    <n v="1.8"/>
    <s v="M"/>
    <s v="ARR"/>
    <x v="0"/>
    <x v="0"/>
    <x v="0"/>
    <s v="Y"/>
  </r>
  <r>
    <d v="2022-01-01T00:00:00"/>
    <s v="ESD"/>
    <x v="0"/>
    <x v="0"/>
    <s v="OTHER, N/A, 1250KW POWER BLOCK 2022"/>
    <s v="Schedule #410"/>
    <n v="1"/>
    <d v="2021-12-31T00:00:00"/>
    <d v="2028-11-30T00:00:00"/>
    <d v="2023-06-01T00:00:00"/>
    <x v="0"/>
    <x v="18"/>
    <x v="0"/>
    <n v="5561.68"/>
    <n v="5561.68"/>
    <n v="-100.94"/>
    <n v="5662.62"/>
    <n v="1.8"/>
    <s v="M"/>
    <s v="ARR"/>
    <x v="0"/>
    <x v="0"/>
    <x v="0"/>
    <s v="Y"/>
  </r>
  <r>
    <d v="2022-01-01T00:00:00"/>
    <s v="ESD"/>
    <x v="0"/>
    <x v="0"/>
    <s v="OTHER, N/A, 1250KW POWER BLOCK 2022"/>
    <s v="Schedule #410"/>
    <n v="1"/>
    <d v="2021-12-31T00:00:00"/>
    <d v="2028-11-30T00:00:00"/>
    <d v="2023-07-01T00:00:00"/>
    <x v="1"/>
    <x v="19"/>
    <x v="0"/>
    <n v="5553.35"/>
    <n v="5553.35"/>
    <n v="-100.79"/>
    <n v="5654.14"/>
    <n v="1.8"/>
    <s v="M"/>
    <s v="ARR"/>
    <x v="0"/>
    <x v="0"/>
    <x v="0"/>
    <s v="Y"/>
  </r>
  <r>
    <d v="2022-01-01T00:00:00"/>
    <s v="ESD"/>
    <x v="0"/>
    <x v="0"/>
    <s v="OTHER, N/A, 1250KW POWER BLOCK 2022"/>
    <s v="Schedule #410"/>
    <n v="1"/>
    <d v="2021-12-31T00:00:00"/>
    <d v="2028-11-30T00:00:00"/>
    <d v="2023-08-01T00:00:00"/>
    <x v="1"/>
    <x v="20"/>
    <x v="0"/>
    <n v="5545.04"/>
    <n v="5545.04"/>
    <n v="-100.63"/>
    <n v="5645.67"/>
    <n v="1.8"/>
    <s v="M"/>
    <s v="ARR"/>
    <x v="0"/>
    <x v="0"/>
    <x v="0"/>
    <s v="Y"/>
  </r>
  <r>
    <d v="2022-01-01T00:00:00"/>
    <s v="ESD"/>
    <x v="0"/>
    <x v="0"/>
    <s v="OTHER, N/A, 1250KW POWER BLOCK 2022"/>
    <s v="Schedule #410"/>
    <n v="1"/>
    <d v="2021-12-31T00:00:00"/>
    <d v="2028-11-30T00:00:00"/>
    <d v="2023-09-01T00:00:00"/>
    <x v="1"/>
    <x v="21"/>
    <x v="0"/>
    <n v="5536.73"/>
    <n v="5536.73"/>
    <n v="-100.49"/>
    <n v="5637.22"/>
    <n v="1.8"/>
    <s v="M"/>
    <s v="ARR"/>
    <x v="0"/>
    <x v="0"/>
    <x v="0"/>
    <s v="Y"/>
  </r>
  <r>
    <d v="2022-01-01T00:00:00"/>
    <s v="ESD"/>
    <x v="0"/>
    <x v="0"/>
    <s v="OTHER, N/A, 1250KW POWER BLOCK 2022"/>
    <s v="Schedule #410"/>
    <n v="1"/>
    <d v="2021-12-31T00:00:00"/>
    <d v="2028-11-30T00:00:00"/>
    <d v="2023-10-01T00:00:00"/>
    <x v="1"/>
    <x v="22"/>
    <x v="0"/>
    <n v="5528.44"/>
    <n v="5528.44"/>
    <n v="-100.34"/>
    <n v="5628.78"/>
    <n v="1.8"/>
    <s v="M"/>
    <s v="ARR"/>
    <x v="0"/>
    <x v="0"/>
    <x v="0"/>
    <s v="Y"/>
  </r>
  <r>
    <d v="2022-01-01T00:00:00"/>
    <s v="ESD"/>
    <x v="0"/>
    <x v="0"/>
    <s v="OTHER, N/A, 1250KW POWER BLOCK 2022"/>
    <s v="Schedule #410"/>
    <n v="1"/>
    <d v="2021-12-31T00:00:00"/>
    <d v="2028-11-30T00:00:00"/>
    <d v="2023-11-01T00:00:00"/>
    <x v="1"/>
    <x v="23"/>
    <x v="0"/>
    <n v="5520.16"/>
    <n v="5520.16"/>
    <n v="-100.18"/>
    <n v="5620.34"/>
    <n v="1.8"/>
    <s v="M"/>
    <s v="ARR"/>
    <x v="0"/>
    <x v="0"/>
    <x v="0"/>
    <s v="Y"/>
  </r>
  <r>
    <d v="2022-01-01T00:00:00"/>
    <s v="ESD"/>
    <x v="0"/>
    <x v="0"/>
    <s v="OTHER, N/A, 1250KW POWER BLOCK 2022"/>
    <s v="Schedule #410"/>
    <n v="1"/>
    <d v="2021-12-31T00:00:00"/>
    <d v="2028-11-30T00:00:00"/>
    <d v="2023-12-01T00:00:00"/>
    <x v="1"/>
    <x v="24"/>
    <x v="0"/>
    <n v="5511.89"/>
    <n v="5511.89"/>
    <n v="-100.04"/>
    <n v="5611.93"/>
    <n v="1.8"/>
    <s v="M"/>
    <s v="ARR"/>
    <x v="0"/>
    <x v="0"/>
    <x v="0"/>
    <s v="Y"/>
  </r>
  <r>
    <d v="2022-01-01T00:00:00"/>
    <s v="ESD"/>
    <x v="0"/>
    <x v="0"/>
    <s v="OTHER, N/A, 1250KW POWER BLOCK 2022"/>
    <s v="Schedule #410"/>
    <n v="1"/>
    <d v="2021-12-31T00:00:00"/>
    <d v="2028-11-30T00:00:00"/>
    <d v="2024-01-01T00:00:00"/>
    <x v="1"/>
    <x v="25"/>
    <x v="0"/>
    <n v="5503.63"/>
    <n v="5503.63"/>
    <n v="-99.89"/>
    <n v="5603.52"/>
    <n v="1.8"/>
    <s v="M"/>
    <s v="ARR"/>
    <x v="0"/>
    <x v="0"/>
    <x v="0"/>
    <s v="Y"/>
  </r>
  <r>
    <d v="2022-01-01T00:00:00"/>
    <s v="ESD"/>
    <x v="0"/>
    <x v="0"/>
    <s v="OTHER, N/A, 1250KW POWER BLOCK 2022"/>
    <s v="Schedule #410"/>
    <n v="1"/>
    <d v="2021-12-31T00:00:00"/>
    <d v="2028-11-30T00:00:00"/>
    <d v="2024-02-01T00:00:00"/>
    <x v="1"/>
    <x v="26"/>
    <x v="0"/>
    <n v="5495.39"/>
    <n v="5495.39"/>
    <n v="-99.74"/>
    <n v="5595.13"/>
    <n v="1.8"/>
    <s v="M"/>
    <s v="ARR"/>
    <x v="0"/>
    <x v="0"/>
    <x v="0"/>
    <s v="Y"/>
  </r>
  <r>
    <d v="2022-01-01T00:00:00"/>
    <s v="ESD"/>
    <x v="0"/>
    <x v="0"/>
    <s v="OTHER, N/A, 1250KW POWER BLOCK 2022"/>
    <s v="Schedule #410"/>
    <n v="1"/>
    <d v="2021-12-31T00:00:00"/>
    <d v="2028-11-30T00:00:00"/>
    <d v="2024-03-01T00:00:00"/>
    <x v="1"/>
    <x v="27"/>
    <x v="0"/>
    <n v="5487.16"/>
    <n v="5487.16"/>
    <n v="-99.59"/>
    <n v="5586.75"/>
    <n v="1.8"/>
    <s v="M"/>
    <s v="ARR"/>
    <x v="0"/>
    <x v="0"/>
    <x v="0"/>
    <s v="Y"/>
  </r>
  <r>
    <d v="2022-01-01T00:00:00"/>
    <s v="ESD"/>
    <x v="0"/>
    <x v="0"/>
    <s v="OTHER, N/A, 1250KW POWER BLOCK 2022"/>
    <s v="Schedule #410"/>
    <n v="1"/>
    <d v="2021-12-31T00:00:00"/>
    <d v="2028-11-30T00:00:00"/>
    <d v="2024-04-01T00:00:00"/>
    <x v="1"/>
    <x v="28"/>
    <x v="0"/>
    <n v="5478.94"/>
    <n v="5478.94"/>
    <n v="-99.44"/>
    <n v="5578.38"/>
    <n v="1.8"/>
    <s v="M"/>
    <s v="ARR"/>
    <x v="0"/>
    <x v="0"/>
    <x v="0"/>
    <s v="Y"/>
  </r>
  <r>
    <d v="2022-01-01T00:00:00"/>
    <s v="ESD"/>
    <x v="0"/>
    <x v="0"/>
    <s v="OTHER, N/A, 1250KW POWER BLOCK 2022"/>
    <s v="Schedule #410"/>
    <n v="1"/>
    <d v="2021-12-31T00:00:00"/>
    <d v="2028-11-30T00:00:00"/>
    <d v="2024-05-01T00:00:00"/>
    <x v="2"/>
    <x v="29"/>
    <x v="0"/>
    <n v="5470.74"/>
    <n v="5470.74"/>
    <n v="-99.29"/>
    <n v="5570.03"/>
    <n v="1.8"/>
    <s v="M"/>
    <s v="ARR"/>
    <x v="0"/>
    <x v="0"/>
    <x v="0"/>
    <s v="Y"/>
  </r>
  <r>
    <d v="2022-01-01T00:00:00"/>
    <s v="ESD"/>
    <x v="0"/>
    <x v="0"/>
    <s v="OTHER, N/A, 1250KW POWER BLOCK 2022"/>
    <s v="Schedule #410"/>
    <n v="1"/>
    <d v="2021-12-31T00:00:00"/>
    <d v="2028-11-30T00:00:00"/>
    <d v="2024-06-01T00:00:00"/>
    <x v="2"/>
    <x v="30"/>
    <x v="0"/>
    <n v="5462.54"/>
    <n v="5462.54"/>
    <n v="-99.14"/>
    <n v="5561.68"/>
    <n v="1.8"/>
    <s v="M"/>
    <s v="ARR"/>
    <x v="0"/>
    <x v="0"/>
    <x v="0"/>
    <s v="Y"/>
  </r>
  <r>
    <d v="2022-01-01T00:00:00"/>
    <s v="ESD"/>
    <x v="0"/>
    <x v="0"/>
    <s v="OTHER, N/A, 1250KW POWER BLOCK 2022"/>
    <s v="Schedule #410"/>
    <n v="1"/>
    <d v="2021-12-31T00:00:00"/>
    <d v="2028-11-30T00:00:00"/>
    <d v="2024-07-01T00:00:00"/>
    <x v="2"/>
    <x v="31"/>
    <x v="0"/>
    <n v="5454.36"/>
    <n v="5454.36"/>
    <n v="-98.99"/>
    <n v="5553.35"/>
    <n v="1.8"/>
    <s v="M"/>
    <s v="ARR"/>
    <x v="0"/>
    <x v="0"/>
    <x v="0"/>
    <s v="Y"/>
  </r>
  <r>
    <d v="2022-01-01T00:00:00"/>
    <s v="ESD"/>
    <x v="0"/>
    <x v="0"/>
    <s v="OTHER, N/A, 1250KW POWER BLOCK 2022"/>
    <s v="Schedule #410"/>
    <n v="1"/>
    <d v="2021-12-31T00:00:00"/>
    <d v="2028-11-30T00:00:00"/>
    <d v="2024-08-01T00:00:00"/>
    <x v="2"/>
    <x v="32"/>
    <x v="0"/>
    <n v="5446.19"/>
    <n v="5446.19"/>
    <n v="-98.85"/>
    <n v="5545.04"/>
    <n v="1.8"/>
    <s v="M"/>
    <s v="ARR"/>
    <x v="0"/>
    <x v="0"/>
    <x v="0"/>
    <s v="Y"/>
  </r>
  <r>
    <d v="2022-01-01T00:00:00"/>
    <s v="ESD"/>
    <x v="0"/>
    <x v="0"/>
    <s v="OTHER, N/A, 1250KW POWER BLOCK 2022"/>
    <s v="Schedule #410"/>
    <n v="1"/>
    <d v="2021-12-31T00:00:00"/>
    <d v="2028-11-30T00:00:00"/>
    <d v="2024-09-01T00:00:00"/>
    <x v="2"/>
    <x v="33"/>
    <x v="0"/>
    <n v="5438.03"/>
    <n v="5438.03"/>
    <n v="-98.7"/>
    <n v="5536.73"/>
    <n v="1.8"/>
    <s v="M"/>
    <s v="ARR"/>
    <x v="0"/>
    <x v="0"/>
    <x v="0"/>
    <s v="Y"/>
  </r>
  <r>
    <d v="2022-01-01T00:00:00"/>
    <s v="ESD"/>
    <x v="0"/>
    <x v="0"/>
    <s v="OTHER, N/A, 1250KW POWER BLOCK 2022"/>
    <s v="Schedule #410"/>
    <n v="1"/>
    <d v="2021-12-31T00:00:00"/>
    <d v="2028-11-30T00:00:00"/>
    <d v="2024-10-01T00:00:00"/>
    <x v="2"/>
    <x v="34"/>
    <x v="0"/>
    <n v="5429.89"/>
    <n v="5429.89"/>
    <n v="-98.55"/>
    <n v="5528.44"/>
    <n v="1.8"/>
    <s v="M"/>
    <s v="ARR"/>
    <x v="0"/>
    <x v="0"/>
    <x v="0"/>
    <s v="Y"/>
  </r>
  <r>
    <d v="2022-01-01T00:00:00"/>
    <s v="ESD"/>
    <x v="0"/>
    <x v="0"/>
    <s v="OTHER, N/A, 1250KW POWER BLOCK 2022"/>
    <s v="Schedule #410"/>
    <n v="1"/>
    <d v="2021-12-31T00:00:00"/>
    <d v="2028-11-30T00:00:00"/>
    <d v="2024-11-01T00:00:00"/>
    <x v="2"/>
    <x v="35"/>
    <x v="0"/>
    <n v="5421.76"/>
    <n v="5421.76"/>
    <n v="-98.4"/>
    <n v="5520.16"/>
    <n v="1.8"/>
    <s v="M"/>
    <s v="ARR"/>
    <x v="0"/>
    <x v="0"/>
    <x v="0"/>
    <s v="Y"/>
  </r>
  <r>
    <d v="2022-01-01T00:00:00"/>
    <s v="ESD"/>
    <x v="0"/>
    <x v="0"/>
    <s v="OTHER, N/A, 1250KW POWER BLOCK 2022"/>
    <s v="Schedule #410"/>
    <n v="1"/>
    <d v="2021-12-31T00:00:00"/>
    <d v="2028-11-30T00:00:00"/>
    <d v="2024-12-01T00:00:00"/>
    <x v="2"/>
    <x v="36"/>
    <x v="0"/>
    <n v="5413.64"/>
    <n v="5413.64"/>
    <n v="-98.25"/>
    <n v="5511.89"/>
    <n v="1.8"/>
    <s v="M"/>
    <s v="ARR"/>
    <x v="0"/>
    <x v="0"/>
    <x v="0"/>
    <s v="Y"/>
  </r>
  <r>
    <d v="2022-01-01T00:00:00"/>
    <s v="ESD"/>
    <x v="0"/>
    <x v="0"/>
    <s v="OTHER, N/A, 1250KW POWER BLOCK 2022"/>
    <s v="Schedule #410"/>
    <n v="1"/>
    <d v="2021-12-31T00:00:00"/>
    <d v="2028-11-30T00:00:00"/>
    <d v="2025-01-01T00:00:00"/>
    <x v="2"/>
    <x v="37"/>
    <x v="0"/>
    <n v="5405.53"/>
    <n v="5405.53"/>
    <n v="-98.1"/>
    <n v="5503.63"/>
    <n v="1.8"/>
    <s v="M"/>
    <s v="ARR"/>
    <x v="0"/>
    <x v="0"/>
    <x v="0"/>
    <s v="Y"/>
  </r>
  <r>
    <d v="2022-01-01T00:00:00"/>
    <s v="ESD"/>
    <x v="0"/>
    <x v="0"/>
    <s v="OTHER, N/A, 1250KW POWER BLOCK 2022"/>
    <s v="Schedule #410"/>
    <n v="1"/>
    <d v="2021-12-31T00:00:00"/>
    <d v="2028-11-30T00:00:00"/>
    <d v="2025-02-01T00:00:00"/>
    <x v="2"/>
    <x v="38"/>
    <x v="0"/>
    <n v="5397.43"/>
    <n v="5397.43"/>
    <n v="-97.96"/>
    <n v="5495.39"/>
    <n v="1.8"/>
    <s v="M"/>
    <s v="ARR"/>
    <x v="0"/>
    <x v="0"/>
    <x v="0"/>
    <s v="Y"/>
  </r>
  <r>
    <d v="2022-01-01T00:00:00"/>
    <s v="ESD"/>
    <x v="0"/>
    <x v="0"/>
    <s v="OTHER, N/A, 1250KW POWER BLOCK 2022"/>
    <s v="Schedule #410"/>
    <n v="1"/>
    <d v="2021-12-31T00:00:00"/>
    <d v="2028-11-30T00:00:00"/>
    <d v="2025-03-01T00:00:00"/>
    <x v="3"/>
    <x v="39"/>
    <x v="0"/>
    <n v="5389.35"/>
    <n v="5389.35"/>
    <n v="-97.81"/>
    <n v="5487.16"/>
    <n v="1.8"/>
    <s v="M"/>
    <s v="ARR"/>
    <x v="0"/>
    <x v="0"/>
    <x v="0"/>
    <s v="Y"/>
  </r>
  <r>
    <d v="2022-01-01T00:00:00"/>
    <s v="ESD"/>
    <x v="0"/>
    <x v="0"/>
    <s v="OTHER, N/A, 1250KW POWER BLOCK 2022"/>
    <s v="Schedule #410"/>
    <n v="1"/>
    <d v="2021-12-31T00:00:00"/>
    <d v="2028-11-30T00:00:00"/>
    <d v="2025-04-01T00:00:00"/>
    <x v="3"/>
    <x v="40"/>
    <x v="0"/>
    <n v="5381.28"/>
    <n v="5381.28"/>
    <n v="-97.66"/>
    <n v="5478.94"/>
    <n v="1.8"/>
    <s v="M"/>
    <s v="ARR"/>
    <x v="0"/>
    <x v="0"/>
    <x v="0"/>
    <s v="Y"/>
  </r>
  <r>
    <d v="2022-01-01T00:00:00"/>
    <s v="ESD"/>
    <x v="0"/>
    <x v="0"/>
    <s v="OTHER, N/A, 1250KW POWER BLOCK 2022"/>
    <s v="Schedule #410"/>
    <n v="1"/>
    <d v="2021-12-31T00:00:00"/>
    <d v="2028-11-30T00:00:00"/>
    <d v="2025-05-01T00:00:00"/>
    <x v="3"/>
    <x v="41"/>
    <x v="0"/>
    <n v="5373.22"/>
    <n v="5373.22"/>
    <n v="-97.52"/>
    <n v="5470.74"/>
    <n v="1.8"/>
    <s v="M"/>
    <s v="ARR"/>
    <x v="0"/>
    <x v="0"/>
    <x v="0"/>
    <s v="Y"/>
  </r>
  <r>
    <d v="2022-01-01T00:00:00"/>
    <s v="ESD"/>
    <x v="0"/>
    <x v="0"/>
    <s v="OTHER, N/A, 1250KW POWER BLOCK 2022"/>
    <s v="Schedule #410"/>
    <n v="1"/>
    <d v="2021-12-31T00:00:00"/>
    <d v="2028-11-30T00:00:00"/>
    <d v="2025-06-01T00:00:00"/>
    <x v="3"/>
    <x v="42"/>
    <x v="0"/>
    <n v="5365.17"/>
    <n v="5365.17"/>
    <n v="-97.37"/>
    <n v="5462.54"/>
    <n v="1.8"/>
    <s v="M"/>
    <s v="ARR"/>
    <x v="0"/>
    <x v="0"/>
    <x v="0"/>
    <s v="Y"/>
  </r>
  <r>
    <d v="2022-01-01T00:00:00"/>
    <s v="ESD"/>
    <x v="0"/>
    <x v="0"/>
    <s v="OTHER, N/A, 1250KW POWER BLOCK 2022"/>
    <s v="Schedule #410"/>
    <n v="1"/>
    <d v="2021-12-31T00:00:00"/>
    <d v="2028-11-30T00:00:00"/>
    <d v="2025-07-01T00:00:00"/>
    <x v="3"/>
    <x v="43"/>
    <x v="0"/>
    <n v="5357.13"/>
    <n v="5357.13"/>
    <n v="-97.23"/>
    <n v="5454.36"/>
    <n v="1.8"/>
    <s v="M"/>
    <s v="ARR"/>
    <x v="0"/>
    <x v="0"/>
    <x v="0"/>
    <s v="Y"/>
  </r>
  <r>
    <d v="2022-01-01T00:00:00"/>
    <s v="ESD"/>
    <x v="0"/>
    <x v="0"/>
    <s v="OTHER, N/A, 1250KW POWER BLOCK 2022"/>
    <s v="Schedule #410"/>
    <n v="1"/>
    <d v="2021-12-31T00:00:00"/>
    <d v="2028-11-30T00:00:00"/>
    <d v="2025-08-01T00:00:00"/>
    <x v="3"/>
    <x v="44"/>
    <x v="0"/>
    <n v="5349.11"/>
    <n v="5349.11"/>
    <n v="-97.08"/>
    <n v="5446.19"/>
    <n v="1.8"/>
    <s v="M"/>
    <s v="ARR"/>
    <x v="0"/>
    <x v="0"/>
    <x v="0"/>
    <s v="Y"/>
  </r>
  <r>
    <d v="2022-01-01T00:00:00"/>
    <s v="ESD"/>
    <x v="0"/>
    <x v="0"/>
    <s v="OTHER, N/A, 1250KW POWER BLOCK 2022"/>
    <s v="Schedule #410"/>
    <n v="1"/>
    <d v="2021-12-31T00:00:00"/>
    <d v="2028-11-30T00:00:00"/>
    <d v="2025-09-01T00:00:00"/>
    <x v="3"/>
    <x v="45"/>
    <x v="0"/>
    <n v="5341.1"/>
    <n v="5341.1"/>
    <n v="-96.93"/>
    <n v="5438.03"/>
    <n v="1.8"/>
    <s v="M"/>
    <s v="ARR"/>
    <x v="0"/>
    <x v="0"/>
    <x v="0"/>
    <s v="Y"/>
  </r>
  <r>
    <d v="2022-01-01T00:00:00"/>
    <s v="ESD"/>
    <x v="0"/>
    <x v="0"/>
    <s v="OTHER, N/A, 1250KW POWER BLOCK 2022"/>
    <s v="Schedule #410"/>
    <n v="1"/>
    <d v="2021-12-31T00:00:00"/>
    <d v="2028-11-30T00:00:00"/>
    <d v="2025-10-01T00:00:00"/>
    <x v="3"/>
    <x v="46"/>
    <x v="0"/>
    <n v="5333.1"/>
    <n v="5333.1"/>
    <n v="-96.79"/>
    <n v="5429.89"/>
    <n v="1.8"/>
    <s v="M"/>
    <s v="ARR"/>
    <x v="0"/>
    <x v="0"/>
    <x v="0"/>
    <s v="Y"/>
  </r>
  <r>
    <d v="2022-01-01T00:00:00"/>
    <s v="ESD"/>
    <x v="0"/>
    <x v="0"/>
    <s v="OTHER, N/A, 1250KW POWER BLOCK 2022"/>
    <s v="Schedule #410"/>
    <n v="1"/>
    <d v="2021-12-31T00:00:00"/>
    <d v="2028-11-30T00:00:00"/>
    <d v="2025-11-01T00:00:00"/>
    <x v="3"/>
    <x v="47"/>
    <x v="0"/>
    <n v="5325.11"/>
    <n v="5325.11"/>
    <n v="-96.65"/>
    <n v="5421.76"/>
    <n v="1.8"/>
    <s v="M"/>
    <s v="ARR"/>
    <x v="0"/>
    <x v="0"/>
    <x v="0"/>
    <s v="Y"/>
  </r>
  <r>
    <d v="2022-01-01T00:00:00"/>
    <s v="ESD"/>
    <x v="0"/>
    <x v="0"/>
    <s v="OTHER, N/A, 1250KW POWER BLOCK 2022"/>
    <s v="Schedule #410"/>
    <n v="1"/>
    <d v="2021-12-31T00:00:00"/>
    <d v="2028-11-30T00:00:00"/>
    <d v="2025-12-01T00:00:00"/>
    <x v="3"/>
    <x v="48"/>
    <x v="0"/>
    <n v="5317.14"/>
    <n v="5317.14"/>
    <n v="-96.5"/>
    <n v="5413.64"/>
    <n v="1.8"/>
    <s v="M"/>
    <s v="ARR"/>
    <x v="0"/>
    <x v="0"/>
    <x v="0"/>
    <s v="Y"/>
  </r>
  <r>
    <d v="2022-01-01T00:00:00"/>
    <s v="ESD"/>
    <x v="0"/>
    <x v="0"/>
    <s v="OTHER, N/A, 1250KW POWER BLOCK 2022"/>
    <s v="Schedule #410"/>
    <n v="1"/>
    <d v="2021-12-31T00:00:00"/>
    <d v="2028-11-30T00:00:00"/>
    <d v="2026-01-01T00:00:00"/>
    <x v="4"/>
    <x v="49"/>
    <x v="0"/>
    <n v="5309.17"/>
    <n v="5309.17"/>
    <n v="-96.36"/>
    <n v="5405.53"/>
    <n v="1.8"/>
    <s v="M"/>
    <s v="ARR"/>
    <x v="0"/>
    <x v="0"/>
    <x v="0"/>
    <s v="Y"/>
  </r>
  <r>
    <d v="2022-01-01T00:00:00"/>
    <s v="ESD"/>
    <x v="0"/>
    <x v="0"/>
    <s v="OTHER, N/A, 1250KW POWER BLOCK 2022"/>
    <s v="Schedule #410"/>
    <n v="1"/>
    <d v="2021-12-31T00:00:00"/>
    <d v="2028-11-30T00:00:00"/>
    <d v="2026-02-01T00:00:00"/>
    <x v="4"/>
    <x v="50"/>
    <x v="0"/>
    <n v="5301.22"/>
    <n v="5301.22"/>
    <n v="-96.21"/>
    <n v="5397.43"/>
    <n v="1.8"/>
    <s v="M"/>
    <s v="ARR"/>
    <x v="0"/>
    <x v="0"/>
    <x v="0"/>
    <s v="Y"/>
  </r>
  <r>
    <d v="2022-01-01T00:00:00"/>
    <s v="ESD"/>
    <x v="0"/>
    <x v="0"/>
    <s v="OTHER, N/A, 1250KW POWER BLOCK 2022"/>
    <s v="Schedule #410"/>
    <n v="1"/>
    <d v="2021-12-31T00:00:00"/>
    <d v="2028-11-30T00:00:00"/>
    <d v="2026-03-01T00:00:00"/>
    <x v="4"/>
    <x v="51"/>
    <x v="0"/>
    <n v="5293.28"/>
    <n v="5293.28"/>
    <n v="-96.07"/>
    <n v="5389.35"/>
    <n v="1.8"/>
    <s v="M"/>
    <s v="ARR"/>
    <x v="0"/>
    <x v="0"/>
    <x v="0"/>
    <s v="Y"/>
  </r>
  <r>
    <d v="2022-01-01T00:00:00"/>
    <s v="ESD"/>
    <x v="0"/>
    <x v="0"/>
    <s v="OTHER, N/A, 1250KW POWER BLOCK 2022"/>
    <s v="Schedule #410"/>
    <n v="1"/>
    <d v="2021-12-31T00:00:00"/>
    <d v="2028-11-30T00:00:00"/>
    <d v="2026-04-01T00:00:00"/>
    <x v="4"/>
    <x v="52"/>
    <x v="0"/>
    <n v="5285.35"/>
    <n v="5285.35"/>
    <n v="-95.93"/>
    <n v="5381.28"/>
    <n v="1.8"/>
    <s v="M"/>
    <s v="ARR"/>
    <x v="0"/>
    <x v="0"/>
    <x v="0"/>
    <s v="Y"/>
  </r>
  <r>
    <d v="2022-01-01T00:00:00"/>
    <s v="ESD"/>
    <x v="0"/>
    <x v="0"/>
    <s v="OTHER, N/A, 1250KW POWER BLOCK 2022"/>
    <s v="Schedule #410"/>
    <n v="1"/>
    <d v="2021-12-31T00:00:00"/>
    <d v="2028-11-30T00:00:00"/>
    <d v="2026-05-01T00:00:00"/>
    <x v="4"/>
    <x v="53"/>
    <x v="0"/>
    <n v="5277.44"/>
    <n v="5277.44"/>
    <n v="-95.78"/>
    <n v="5373.22"/>
    <n v="1.8"/>
    <s v="M"/>
    <s v="ARR"/>
    <x v="0"/>
    <x v="0"/>
    <x v="0"/>
    <s v="Y"/>
  </r>
  <r>
    <d v="2022-01-01T00:00:00"/>
    <s v="ESD"/>
    <x v="0"/>
    <x v="0"/>
    <s v="OTHER, N/A, 1250KW POWER BLOCK 2022"/>
    <s v="Schedule #410"/>
    <n v="1"/>
    <d v="2021-12-31T00:00:00"/>
    <d v="2028-11-30T00:00:00"/>
    <d v="2026-06-01T00:00:00"/>
    <x v="4"/>
    <x v="54"/>
    <x v="0"/>
    <n v="5269.53"/>
    <n v="5269.53"/>
    <n v="-95.64"/>
    <n v="5365.17"/>
    <n v="1.8"/>
    <s v="M"/>
    <s v="ARR"/>
    <x v="0"/>
    <x v="0"/>
    <x v="0"/>
    <s v="Y"/>
  </r>
  <r>
    <d v="2022-01-01T00:00:00"/>
    <s v="ESD"/>
    <x v="0"/>
    <x v="0"/>
    <s v="OTHER, N/A, 1250KW POWER BLOCK 2022"/>
    <s v="Schedule #410"/>
    <n v="1"/>
    <d v="2021-12-31T00:00:00"/>
    <d v="2028-11-30T00:00:00"/>
    <d v="2026-07-01T00:00:00"/>
    <x v="4"/>
    <x v="55"/>
    <x v="0"/>
    <n v="5261.64"/>
    <n v="5261.64"/>
    <n v="-95.49"/>
    <n v="5357.13"/>
    <n v="1.8"/>
    <s v="M"/>
    <s v="ARR"/>
    <x v="0"/>
    <x v="0"/>
    <x v="0"/>
    <s v="Y"/>
  </r>
  <r>
    <d v="2022-01-01T00:00:00"/>
    <s v="ESD"/>
    <x v="0"/>
    <x v="0"/>
    <s v="OTHER, N/A, 1250KW POWER BLOCK 2022"/>
    <s v="Schedule #410"/>
    <n v="1"/>
    <d v="2021-12-31T00:00:00"/>
    <d v="2028-11-30T00:00:00"/>
    <d v="2026-08-01T00:00:00"/>
    <x v="4"/>
    <x v="56"/>
    <x v="0"/>
    <n v="5253.76"/>
    <n v="5253.76"/>
    <n v="-95.35"/>
    <n v="5349.11"/>
    <n v="1.8"/>
    <s v="M"/>
    <s v="ARR"/>
    <x v="0"/>
    <x v="0"/>
    <x v="0"/>
    <s v="Y"/>
  </r>
  <r>
    <d v="2022-01-01T00:00:00"/>
    <s v="ESD"/>
    <x v="0"/>
    <x v="0"/>
    <s v="OTHER, N/A, 1250KW POWER BLOCK 2022"/>
    <s v="Schedule #410"/>
    <n v="1"/>
    <d v="2021-12-31T00:00:00"/>
    <d v="2028-11-30T00:00:00"/>
    <d v="2026-09-01T00:00:00"/>
    <x v="4"/>
    <x v="57"/>
    <x v="0"/>
    <n v="5245.89"/>
    <n v="5245.89"/>
    <n v="-95.21"/>
    <n v="5341.1"/>
    <n v="1.8"/>
    <s v="M"/>
    <s v="ARR"/>
    <x v="0"/>
    <x v="0"/>
    <x v="0"/>
    <s v="Y"/>
  </r>
  <r>
    <d v="2022-01-01T00:00:00"/>
    <s v="ESD"/>
    <x v="0"/>
    <x v="0"/>
    <s v="OTHER, N/A, 1250KW POWER BLOCK 2022"/>
    <s v="Schedule #410"/>
    <n v="1"/>
    <d v="2021-12-31T00:00:00"/>
    <d v="2028-11-30T00:00:00"/>
    <d v="2026-10-01T00:00:00"/>
    <x v="4"/>
    <x v="58"/>
    <x v="0"/>
    <n v="5238.03"/>
    <n v="5238.03"/>
    <n v="-95.07"/>
    <n v="5333.1"/>
    <n v="1.8"/>
    <s v="M"/>
    <s v="ARR"/>
    <x v="0"/>
    <x v="0"/>
    <x v="0"/>
    <s v="Y"/>
  </r>
  <r>
    <d v="2022-01-01T00:00:00"/>
    <s v="ESD"/>
    <x v="0"/>
    <x v="0"/>
    <s v="OTHER, N/A, 1250KW POWER BLOCK 2022"/>
    <s v="Schedule #410"/>
    <n v="1"/>
    <d v="2021-12-31T00:00:00"/>
    <d v="2028-11-30T00:00:00"/>
    <d v="2026-11-01T00:00:00"/>
    <x v="5"/>
    <x v="59"/>
    <x v="0"/>
    <n v="5230.1899999999996"/>
    <n v="5230.1899999999996"/>
    <n v="-94.92"/>
    <n v="5325.11"/>
    <n v="1.8"/>
    <s v="M"/>
    <s v="ARR"/>
    <x v="0"/>
    <x v="0"/>
    <x v="0"/>
    <s v="Y"/>
  </r>
  <r>
    <d v="2022-01-01T00:00:00"/>
    <s v="ESD"/>
    <x v="0"/>
    <x v="0"/>
    <s v="OTHER, N/A, 1250KW POWER BLOCK 2022"/>
    <s v="Schedule #410"/>
    <n v="1"/>
    <d v="2021-12-31T00:00:00"/>
    <d v="2028-11-30T00:00:00"/>
    <d v="2026-12-01T00:00:00"/>
    <x v="5"/>
    <x v="60"/>
    <x v="0"/>
    <n v="5222.3500000000004"/>
    <n v="5222.3500000000004"/>
    <n v="-94.79"/>
    <n v="5317.14"/>
    <n v="1.8"/>
    <s v="M"/>
    <s v="ARR"/>
    <x v="0"/>
    <x v="0"/>
    <x v="0"/>
    <s v="Y"/>
  </r>
  <r>
    <d v="2022-01-01T00:00:00"/>
    <s v="ESD"/>
    <x v="0"/>
    <x v="0"/>
    <s v="OTHER, N/A, 1250KW POWER BLOCK 2022"/>
    <s v="Schedule #410"/>
    <n v="1"/>
    <d v="2021-12-31T00:00:00"/>
    <d v="2028-11-30T00:00:00"/>
    <d v="2027-01-01T00:00:00"/>
    <x v="5"/>
    <x v="61"/>
    <x v="0"/>
    <n v="5214.53"/>
    <n v="5214.53"/>
    <n v="-94.64"/>
    <n v="5309.17"/>
    <n v="1.8"/>
    <s v="M"/>
    <s v="ARR"/>
    <x v="0"/>
    <x v="0"/>
    <x v="0"/>
    <s v="Y"/>
  </r>
  <r>
    <d v="2022-01-01T00:00:00"/>
    <s v="ESD"/>
    <x v="0"/>
    <x v="0"/>
    <s v="OTHER, N/A, 1250KW POWER BLOCK 2022"/>
    <s v="Schedule #410"/>
    <n v="1"/>
    <d v="2021-12-31T00:00:00"/>
    <d v="2028-11-30T00:00:00"/>
    <d v="2027-02-01T00:00:00"/>
    <x v="5"/>
    <x v="62"/>
    <x v="0"/>
    <n v="5206.72"/>
    <n v="5206.72"/>
    <n v="-94.5"/>
    <n v="5301.22"/>
    <n v="1.8"/>
    <s v="M"/>
    <s v="ARR"/>
    <x v="0"/>
    <x v="0"/>
    <x v="0"/>
    <s v="Y"/>
  </r>
  <r>
    <d v="2022-01-01T00:00:00"/>
    <s v="ESD"/>
    <x v="0"/>
    <x v="0"/>
    <s v="OTHER, N/A, 1250KW POWER BLOCK 2022"/>
    <s v="Schedule #410"/>
    <n v="1"/>
    <d v="2021-12-31T00:00:00"/>
    <d v="2028-11-30T00:00:00"/>
    <d v="2027-03-01T00:00:00"/>
    <x v="5"/>
    <x v="63"/>
    <x v="0"/>
    <n v="5198.92"/>
    <n v="5198.92"/>
    <n v="-94.36"/>
    <n v="5293.28"/>
    <n v="1.8"/>
    <s v="M"/>
    <s v="ARR"/>
    <x v="0"/>
    <x v="0"/>
    <x v="0"/>
    <s v="Y"/>
  </r>
  <r>
    <d v="2022-01-01T00:00:00"/>
    <s v="ESD"/>
    <x v="0"/>
    <x v="0"/>
    <s v="OTHER, N/A, 1250KW POWER BLOCK 2022"/>
    <s v="Schedule #410"/>
    <n v="1"/>
    <d v="2021-12-31T00:00:00"/>
    <d v="2028-11-30T00:00:00"/>
    <d v="2027-04-01T00:00:00"/>
    <x v="5"/>
    <x v="64"/>
    <x v="0"/>
    <n v="5191.1400000000003"/>
    <n v="5191.1400000000003"/>
    <n v="-94.21"/>
    <n v="5285.35"/>
    <n v="1.8"/>
    <s v="M"/>
    <s v="ARR"/>
    <x v="0"/>
    <x v="0"/>
    <x v="0"/>
    <s v="Y"/>
  </r>
  <r>
    <d v="2022-01-01T00:00:00"/>
    <s v="ESD"/>
    <x v="0"/>
    <x v="0"/>
    <s v="OTHER, N/A, 1250KW POWER BLOCK 2022"/>
    <s v="Schedule #410"/>
    <n v="1"/>
    <d v="2021-12-31T00:00:00"/>
    <d v="2028-11-30T00:00:00"/>
    <d v="2027-05-01T00:00:00"/>
    <x v="5"/>
    <x v="65"/>
    <x v="0"/>
    <n v="5183.3599999999997"/>
    <n v="5183.3599999999997"/>
    <n v="-94.08"/>
    <n v="5277.44"/>
    <n v="1.8"/>
    <s v="M"/>
    <s v="ARR"/>
    <x v="0"/>
    <x v="0"/>
    <x v="0"/>
    <s v="Y"/>
  </r>
  <r>
    <d v="2022-01-01T00:00:00"/>
    <s v="ESD"/>
    <x v="0"/>
    <x v="0"/>
    <s v="OTHER, N/A, 1250KW POWER BLOCK 2022"/>
    <s v="Schedule #410"/>
    <n v="1"/>
    <d v="2021-12-31T00:00:00"/>
    <d v="2028-11-30T00:00:00"/>
    <d v="2027-06-01T00:00:00"/>
    <x v="5"/>
    <x v="66"/>
    <x v="0"/>
    <n v="5175.6000000000004"/>
    <n v="5175.6000000000004"/>
    <n v="-93.93"/>
    <n v="5269.53"/>
    <n v="1.8"/>
    <s v="M"/>
    <s v="ARR"/>
    <x v="0"/>
    <x v="0"/>
    <x v="0"/>
    <s v="Y"/>
  </r>
  <r>
    <d v="2022-01-01T00:00:00"/>
    <s v="ESD"/>
    <x v="0"/>
    <x v="0"/>
    <s v="OTHER, N/A, 1250KW POWER BLOCK 2022"/>
    <s v="Schedule #410"/>
    <n v="1"/>
    <d v="2021-12-31T00:00:00"/>
    <d v="2028-11-30T00:00:00"/>
    <d v="2027-07-01T00:00:00"/>
    <x v="5"/>
    <x v="67"/>
    <x v="0"/>
    <n v="5167.8500000000004"/>
    <n v="5167.8500000000004"/>
    <n v="-93.79"/>
    <n v="5261.64"/>
    <n v="1.8"/>
    <s v="M"/>
    <s v="ARR"/>
    <x v="0"/>
    <x v="0"/>
    <x v="0"/>
    <s v="Y"/>
  </r>
  <r>
    <d v="2022-01-01T00:00:00"/>
    <s v="ESD"/>
    <x v="0"/>
    <x v="0"/>
    <s v="OTHER, N/A, 1250KW POWER BLOCK 2022"/>
    <s v="Schedule #410"/>
    <n v="1"/>
    <d v="2021-12-31T00:00:00"/>
    <d v="2028-11-30T00:00:00"/>
    <d v="2027-08-01T00:00:00"/>
    <x v="5"/>
    <x v="68"/>
    <x v="0"/>
    <n v="5160.1099999999997"/>
    <n v="5160.1099999999997"/>
    <n v="-93.65"/>
    <n v="5253.76"/>
    <n v="1.8"/>
    <s v="M"/>
    <s v="ARR"/>
    <x v="0"/>
    <x v="0"/>
    <x v="0"/>
    <s v="Y"/>
  </r>
  <r>
    <d v="2022-01-01T00:00:00"/>
    <s v="ESD"/>
    <x v="0"/>
    <x v="0"/>
    <s v="OTHER, N/A, 1250KW POWER BLOCK 2022"/>
    <s v="Schedule #410"/>
    <n v="1"/>
    <d v="2021-12-31T00:00:00"/>
    <d v="2028-11-30T00:00:00"/>
    <d v="2027-09-01T00:00:00"/>
    <x v="6"/>
    <x v="69"/>
    <x v="0"/>
    <n v="5152.38"/>
    <n v="5152.38"/>
    <n v="-93.51"/>
    <n v="5245.89"/>
    <n v="1.8"/>
    <s v="M"/>
    <s v="ARR"/>
    <x v="0"/>
    <x v="0"/>
    <x v="0"/>
    <s v="Y"/>
  </r>
  <r>
    <d v="2022-01-01T00:00:00"/>
    <s v="ESD"/>
    <x v="0"/>
    <x v="0"/>
    <s v="OTHER, N/A, 1250KW POWER BLOCK 2022"/>
    <s v="Schedule #410"/>
    <n v="1"/>
    <d v="2021-12-31T00:00:00"/>
    <d v="2028-11-30T00:00:00"/>
    <d v="2027-10-01T00:00:00"/>
    <x v="6"/>
    <x v="70"/>
    <x v="0"/>
    <n v="5144.66"/>
    <n v="5144.66"/>
    <n v="-93.37"/>
    <n v="5238.03"/>
    <n v="1.8"/>
    <s v="M"/>
    <s v="ARR"/>
    <x v="0"/>
    <x v="0"/>
    <x v="0"/>
    <s v="Y"/>
  </r>
  <r>
    <d v="2022-01-01T00:00:00"/>
    <s v="ESD"/>
    <x v="0"/>
    <x v="0"/>
    <s v="OTHER, N/A, 1250KW POWER BLOCK 2022"/>
    <s v="Schedule #410"/>
    <n v="1"/>
    <d v="2021-12-31T00:00:00"/>
    <d v="2028-11-30T00:00:00"/>
    <d v="2027-11-01T00:00:00"/>
    <x v="6"/>
    <x v="71"/>
    <x v="0"/>
    <n v="5136.95"/>
    <n v="5136.95"/>
    <n v="-93.24"/>
    <n v="5230.1899999999996"/>
    <n v="1.8"/>
    <s v="M"/>
    <s v="ARR"/>
    <x v="0"/>
    <x v="0"/>
    <x v="0"/>
    <s v="Y"/>
  </r>
  <r>
    <d v="2022-01-01T00:00:00"/>
    <s v="ESD"/>
    <x v="0"/>
    <x v="0"/>
    <s v="OTHER, N/A, 1250KW POWER BLOCK 2022"/>
    <s v="Schedule #410"/>
    <n v="1"/>
    <d v="2021-12-31T00:00:00"/>
    <d v="2028-11-30T00:00:00"/>
    <d v="2027-12-01T00:00:00"/>
    <x v="6"/>
    <x v="72"/>
    <x v="0"/>
    <n v="5129.26"/>
    <n v="5129.26"/>
    <n v="-93.09"/>
    <n v="5222.3500000000004"/>
    <n v="1.8"/>
    <s v="M"/>
    <s v="ARR"/>
    <x v="0"/>
    <x v="0"/>
    <x v="0"/>
    <s v="Y"/>
  </r>
  <r>
    <d v="2022-01-01T00:00:00"/>
    <s v="ESD"/>
    <x v="0"/>
    <x v="0"/>
    <s v="OTHER, N/A, 1250KW POWER BLOCK 2022"/>
    <s v="Schedule #410"/>
    <n v="1"/>
    <d v="2021-12-31T00:00:00"/>
    <d v="2028-11-30T00:00:00"/>
    <d v="2028-01-01T00:00:00"/>
    <x v="6"/>
    <x v="73"/>
    <x v="0"/>
    <n v="5121.58"/>
    <n v="5121.58"/>
    <n v="-92.95"/>
    <n v="5214.53"/>
    <n v="1.8"/>
    <s v="M"/>
    <s v="ARR"/>
    <x v="0"/>
    <x v="0"/>
    <x v="0"/>
    <s v="Y"/>
  </r>
  <r>
    <d v="2022-01-01T00:00:00"/>
    <s v="ESD"/>
    <x v="0"/>
    <x v="0"/>
    <s v="OTHER, N/A, 1250KW POWER BLOCK 2022"/>
    <s v="Schedule #410"/>
    <n v="1"/>
    <d v="2021-12-31T00:00:00"/>
    <d v="2028-11-30T00:00:00"/>
    <d v="2028-02-01T00:00:00"/>
    <x v="6"/>
    <x v="74"/>
    <x v="0"/>
    <n v="5113.91"/>
    <n v="5113.91"/>
    <n v="-92.81"/>
    <n v="5206.72"/>
    <n v="1.8"/>
    <s v="M"/>
    <s v="ARR"/>
    <x v="0"/>
    <x v="0"/>
    <x v="0"/>
    <s v="Y"/>
  </r>
  <r>
    <d v="2022-01-01T00:00:00"/>
    <s v="ESD"/>
    <x v="0"/>
    <x v="0"/>
    <s v="OTHER, N/A, 1250KW POWER BLOCK 2022"/>
    <s v="Schedule #410"/>
    <n v="1"/>
    <d v="2021-12-31T00:00:00"/>
    <d v="2028-11-30T00:00:00"/>
    <d v="2028-03-01T00:00:00"/>
    <x v="6"/>
    <x v="75"/>
    <x v="0"/>
    <n v="5106.25"/>
    <n v="5106.25"/>
    <n v="-92.67"/>
    <n v="5198.92"/>
    <n v="1.8"/>
    <s v="M"/>
    <s v="ARR"/>
    <x v="0"/>
    <x v="0"/>
    <x v="0"/>
    <s v="Y"/>
  </r>
  <r>
    <d v="2022-01-01T00:00:00"/>
    <s v="ESD"/>
    <x v="0"/>
    <x v="0"/>
    <s v="OTHER, N/A, 1250KW POWER BLOCK 2022"/>
    <s v="Schedule #410"/>
    <n v="1"/>
    <d v="2021-12-31T00:00:00"/>
    <d v="2028-11-30T00:00:00"/>
    <d v="2028-04-01T00:00:00"/>
    <x v="6"/>
    <x v="76"/>
    <x v="0"/>
    <n v="5098.6000000000004"/>
    <n v="5098.6000000000004"/>
    <n v="-92.54"/>
    <n v="5191.1400000000003"/>
    <n v="1.8"/>
    <s v="M"/>
    <s v="ARR"/>
    <x v="0"/>
    <x v="0"/>
    <x v="0"/>
    <s v="Y"/>
  </r>
  <r>
    <d v="2022-01-01T00:00:00"/>
    <s v="ESD"/>
    <x v="0"/>
    <x v="0"/>
    <s v="OTHER, N/A, 1250KW POWER BLOCK 2022"/>
    <s v="Schedule #410"/>
    <n v="1"/>
    <d v="2021-12-31T00:00:00"/>
    <d v="2028-11-30T00:00:00"/>
    <d v="2028-05-01T00:00:00"/>
    <x v="6"/>
    <x v="77"/>
    <x v="0"/>
    <n v="5090.96"/>
    <n v="5090.96"/>
    <n v="-92.4"/>
    <n v="5183.3599999999997"/>
    <n v="1.8"/>
    <s v="M"/>
    <s v="ARR"/>
    <x v="0"/>
    <x v="0"/>
    <x v="0"/>
    <s v="Y"/>
  </r>
  <r>
    <d v="2022-01-01T00:00:00"/>
    <s v="ESD"/>
    <x v="0"/>
    <x v="0"/>
    <s v="OTHER, N/A, 1250KW POWER BLOCK 2022"/>
    <s v="Schedule #410"/>
    <n v="1"/>
    <d v="2021-12-31T00:00:00"/>
    <d v="2028-11-30T00:00:00"/>
    <d v="2028-06-01T00:00:00"/>
    <x v="6"/>
    <x v="78"/>
    <x v="0"/>
    <n v="5083.34"/>
    <n v="5083.34"/>
    <n v="-92.26"/>
    <n v="5175.6000000000004"/>
    <n v="1.8"/>
    <s v="M"/>
    <s v="ARR"/>
    <x v="0"/>
    <x v="0"/>
    <x v="0"/>
    <s v="Y"/>
  </r>
  <r>
    <d v="2022-01-01T00:00:00"/>
    <s v="ESD"/>
    <x v="0"/>
    <x v="0"/>
    <s v="OTHER, N/A, 1250KW POWER BLOCK 2022"/>
    <s v="Schedule #410"/>
    <n v="1"/>
    <d v="2021-12-31T00:00:00"/>
    <d v="2028-11-30T00:00:00"/>
    <d v="2028-07-01T00:00:00"/>
    <x v="7"/>
    <x v="79"/>
    <x v="0"/>
    <n v="5075.7299999999996"/>
    <n v="5075.7299999999996"/>
    <n v="-92.12"/>
    <n v="5167.8500000000004"/>
    <n v="1.8"/>
    <s v="M"/>
    <s v="ARR"/>
    <x v="0"/>
    <x v="0"/>
    <x v="0"/>
    <s v="Y"/>
  </r>
  <r>
    <d v="2022-01-01T00:00:00"/>
    <s v="ESD"/>
    <x v="0"/>
    <x v="0"/>
    <s v="OTHER, N/A, 1250KW POWER BLOCK 2022"/>
    <s v="Schedule #410"/>
    <n v="1"/>
    <d v="2021-12-31T00:00:00"/>
    <d v="2028-11-30T00:00:00"/>
    <d v="2028-08-01T00:00:00"/>
    <x v="7"/>
    <x v="80"/>
    <x v="0"/>
    <n v="5068.12"/>
    <n v="5068.12"/>
    <n v="-91.99"/>
    <n v="5160.1099999999997"/>
    <n v="1.8"/>
    <s v="M"/>
    <s v="ARR"/>
    <x v="0"/>
    <x v="0"/>
    <x v="0"/>
    <s v="Y"/>
  </r>
  <r>
    <d v="2022-01-01T00:00:00"/>
    <s v="ESD"/>
    <x v="0"/>
    <x v="0"/>
    <s v="OTHER, N/A, 1250KW POWER BLOCK 2022"/>
    <s v="Schedule #410"/>
    <n v="1"/>
    <d v="2021-12-31T00:00:00"/>
    <d v="2028-11-30T00:00:00"/>
    <d v="2028-09-01T00:00:00"/>
    <x v="7"/>
    <x v="81"/>
    <x v="0"/>
    <n v="5060.53"/>
    <n v="5060.53"/>
    <n v="-91.85"/>
    <n v="5152.38"/>
    <n v="1.8"/>
    <s v="M"/>
    <s v="ARR"/>
    <x v="0"/>
    <x v="0"/>
    <x v="0"/>
    <s v="Y"/>
  </r>
  <r>
    <d v="2022-01-01T00:00:00"/>
    <s v="ESD"/>
    <x v="0"/>
    <x v="0"/>
    <s v="OTHER, N/A, 1250KW POWER BLOCK 2022"/>
    <s v="Schedule #410"/>
    <n v="1"/>
    <d v="2021-12-31T00:00:00"/>
    <d v="2028-11-30T00:00:00"/>
    <d v="2028-10-01T00:00:00"/>
    <x v="7"/>
    <x v="82"/>
    <x v="0"/>
    <n v="5052.95"/>
    <n v="5052.95"/>
    <n v="-91.71"/>
    <n v="5144.66"/>
    <n v="1.8"/>
    <s v="M"/>
    <s v="ARR"/>
    <x v="0"/>
    <x v="0"/>
    <x v="0"/>
    <s v="Y"/>
  </r>
  <r>
    <d v="2022-01-01T00:00:00"/>
    <s v="ESD"/>
    <x v="0"/>
    <x v="0"/>
    <s v="OTHER, N/A, 1250KW POWER BLOCK 2022"/>
    <s v="Schedule #410"/>
    <n v="1"/>
    <d v="2021-12-31T00:00:00"/>
    <d v="2028-11-30T00:00:00"/>
    <d v="2028-11-01T00:00:00"/>
    <x v="7"/>
    <x v="83"/>
    <x v="1"/>
    <n v="70042.97"/>
    <n v="70042.97"/>
    <n v="-1271.23"/>
    <n v="71314.2"/>
    <n v="1.8"/>
    <s v="M"/>
    <s v="ARR"/>
    <x v="0"/>
    <x v="0"/>
    <x v="0"/>
    <s v="Y"/>
  </r>
  <r>
    <d v="2022-01-01T00:00:00"/>
    <s v="ESD"/>
    <x v="1"/>
    <x v="0"/>
    <s v="OTHER, N/A, 1250KW POWER BLOCK 2022"/>
    <s v="Schedule #410"/>
    <n v="1"/>
    <d v="2021-12-31T00:00:00"/>
    <d v="2028-11-30T00:00:00"/>
    <d v="2021-12-01T00:00:00"/>
    <x v="0"/>
    <x v="0"/>
    <x v="2"/>
    <n v="5713.79"/>
    <n v="5713.79"/>
    <n v="5713.79"/>
    <n v="0"/>
    <n v="1.8"/>
    <s v="M"/>
    <s v="ARR"/>
    <x v="0"/>
    <x v="0"/>
    <x v="0"/>
    <s v="Y"/>
  </r>
  <r>
    <d v="2022-01-01T00:00:00"/>
    <s v="ESD"/>
    <x v="1"/>
    <x v="0"/>
    <s v="OTHER, N/A, 1250KW POWER BLOCK 2022"/>
    <s v="Schedule #410"/>
    <n v="1"/>
    <d v="2021-12-31T00:00:00"/>
    <d v="2028-11-30T00:00:00"/>
    <d v="2022-01-01T00:00:00"/>
    <x v="1"/>
    <x v="1"/>
    <x v="2"/>
    <n v="5705.23"/>
    <n v="5705.23"/>
    <n v="5705.23"/>
    <n v="0"/>
    <n v="1.8"/>
    <s v="M"/>
    <s v="ARR"/>
    <x v="0"/>
    <x v="0"/>
    <x v="0"/>
    <s v="Y"/>
  </r>
  <r>
    <d v="2022-01-01T00:00:00"/>
    <s v="ESD"/>
    <x v="1"/>
    <x v="0"/>
    <s v="OTHER, N/A, 1250KW POWER BLOCK 2022"/>
    <s v="Schedule #410"/>
    <n v="1"/>
    <d v="2021-12-31T00:00:00"/>
    <d v="2028-11-30T00:00:00"/>
    <d v="2022-02-01T00:00:00"/>
    <x v="2"/>
    <x v="2"/>
    <x v="2"/>
    <n v="5696.69"/>
    <n v="5696.69"/>
    <n v="5696.69"/>
    <n v="0"/>
    <n v="1.8"/>
    <s v="M"/>
    <s v="ARR"/>
    <x v="0"/>
    <x v="0"/>
    <x v="0"/>
    <s v="Y"/>
  </r>
  <r>
    <d v="2022-01-01T00:00:00"/>
    <s v="ESD"/>
    <x v="1"/>
    <x v="0"/>
    <s v="OTHER, N/A, 1250KW POWER BLOCK 2022"/>
    <s v="Schedule #410"/>
    <n v="1"/>
    <d v="2021-12-31T00:00:00"/>
    <d v="2028-11-30T00:00:00"/>
    <d v="2022-03-01T00:00:00"/>
    <x v="3"/>
    <x v="3"/>
    <x v="2"/>
    <n v="5688.15"/>
    <n v="5688.15"/>
    <n v="5688.15"/>
    <n v="0"/>
    <n v="1.8"/>
    <s v="M"/>
    <s v="ARR"/>
    <x v="0"/>
    <x v="0"/>
    <x v="0"/>
    <s v="Y"/>
  </r>
  <r>
    <d v="2022-01-01T00:00:00"/>
    <s v="ESD"/>
    <x v="1"/>
    <x v="0"/>
    <s v="OTHER, N/A, 1250KW POWER BLOCK 2022"/>
    <s v="Schedule #410"/>
    <n v="1"/>
    <d v="2021-12-31T00:00:00"/>
    <d v="2028-11-30T00:00:00"/>
    <d v="2022-04-01T00:00:00"/>
    <x v="4"/>
    <x v="4"/>
    <x v="2"/>
    <n v="5679.63"/>
    <n v="5679.63"/>
    <n v="5679.63"/>
    <n v="0"/>
    <n v="1.8"/>
    <s v="M"/>
    <s v="ARR"/>
    <x v="0"/>
    <x v="0"/>
    <x v="0"/>
    <s v="Y"/>
  </r>
  <r>
    <d v="2022-01-01T00:00:00"/>
    <s v="ESD"/>
    <x v="1"/>
    <x v="0"/>
    <s v="OTHER, N/A, 1250KW POWER BLOCK 2022"/>
    <s v="Schedule #410"/>
    <n v="1"/>
    <d v="2021-12-31T00:00:00"/>
    <d v="2028-11-30T00:00:00"/>
    <d v="2022-05-01T00:00:00"/>
    <x v="5"/>
    <x v="5"/>
    <x v="2"/>
    <n v="5671.13"/>
    <n v="5671.13"/>
    <n v="5671.13"/>
    <n v="0"/>
    <n v="1.8"/>
    <s v="M"/>
    <s v="ARR"/>
    <x v="0"/>
    <x v="0"/>
    <x v="0"/>
    <s v="Y"/>
  </r>
  <r>
    <d v="2022-01-01T00:00:00"/>
    <s v="ESD"/>
    <x v="1"/>
    <x v="0"/>
    <s v="OTHER, N/A, 1250KW POWER BLOCK 2022"/>
    <s v="Schedule #410"/>
    <n v="1"/>
    <d v="2021-12-31T00:00:00"/>
    <d v="2028-11-30T00:00:00"/>
    <d v="2022-06-01T00:00:00"/>
    <x v="6"/>
    <x v="6"/>
    <x v="2"/>
    <n v="5662.63"/>
    <n v="5662.63"/>
    <n v="5662.63"/>
    <n v="0"/>
    <n v="1.8"/>
    <s v="M"/>
    <s v="ARR"/>
    <x v="0"/>
    <x v="0"/>
    <x v="0"/>
    <s v="Y"/>
  </r>
  <r>
    <d v="2022-01-01T00:00:00"/>
    <s v="ESD"/>
    <x v="1"/>
    <x v="0"/>
    <s v="OTHER, N/A, 1250KW POWER BLOCK 2022"/>
    <s v="Schedule #410"/>
    <n v="1"/>
    <d v="2021-12-31T00:00:00"/>
    <d v="2028-11-30T00:00:00"/>
    <d v="2022-07-01T00:00:00"/>
    <x v="7"/>
    <x v="7"/>
    <x v="2"/>
    <n v="5654.15"/>
    <n v="5654.15"/>
    <n v="5654.15"/>
    <n v="0"/>
    <n v="1.8"/>
    <s v="M"/>
    <s v="ARR"/>
    <x v="0"/>
    <x v="0"/>
    <x v="0"/>
    <s v="Y"/>
  </r>
  <r>
    <d v="2022-01-01T00:00:00"/>
    <s v="ESD"/>
    <x v="1"/>
    <x v="0"/>
    <s v="OTHER, N/A, 1250KW POWER BLOCK 2022"/>
    <s v="Schedule #410"/>
    <n v="1"/>
    <d v="2021-12-31T00:00:00"/>
    <d v="2028-11-30T00:00:00"/>
    <d v="2022-08-01T00:00:00"/>
    <x v="8"/>
    <x v="8"/>
    <x v="2"/>
    <n v="5645.68"/>
    <n v="5645.68"/>
    <n v="5645.68"/>
    <n v="0"/>
    <n v="1.8"/>
    <s v="M"/>
    <s v="ARR"/>
    <x v="0"/>
    <x v="0"/>
    <x v="0"/>
    <s v="Y"/>
  </r>
  <r>
    <d v="2022-01-01T00:00:00"/>
    <s v="ESD"/>
    <x v="1"/>
    <x v="0"/>
    <s v="OTHER, N/A, 1250KW POWER BLOCK 2022"/>
    <s v="Schedule #410"/>
    <n v="1"/>
    <d v="2021-12-31T00:00:00"/>
    <d v="2028-11-30T00:00:00"/>
    <d v="2022-09-01T00:00:00"/>
    <x v="0"/>
    <x v="9"/>
    <x v="2"/>
    <n v="5637.23"/>
    <n v="5637.23"/>
    <n v="5637.23"/>
    <n v="0"/>
    <n v="1.8"/>
    <s v="M"/>
    <s v="ARR"/>
    <x v="0"/>
    <x v="0"/>
    <x v="0"/>
    <s v="Y"/>
  </r>
  <r>
    <d v="2022-01-01T00:00:00"/>
    <s v="ESD"/>
    <x v="1"/>
    <x v="0"/>
    <s v="OTHER, N/A, 1250KW POWER BLOCK 2022"/>
    <s v="Schedule #410"/>
    <n v="1"/>
    <d v="2021-12-31T00:00:00"/>
    <d v="2028-11-30T00:00:00"/>
    <d v="2022-10-01T00:00:00"/>
    <x v="0"/>
    <x v="10"/>
    <x v="2"/>
    <n v="5628.79"/>
    <n v="5628.79"/>
    <n v="5628.79"/>
    <n v="0"/>
    <n v="1.8"/>
    <s v="M"/>
    <s v="ARR"/>
    <x v="0"/>
    <x v="0"/>
    <x v="0"/>
    <s v="Y"/>
  </r>
  <r>
    <d v="2022-01-01T00:00:00"/>
    <s v="ESD"/>
    <x v="1"/>
    <x v="0"/>
    <s v="OTHER, N/A, 1250KW POWER BLOCK 2022"/>
    <s v="Schedule #410"/>
    <n v="1"/>
    <d v="2021-12-31T00:00:00"/>
    <d v="2028-11-30T00:00:00"/>
    <d v="2022-11-01T00:00:00"/>
    <x v="0"/>
    <x v="11"/>
    <x v="2"/>
    <n v="5620.35"/>
    <n v="5620.35"/>
    <n v="5620.35"/>
    <n v="0"/>
    <n v="1.8"/>
    <s v="M"/>
    <s v="ARR"/>
    <x v="0"/>
    <x v="0"/>
    <x v="0"/>
    <s v="Y"/>
  </r>
  <r>
    <d v="2022-01-01T00:00:00"/>
    <s v="ESD"/>
    <x v="1"/>
    <x v="0"/>
    <s v="OTHER, N/A, 1250KW POWER BLOCK 2022"/>
    <s v="Schedule #410"/>
    <n v="1"/>
    <d v="2021-12-31T00:00:00"/>
    <d v="2028-11-30T00:00:00"/>
    <d v="2022-12-01T00:00:00"/>
    <x v="0"/>
    <x v="12"/>
    <x v="2"/>
    <n v="5611.94"/>
    <n v="5611.94"/>
    <n v="-101.85"/>
    <n v="5713.79"/>
    <n v="1.8"/>
    <s v="M"/>
    <s v="ARR"/>
    <x v="0"/>
    <x v="0"/>
    <x v="0"/>
    <s v="Y"/>
  </r>
  <r>
    <d v="2022-01-01T00:00:00"/>
    <s v="ESD"/>
    <x v="1"/>
    <x v="0"/>
    <s v="OTHER, N/A, 1250KW POWER BLOCK 2022"/>
    <s v="Schedule #410"/>
    <n v="1"/>
    <d v="2021-12-31T00:00:00"/>
    <d v="2028-11-30T00:00:00"/>
    <d v="2023-01-01T00:00:00"/>
    <x v="0"/>
    <x v="13"/>
    <x v="2"/>
    <n v="5603.53"/>
    <n v="5603.53"/>
    <n v="-101.7"/>
    <n v="5705.23"/>
    <n v="1.8"/>
    <s v="M"/>
    <s v="ARR"/>
    <x v="0"/>
    <x v="0"/>
    <x v="0"/>
    <s v="Y"/>
  </r>
  <r>
    <d v="2022-01-01T00:00:00"/>
    <s v="ESD"/>
    <x v="1"/>
    <x v="0"/>
    <s v="OTHER, N/A, 1250KW POWER BLOCK 2022"/>
    <s v="Schedule #410"/>
    <n v="1"/>
    <d v="2021-12-31T00:00:00"/>
    <d v="2028-11-30T00:00:00"/>
    <d v="2023-02-01T00:00:00"/>
    <x v="0"/>
    <x v="14"/>
    <x v="2"/>
    <n v="5595.14"/>
    <n v="5595.14"/>
    <n v="-101.55"/>
    <n v="5696.69"/>
    <n v="1.8"/>
    <s v="M"/>
    <s v="ARR"/>
    <x v="0"/>
    <x v="0"/>
    <x v="0"/>
    <s v="Y"/>
  </r>
  <r>
    <d v="2022-01-01T00:00:00"/>
    <s v="ESD"/>
    <x v="1"/>
    <x v="0"/>
    <s v="OTHER, N/A, 1250KW POWER BLOCK 2022"/>
    <s v="Schedule #410"/>
    <n v="1"/>
    <d v="2021-12-31T00:00:00"/>
    <d v="2028-11-30T00:00:00"/>
    <d v="2023-03-01T00:00:00"/>
    <x v="0"/>
    <x v="15"/>
    <x v="2"/>
    <n v="5586.76"/>
    <n v="5586.76"/>
    <n v="-101.39"/>
    <n v="5688.15"/>
    <n v="1.8"/>
    <s v="M"/>
    <s v="ARR"/>
    <x v="0"/>
    <x v="0"/>
    <x v="0"/>
    <s v="Y"/>
  </r>
  <r>
    <d v="2022-01-01T00:00:00"/>
    <s v="ESD"/>
    <x v="1"/>
    <x v="0"/>
    <s v="OTHER, N/A, 1250KW POWER BLOCK 2022"/>
    <s v="Schedule #410"/>
    <n v="1"/>
    <d v="2021-12-31T00:00:00"/>
    <d v="2028-11-30T00:00:00"/>
    <d v="2023-04-01T00:00:00"/>
    <x v="0"/>
    <x v="16"/>
    <x v="2"/>
    <n v="5578.39"/>
    <n v="5578.39"/>
    <n v="-101.24"/>
    <n v="5679.63"/>
    <n v="1.8"/>
    <s v="M"/>
    <s v="ARR"/>
    <x v="0"/>
    <x v="0"/>
    <x v="0"/>
    <s v="Y"/>
  </r>
  <r>
    <d v="2022-01-01T00:00:00"/>
    <s v="ESD"/>
    <x v="1"/>
    <x v="0"/>
    <s v="OTHER, N/A, 1250KW POWER BLOCK 2022"/>
    <s v="Schedule #410"/>
    <n v="1"/>
    <d v="2021-12-31T00:00:00"/>
    <d v="2028-11-30T00:00:00"/>
    <d v="2023-05-01T00:00:00"/>
    <x v="0"/>
    <x v="17"/>
    <x v="2"/>
    <n v="5570.04"/>
    <n v="5570.04"/>
    <n v="-101.09"/>
    <n v="5671.13"/>
    <n v="1.8"/>
    <s v="M"/>
    <s v="ARR"/>
    <x v="0"/>
    <x v="0"/>
    <x v="0"/>
    <s v="Y"/>
  </r>
  <r>
    <d v="2022-01-01T00:00:00"/>
    <s v="ESD"/>
    <x v="1"/>
    <x v="0"/>
    <s v="OTHER, N/A, 1250KW POWER BLOCK 2022"/>
    <s v="Schedule #410"/>
    <n v="1"/>
    <d v="2021-12-31T00:00:00"/>
    <d v="2028-11-30T00:00:00"/>
    <d v="2023-06-01T00:00:00"/>
    <x v="0"/>
    <x v="18"/>
    <x v="2"/>
    <n v="5561.69"/>
    <n v="5561.69"/>
    <n v="-100.94"/>
    <n v="5662.63"/>
    <n v="1.8"/>
    <s v="M"/>
    <s v="ARR"/>
    <x v="0"/>
    <x v="0"/>
    <x v="0"/>
    <s v="Y"/>
  </r>
  <r>
    <d v="2022-01-01T00:00:00"/>
    <s v="ESD"/>
    <x v="1"/>
    <x v="0"/>
    <s v="OTHER, N/A, 1250KW POWER BLOCK 2022"/>
    <s v="Schedule #410"/>
    <n v="1"/>
    <d v="2021-12-31T00:00:00"/>
    <d v="2028-11-30T00:00:00"/>
    <d v="2023-07-01T00:00:00"/>
    <x v="1"/>
    <x v="19"/>
    <x v="2"/>
    <n v="5553.36"/>
    <n v="5553.36"/>
    <n v="-100.79"/>
    <n v="5654.15"/>
    <n v="1.8"/>
    <s v="M"/>
    <s v="ARR"/>
    <x v="0"/>
    <x v="0"/>
    <x v="0"/>
    <s v="Y"/>
  </r>
  <r>
    <d v="2022-01-01T00:00:00"/>
    <s v="ESD"/>
    <x v="1"/>
    <x v="0"/>
    <s v="OTHER, N/A, 1250KW POWER BLOCK 2022"/>
    <s v="Schedule #410"/>
    <n v="1"/>
    <d v="2021-12-31T00:00:00"/>
    <d v="2028-11-30T00:00:00"/>
    <d v="2023-08-01T00:00:00"/>
    <x v="1"/>
    <x v="20"/>
    <x v="2"/>
    <n v="5545.05"/>
    <n v="5545.05"/>
    <n v="-100.63"/>
    <n v="5645.68"/>
    <n v="1.8"/>
    <s v="M"/>
    <s v="ARR"/>
    <x v="0"/>
    <x v="0"/>
    <x v="0"/>
    <s v="Y"/>
  </r>
  <r>
    <d v="2022-01-01T00:00:00"/>
    <s v="ESD"/>
    <x v="1"/>
    <x v="0"/>
    <s v="OTHER, N/A, 1250KW POWER BLOCK 2022"/>
    <s v="Schedule #410"/>
    <n v="1"/>
    <d v="2021-12-31T00:00:00"/>
    <d v="2028-11-30T00:00:00"/>
    <d v="2023-09-01T00:00:00"/>
    <x v="1"/>
    <x v="21"/>
    <x v="2"/>
    <n v="5536.74"/>
    <n v="5536.74"/>
    <n v="-100.49"/>
    <n v="5637.23"/>
    <n v="1.8"/>
    <s v="M"/>
    <s v="ARR"/>
    <x v="0"/>
    <x v="0"/>
    <x v="0"/>
    <s v="Y"/>
  </r>
  <r>
    <d v="2022-01-01T00:00:00"/>
    <s v="ESD"/>
    <x v="1"/>
    <x v="0"/>
    <s v="OTHER, N/A, 1250KW POWER BLOCK 2022"/>
    <s v="Schedule #410"/>
    <n v="1"/>
    <d v="2021-12-31T00:00:00"/>
    <d v="2028-11-30T00:00:00"/>
    <d v="2023-10-01T00:00:00"/>
    <x v="1"/>
    <x v="22"/>
    <x v="2"/>
    <n v="5528.45"/>
    <n v="5528.45"/>
    <n v="-100.34"/>
    <n v="5628.79"/>
    <n v="1.8"/>
    <s v="M"/>
    <s v="ARR"/>
    <x v="0"/>
    <x v="0"/>
    <x v="0"/>
    <s v="Y"/>
  </r>
  <r>
    <d v="2022-01-01T00:00:00"/>
    <s v="ESD"/>
    <x v="1"/>
    <x v="0"/>
    <s v="OTHER, N/A, 1250KW POWER BLOCK 2022"/>
    <s v="Schedule #410"/>
    <n v="1"/>
    <d v="2021-12-31T00:00:00"/>
    <d v="2028-11-30T00:00:00"/>
    <d v="2023-11-01T00:00:00"/>
    <x v="1"/>
    <x v="23"/>
    <x v="2"/>
    <n v="5520.17"/>
    <n v="5520.17"/>
    <n v="-100.18"/>
    <n v="5620.35"/>
    <n v="1.8"/>
    <s v="M"/>
    <s v="ARR"/>
    <x v="0"/>
    <x v="0"/>
    <x v="0"/>
    <s v="Y"/>
  </r>
  <r>
    <d v="2022-01-01T00:00:00"/>
    <s v="ESD"/>
    <x v="1"/>
    <x v="0"/>
    <s v="OTHER, N/A, 1250KW POWER BLOCK 2022"/>
    <s v="Schedule #410"/>
    <n v="1"/>
    <d v="2021-12-31T00:00:00"/>
    <d v="2028-11-30T00:00:00"/>
    <d v="2023-12-01T00:00:00"/>
    <x v="1"/>
    <x v="24"/>
    <x v="2"/>
    <n v="5511.9"/>
    <n v="5511.9"/>
    <n v="-100.04"/>
    <n v="5611.94"/>
    <n v="1.8"/>
    <s v="M"/>
    <s v="ARR"/>
    <x v="0"/>
    <x v="0"/>
    <x v="0"/>
    <s v="Y"/>
  </r>
  <r>
    <d v="2022-01-01T00:00:00"/>
    <s v="ESD"/>
    <x v="1"/>
    <x v="0"/>
    <s v="OTHER, N/A, 1250KW POWER BLOCK 2022"/>
    <s v="Schedule #410"/>
    <n v="1"/>
    <d v="2021-12-31T00:00:00"/>
    <d v="2028-11-30T00:00:00"/>
    <d v="2024-01-01T00:00:00"/>
    <x v="1"/>
    <x v="25"/>
    <x v="2"/>
    <n v="5503.64"/>
    <n v="5503.64"/>
    <n v="-99.89"/>
    <n v="5603.53"/>
    <n v="1.8"/>
    <s v="M"/>
    <s v="ARR"/>
    <x v="0"/>
    <x v="0"/>
    <x v="0"/>
    <s v="Y"/>
  </r>
  <r>
    <d v="2022-01-01T00:00:00"/>
    <s v="ESD"/>
    <x v="1"/>
    <x v="0"/>
    <s v="OTHER, N/A, 1250KW POWER BLOCK 2022"/>
    <s v="Schedule #410"/>
    <n v="1"/>
    <d v="2021-12-31T00:00:00"/>
    <d v="2028-11-30T00:00:00"/>
    <d v="2024-02-01T00:00:00"/>
    <x v="1"/>
    <x v="26"/>
    <x v="2"/>
    <n v="5495.4"/>
    <n v="5495.4"/>
    <n v="-99.74"/>
    <n v="5595.14"/>
    <n v="1.8"/>
    <s v="M"/>
    <s v="ARR"/>
    <x v="0"/>
    <x v="0"/>
    <x v="0"/>
    <s v="Y"/>
  </r>
  <r>
    <d v="2022-01-01T00:00:00"/>
    <s v="ESD"/>
    <x v="1"/>
    <x v="0"/>
    <s v="OTHER, N/A, 1250KW POWER BLOCK 2022"/>
    <s v="Schedule #410"/>
    <n v="1"/>
    <d v="2021-12-31T00:00:00"/>
    <d v="2028-11-30T00:00:00"/>
    <d v="2024-03-01T00:00:00"/>
    <x v="1"/>
    <x v="27"/>
    <x v="2"/>
    <n v="5487.17"/>
    <n v="5487.17"/>
    <n v="-99.59"/>
    <n v="5586.76"/>
    <n v="1.8"/>
    <s v="M"/>
    <s v="ARR"/>
    <x v="0"/>
    <x v="0"/>
    <x v="0"/>
    <s v="Y"/>
  </r>
  <r>
    <d v="2022-01-01T00:00:00"/>
    <s v="ESD"/>
    <x v="1"/>
    <x v="0"/>
    <s v="OTHER, N/A, 1250KW POWER BLOCK 2022"/>
    <s v="Schedule #410"/>
    <n v="1"/>
    <d v="2021-12-31T00:00:00"/>
    <d v="2028-11-30T00:00:00"/>
    <d v="2024-04-01T00:00:00"/>
    <x v="1"/>
    <x v="28"/>
    <x v="2"/>
    <n v="5478.95"/>
    <n v="5478.95"/>
    <n v="-99.44"/>
    <n v="5578.39"/>
    <n v="1.8"/>
    <s v="M"/>
    <s v="ARR"/>
    <x v="0"/>
    <x v="0"/>
    <x v="0"/>
    <s v="Y"/>
  </r>
  <r>
    <d v="2022-01-01T00:00:00"/>
    <s v="ESD"/>
    <x v="1"/>
    <x v="0"/>
    <s v="OTHER, N/A, 1250KW POWER BLOCK 2022"/>
    <s v="Schedule #410"/>
    <n v="1"/>
    <d v="2021-12-31T00:00:00"/>
    <d v="2028-11-30T00:00:00"/>
    <d v="2024-05-01T00:00:00"/>
    <x v="2"/>
    <x v="29"/>
    <x v="2"/>
    <n v="5470.75"/>
    <n v="5470.75"/>
    <n v="-99.29"/>
    <n v="5570.04"/>
    <n v="1.8"/>
    <s v="M"/>
    <s v="ARR"/>
    <x v="0"/>
    <x v="0"/>
    <x v="0"/>
    <s v="Y"/>
  </r>
  <r>
    <d v="2022-01-01T00:00:00"/>
    <s v="ESD"/>
    <x v="1"/>
    <x v="0"/>
    <s v="OTHER, N/A, 1250KW POWER BLOCK 2022"/>
    <s v="Schedule #410"/>
    <n v="1"/>
    <d v="2021-12-31T00:00:00"/>
    <d v="2028-11-30T00:00:00"/>
    <d v="2024-06-01T00:00:00"/>
    <x v="2"/>
    <x v="30"/>
    <x v="2"/>
    <n v="5462.55"/>
    <n v="5462.55"/>
    <n v="-99.14"/>
    <n v="5561.69"/>
    <n v="1.8"/>
    <s v="M"/>
    <s v="ARR"/>
    <x v="0"/>
    <x v="0"/>
    <x v="0"/>
    <s v="Y"/>
  </r>
  <r>
    <d v="2022-01-01T00:00:00"/>
    <s v="ESD"/>
    <x v="1"/>
    <x v="0"/>
    <s v="OTHER, N/A, 1250KW POWER BLOCK 2022"/>
    <s v="Schedule #410"/>
    <n v="1"/>
    <d v="2021-12-31T00:00:00"/>
    <d v="2028-11-30T00:00:00"/>
    <d v="2024-07-01T00:00:00"/>
    <x v="2"/>
    <x v="31"/>
    <x v="2"/>
    <n v="5454.37"/>
    <n v="5454.37"/>
    <n v="-98.99"/>
    <n v="5553.36"/>
    <n v="1.8"/>
    <s v="M"/>
    <s v="ARR"/>
    <x v="0"/>
    <x v="0"/>
    <x v="0"/>
    <s v="Y"/>
  </r>
  <r>
    <d v="2022-01-01T00:00:00"/>
    <s v="ESD"/>
    <x v="1"/>
    <x v="0"/>
    <s v="OTHER, N/A, 1250KW POWER BLOCK 2022"/>
    <s v="Schedule #410"/>
    <n v="1"/>
    <d v="2021-12-31T00:00:00"/>
    <d v="2028-11-30T00:00:00"/>
    <d v="2024-08-01T00:00:00"/>
    <x v="2"/>
    <x v="32"/>
    <x v="2"/>
    <n v="5446.2"/>
    <n v="5446.2"/>
    <n v="-98.85"/>
    <n v="5545.05"/>
    <n v="1.8"/>
    <s v="M"/>
    <s v="ARR"/>
    <x v="0"/>
    <x v="0"/>
    <x v="0"/>
    <s v="Y"/>
  </r>
  <r>
    <d v="2022-01-01T00:00:00"/>
    <s v="ESD"/>
    <x v="1"/>
    <x v="0"/>
    <s v="OTHER, N/A, 1250KW POWER BLOCK 2022"/>
    <s v="Schedule #410"/>
    <n v="1"/>
    <d v="2021-12-31T00:00:00"/>
    <d v="2028-11-30T00:00:00"/>
    <d v="2024-09-01T00:00:00"/>
    <x v="2"/>
    <x v="33"/>
    <x v="2"/>
    <n v="5438.04"/>
    <n v="5438.04"/>
    <n v="-98.7"/>
    <n v="5536.74"/>
    <n v="1.8"/>
    <s v="M"/>
    <s v="ARR"/>
    <x v="0"/>
    <x v="0"/>
    <x v="0"/>
    <s v="Y"/>
  </r>
  <r>
    <d v="2022-01-01T00:00:00"/>
    <s v="ESD"/>
    <x v="1"/>
    <x v="0"/>
    <s v="OTHER, N/A, 1250KW POWER BLOCK 2022"/>
    <s v="Schedule #410"/>
    <n v="1"/>
    <d v="2021-12-31T00:00:00"/>
    <d v="2028-11-30T00:00:00"/>
    <d v="2024-10-01T00:00:00"/>
    <x v="2"/>
    <x v="34"/>
    <x v="2"/>
    <n v="5429.9"/>
    <n v="5429.9"/>
    <n v="-98.55"/>
    <n v="5528.45"/>
    <n v="1.8"/>
    <s v="M"/>
    <s v="ARR"/>
    <x v="0"/>
    <x v="0"/>
    <x v="0"/>
    <s v="Y"/>
  </r>
  <r>
    <d v="2022-01-01T00:00:00"/>
    <s v="ESD"/>
    <x v="1"/>
    <x v="0"/>
    <s v="OTHER, N/A, 1250KW POWER BLOCK 2022"/>
    <s v="Schedule #410"/>
    <n v="1"/>
    <d v="2021-12-31T00:00:00"/>
    <d v="2028-11-30T00:00:00"/>
    <d v="2024-11-01T00:00:00"/>
    <x v="2"/>
    <x v="35"/>
    <x v="2"/>
    <n v="5421.77"/>
    <n v="5421.77"/>
    <n v="-98.4"/>
    <n v="5520.17"/>
    <n v="1.8"/>
    <s v="M"/>
    <s v="ARR"/>
    <x v="0"/>
    <x v="0"/>
    <x v="0"/>
    <s v="Y"/>
  </r>
  <r>
    <d v="2022-01-01T00:00:00"/>
    <s v="ESD"/>
    <x v="1"/>
    <x v="0"/>
    <s v="OTHER, N/A, 1250KW POWER BLOCK 2022"/>
    <s v="Schedule #410"/>
    <n v="1"/>
    <d v="2021-12-31T00:00:00"/>
    <d v="2028-11-30T00:00:00"/>
    <d v="2024-12-01T00:00:00"/>
    <x v="2"/>
    <x v="36"/>
    <x v="2"/>
    <n v="5413.65"/>
    <n v="5413.65"/>
    <n v="-98.25"/>
    <n v="5511.9"/>
    <n v="1.8"/>
    <s v="M"/>
    <s v="ARR"/>
    <x v="0"/>
    <x v="0"/>
    <x v="0"/>
    <s v="Y"/>
  </r>
  <r>
    <d v="2022-01-01T00:00:00"/>
    <s v="ESD"/>
    <x v="1"/>
    <x v="0"/>
    <s v="OTHER, N/A, 1250KW POWER BLOCK 2022"/>
    <s v="Schedule #410"/>
    <n v="1"/>
    <d v="2021-12-31T00:00:00"/>
    <d v="2028-11-30T00:00:00"/>
    <d v="2025-01-01T00:00:00"/>
    <x v="2"/>
    <x v="37"/>
    <x v="2"/>
    <n v="5405.54"/>
    <n v="5405.54"/>
    <n v="-98.1"/>
    <n v="5503.64"/>
    <n v="1.8"/>
    <s v="M"/>
    <s v="ARR"/>
    <x v="0"/>
    <x v="0"/>
    <x v="0"/>
    <s v="Y"/>
  </r>
  <r>
    <d v="2022-01-01T00:00:00"/>
    <s v="ESD"/>
    <x v="1"/>
    <x v="0"/>
    <s v="OTHER, N/A, 1250KW POWER BLOCK 2022"/>
    <s v="Schedule #410"/>
    <n v="1"/>
    <d v="2021-12-31T00:00:00"/>
    <d v="2028-11-30T00:00:00"/>
    <d v="2025-02-01T00:00:00"/>
    <x v="2"/>
    <x v="38"/>
    <x v="2"/>
    <n v="5397.44"/>
    <n v="5397.44"/>
    <n v="-97.96"/>
    <n v="5495.4"/>
    <n v="1.8"/>
    <s v="M"/>
    <s v="ARR"/>
    <x v="0"/>
    <x v="0"/>
    <x v="0"/>
    <s v="Y"/>
  </r>
  <r>
    <d v="2022-01-01T00:00:00"/>
    <s v="ESD"/>
    <x v="1"/>
    <x v="0"/>
    <s v="OTHER, N/A, 1250KW POWER BLOCK 2022"/>
    <s v="Schedule #410"/>
    <n v="1"/>
    <d v="2021-12-31T00:00:00"/>
    <d v="2028-11-30T00:00:00"/>
    <d v="2025-03-01T00:00:00"/>
    <x v="3"/>
    <x v="39"/>
    <x v="2"/>
    <n v="5389.36"/>
    <n v="5389.36"/>
    <n v="-97.81"/>
    <n v="5487.17"/>
    <n v="1.8"/>
    <s v="M"/>
    <s v="ARR"/>
    <x v="0"/>
    <x v="0"/>
    <x v="0"/>
    <s v="Y"/>
  </r>
  <r>
    <d v="2022-01-01T00:00:00"/>
    <s v="ESD"/>
    <x v="1"/>
    <x v="0"/>
    <s v="OTHER, N/A, 1250KW POWER BLOCK 2022"/>
    <s v="Schedule #410"/>
    <n v="1"/>
    <d v="2021-12-31T00:00:00"/>
    <d v="2028-11-30T00:00:00"/>
    <d v="2025-04-01T00:00:00"/>
    <x v="3"/>
    <x v="40"/>
    <x v="2"/>
    <n v="5381.29"/>
    <n v="5381.29"/>
    <n v="-97.66"/>
    <n v="5478.95"/>
    <n v="1.8"/>
    <s v="M"/>
    <s v="ARR"/>
    <x v="0"/>
    <x v="0"/>
    <x v="0"/>
    <s v="Y"/>
  </r>
  <r>
    <d v="2022-01-01T00:00:00"/>
    <s v="ESD"/>
    <x v="1"/>
    <x v="0"/>
    <s v="OTHER, N/A, 1250KW POWER BLOCK 2022"/>
    <s v="Schedule #410"/>
    <n v="1"/>
    <d v="2021-12-31T00:00:00"/>
    <d v="2028-11-30T00:00:00"/>
    <d v="2025-05-01T00:00:00"/>
    <x v="3"/>
    <x v="41"/>
    <x v="2"/>
    <n v="5373.23"/>
    <n v="5373.23"/>
    <n v="-97.52"/>
    <n v="5470.75"/>
    <n v="1.8"/>
    <s v="M"/>
    <s v="ARR"/>
    <x v="0"/>
    <x v="0"/>
    <x v="0"/>
    <s v="Y"/>
  </r>
  <r>
    <d v="2022-01-01T00:00:00"/>
    <s v="ESD"/>
    <x v="1"/>
    <x v="0"/>
    <s v="OTHER, N/A, 1250KW POWER BLOCK 2022"/>
    <s v="Schedule #410"/>
    <n v="1"/>
    <d v="2021-12-31T00:00:00"/>
    <d v="2028-11-30T00:00:00"/>
    <d v="2025-06-01T00:00:00"/>
    <x v="3"/>
    <x v="42"/>
    <x v="2"/>
    <n v="5365.18"/>
    <n v="5365.18"/>
    <n v="-97.37"/>
    <n v="5462.55"/>
    <n v="1.8"/>
    <s v="M"/>
    <s v="ARR"/>
    <x v="0"/>
    <x v="0"/>
    <x v="0"/>
    <s v="Y"/>
  </r>
  <r>
    <d v="2022-01-01T00:00:00"/>
    <s v="ESD"/>
    <x v="1"/>
    <x v="0"/>
    <s v="OTHER, N/A, 1250KW POWER BLOCK 2022"/>
    <s v="Schedule #410"/>
    <n v="1"/>
    <d v="2021-12-31T00:00:00"/>
    <d v="2028-11-30T00:00:00"/>
    <d v="2025-07-01T00:00:00"/>
    <x v="3"/>
    <x v="43"/>
    <x v="2"/>
    <n v="5357.14"/>
    <n v="5357.14"/>
    <n v="-97.23"/>
    <n v="5454.37"/>
    <n v="1.8"/>
    <s v="M"/>
    <s v="ARR"/>
    <x v="0"/>
    <x v="0"/>
    <x v="0"/>
    <s v="Y"/>
  </r>
  <r>
    <d v="2022-01-01T00:00:00"/>
    <s v="ESD"/>
    <x v="1"/>
    <x v="0"/>
    <s v="OTHER, N/A, 1250KW POWER BLOCK 2022"/>
    <s v="Schedule #410"/>
    <n v="1"/>
    <d v="2021-12-31T00:00:00"/>
    <d v="2028-11-30T00:00:00"/>
    <d v="2025-08-01T00:00:00"/>
    <x v="3"/>
    <x v="44"/>
    <x v="2"/>
    <n v="5349.12"/>
    <n v="5349.12"/>
    <n v="-97.08"/>
    <n v="5446.2"/>
    <n v="1.8"/>
    <s v="M"/>
    <s v="ARR"/>
    <x v="0"/>
    <x v="0"/>
    <x v="0"/>
    <s v="Y"/>
  </r>
  <r>
    <d v="2022-01-01T00:00:00"/>
    <s v="ESD"/>
    <x v="1"/>
    <x v="0"/>
    <s v="OTHER, N/A, 1250KW POWER BLOCK 2022"/>
    <s v="Schedule #410"/>
    <n v="1"/>
    <d v="2021-12-31T00:00:00"/>
    <d v="2028-11-30T00:00:00"/>
    <d v="2025-09-01T00:00:00"/>
    <x v="3"/>
    <x v="45"/>
    <x v="2"/>
    <n v="5341.11"/>
    <n v="5341.11"/>
    <n v="-96.93"/>
    <n v="5438.04"/>
    <n v="1.8"/>
    <s v="M"/>
    <s v="ARR"/>
    <x v="0"/>
    <x v="0"/>
    <x v="0"/>
    <s v="Y"/>
  </r>
  <r>
    <d v="2022-01-01T00:00:00"/>
    <s v="ESD"/>
    <x v="1"/>
    <x v="0"/>
    <s v="OTHER, N/A, 1250KW POWER BLOCK 2022"/>
    <s v="Schedule #410"/>
    <n v="1"/>
    <d v="2021-12-31T00:00:00"/>
    <d v="2028-11-30T00:00:00"/>
    <d v="2025-10-01T00:00:00"/>
    <x v="3"/>
    <x v="46"/>
    <x v="2"/>
    <n v="5333.11"/>
    <n v="5333.11"/>
    <n v="-96.79"/>
    <n v="5429.9"/>
    <n v="1.8"/>
    <s v="M"/>
    <s v="ARR"/>
    <x v="0"/>
    <x v="0"/>
    <x v="0"/>
    <s v="Y"/>
  </r>
  <r>
    <d v="2022-01-01T00:00:00"/>
    <s v="ESD"/>
    <x v="1"/>
    <x v="0"/>
    <s v="OTHER, N/A, 1250KW POWER BLOCK 2022"/>
    <s v="Schedule #410"/>
    <n v="1"/>
    <d v="2021-12-31T00:00:00"/>
    <d v="2028-11-30T00:00:00"/>
    <d v="2025-11-01T00:00:00"/>
    <x v="3"/>
    <x v="47"/>
    <x v="2"/>
    <n v="5325.12"/>
    <n v="5325.12"/>
    <n v="-96.65"/>
    <n v="5421.77"/>
    <n v="1.8"/>
    <s v="M"/>
    <s v="ARR"/>
    <x v="0"/>
    <x v="0"/>
    <x v="0"/>
    <s v="Y"/>
  </r>
  <r>
    <d v="2022-01-01T00:00:00"/>
    <s v="ESD"/>
    <x v="1"/>
    <x v="0"/>
    <s v="OTHER, N/A, 1250KW POWER BLOCK 2022"/>
    <s v="Schedule #410"/>
    <n v="1"/>
    <d v="2021-12-31T00:00:00"/>
    <d v="2028-11-30T00:00:00"/>
    <d v="2025-12-01T00:00:00"/>
    <x v="3"/>
    <x v="48"/>
    <x v="2"/>
    <n v="5317.14"/>
    <n v="5317.14"/>
    <n v="-96.51"/>
    <n v="5413.65"/>
    <n v="1.8"/>
    <s v="M"/>
    <s v="ARR"/>
    <x v="0"/>
    <x v="0"/>
    <x v="0"/>
    <s v="Y"/>
  </r>
  <r>
    <d v="2022-01-01T00:00:00"/>
    <s v="ESD"/>
    <x v="1"/>
    <x v="0"/>
    <s v="OTHER, N/A, 1250KW POWER BLOCK 2022"/>
    <s v="Schedule #410"/>
    <n v="1"/>
    <d v="2021-12-31T00:00:00"/>
    <d v="2028-11-30T00:00:00"/>
    <d v="2026-01-01T00:00:00"/>
    <x v="4"/>
    <x v="49"/>
    <x v="2"/>
    <n v="5309.18"/>
    <n v="5309.18"/>
    <n v="-96.36"/>
    <n v="5405.54"/>
    <n v="1.8"/>
    <s v="M"/>
    <s v="ARR"/>
    <x v="0"/>
    <x v="0"/>
    <x v="0"/>
    <s v="Y"/>
  </r>
  <r>
    <d v="2022-01-01T00:00:00"/>
    <s v="ESD"/>
    <x v="1"/>
    <x v="0"/>
    <s v="OTHER, N/A, 1250KW POWER BLOCK 2022"/>
    <s v="Schedule #410"/>
    <n v="1"/>
    <d v="2021-12-31T00:00:00"/>
    <d v="2028-11-30T00:00:00"/>
    <d v="2026-02-01T00:00:00"/>
    <x v="4"/>
    <x v="50"/>
    <x v="2"/>
    <n v="5301.23"/>
    <n v="5301.23"/>
    <n v="-96.21"/>
    <n v="5397.44"/>
    <n v="1.8"/>
    <s v="M"/>
    <s v="ARR"/>
    <x v="0"/>
    <x v="0"/>
    <x v="0"/>
    <s v="Y"/>
  </r>
  <r>
    <d v="2022-01-01T00:00:00"/>
    <s v="ESD"/>
    <x v="1"/>
    <x v="0"/>
    <s v="OTHER, N/A, 1250KW POWER BLOCK 2022"/>
    <s v="Schedule #410"/>
    <n v="1"/>
    <d v="2021-12-31T00:00:00"/>
    <d v="2028-11-30T00:00:00"/>
    <d v="2026-03-01T00:00:00"/>
    <x v="4"/>
    <x v="51"/>
    <x v="2"/>
    <n v="5293.29"/>
    <n v="5293.29"/>
    <n v="-96.07"/>
    <n v="5389.36"/>
    <n v="1.8"/>
    <s v="M"/>
    <s v="ARR"/>
    <x v="0"/>
    <x v="0"/>
    <x v="0"/>
    <s v="Y"/>
  </r>
  <r>
    <d v="2022-01-01T00:00:00"/>
    <s v="ESD"/>
    <x v="1"/>
    <x v="0"/>
    <s v="OTHER, N/A, 1250KW POWER BLOCK 2022"/>
    <s v="Schedule #410"/>
    <n v="1"/>
    <d v="2021-12-31T00:00:00"/>
    <d v="2028-11-30T00:00:00"/>
    <d v="2026-04-01T00:00:00"/>
    <x v="4"/>
    <x v="52"/>
    <x v="2"/>
    <n v="5285.36"/>
    <n v="5285.36"/>
    <n v="-95.93"/>
    <n v="5381.29"/>
    <n v="1.8"/>
    <s v="M"/>
    <s v="ARR"/>
    <x v="0"/>
    <x v="0"/>
    <x v="0"/>
    <s v="Y"/>
  </r>
  <r>
    <d v="2022-01-01T00:00:00"/>
    <s v="ESD"/>
    <x v="1"/>
    <x v="0"/>
    <s v="OTHER, N/A, 1250KW POWER BLOCK 2022"/>
    <s v="Schedule #410"/>
    <n v="1"/>
    <d v="2021-12-31T00:00:00"/>
    <d v="2028-11-30T00:00:00"/>
    <d v="2026-05-01T00:00:00"/>
    <x v="4"/>
    <x v="53"/>
    <x v="2"/>
    <n v="5277.44"/>
    <n v="5277.44"/>
    <n v="-95.79"/>
    <n v="5373.23"/>
    <n v="1.8"/>
    <s v="M"/>
    <s v="ARR"/>
    <x v="0"/>
    <x v="0"/>
    <x v="0"/>
    <s v="Y"/>
  </r>
  <r>
    <d v="2022-01-01T00:00:00"/>
    <s v="ESD"/>
    <x v="1"/>
    <x v="0"/>
    <s v="OTHER, N/A, 1250KW POWER BLOCK 2022"/>
    <s v="Schedule #410"/>
    <n v="1"/>
    <d v="2021-12-31T00:00:00"/>
    <d v="2028-11-30T00:00:00"/>
    <d v="2026-06-01T00:00:00"/>
    <x v="4"/>
    <x v="54"/>
    <x v="2"/>
    <n v="5269.54"/>
    <n v="5269.54"/>
    <n v="-95.64"/>
    <n v="5365.18"/>
    <n v="1.8"/>
    <s v="M"/>
    <s v="ARR"/>
    <x v="0"/>
    <x v="0"/>
    <x v="0"/>
    <s v="Y"/>
  </r>
  <r>
    <d v="2022-01-01T00:00:00"/>
    <s v="ESD"/>
    <x v="1"/>
    <x v="0"/>
    <s v="OTHER, N/A, 1250KW POWER BLOCK 2022"/>
    <s v="Schedule #410"/>
    <n v="1"/>
    <d v="2021-12-31T00:00:00"/>
    <d v="2028-11-30T00:00:00"/>
    <d v="2026-07-01T00:00:00"/>
    <x v="4"/>
    <x v="55"/>
    <x v="2"/>
    <n v="5261.65"/>
    <n v="5261.65"/>
    <n v="-95.49"/>
    <n v="5357.14"/>
    <n v="1.8"/>
    <s v="M"/>
    <s v="ARR"/>
    <x v="0"/>
    <x v="0"/>
    <x v="0"/>
    <s v="Y"/>
  </r>
  <r>
    <d v="2022-01-01T00:00:00"/>
    <s v="ESD"/>
    <x v="1"/>
    <x v="0"/>
    <s v="OTHER, N/A, 1250KW POWER BLOCK 2022"/>
    <s v="Schedule #410"/>
    <n v="1"/>
    <d v="2021-12-31T00:00:00"/>
    <d v="2028-11-30T00:00:00"/>
    <d v="2026-08-01T00:00:00"/>
    <x v="4"/>
    <x v="56"/>
    <x v="2"/>
    <n v="5253.77"/>
    <n v="5253.77"/>
    <n v="-95.35"/>
    <n v="5349.12"/>
    <n v="1.8"/>
    <s v="M"/>
    <s v="ARR"/>
    <x v="0"/>
    <x v="0"/>
    <x v="0"/>
    <s v="Y"/>
  </r>
  <r>
    <d v="2022-01-01T00:00:00"/>
    <s v="ESD"/>
    <x v="1"/>
    <x v="0"/>
    <s v="OTHER, N/A, 1250KW POWER BLOCK 2022"/>
    <s v="Schedule #410"/>
    <n v="1"/>
    <d v="2021-12-31T00:00:00"/>
    <d v="2028-11-30T00:00:00"/>
    <d v="2026-09-01T00:00:00"/>
    <x v="4"/>
    <x v="57"/>
    <x v="2"/>
    <n v="5245.9"/>
    <n v="5245.9"/>
    <n v="-95.21"/>
    <n v="5341.11"/>
    <n v="1.8"/>
    <s v="M"/>
    <s v="ARR"/>
    <x v="0"/>
    <x v="0"/>
    <x v="0"/>
    <s v="Y"/>
  </r>
  <r>
    <d v="2022-01-01T00:00:00"/>
    <s v="ESD"/>
    <x v="1"/>
    <x v="0"/>
    <s v="OTHER, N/A, 1250KW POWER BLOCK 2022"/>
    <s v="Schedule #410"/>
    <n v="1"/>
    <d v="2021-12-31T00:00:00"/>
    <d v="2028-11-30T00:00:00"/>
    <d v="2026-10-01T00:00:00"/>
    <x v="4"/>
    <x v="58"/>
    <x v="2"/>
    <n v="5238.04"/>
    <n v="5238.04"/>
    <n v="-95.07"/>
    <n v="5333.11"/>
    <n v="1.8"/>
    <s v="M"/>
    <s v="ARR"/>
    <x v="0"/>
    <x v="0"/>
    <x v="0"/>
    <s v="Y"/>
  </r>
  <r>
    <d v="2022-01-01T00:00:00"/>
    <s v="ESD"/>
    <x v="1"/>
    <x v="0"/>
    <s v="OTHER, N/A, 1250KW POWER BLOCK 2022"/>
    <s v="Schedule #410"/>
    <n v="1"/>
    <d v="2021-12-31T00:00:00"/>
    <d v="2028-11-30T00:00:00"/>
    <d v="2026-11-01T00:00:00"/>
    <x v="5"/>
    <x v="59"/>
    <x v="2"/>
    <n v="5230.2"/>
    <n v="5230.2"/>
    <n v="-94.92"/>
    <n v="5325.12"/>
    <n v="1.8"/>
    <s v="M"/>
    <s v="ARR"/>
    <x v="0"/>
    <x v="0"/>
    <x v="0"/>
    <s v="Y"/>
  </r>
  <r>
    <d v="2022-01-01T00:00:00"/>
    <s v="ESD"/>
    <x v="1"/>
    <x v="0"/>
    <s v="OTHER, N/A, 1250KW POWER BLOCK 2022"/>
    <s v="Schedule #410"/>
    <n v="1"/>
    <d v="2021-12-31T00:00:00"/>
    <d v="2028-11-30T00:00:00"/>
    <d v="2026-12-01T00:00:00"/>
    <x v="5"/>
    <x v="60"/>
    <x v="2"/>
    <n v="5222.3599999999997"/>
    <n v="5222.3599999999997"/>
    <n v="-94.78"/>
    <n v="5317.14"/>
    <n v="1.8"/>
    <s v="M"/>
    <s v="ARR"/>
    <x v="0"/>
    <x v="0"/>
    <x v="0"/>
    <s v="Y"/>
  </r>
  <r>
    <d v="2022-01-01T00:00:00"/>
    <s v="ESD"/>
    <x v="1"/>
    <x v="0"/>
    <s v="OTHER, N/A, 1250KW POWER BLOCK 2022"/>
    <s v="Schedule #410"/>
    <n v="1"/>
    <d v="2021-12-31T00:00:00"/>
    <d v="2028-11-30T00:00:00"/>
    <d v="2027-01-01T00:00:00"/>
    <x v="5"/>
    <x v="61"/>
    <x v="2"/>
    <n v="5214.54"/>
    <n v="5214.54"/>
    <n v="-94.64"/>
    <n v="5309.18"/>
    <n v="1.8"/>
    <s v="M"/>
    <s v="ARR"/>
    <x v="0"/>
    <x v="0"/>
    <x v="0"/>
    <s v="Y"/>
  </r>
  <r>
    <d v="2022-01-01T00:00:00"/>
    <s v="ESD"/>
    <x v="1"/>
    <x v="0"/>
    <s v="OTHER, N/A, 1250KW POWER BLOCK 2022"/>
    <s v="Schedule #410"/>
    <n v="1"/>
    <d v="2021-12-31T00:00:00"/>
    <d v="2028-11-30T00:00:00"/>
    <d v="2027-02-01T00:00:00"/>
    <x v="5"/>
    <x v="62"/>
    <x v="2"/>
    <n v="5206.7299999999996"/>
    <n v="5206.7299999999996"/>
    <n v="-94.5"/>
    <n v="5301.23"/>
    <n v="1.8"/>
    <s v="M"/>
    <s v="ARR"/>
    <x v="0"/>
    <x v="0"/>
    <x v="0"/>
    <s v="Y"/>
  </r>
  <r>
    <d v="2022-01-01T00:00:00"/>
    <s v="ESD"/>
    <x v="1"/>
    <x v="0"/>
    <s v="OTHER, N/A, 1250KW POWER BLOCK 2022"/>
    <s v="Schedule #410"/>
    <n v="1"/>
    <d v="2021-12-31T00:00:00"/>
    <d v="2028-11-30T00:00:00"/>
    <d v="2027-03-01T00:00:00"/>
    <x v="5"/>
    <x v="63"/>
    <x v="2"/>
    <n v="5198.93"/>
    <n v="5198.93"/>
    <n v="-94.36"/>
    <n v="5293.29"/>
    <n v="1.8"/>
    <s v="M"/>
    <s v="ARR"/>
    <x v="0"/>
    <x v="0"/>
    <x v="0"/>
    <s v="Y"/>
  </r>
  <r>
    <d v="2022-01-01T00:00:00"/>
    <s v="ESD"/>
    <x v="1"/>
    <x v="0"/>
    <s v="OTHER, N/A, 1250KW POWER BLOCK 2022"/>
    <s v="Schedule #410"/>
    <n v="1"/>
    <d v="2021-12-31T00:00:00"/>
    <d v="2028-11-30T00:00:00"/>
    <d v="2027-04-01T00:00:00"/>
    <x v="5"/>
    <x v="64"/>
    <x v="2"/>
    <n v="5191.1499999999996"/>
    <n v="5191.1499999999996"/>
    <n v="-94.21"/>
    <n v="5285.36"/>
    <n v="1.8"/>
    <s v="M"/>
    <s v="ARR"/>
    <x v="0"/>
    <x v="0"/>
    <x v="0"/>
    <s v="Y"/>
  </r>
  <r>
    <d v="2022-01-01T00:00:00"/>
    <s v="ESD"/>
    <x v="1"/>
    <x v="0"/>
    <s v="OTHER, N/A, 1250KW POWER BLOCK 2022"/>
    <s v="Schedule #410"/>
    <n v="1"/>
    <d v="2021-12-31T00:00:00"/>
    <d v="2028-11-30T00:00:00"/>
    <d v="2027-05-01T00:00:00"/>
    <x v="5"/>
    <x v="65"/>
    <x v="2"/>
    <n v="5183.37"/>
    <n v="5183.37"/>
    <n v="-94.07"/>
    <n v="5277.44"/>
    <n v="1.8"/>
    <s v="M"/>
    <s v="ARR"/>
    <x v="0"/>
    <x v="0"/>
    <x v="0"/>
    <s v="Y"/>
  </r>
  <r>
    <d v="2022-01-01T00:00:00"/>
    <s v="ESD"/>
    <x v="1"/>
    <x v="0"/>
    <s v="OTHER, N/A, 1250KW POWER BLOCK 2022"/>
    <s v="Schedule #410"/>
    <n v="1"/>
    <d v="2021-12-31T00:00:00"/>
    <d v="2028-11-30T00:00:00"/>
    <d v="2027-06-01T00:00:00"/>
    <x v="5"/>
    <x v="66"/>
    <x v="2"/>
    <n v="5175.6099999999997"/>
    <n v="5175.6099999999997"/>
    <n v="-93.93"/>
    <n v="5269.54"/>
    <n v="1.8"/>
    <s v="M"/>
    <s v="ARR"/>
    <x v="0"/>
    <x v="0"/>
    <x v="0"/>
    <s v="Y"/>
  </r>
  <r>
    <d v="2022-01-01T00:00:00"/>
    <s v="ESD"/>
    <x v="1"/>
    <x v="0"/>
    <s v="OTHER, N/A, 1250KW POWER BLOCK 2022"/>
    <s v="Schedule #410"/>
    <n v="1"/>
    <d v="2021-12-31T00:00:00"/>
    <d v="2028-11-30T00:00:00"/>
    <d v="2027-07-01T00:00:00"/>
    <x v="5"/>
    <x v="67"/>
    <x v="2"/>
    <n v="5167.8599999999997"/>
    <n v="5167.8599999999997"/>
    <n v="-93.79"/>
    <n v="5261.65"/>
    <n v="1.8"/>
    <s v="M"/>
    <s v="ARR"/>
    <x v="0"/>
    <x v="0"/>
    <x v="0"/>
    <s v="Y"/>
  </r>
  <r>
    <d v="2022-01-01T00:00:00"/>
    <s v="ESD"/>
    <x v="1"/>
    <x v="0"/>
    <s v="OTHER, N/A, 1250KW POWER BLOCK 2022"/>
    <s v="Schedule #410"/>
    <n v="1"/>
    <d v="2021-12-31T00:00:00"/>
    <d v="2028-11-30T00:00:00"/>
    <d v="2027-08-01T00:00:00"/>
    <x v="5"/>
    <x v="68"/>
    <x v="2"/>
    <n v="5160.1099999999997"/>
    <n v="5160.1099999999997"/>
    <n v="-93.66"/>
    <n v="5253.77"/>
    <n v="1.8"/>
    <s v="M"/>
    <s v="ARR"/>
    <x v="0"/>
    <x v="0"/>
    <x v="0"/>
    <s v="Y"/>
  </r>
  <r>
    <d v="2022-01-01T00:00:00"/>
    <s v="ESD"/>
    <x v="1"/>
    <x v="0"/>
    <s v="OTHER, N/A, 1250KW POWER BLOCK 2022"/>
    <s v="Schedule #410"/>
    <n v="1"/>
    <d v="2021-12-31T00:00:00"/>
    <d v="2028-11-30T00:00:00"/>
    <d v="2027-09-01T00:00:00"/>
    <x v="6"/>
    <x v="69"/>
    <x v="2"/>
    <n v="5152.3900000000003"/>
    <n v="5152.3900000000003"/>
    <n v="-93.51"/>
    <n v="5245.9"/>
    <n v="1.8"/>
    <s v="M"/>
    <s v="ARR"/>
    <x v="0"/>
    <x v="0"/>
    <x v="0"/>
    <s v="Y"/>
  </r>
  <r>
    <d v="2022-01-01T00:00:00"/>
    <s v="ESD"/>
    <x v="1"/>
    <x v="0"/>
    <s v="OTHER, N/A, 1250KW POWER BLOCK 2022"/>
    <s v="Schedule #410"/>
    <n v="1"/>
    <d v="2021-12-31T00:00:00"/>
    <d v="2028-11-30T00:00:00"/>
    <d v="2027-10-01T00:00:00"/>
    <x v="6"/>
    <x v="70"/>
    <x v="2"/>
    <n v="5144.67"/>
    <n v="5144.67"/>
    <n v="-93.37"/>
    <n v="5238.04"/>
    <n v="1.8"/>
    <s v="M"/>
    <s v="ARR"/>
    <x v="0"/>
    <x v="0"/>
    <x v="0"/>
    <s v="Y"/>
  </r>
  <r>
    <d v="2022-01-01T00:00:00"/>
    <s v="ESD"/>
    <x v="1"/>
    <x v="0"/>
    <s v="OTHER, N/A, 1250KW POWER BLOCK 2022"/>
    <s v="Schedule #410"/>
    <n v="1"/>
    <d v="2021-12-31T00:00:00"/>
    <d v="2028-11-30T00:00:00"/>
    <d v="2027-11-01T00:00:00"/>
    <x v="6"/>
    <x v="71"/>
    <x v="2"/>
    <n v="5136.96"/>
    <n v="5136.96"/>
    <n v="-93.24"/>
    <n v="5230.2"/>
    <n v="1.8"/>
    <s v="M"/>
    <s v="ARR"/>
    <x v="0"/>
    <x v="0"/>
    <x v="0"/>
    <s v="Y"/>
  </r>
  <r>
    <d v="2022-01-01T00:00:00"/>
    <s v="ESD"/>
    <x v="1"/>
    <x v="0"/>
    <s v="OTHER, N/A, 1250KW POWER BLOCK 2022"/>
    <s v="Schedule #410"/>
    <n v="1"/>
    <d v="2021-12-31T00:00:00"/>
    <d v="2028-11-30T00:00:00"/>
    <d v="2027-12-01T00:00:00"/>
    <x v="6"/>
    <x v="72"/>
    <x v="2"/>
    <n v="5129.2700000000004"/>
    <n v="5129.2700000000004"/>
    <n v="-93.09"/>
    <n v="5222.3599999999997"/>
    <n v="1.8"/>
    <s v="M"/>
    <s v="ARR"/>
    <x v="0"/>
    <x v="0"/>
    <x v="0"/>
    <s v="Y"/>
  </r>
  <r>
    <d v="2022-01-01T00:00:00"/>
    <s v="ESD"/>
    <x v="1"/>
    <x v="0"/>
    <s v="OTHER, N/A, 1250KW POWER BLOCK 2022"/>
    <s v="Schedule #410"/>
    <n v="1"/>
    <d v="2021-12-31T00:00:00"/>
    <d v="2028-11-30T00:00:00"/>
    <d v="2028-01-01T00:00:00"/>
    <x v="6"/>
    <x v="73"/>
    <x v="2"/>
    <n v="5121.59"/>
    <n v="5121.59"/>
    <n v="-92.95"/>
    <n v="5214.54"/>
    <n v="1.8"/>
    <s v="M"/>
    <s v="ARR"/>
    <x v="0"/>
    <x v="0"/>
    <x v="0"/>
    <s v="Y"/>
  </r>
  <r>
    <d v="2022-01-01T00:00:00"/>
    <s v="ESD"/>
    <x v="1"/>
    <x v="0"/>
    <s v="OTHER, N/A, 1250KW POWER BLOCK 2022"/>
    <s v="Schedule #410"/>
    <n v="1"/>
    <d v="2021-12-31T00:00:00"/>
    <d v="2028-11-30T00:00:00"/>
    <d v="2028-02-01T00:00:00"/>
    <x v="6"/>
    <x v="74"/>
    <x v="2"/>
    <n v="5113.92"/>
    <n v="5113.92"/>
    <n v="-92.81"/>
    <n v="5206.7299999999996"/>
    <n v="1.8"/>
    <s v="M"/>
    <s v="ARR"/>
    <x v="0"/>
    <x v="0"/>
    <x v="0"/>
    <s v="Y"/>
  </r>
  <r>
    <d v="2022-01-01T00:00:00"/>
    <s v="ESD"/>
    <x v="1"/>
    <x v="0"/>
    <s v="OTHER, N/A, 1250KW POWER BLOCK 2022"/>
    <s v="Schedule #410"/>
    <n v="1"/>
    <d v="2021-12-31T00:00:00"/>
    <d v="2028-11-30T00:00:00"/>
    <d v="2028-03-01T00:00:00"/>
    <x v="6"/>
    <x v="75"/>
    <x v="2"/>
    <n v="5106.26"/>
    <n v="5106.26"/>
    <n v="-92.67"/>
    <n v="5198.93"/>
    <n v="1.8"/>
    <s v="M"/>
    <s v="ARR"/>
    <x v="0"/>
    <x v="0"/>
    <x v="0"/>
    <s v="Y"/>
  </r>
  <r>
    <d v="2022-01-01T00:00:00"/>
    <s v="ESD"/>
    <x v="1"/>
    <x v="0"/>
    <s v="OTHER, N/A, 1250KW POWER BLOCK 2022"/>
    <s v="Schedule #410"/>
    <n v="1"/>
    <d v="2021-12-31T00:00:00"/>
    <d v="2028-11-30T00:00:00"/>
    <d v="2028-04-01T00:00:00"/>
    <x v="6"/>
    <x v="76"/>
    <x v="2"/>
    <n v="5098.6099999999997"/>
    <n v="5098.6099999999997"/>
    <n v="-92.54"/>
    <n v="5191.1499999999996"/>
    <n v="1.8"/>
    <s v="M"/>
    <s v="ARR"/>
    <x v="0"/>
    <x v="0"/>
    <x v="0"/>
    <s v="Y"/>
  </r>
  <r>
    <d v="2022-01-01T00:00:00"/>
    <s v="ESD"/>
    <x v="1"/>
    <x v="0"/>
    <s v="OTHER, N/A, 1250KW POWER BLOCK 2022"/>
    <s v="Schedule #410"/>
    <n v="1"/>
    <d v="2021-12-31T00:00:00"/>
    <d v="2028-11-30T00:00:00"/>
    <d v="2028-05-01T00:00:00"/>
    <x v="6"/>
    <x v="77"/>
    <x v="2"/>
    <n v="5090.97"/>
    <n v="5090.97"/>
    <n v="-92.4"/>
    <n v="5183.37"/>
    <n v="1.8"/>
    <s v="M"/>
    <s v="ARR"/>
    <x v="0"/>
    <x v="0"/>
    <x v="0"/>
    <s v="Y"/>
  </r>
  <r>
    <d v="2022-01-01T00:00:00"/>
    <s v="ESD"/>
    <x v="1"/>
    <x v="0"/>
    <s v="OTHER, N/A, 1250KW POWER BLOCK 2022"/>
    <s v="Schedule #410"/>
    <n v="1"/>
    <d v="2021-12-31T00:00:00"/>
    <d v="2028-11-30T00:00:00"/>
    <d v="2028-06-01T00:00:00"/>
    <x v="6"/>
    <x v="78"/>
    <x v="2"/>
    <n v="5083.3500000000004"/>
    <n v="5083.3500000000004"/>
    <n v="-92.26"/>
    <n v="5175.6099999999997"/>
    <n v="1.8"/>
    <s v="M"/>
    <s v="ARR"/>
    <x v="0"/>
    <x v="0"/>
    <x v="0"/>
    <s v="Y"/>
  </r>
  <r>
    <d v="2022-01-01T00:00:00"/>
    <s v="ESD"/>
    <x v="1"/>
    <x v="0"/>
    <s v="OTHER, N/A, 1250KW POWER BLOCK 2022"/>
    <s v="Schedule #410"/>
    <n v="1"/>
    <d v="2021-12-31T00:00:00"/>
    <d v="2028-11-30T00:00:00"/>
    <d v="2028-07-01T00:00:00"/>
    <x v="7"/>
    <x v="79"/>
    <x v="2"/>
    <n v="5075.7299999999996"/>
    <n v="5075.7299999999996"/>
    <n v="-92.13"/>
    <n v="5167.8599999999997"/>
    <n v="1.8"/>
    <s v="M"/>
    <s v="ARR"/>
    <x v="0"/>
    <x v="0"/>
    <x v="0"/>
    <s v="Y"/>
  </r>
  <r>
    <d v="2022-01-01T00:00:00"/>
    <s v="ESD"/>
    <x v="1"/>
    <x v="0"/>
    <s v="OTHER, N/A, 1250KW POWER BLOCK 2022"/>
    <s v="Schedule #410"/>
    <n v="1"/>
    <d v="2021-12-31T00:00:00"/>
    <d v="2028-11-30T00:00:00"/>
    <d v="2028-08-01T00:00:00"/>
    <x v="7"/>
    <x v="80"/>
    <x v="2"/>
    <n v="5068.13"/>
    <n v="5068.13"/>
    <n v="-91.98"/>
    <n v="5160.1099999999997"/>
    <n v="1.8"/>
    <s v="M"/>
    <s v="ARR"/>
    <x v="0"/>
    <x v="0"/>
    <x v="0"/>
    <s v="Y"/>
  </r>
  <r>
    <d v="2022-01-01T00:00:00"/>
    <s v="ESD"/>
    <x v="1"/>
    <x v="0"/>
    <s v="OTHER, N/A, 1250KW POWER BLOCK 2022"/>
    <s v="Schedule #410"/>
    <n v="1"/>
    <d v="2021-12-31T00:00:00"/>
    <d v="2028-11-30T00:00:00"/>
    <d v="2028-09-01T00:00:00"/>
    <x v="7"/>
    <x v="81"/>
    <x v="2"/>
    <n v="5060.54"/>
    <n v="5060.54"/>
    <n v="-91.85"/>
    <n v="5152.3900000000003"/>
    <n v="1.8"/>
    <s v="M"/>
    <s v="ARR"/>
    <x v="0"/>
    <x v="0"/>
    <x v="0"/>
    <s v="Y"/>
  </r>
  <r>
    <d v="2022-01-01T00:00:00"/>
    <s v="ESD"/>
    <x v="1"/>
    <x v="0"/>
    <s v="OTHER, N/A, 1250KW POWER BLOCK 2022"/>
    <s v="Schedule #410"/>
    <n v="1"/>
    <d v="2021-12-31T00:00:00"/>
    <d v="2028-11-30T00:00:00"/>
    <d v="2028-10-01T00:00:00"/>
    <x v="7"/>
    <x v="82"/>
    <x v="2"/>
    <n v="5052.96"/>
    <n v="5052.96"/>
    <n v="-91.71"/>
    <n v="5144.67"/>
    <n v="1.8"/>
    <s v="M"/>
    <s v="ARR"/>
    <x v="0"/>
    <x v="0"/>
    <x v="0"/>
    <s v="Y"/>
  </r>
  <r>
    <d v="2022-01-01T00:00:00"/>
    <s v="ESD"/>
    <x v="1"/>
    <x v="0"/>
    <s v="OTHER, N/A, 1250KW POWER BLOCK 2022"/>
    <s v="Schedule #410"/>
    <n v="1"/>
    <d v="2021-12-31T00:00:00"/>
    <d v="2028-11-30T00:00:00"/>
    <d v="2028-11-01T00:00:00"/>
    <x v="7"/>
    <x v="83"/>
    <x v="3"/>
    <n v="70027.11"/>
    <n v="70027.11"/>
    <n v="-1270.94"/>
    <n v="71298.05"/>
    <n v="1.8"/>
    <s v="M"/>
    <s v="ARR"/>
    <x v="0"/>
    <x v="0"/>
    <x v="0"/>
    <s v="Y"/>
  </r>
  <r>
    <d v="2022-01-01T00:00:00"/>
    <s v="ESD"/>
    <x v="2"/>
    <x v="0"/>
    <s v="OTHER, N/A, 1250KW POWER BLOCK 2022"/>
    <s v="Schedule #411"/>
    <n v="1"/>
    <d v="2021-12-31T00:00:00"/>
    <d v="2028-11-30T00:00:00"/>
    <d v="2021-12-01T00:00:00"/>
    <x v="0"/>
    <x v="0"/>
    <x v="0"/>
    <n v="5713.78"/>
    <n v="5713.78"/>
    <n v="5713.78"/>
    <n v="0"/>
    <n v="1.8"/>
    <s v="M"/>
    <s v="ARR"/>
    <x v="0"/>
    <x v="0"/>
    <x v="0"/>
    <s v="Y"/>
  </r>
  <r>
    <d v="2022-01-01T00:00:00"/>
    <s v="ESD"/>
    <x v="2"/>
    <x v="0"/>
    <s v="OTHER, N/A, 1250KW POWER BLOCK 2022"/>
    <s v="Schedule #411"/>
    <n v="1"/>
    <d v="2021-12-31T00:00:00"/>
    <d v="2028-11-30T00:00:00"/>
    <d v="2022-01-01T00:00:00"/>
    <x v="1"/>
    <x v="1"/>
    <x v="0"/>
    <n v="5705.22"/>
    <n v="5705.22"/>
    <n v="5705.22"/>
    <n v="0"/>
    <n v="1.8"/>
    <s v="M"/>
    <s v="ARR"/>
    <x v="0"/>
    <x v="0"/>
    <x v="0"/>
    <s v="Y"/>
  </r>
  <r>
    <d v="2022-01-01T00:00:00"/>
    <s v="ESD"/>
    <x v="2"/>
    <x v="0"/>
    <s v="OTHER, N/A, 1250KW POWER BLOCK 2022"/>
    <s v="Schedule #411"/>
    <n v="1"/>
    <d v="2021-12-31T00:00:00"/>
    <d v="2028-11-30T00:00:00"/>
    <d v="2022-02-01T00:00:00"/>
    <x v="2"/>
    <x v="2"/>
    <x v="0"/>
    <n v="5696.68"/>
    <n v="5696.68"/>
    <n v="5696.68"/>
    <n v="0"/>
    <n v="1.8"/>
    <s v="M"/>
    <s v="ARR"/>
    <x v="0"/>
    <x v="0"/>
    <x v="0"/>
    <s v="Y"/>
  </r>
  <r>
    <d v="2022-01-01T00:00:00"/>
    <s v="ESD"/>
    <x v="2"/>
    <x v="0"/>
    <s v="OTHER, N/A, 1250KW POWER BLOCK 2022"/>
    <s v="Schedule #411"/>
    <n v="1"/>
    <d v="2021-12-31T00:00:00"/>
    <d v="2028-11-30T00:00:00"/>
    <d v="2022-03-01T00:00:00"/>
    <x v="3"/>
    <x v="3"/>
    <x v="0"/>
    <n v="5688.14"/>
    <n v="5688.14"/>
    <n v="5688.14"/>
    <n v="0"/>
    <n v="1.8"/>
    <s v="M"/>
    <s v="ARR"/>
    <x v="0"/>
    <x v="0"/>
    <x v="0"/>
    <s v="Y"/>
  </r>
  <r>
    <d v="2022-01-01T00:00:00"/>
    <s v="ESD"/>
    <x v="2"/>
    <x v="0"/>
    <s v="OTHER, N/A, 1250KW POWER BLOCK 2022"/>
    <s v="Schedule #411"/>
    <n v="1"/>
    <d v="2021-12-31T00:00:00"/>
    <d v="2028-11-30T00:00:00"/>
    <d v="2022-04-01T00:00:00"/>
    <x v="4"/>
    <x v="4"/>
    <x v="0"/>
    <n v="5679.62"/>
    <n v="5679.62"/>
    <n v="5679.62"/>
    <n v="0"/>
    <n v="1.8"/>
    <s v="M"/>
    <s v="ARR"/>
    <x v="0"/>
    <x v="0"/>
    <x v="0"/>
    <s v="Y"/>
  </r>
  <r>
    <d v="2022-01-01T00:00:00"/>
    <s v="ESD"/>
    <x v="2"/>
    <x v="0"/>
    <s v="OTHER, N/A, 1250KW POWER BLOCK 2022"/>
    <s v="Schedule #411"/>
    <n v="1"/>
    <d v="2021-12-31T00:00:00"/>
    <d v="2028-11-30T00:00:00"/>
    <d v="2022-05-01T00:00:00"/>
    <x v="5"/>
    <x v="5"/>
    <x v="0"/>
    <n v="5671.12"/>
    <n v="5671.12"/>
    <n v="5671.12"/>
    <n v="0"/>
    <n v="1.8"/>
    <s v="M"/>
    <s v="ARR"/>
    <x v="0"/>
    <x v="0"/>
    <x v="0"/>
    <s v="Y"/>
  </r>
  <r>
    <d v="2022-01-01T00:00:00"/>
    <s v="ESD"/>
    <x v="2"/>
    <x v="0"/>
    <s v="OTHER, N/A, 1250KW POWER BLOCK 2022"/>
    <s v="Schedule #411"/>
    <n v="1"/>
    <d v="2021-12-31T00:00:00"/>
    <d v="2028-11-30T00:00:00"/>
    <d v="2022-06-01T00:00:00"/>
    <x v="6"/>
    <x v="6"/>
    <x v="0"/>
    <n v="5662.62"/>
    <n v="5662.62"/>
    <n v="5662.62"/>
    <n v="0"/>
    <n v="1.8"/>
    <s v="M"/>
    <s v="ARR"/>
    <x v="0"/>
    <x v="0"/>
    <x v="0"/>
    <s v="Y"/>
  </r>
  <r>
    <d v="2022-01-01T00:00:00"/>
    <s v="ESD"/>
    <x v="2"/>
    <x v="0"/>
    <s v="OTHER, N/A, 1250KW POWER BLOCK 2022"/>
    <s v="Schedule #411"/>
    <n v="1"/>
    <d v="2021-12-31T00:00:00"/>
    <d v="2028-11-30T00:00:00"/>
    <d v="2022-07-01T00:00:00"/>
    <x v="7"/>
    <x v="7"/>
    <x v="0"/>
    <n v="5654.14"/>
    <n v="5654.14"/>
    <n v="5654.14"/>
    <n v="0"/>
    <n v="1.8"/>
    <s v="M"/>
    <s v="ARR"/>
    <x v="0"/>
    <x v="0"/>
    <x v="0"/>
    <s v="Y"/>
  </r>
  <r>
    <d v="2022-01-01T00:00:00"/>
    <s v="ESD"/>
    <x v="2"/>
    <x v="0"/>
    <s v="OTHER, N/A, 1250KW POWER BLOCK 2022"/>
    <s v="Schedule #411"/>
    <n v="1"/>
    <d v="2021-12-31T00:00:00"/>
    <d v="2028-11-30T00:00:00"/>
    <d v="2022-08-01T00:00:00"/>
    <x v="8"/>
    <x v="8"/>
    <x v="0"/>
    <n v="5645.67"/>
    <n v="5645.67"/>
    <n v="5645.67"/>
    <n v="0"/>
    <n v="1.8"/>
    <s v="M"/>
    <s v="ARR"/>
    <x v="0"/>
    <x v="0"/>
    <x v="0"/>
    <s v="Y"/>
  </r>
  <r>
    <d v="2022-01-01T00:00:00"/>
    <s v="ESD"/>
    <x v="2"/>
    <x v="0"/>
    <s v="OTHER, N/A, 1250KW POWER BLOCK 2022"/>
    <s v="Schedule #411"/>
    <n v="1"/>
    <d v="2021-12-31T00:00:00"/>
    <d v="2028-11-30T00:00:00"/>
    <d v="2022-09-01T00:00:00"/>
    <x v="0"/>
    <x v="9"/>
    <x v="0"/>
    <n v="5637.22"/>
    <n v="5637.22"/>
    <n v="5637.22"/>
    <n v="0"/>
    <n v="1.8"/>
    <s v="M"/>
    <s v="ARR"/>
    <x v="0"/>
    <x v="0"/>
    <x v="0"/>
    <s v="Y"/>
  </r>
  <r>
    <d v="2022-01-01T00:00:00"/>
    <s v="ESD"/>
    <x v="2"/>
    <x v="0"/>
    <s v="OTHER, N/A, 1250KW POWER BLOCK 2022"/>
    <s v="Schedule #411"/>
    <n v="1"/>
    <d v="2021-12-31T00:00:00"/>
    <d v="2028-11-30T00:00:00"/>
    <d v="2022-10-01T00:00:00"/>
    <x v="0"/>
    <x v="10"/>
    <x v="0"/>
    <n v="5628.78"/>
    <n v="5628.78"/>
    <n v="5628.78"/>
    <n v="0"/>
    <n v="1.8"/>
    <s v="M"/>
    <s v="ARR"/>
    <x v="0"/>
    <x v="0"/>
    <x v="0"/>
    <s v="Y"/>
  </r>
  <r>
    <d v="2022-01-01T00:00:00"/>
    <s v="ESD"/>
    <x v="2"/>
    <x v="0"/>
    <s v="OTHER, N/A, 1250KW POWER BLOCK 2022"/>
    <s v="Schedule #411"/>
    <n v="1"/>
    <d v="2021-12-31T00:00:00"/>
    <d v="2028-11-30T00:00:00"/>
    <d v="2022-11-01T00:00:00"/>
    <x v="0"/>
    <x v="11"/>
    <x v="0"/>
    <n v="5620.34"/>
    <n v="5620.34"/>
    <n v="5620.34"/>
    <n v="0"/>
    <n v="1.8"/>
    <s v="M"/>
    <s v="ARR"/>
    <x v="0"/>
    <x v="0"/>
    <x v="0"/>
    <s v="Y"/>
  </r>
  <r>
    <d v="2022-01-01T00:00:00"/>
    <s v="ESD"/>
    <x v="2"/>
    <x v="0"/>
    <s v="OTHER, N/A, 1250KW POWER BLOCK 2022"/>
    <s v="Schedule #411"/>
    <n v="1"/>
    <d v="2021-12-31T00:00:00"/>
    <d v="2028-11-30T00:00:00"/>
    <d v="2022-12-01T00:00:00"/>
    <x v="0"/>
    <x v="12"/>
    <x v="0"/>
    <n v="5611.93"/>
    <n v="5611.93"/>
    <n v="-101.85"/>
    <n v="5713.78"/>
    <n v="1.8"/>
    <s v="M"/>
    <s v="ARR"/>
    <x v="0"/>
    <x v="0"/>
    <x v="0"/>
    <s v="Y"/>
  </r>
  <r>
    <d v="2022-01-01T00:00:00"/>
    <s v="ESD"/>
    <x v="2"/>
    <x v="0"/>
    <s v="OTHER, N/A, 1250KW POWER BLOCK 2022"/>
    <s v="Schedule #411"/>
    <n v="1"/>
    <d v="2021-12-31T00:00:00"/>
    <d v="2028-11-30T00:00:00"/>
    <d v="2023-01-01T00:00:00"/>
    <x v="0"/>
    <x v="13"/>
    <x v="0"/>
    <n v="5603.52"/>
    <n v="5603.52"/>
    <n v="-101.7"/>
    <n v="5705.22"/>
    <n v="1.8"/>
    <s v="M"/>
    <s v="ARR"/>
    <x v="0"/>
    <x v="0"/>
    <x v="0"/>
    <s v="Y"/>
  </r>
  <r>
    <d v="2022-01-01T00:00:00"/>
    <s v="ESD"/>
    <x v="2"/>
    <x v="0"/>
    <s v="OTHER, N/A, 1250KW POWER BLOCK 2022"/>
    <s v="Schedule #411"/>
    <n v="1"/>
    <d v="2021-12-31T00:00:00"/>
    <d v="2028-11-30T00:00:00"/>
    <d v="2023-02-01T00:00:00"/>
    <x v="0"/>
    <x v="14"/>
    <x v="0"/>
    <n v="5595.13"/>
    <n v="5595.13"/>
    <n v="-101.55"/>
    <n v="5696.68"/>
    <n v="1.8"/>
    <s v="M"/>
    <s v="ARR"/>
    <x v="0"/>
    <x v="0"/>
    <x v="0"/>
    <s v="Y"/>
  </r>
  <r>
    <d v="2022-01-01T00:00:00"/>
    <s v="ESD"/>
    <x v="2"/>
    <x v="0"/>
    <s v="OTHER, N/A, 1250KW POWER BLOCK 2022"/>
    <s v="Schedule #411"/>
    <n v="1"/>
    <d v="2021-12-31T00:00:00"/>
    <d v="2028-11-30T00:00:00"/>
    <d v="2023-03-01T00:00:00"/>
    <x v="0"/>
    <x v="15"/>
    <x v="0"/>
    <n v="5586.75"/>
    <n v="5586.75"/>
    <n v="-101.39"/>
    <n v="5688.14"/>
    <n v="1.8"/>
    <s v="M"/>
    <s v="ARR"/>
    <x v="0"/>
    <x v="0"/>
    <x v="0"/>
    <s v="Y"/>
  </r>
  <r>
    <d v="2022-01-01T00:00:00"/>
    <s v="ESD"/>
    <x v="2"/>
    <x v="0"/>
    <s v="OTHER, N/A, 1250KW POWER BLOCK 2022"/>
    <s v="Schedule #411"/>
    <n v="1"/>
    <d v="2021-12-31T00:00:00"/>
    <d v="2028-11-30T00:00:00"/>
    <d v="2023-04-01T00:00:00"/>
    <x v="0"/>
    <x v="16"/>
    <x v="0"/>
    <n v="5578.38"/>
    <n v="5578.38"/>
    <n v="-101.24"/>
    <n v="5679.62"/>
    <n v="1.8"/>
    <s v="M"/>
    <s v="ARR"/>
    <x v="0"/>
    <x v="0"/>
    <x v="0"/>
    <s v="Y"/>
  </r>
  <r>
    <d v="2022-01-01T00:00:00"/>
    <s v="ESD"/>
    <x v="2"/>
    <x v="0"/>
    <s v="OTHER, N/A, 1250KW POWER BLOCK 2022"/>
    <s v="Schedule #411"/>
    <n v="1"/>
    <d v="2021-12-31T00:00:00"/>
    <d v="2028-11-30T00:00:00"/>
    <d v="2023-05-01T00:00:00"/>
    <x v="0"/>
    <x v="17"/>
    <x v="0"/>
    <n v="5570.03"/>
    <n v="5570.03"/>
    <n v="-101.09"/>
    <n v="5671.12"/>
    <n v="1.8"/>
    <s v="M"/>
    <s v="ARR"/>
    <x v="0"/>
    <x v="0"/>
    <x v="0"/>
    <s v="Y"/>
  </r>
  <r>
    <d v="2022-01-01T00:00:00"/>
    <s v="ESD"/>
    <x v="2"/>
    <x v="0"/>
    <s v="OTHER, N/A, 1250KW POWER BLOCK 2022"/>
    <s v="Schedule #411"/>
    <n v="1"/>
    <d v="2021-12-31T00:00:00"/>
    <d v="2028-11-30T00:00:00"/>
    <d v="2023-06-01T00:00:00"/>
    <x v="0"/>
    <x v="18"/>
    <x v="0"/>
    <n v="5561.68"/>
    <n v="5561.68"/>
    <n v="-100.94"/>
    <n v="5662.62"/>
    <n v="1.8"/>
    <s v="M"/>
    <s v="ARR"/>
    <x v="0"/>
    <x v="0"/>
    <x v="0"/>
    <s v="Y"/>
  </r>
  <r>
    <d v="2022-01-01T00:00:00"/>
    <s v="ESD"/>
    <x v="2"/>
    <x v="0"/>
    <s v="OTHER, N/A, 1250KW POWER BLOCK 2022"/>
    <s v="Schedule #411"/>
    <n v="1"/>
    <d v="2021-12-31T00:00:00"/>
    <d v="2028-11-30T00:00:00"/>
    <d v="2023-07-01T00:00:00"/>
    <x v="1"/>
    <x v="19"/>
    <x v="0"/>
    <n v="5553.35"/>
    <n v="5553.35"/>
    <n v="-100.79"/>
    <n v="5654.14"/>
    <n v="1.8"/>
    <s v="M"/>
    <s v="ARR"/>
    <x v="0"/>
    <x v="0"/>
    <x v="0"/>
    <s v="Y"/>
  </r>
  <r>
    <d v="2022-01-01T00:00:00"/>
    <s v="ESD"/>
    <x v="2"/>
    <x v="0"/>
    <s v="OTHER, N/A, 1250KW POWER BLOCK 2022"/>
    <s v="Schedule #411"/>
    <n v="1"/>
    <d v="2021-12-31T00:00:00"/>
    <d v="2028-11-30T00:00:00"/>
    <d v="2023-08-01T00:00:00"/>
    <x v="1"/>
    <x v="20"/>
    <x v="0"/>
    <n v="5545.04"/>
    <n v="5545.04"/>
    <n v="-100.63"/>
    <n v="5645.67"/>
    <n v="1.8"/>
    <s v="M"/>
    <s v="ARR"/>
    <x v="0"/>
    <x v="0"/>
    <x v="0"/>
    <s v="Y"/>
  </r>
  <r>
    <d v="2022-01-01T00:00:00"/>
    <s v="ESD"/>
    <x v="2"/>
    <x v="0"/>
    <s v="OTHER, N/A, 1250KW POWER BLOCK 2022"/>
    <s v="Schedule #411"/>
    <n v="1"/>
    <d v="2021-12-31T00:00:00"/>
    <d v="2028-11-30T00:00:00"/>
    <d v="2023-09-01T00:00:00"/>
    <x v="1"/>
    <x v="21"/>
    <x v="0"/>
    <n v="5536.73"/>
    <n v="5536.73"/>
    <n v="-100.49"/>
    <n v="5637.22"/>
    <n v="1.8"/>
    <s v="M"/>
    <s v="ARR"/>
    <x v="0"/>
    <x v="0"/>
    <x v="0"/>
    <s v="Y"/>
  </r>
  <r>
    <d v="2022-01-01T00:00:00"/>
    <s v="ESD"/>
    <x v="2"/>
    <x v="0"/>
    <s v="OTHER, N/A, 1250KW POWER BLOCK 2022"/>
    <s v="Schedule #411"/>
    <n v="1"/>
    <d v="2021-12-31T00:00:00"/>
    <d v="2028-11-30T00:00:00"/>
    <d v="2023-10-01T00:00:00"/>
    <x v="1"/>
    <x v="22"/>
    <x v="0"/>
    <n v="5528.44"/>
    <n v="5528.44"/>
    <n v="-100.34"/>
    <n v="5628.78"/>
    <n v="1.8"/>
    <s v="M"/>
    <s v="ARR"/>
    <x v="0"/>
    <x v="0"/>
    <x v="0"/>
    <s v="Y"/>
  </r>
  <r>
    <d v="2022-01-01T00:00:00"/>
    <s v="ESD"/>
    <x v="2"/>
    <x v="0"/>
    <s v="OTHER, N/A, 1250KW POWER BLOCK 2022"/>
    <s v="Schedule #411"/>
    <n v="1"/>
    <d v="2021-12-31T00:00:00"/>
    <d v="2028-11-30T00:00:00"/>
    <d v="2023-11-01T00:00:00"/>
    <x v="1"/>
    <x v="23"/>
    <x v="0"/>
    <n v="5520.16"/>
    <n v="5520.16"/>
    <n v="-100.18"/>
    <n v="5620.34"/>
    <n v="1.8"/>
    <s v="M"/>
    <s v="ARR"/>
    <x v="0"/>
    <x v="0"/>
    <x v="0"/>
    <s v="Y"/>
  </r>
  <r>
    <d v="2022-01-01T00:00:00"/>
    <s v="ESD"/>
    <x v="2"/>
    <x v="0"/>
    <s v="OTHER, N/A, 1250KW POWER BLOCK 2022"/>
    <s v="Schedule #411"/>
    <n v="1"/>
    <d v="2021-12-31T00:00:00"/>
    <d v="2028-11-30T00:00:00"/>
    <d v="2023-12-01T00:00:00"/>
    <x v="1"/>
    <x v="24"/>
    <x v="0"/>
    <n v="5511.89"/>
    <n v="5511.89"/>
    <n v="-100.04"/>
    <n v="5611.93"/>
    <n v="1.8"/>
    <s v="M"/>
    <s v="ARR"/>
    <x v="0"/>
    <x v="0"/>
    <x v="0"/>
    <s v="Y"/>
  </r>
  <r>
    <d v="2022-01-01T00:00:00"/>
    <s v="ESD"/>
    <x v="2"/>
    <x v="0"/>
    <s v="OTHER, N/A, 1250KW POWER BLOCK 2022"/>
    <s v="Schedule #411"/>
    <n v="1"/>
    <d v="2021-12-31T00:00:00"/>
    <d v="2028-11-30T00:00:00"/>
    <d v="2024-01-01T00:00:00"/>
    <x v="1"/>
    <x v="25"/>
    <x v="0"/>
    <n v="5503.63"/>
    <n v="5503.63"/>
    <n v="-99.89"/>
    <n v="5603.52"/>
    <n v="1.8"/>
    <s v="M"/>
    <s v="ARR"/>
    <x v="0"/>
    <x v="0"/>
    <x v="0"/>
    <s v="Y"/>
  </r>
  <r>
    <d v="2022-01-01T00:00:00"/>
    <s v="ESD"/>
    <x v="2"/>
    <x v="0"/>
    <s v="OTHER, N/A, 1250KW POWER BLOCK 2022"/>
    <s v="Schedule #411"/>
    <n v="1"/>
    <d v="2021-12-31T00:00:00"/>
    <d v="2028-11-30T00:00:00"/>
    <d v="2024-02-01T00:00:00"/>
    <x v="1"/>
    <x v="26"/>
    <x v="0"/>
    <n v="5495.39"/>
    <n v="5495.39"/>
    <n v="-99.74"/>
    <n v="5595.13"/>
    <n v="1.8"/>
    <s v="M"/>
    <s v="ARR"/>
    <x v="0"/>
    <x v="0"/>
    <x v="0"/>
    <s v="Y"/>
  </r>
  <r>
    <d v="2022-01-01T00:00:00"/>
    <s v="ESD"/>
    <x v="2"/>
    <x v="0"/>
    <s v="OTHER, N/A, 1250KW POWER BLOCK 2022"/>
    <s v="Schedule #411"/>
    <n v="1"/>
    <d v="2021-12-31T00:00:00"/>
    <d v="2028-11-30T00:00:00"/>
    <d v="2024-03-01T00:00:00"/>
    <x v="1"/>
    <x v="27"/>
    <x v="0"/>
    <n v="5487.16"/>
    <n v="5487.16"/>
    <n v="-99.59"/>
    <n v="5586.75"/>
    <n v="1.8"/>
    <s v="M"/>
    <s v="ARR"/>
    <x v="0"/>
    <x v="0"/>
    <x v="0"/>
    <s v="Y"/>
  </r>
  <r>
    <d v="2022-01-01T00:00:00"/>
    <s v="ESD"/>
    <x v="2"/>
    <x v="0"/>
    <s v="OTHER, N/A, 1250KW POWER BLOCK 2022"/>
    <s v="Schedule #411"/>
    <n v="1"/>
    <d v="2021-12-31T00:00:00"/>
    <d v="2028-11-30T00:00:00"/>
    <d v="2024-04-01T00:00:00"/>
    <x v="1"/>
    <x v="28"/>
    <x v="0"/>
    <n v="5478.94"/>
    <n v="5478.94"/>
    <n v="-99.44"/>
    <n v="5578.38"/>
    <n v="1.8"/>
    <s v="M"/>
    <s v="ARR"/>
    <x v="0"/>
    <x v="0"/>
    <x v="0"/>
    <s v="Y"/>
  </r>
  <r>
    <d v="2022-01-01T00:00:00"/>
    <s v="ESD"/>
    <x v="2"/>
    <x v="0"/>
    <s v="OTHER, N/A, 1250KW POWER BLOCK 2022"/>
    <s v="Schedule #411"/>
    <n v="1"/>
    <d v="2021-12-31T00:00:00"/>
    <d v="2028-11-30T00:00:00"/>
    <d v="2024-05-01T00:00:00"/>
    <x v="2"/>
    <x v="29"/>
    <x v="0"/>
    <n v="5470.74"/>
    <n v="5470.74"/>
    <n v="-99.29"/>
    <n v="5570.03"/>
    <n v="1.8"/>
    <s v="M"/>
    <s v="ARR"/>
    <x v="0"/>
    <x v="0"/>
    <x v="0"/>
    <s v="Y"/>
  </r>
  <r>
    <d v="2022-01-01T00:00:00"/>
    <s v="ESD"/>
    <x v="2"/>
    <x v="0"/>
    <s v="OTHER, N/A, 1250KW POWER BLOCK 2022"/>
    <s v="Schedule #411"/>
    <n v="1"/>
    <d v="2021-12-31T00:00:00"/>
    <d v="2028-11-30T00:00:00"/>
    <d v="2024-06-01T00:00:00"/>
    <x v="2"/>
    <x v="30"/>
    <x v="0"/>
    <n v="5462.54"/>
    <n v="5462.54"/>
    <n v="-99.14"/>
    <n v="5561.68"/>
    <n v="1.8"/>
    <s v="M"/>
    <s v="ARR"/>
    <x v="0"/>
    <x v="0"/>
    <x v="0"/>
    <s v="Y"/>
  </r>
  <r>
    <d v="2022-01-01T00:00:00"/>
    <s v="ESD"/>
    <x v="2"/>
    <x v="0"/>
    <s v="OTHER, N/A, 1250KW POWER BLOCK 2022"/>
    <s v="Schedule #411"/>
    <n v="1"/>
    <d v="2021-12-31T00:00:00"/>
    <d v="2028-11-30T00:00:00"/>
    <d v="2024-07-01T00:00:00"/>
    <x v="2"/>
    <x v="31"/>
    <x v="0"/>
    <n v="5454.36"/>
    <n v="5454.36"/>
    <n v="-98.99"/>
    <n v="5553.35"/>
    <n v="1.8"/>
    <s v="M"/>
    <s v="ARR"/>
    <x v="0"/>
    <x v="0"/>
    <x v="0"/>
    <s v="Y"/>
  </r>
  <r>
    <d v="2022-01-01T00:00:00"/>
    <s v="ESD"/>
    <x v="2"/>
    <x v="0"/>
    <s v="OTHER, N/A, 1250KW POWER BLOCK 2022"/>
    <s v="Schedule #411"/>
    <n v="1"/>
    <d v="2021-12-31T00:00:00"/>
    <d v="2028-11-30T00:00:00"/>
    <d v="2024-08-01T00:00:00"/>
    <x v="2"/>
    <x v="32"/>
    <x v="0"/>
    <n v="5446.19"/>
    <n v="5446.19"/>
    <n v="-98.85"/>
    <n v="5545.04"/>
    <n v="1.8"/>
    <s v="M"/>
    <s v="ARR"/>
    <x v="0"/>
    <x v="0"/>
    <x v="0"/>
    <s v="Y"/>
  </r>
  <r>
    <d v="2022-01-01T00:00:00"/>
    <s v="ESD"/>
    <x v="2"/>
    <x v="0"/>
    <s v="OTHER, N/A, 1250KW POWER BLOCK 2022"/>
    <s v="Schedule #411"/>
    <n v="1"/>
    <d v="2021-12-31T00:00:00"/>
    <d v="2028-11-30T00:00:00"/>
    <d v="2024-09-01T00:00:00"/>
    <x v="2"/>
    <x v="33"/>
    <x v="0"/>
    <n v="5438.03"/>
    <n v="5438.03"/>
    <n v="-98.7"/>
    <n v="5536.73"/>
    <n v="1.8"/>
    <s v="M"/>
    <s v="ARR"/>
    <x v="0"/>
    <x v="0"/>
    <x v="0"/>
    <s v="Y"/>
  </r>
  <r>
    <d v="2022-01-01T00:00:00"/>
    <s v="ESD"/>
    <x v="2"/>
    <x v="0"/>
    <s v="OTHER, N/A, 1250KW POWER BLOCK 2022"/>
    <s v="Schedule #411"/>
    <n v="1"/>
    <d v="2021-12-31T00:00:00"/>
    <d v="2028-11-30T00:00:00"/>
    <d v="2024-10-01T00:00:00"/>
    <x v="2"/>
    <x v="34"/>
    <x v="0"/>
    <n v="5429.89"/>
    <n v="5429.89"/>
    <n v="-98.55"/>
    <n v="5528.44"/>
    <n v="1.8"/>
    <s v="M"/>
    <s v="ARR"/>
    <x v="0"/>
    <x v="0"/>
    <x v="0"/>
    <s v="Y"/>
  </r>
  <r>
    <d v="2022-01-01T00:00:00"/>
    <s v="ESD"/>
    <x v="2"/>
    <x v="0"/>
    <s v="OTHER, N/A, 1250KW POWER BLOCK 2022"/>
    <s v="Schedule #411"/>
    <n v="1"/>
    <d v="2021-12-31T00:00:00"/>
    <d v="2028-11-30T00:00:00"/>
    <d v="2024-11-01T00:00:00"/>
    <x v="2"/>
    <x v="35"/>
    <x v="0"/>
    <n v="5421.76"/>
    <n v="5421.76"/>
    <n v="-98.4"/>
    <n v="5520.16"/>
    <n v="1.8"/>
    <s v="M"/>
    <s v="ARR"/>
    <x v="0"/>
    <x v="0"/>
    <x v="0"/>
    <s v="Y"/>
  </r>
  <r>
    <d v="2022-01-01T00:00:00"/>
    <s v="ESD"/>
    <x v="2"/>
    <x v="0"/>
    <s v="OTHER, N/A, 1250KW POWER BLOCK 2022"/>
    <s v="Schedule #411"/>
    <n v="1"/>
    <d v="2021-12-31T00:00:00"/>
    <d v="2028-11-30T00:00:00"/>
    <d v="2024-12-01T00:00:00"/>
    <x v="2"/>
    <x v="36"/>
    <x v="0"/>
    <n v="5413.64"/>
    <n v="5413.64"/>
    <n v="-98.25"/>
    <n v="5511.89"/>
    <n v="1.8"/>
    <s v="M"/>
    <s v="ARR"/>
    <x v="0"/>
    <x v="0"/>
    <x v="0"/>
    <s v="Y"/>
  </r>
  <r>
    <d v="2022-01-01T00:00:00"/>
    <s v="ESD"/>
    <x v="2"/>
    <x v="0"/>
    <s v="OTHER, N/A, 1250KW POWER BLOCK 2022"/>
    <s v="Schedule #411"/>
    <n v="1"/>
    <d v="2021-12-31T00:00:00"/>
    <d v="2028-11-30T00:00:00"/>
    <d v="2025-01-01T00:00:00"/>
    <x v="2"/>
    <x v="37"/>
    <x v="0"/>
    <n v="5405.53"/>
    <n v="5405.53"/>
    <n v="-98.1"/>
    <n v="5503.63"/>
    <n v="1.8"/>
    <s v="M"/>
    <s v="ARR"/>
    <x v="0"/>
    <x v="0"/>
    <x v="0"/>
    <s v="Y"/>
  </r>
  <r>
    <d v="2022-01-01T00:00:00"/>
    <s v="ESD"/>
    <x v="2"/>
    <x v="0"/>
    <s v="OTHER, N/A, 1250KW POWER BLOCK 2022"/>
    <s v="Schedule #411"/>
    <n v="1"/>
    <d v="2021-12-31T00:00:00"/>
    <d v="2028-11-30T00:00:00"/>
    <d v="2025-02-01T00:00:00"/>
    <x v="2"/>
    <x v="38"/>
    <x v="0"/>
    <n v="5397.43"/>
    <n v="5397.43"/>
    <n v="-97.96"/>
    <n v="5495.39"/>
    <n v="1.8"/>
    <s v="M"/>
    <s v="ARR"/>
    <x v="0"/>
    <x v="0"/>
    <x v="0"/>
    <s v="Y"/>
  </r>
  <r>
    <d v="2022-01-01T00:00:00"/>
    <s v="ESD"/>
    <x v="2"/>
    <x v="0"/>
    <s v="OTHER, N/A, 1250KW POWER BLOCK 2022"/>
    <s v="Schedule #411"/>
    <n v="1"/>
    <d v="2021-12-31T00:00:00"/>
    <d v="2028-11-30T00:00:00"/>
    <d v="2025-03-01T00:00:00"/>
    <x v="3"/>
    <x v="39"/>
    <x v="0"/>
    <n v="5389.35"/>
    <n v="5389.35"/>
    <n v="-97.81"/>
    <n v="5487.16"/>
    <n v="1.8"/>
    <s v="M"/>
    <s v="ARR"/>
    <x v="0"/>
    <x v="0"/>
    <x v="0"/>
    <s v="Y"/>
  </r>
  <r>
    <d v="2022-01-01T00:00:00"/>
    <s v="ESD"/>
    <x v="2"/>
    <x v="0"/>
    <s v="OTHER, N/A, 1250KW POWER BLOCK 2022"/>
    <s v="Schedule #411"/>
    <n v="1"/>
    <d v="2021-12-31T00:00:00"/>
    <d v="2028-11-30T00:00:00"/>
    <d v="2025-04-01T00:00:00"/>
    <x v="3"/>
    <x v="40"/>
    <x v="0"/>
    <n v="5381.28"/>
    <n v="5381.28"/>
    <n v="-97.66"/>
    <n v="5478.94"/>
    <n v="1.8"/>
    <s v="M"/>
    <s v="ARR"/>
    <x v="0"/>
    <x v="0"/>
    <x v="0"/>
    <s v="Y"/>
  </r>
  <r>
    <d v="2022-01-01T00:00:00"/>
    <s v="ESD"/>
    <x v="2"/>
    <x v="0"/>
    <s v="OTHER, N/A, 1250KW POWER BLOCK 2022"/>
    <s v="Schedule #411"/>
    <n v="1"/>
    <d v="2021-12-31T00:00:00"/>
    <d v="2028-11-30T00:00:00"/>
    <d v="2025-05-01T00:00:00"/>
    <x v="3"/>
    <x v="41"/>
    <x v="0"/>
    <n v="5373.22"/>
    <n v="5373.22"/>
    <n v="-97.52"/>
    <n v="5470.74"/>
    <n v="1.8"/>
    <s v="M"/>
    <s v="ARR"/>
    <x v="0"/>
    <x v="0"/>
    <x v="0"/>
    <s v="Y"/>
  </r>
  <r>
    <d v="2022-01-01T00:00:00"/>
    <s v="ESD"/>
    <x v="2"/>
    <x v="0"/>
    <s v="OTHER, N/A, 1250KW POWER BLOCK 2022"/>
    <s v="Schedule #411"/>
    <n v="1"/>
    <d v="2021-12-31T00:00:00"/>
    <d v="2028-11-30T00:00:00"/>
    <d v="2025-06-01T00:00:00"/>
    <x v="3"/>
    <x v="42"/>
    <x v="0"/>
    <n v="5365.17"/>
    <n v="5365.17"/>
    <n v="-97.37"/>
    <n v="5462.54"/>
    <n v="1.8"/>
    <s v="M"/>
    <s v="ARR"/>
    <x v="0"/>
    <x v="0"/>
    <x v="0"/>
    <s v="Y"/>
  </r>
  <r>
    <d v="2022-01-01T00:00:00"/>
    <s v="ESD"/>
    <x v="2"/>
    <x v="0"/>
    <s v="OTHER, N/A, 1250KW POWER BLOCK 2022"/>
    <s v="Schedule #411"/>
    <n v="1"/>
    <d v="2021-12-31T00:00:00"/>
    <d v="2028-11-30T00:00:00"/>
    <d v="2025-07-01T00:00:00"/>
    <x v="3"/>
    <x v="43"/>
    <x v="0"/>
    <n v="5357.13"/>
    <n v="5357.13"/>
    <n v="-97.23"/>
    <n v="5454.36"/>
    <n v="1.8"/>
    <s v="M"/>
    <s v="ARR"/>
    <x v="0"/>
    <x v="0"/>
    <x v="0"/>
    <s v="Y"/>
  </r>
  <r>
    <d v="2022-01-01T00:00:00"/>
    <s v="ESD"/>
    <x v="2"/>
    <x v="0"/>
    <s v="OTHER, N/A, 1250KW POWER BLOCK 2022"/>
    <s v="Schedule #411"/>
    <n v="1"/>
    <d v="2021-12-31T00:00:00"/>
    <d v="2028-11-30T00:00:00"/>
    <d v="2025-08-01T00:00:00"/>
    <x v="3"/>
    <x v="44"/>
    <x v="0"/>
    <n v="5349.11"/>
    <n v="5349.11"/>
    <n v="-97.08"/>
    <n v="5446.19"/>
    <n v="1.8"/>
    <s v="M"/>
    <s v="ARR"/>
    <x v="0"/>
    <x v="0"/>
    <x v="0"/>
    <s v="Y"/>
  </r>
  <r>
    <d v="2022-01-01T00:00:00"/>
    <s v="ESD"/>
    <x v="2"/>
    <x v="0"/>
    <s v="OTHER, N/A, 1250KW POWER BLOCK 2022"/>
    <s v="Schedule #411"/>
    <n v="1"/>
    <d v="2021-12-31T00:00:00"/>
    <d v="2028-11-30T00:00:00"/>
    <d v="2025-09-01T00:00:00"/>
    <x v="3"/>
    <x v="45"/>
    <x v="0"/>
    <n v="5341.1"/>
    <n v="5341.1"/>
    <n v="-96.93"/>
    <n v="5438.03"/>
    <n v="1.8"/>
    <s v="M"/>
    <s v="ARR"/>
    <x v="0"/>
    <x v="0"/>
    <x v="0"/>
    <s v="Y"/>
  </r>
  <r>
    <d v="2022-01-01T00:00:00"/>
    <s v="ESD"/>
    <x v="2"/>
    <x v="0"/>
    <s v="OTHER, N/A, 1250KW POWER BLOCK 2022"/>
    <s v="Schedule #411"/>
    <n v="1"/>
    <d v="2021-12-31T00:00:00"/>
    <d v="2028-11-30T00:00:00"/>
    <d v="2025-10-01T00:00:00"/>
    <x v="3"/>
    <x v="46"/>
    <x v="0"/>
    <n v="5333.1"/>
    <n v="5333.1"/>
    <n v="-96.79"/>
    <n v="5429.89"/>
    <n v="1.8"/>
    <s v="M"/>
    <s v="ARR"/>
    <x v="0"/>
    <x v="0"/>
    <x v="0"/>
    <s v="Y"/>
  </r>
  <r>
    <d v="2022-01-01T00:00:00"/>
    <s v="ESD"/>
    <x v="2"/>
    <x v="0"/>
    <s v="OTHER, N/A, 1250KW POWER BLOCK 2022"/>
    <s v="Schedule #411"/>
    <n v="1"/>
    <d v="2021-12-31T00:00:00"/>
    <d v="2028-11-30T00:00:00"/>
    <d v="2025-11-01T00:00:00"/>
    <x v="3"/>
    <x v="47"/>
    <x v="0"/>
    <n v="5325.11"/>
    <n v="5325.11"/>
    <n v="-96.65"/>
    <n v="5421.76"/>
    <n v="1.8"/>
    <s v="M"/>
    <s v="ARR"/>
    <x v="0"/>
    <x v="0"/>
    <x v="0"/>
    <s v="Y"/>
  </r>
  <r>
    <d v="2022-01-01T00:00:00"/>
    <s v="ESD"/>
    <x v="2"/>
    <x v="0"/>
    <s v="OTHER, N/A, 1250KW POWER BLOCK 2022"/>
    <s v="Schedule #411"/>
    <n v="1"/>
    <d v="2021-12-31T00:00:00"/>
    <d v="2028-11-30T00:00:00"/>
    <d v="2025-12-01T00:00:00"/>
    <x v="3"/>
    <x v="48"/>
    <x v="0"/>
    <n v="5317.14"/>
    <n v="5317.14"/>
    <n v="-96.5"/>
    <n v="5413.64"/>
    <n v="1.8"/>
    <s v="M"/>
    <s v="ARR"/>
    <x v="0"/>
    <x v="0"/>
    <x v="0"/>
    <s v="Y"/>
  </r>
  <r>
    <d v="2022-01-01T00:00:00"/>
    <s v="ESD"/>
    <x v="2"/>
    <x v="0"/>
    <s v="OTHER, N/A, 1250KW POWER BLOCK 2022"/>
    <s v="Schedule #411"/>
    <n v="1"/>
    <d v="2021-12-31T00:00:00"/>
    <d v="2028-11-30T00:00:00"/>
    <d v="2026-01-01T00:00:00"/>
    <x v="4"/>
    <x v="49"/>
    <x v="0"/>
    <n v="5309.17"/>
    <n v="5309.17"/>
    <n v="-96.36"/>
    <n v="5405.53"/>
    <n v="1.8"/>
    <s v="M"/>
    <s v="ARR"/>
    <x v="0"/>
    <x v="0"/>
    <x v="0"/>
    <s v="Y"/>
  </r>
  <r>
    <d v="2022-01-01T00:00:00"/>
    <s v="ESD"/>
    <x v="2"/>
    <x v="0"/>
    <s v="OTHER, N/A, 1250KW POWER BLOCK 2022"/>
    <s v="Schedule #411"/>
    <n v="1"/>
    <d v="2021-12-31T00:00:00"/>
    <d v="2028-11-30T00:00:00"/>
    <d v="2026-02-01T00:00:00"/>
    <x v="4"/>
    <x v="50"/>
    <x v="0"/>
    <n v="5301.22"/>
    <n v="5301.22"/>
    <n v="-96.21"/>
    <n v="5397.43"/>
    <n v="1.8"/>
    <s v="M"/>
    <s v="ARR"/>
    <x v="0"/>
    <x v="0"/>
    <x v="0"/>
    <s v="Y"/>
  </r>
  <r>
    <d v="2022-01-01T00:00:00"/>
    <s v="ESD"/>
    <x v="2"/>
    <x v="0"/>
    <s v="OTHER, N/A, 1250KW POWER BLOCK 2022"/>
    <s v="Schedule #411"/>
    <n v="1"/>
    <d v="2021-12-31T00:00:00"/>
    <d v="2028-11-30T00:00:00"/>
    <d v="2026-03-01T00:00:00"/>
    <x v="4"/>
    <x v="51"/>
    <x v="0"/>
    <n v="5293.28"/>
    <n v="5293.28"/>
    <n v="-96.07"/>
    <n v="5389.35"/>
    <n v="1.8"/>
    <s v="M"/>
    <s v="ARR"/>
    <x v="0"/>
    <x v="0"/>
    <x v="0"/>
    <s v="Y"/>
  </r>
  <r>
    <d v="2022-01-01T00:00:00"/>
    <s v="ESD"/>
    <x v="2"/>
    <x v="0"/>
    <s v="OTHER, N/A, 1250KW POWER BLOCK 2022"/>
    <s v="Schedule #411"/>
    <n v="1"/>
    <d v="2021-12-31T00:00:00"/>
    <d v="2028-11-30T00:00:00"/>
    <d v="2026-04-01T00:00:00"/>
    <x v="4"/>
    <x v="52"/>
    <x v="0"/>
    <n v="5285.35"/>
    <n v="5285.35"/>
    <n v="-95.93"/>
    <n v="5381.28"/>
    <n v="1.8"/>
    <s v="M"/>
    <s v="ARR"/>
    <x v="0"/>
    <x v="0"/>
    <x v="0"/>
    <s v="Y"/>
  </r>
  <r>
    <d v="2022-01-01T00:00:00"/>
    <s v="ESD"/>
    <x v="2"/>
    <x v="0"/>
    <s v="OTHER, N/A, 1250KW POWER BLOCK 2022"/>
    <s v="Schedule #411"/>
    <n v="1"/>
    <d v="2021-12-31T00:00:00"/>
    <d v="2028-11-30T00:00:00"/>
    <d v="2026-05-01T00:00:00"/>
    <x v="4"/>
    <x v="53"/>
    <x v="0"/>
    <n v="5277.44"/>
    <n v="5277.44"/>
    <n v="-95.78"/>
    <n v="5373.22"/>
    <n v="1.8"/>
    <s v="M"/>
    <s v="ARR"/>
    <x v="0"/>
    <x v="0"/>
    <x v="0"/>
    <s v="Y"/>
  </r>
  <r>
    <d v="2022-01-01T00:00:00"/>
    <s v="ESD"/>
    <x v="2"/>
    <x v="0"/>
    <s v="OTHER, N/A, 1250KW POWER BLOCK 2022"/>
    <s v="Schedule #411"/>
    <n v="1"/>
    <d v="2021-12-31T00:00:00"/>
    <d v="2028-11-30T00:00:00"/>
    <d v="2026-06-01T00:00:00"/>
    <x v="4"/>
    <x v="54"/>
    <x v="0"/>
    <n v="5269.53"/>
    <n v="5269.53"/>
    <n v="-95.64"/>
    <n v="5365.17"/>
    <n v="1.8"/>
    <s v="M"/>
    <s v="ARR"/>
    <x v="0"/>
    <x v="0"/>
    <x v="0"/>
    <s v="Y"/>
  </r>
  <r>
    <d v="2022-01-01T00:00:00"/>
    <s v="ESD"/>
    <x v="2"/>
    <x v="0"/>
    <s v="OTHER, N/A, 1250KW POWER BLOCK 2022"/>
    <s v="Schedule #411"/>
    <n v="1"/>
    <d v="2021-12-31T00:00:00"/>
    <d v="2028-11-30T00:00:00"/>
    <d v="2026-07-01T00:00:00"/>
    <x v="4"/>
    <x v="55"/>
    <x v="0"/>
    <n v="5261.64"/>
    <n v="5261.64"/>
    <n v="-95.49"/>
    <n v="5357.13"/>
    <n v="1.8"/>
    <s v="M"/>
    <s v="ARR"/>
    <x v="0"/>
    <x v="0"/>
    <x v="0"/>
    <s v="Y"/>
  </r>
  <r>
    <d v="2022-01-01T00:00:00"/>
    <s v="ESD"/>
    <x v="2"/>
    <x v="0"/>
    <s v="OTHER, N/A, 1250KW POWER BLOCK 2022"/>
    <s v="Schedule #411"/>
    <n v="1"/>
    <d v="2021-12-31T00:00:00"/>
    <d v="2028-11-30T00:00:00"/>
    <d v="2026-08-01T00:00:00"/>
    <x v="4"/>
    <x v="56"/>
    <x v="0"/>
    <n v="5253.76"/>
    <n v="5253.76"/>
    <n v="-95.35"/>
    <n v="5349.11"/>
    <n v="1.8"/>
    <s v="M"/>
    <s v="ARR"/>
    <x v="0"/>
    <x v="0"/>
    <x v="0"/>
    <s v="Y"/>
  </r>
  <r>
    <d v="2022-01-01T00:00:00"/>
    <s v="ESD"/>
    <x v="2"/>
    <x v="0"/>
    <s v="OTHER, N/A, 1250KW POWER BLOCK 2022"/>
    <s v="Schedule #411"/>
    <n v="1"/>
    <d v="2021-12-31T00:00:00"/>
    <d v="2028-11-30T00:00:00"/>
    <d v="2026-09-01T00:00:00"/>
    <x v="4"/>
    <x v="57"/>
    <x v="0"/>
    <n v="5245.89"/>
    <n v="5245.89"/>
    <n v="-95.21"/>
    <n v="5341.1"/>
    <n v="1.8"/>
    <s v="M"/>
    <s v="ARR"/>
    <x v="0"/>
    <x v="0"/>
    <x v="0"/>
    <s v="Y"/>
  </r>
  <r>
    <d v="2022-01-01T00:00:00"/>
    <s v="ESD"/>
    <x v="2"/>
    <x v="0"/>
    <s v="OTHER, N/A, 1250KW POWER BLOCK 2022"/>
    <s v="Schedule #411"/>
    <n v="1"/>
    <d v="2021-12-31T00:00:00"/>
    <d v="2028-11-30T00:00:00"/>
    <d v="2026-10-01T00:00:00"/>
    <x v="4"/>
    <x v="58"/>
    <x v="0"/>
    <n v="5238.03"/>
    <n v="5238.03"/>
    <n v="-95.07"/>
    <n v="5333.1"/>
    <n v="1.8"/>
    <s v="M"/>
    <s v="ARR"/>
    <x v="0"/>
    <x v="0"/>
    <x v="0"/>
    <s v="Y"/>
  </r>
  <r>
    <d v="2022-01-01T00:00:00"/>
    <s v="ESD"/>
    <x v="2"/>
    <x v="0"/>
    <s v="OTHER, N/A, 1250KW POWER BLOCK 2022"/>
    <s v="Schedule #411"/>
    <n v="1"/>
    <d v="2021-12-31T00:00:00"/>
    <d v="2028-11-30T00:00:00"/>
    <d v="2026-11-01T00:00:00"/>
    <x v="5"/>
    <x v="59"/>
    <x v="0"/>
    <n v="5230.1899999999996"/>
    <n v="5230.1899999999996"/>
    <n v="-94.92"/>
    <n v="5325.11"/>
    <n v="1.8"/>
    <s v="M"/>
    <s v="ARR"/>
    <x v="0"/>
    <x v="0"/>
    <x v="0"/>
    <s v="Y"/>
  </r>
  <r>
    <d v="2022-01-01T00:00:00"/>
    <s v="ESD"/>
    <x v="2"/>
    <x v="0"/>
    <s v="OTHER, N/A, 1250KW POWER BLOCK 2022"/>
    <s v="Schedule #411"/>
    <n v="1"/>
    <d v="2021-12-31T00:00:00"/>
    <d v="2028-11-30T00:00:00"/>
    <d v="2026-12-01T00:00:00"/>
    <x v="5"/>
    <x v="60"/>
    <x v="0"/>
    <n v="5222.3500000000004"/>
    <n v="5222.3500000000004"/>
    <n v="-94.79"/>
    <n v="5317.14"/>
    <n v="1.8"/>
    <s v="M"/>
    <s v="ARR"/>
    <x v="0"/>
    <x v="0"/>
    <x v="0"/>
    <s v="Y"/>
  </r>
  <r>
    <d v="2022-01-01T00:00:00"/>
    <s v="ESD"/>
    <x v="2"/>
    <x v="0"/>
    <s v="OTHER, N/A, 1250KW POWER BLOCK 2022"/>
    <s v="Schedule #411"/>
    <n v="1"/>
    <d v="2021-12-31T00:00:00"/>
    <d v="2028-11-30T00:00:00"/>
    <d v="2027-01-01T00:00:00"/>
    <x v="5"/>
    <x v="61"/>
    <x v="0"/>
    <n v="5214.53"/>
    <n v="5214.53"/>
    <n v="-94.64"/>
    <n v="5309.17"/>
    <n v="1.8"/>
    <s v="M"/>
    <s v="ARR"/>
    <x v="0"/>
    <x v="0"/>
    <x v="0"/>
    <s v="Y"/>
  </r>
  <r>
    <d v="2022-01-01T00:00:00"/>
    <s v="ESD"/>
    <x v="2"/>
    <x v="0"/>
    <s v="OTHER, N/A, 1250KW POWER BLOCK 2022"/>
    <s v="Schedule #411"/>
    <n v="1"/>
    <d v="2021-12-31T00:00:00"/>
    <d v="2028-11-30T00:00:00"/>
    <d v="2027-02-01T00:00:00"/>
    <x v="5"/>
    <x v="62"/>
    <x v="0"/>
    <n v="5206.72"/>
    <n v="5206.72"/>
    <n v="-94.5"/>
    <n v="5301.22"/>
    <n v="1.8"/>
    <s v="M"/>
    <s v="ARR"/>
    <x v="0"/>
    <x v="0"/>
    <x v="0"/>
    <s v="Y"/>
  </r>
  <r>
    <d v="2022-01-01T00:00:00"/>
    <s v="ESD"/>
    <x v="2"/>
    <x v="0"/>
    <s v="OTHER, N/A, 1250KW POWER BLOCK 2022"/>
    <s v="Schedule #411"/>
    <n v="1"/>
    <d v="2021-12-31T00:00:00"/>
    <d v="2028-11-30T00:00:00"/>
    <d v="2027-03-01T00:00:00"/>
    <x v="5"/>
    <x v="63"/>
    <x v="0"/>
    <n v="5198.92"/>
    <n v="5198.92"/>
    <n v="-94.36"/>
    <n v="5293.28"/>
    <n v="1.8"/>
    <s v="M"/>
    <s v="ARR"/>
    <x v="0"/>
    <x v="0"/>
    <x v="0"/>
    <s v="Y"/>
  </r>
  <r>
    <d v="2022-01-01T00:00:00"/>
    <s v="ESD"/>
    <x v="2"/>
    <x v="0"/>
    <s v="OTHER, N/A, 1250KW POWER BLOCK 2022"/>
    <s v="Schedule #411"/>
    <n v="1"/>
    <d v="2021-12-31T00:00:00"/>
    <d v="2028-11-30T00:00:00"/>
    <d v="2027-04-01T00:00:00"/>
    <x v="5"/>
    <x v="64"/>
    <x v="0"/>
    <n v="5191.1400000000003"/>
    <n v="5191.1400000000003"/>
    <n v="-94.21"/>
    <n v="5285.35"/>
    <n v="1.8"/>
    <s v="M"/>
    <s v="ARR"/>
    <x v="0"/>
    <x v="0"/>
    <x v="0"/>
    <s v="Y"/>
  </r>
  <r>
    <d v="2022-01-01T00:00:00"/>
    <s v="ESD"/>
    <x v="2"/>
    <x v="0"/>
    <s v="OTHER, N/A, 1250KW POWER BLOCK 2022"/>
    <s v="Schedule #411"/>
    <n v="1"/>
    <d v="2021-12-31T00:00:00"/>
    <d v="2028-11-30T00:00:00"/>
    <d v="2027-05-01T00:00:00"/>
    <x v="5"/>
    <x v="65"/>
    <x v="0"/>
    <n v="5183.3599999999997"/>
    <n v="5183.3599999999997"/>
    <n v="-94.08"/>
    <n v="5277.44"/>
    <n v="1.8"/>
    <s v="M"/>
    <s v="ARR"/>
    <x v="0"/>
    <x v="0"/>
    <x v="0"/>
    <s v="Y"/>
  </r>
  <r>
    <d v="2022-01-01T00:00:00"/>
    <s v="ESD"/>
    <x v="2"/>
    <x v="0"/>
    <s v="OTHER, N/A, 1250KW POWER BLOCK 2022"/>
    <s v="Schedule #411"/>
    <n v="1"/>
    <d v="2021-12-31T00:00:00"/>
    <d v="2028-11-30T00:00:00"/>
    <d v="2027-06-01T00:00:00"/>
    <x v="5"/>
    <x v="66"/>
    <x v="0"/>
    <n v="5175.6000000000004"/>
    <n v="5175.6000000000004"/>
    <n v="-93.93"/>
    <n v="5269.53"/>
    <n v="1.8"/>
    <s v="M"/>
    <s v="ARR"/>
    <x v="0"/>
    <x v="0"/>
    <x v="0"/>
    <s v="Y"/>
  </r>
  <r>
    <d v="2022-01-01T00:00:00"/>
    <s v="ESD"/>
    <x v="2"/>
    <x v="0"/>
    <s v="OTHER, N/A, 1250KW POWER BLOCK 2022"/>
    <s v="Schedule #411"/>
    <n v="1"/>
    <d v="2021-12-31T00:00:00"/>
    <d v="2028-11-30T00:00:00"/>
    <d v="2027-07-01T00:00:00"/>
    <x v="5"/>
    <x v="67"/>
    <x v="0"/>
    <n v="5167.8500000000004"/>
    <n v="5167.8500000000004"/>
    <n v="-93.79"/>
    <n v="5261.64"/>
    <n v="1.8"/>
    <s v="M"/>
    <s v="ARR"/>
    <x v="0"/>
    <x v="0"/>
    <x v="0"/>
    <s v="Y"/>
  </r>
  <r>
    <d v="2022-01-01T00:00:00"/>
    <s v="ESD"/>
    <x v="2"/>
    <x v="0"/>
    <s v="OTHER, N/A, 1250KW POWER BLOCK 2022"/>
    <s v="Schedule #411"/>
    <n v="1"/>
    <d v="2021-12-31T00:00:00"/>
    <d v="2028-11-30T00:00:00"/>
    <d v="2027-08-01T00:00:00"/>
    <x v="5"/>
    <x v="68"/>
    <x v="0"/>
    <n v="5160.1099999999997"/>
    <n v="5160.1099999999997"/>
    <n v="-93.65"/>
    <n v="5253.76"/>
    <n v="1.8"/>
    <s v="M"/>
    <s v="ARR"/>
    <x v="0"/>
    <x v="0"/>
    <x v="0"/>
    <s v="Y"/>
  </r>
  <r>
    <d v="2022-01-01T00:00:00"/>
    <s v="ESD"/>
    <x v="2"/>
    <x v="0"/>
    <s v="OTHER, N/A, 1250KW POWER BLOCK 2022"/>
    <s v="Schedule #411"/>
    <n v="1"/>
    <d v="2021-12-31T00:00:00"/>
    <d v="2028-11-30T00:00:00"/>
    <d v="2027-09-01T00:00:00"/>
    <x v="6"/>
    <x v="69"/>
    <x v="0"/>
    <n v="5152.38"/>
    <n v="5152.38"/>
    <n v="-93.51"/>
    <n v="5245.89"/>
    <n v="1.8"/>
    <s v="M"/>
    <s v="ARR"/>
    <x v="0"/>
    <x v="0"/>
    <x v="0"/>
    <s v="Y"/>
  </r>
  <r>
    <d v="2022-01-01T00:00:00"/>
    <s v="ESD"/>
    <x v="2"/>
    <x v="0"/>
    <s v="OTHER, N/A, 1250KW POWER BLOCK 2022"/>
    <s v="Schedule #411"/>
    <n v="1"/>
    <d v="2021-12-31T00:00:00"/>
    <d v="2028-11-30T00:00:00"/>
    <d v="2027-10-01T00:00:00"/>
    <x v="6"/>
    <x v="70"/>
    <x v="0"/>
    <n v="5144.66"/>
    <n v="5144.66"/>
    <n v="-93.37"/>
    <n v="5238.03"/>
    <n v="1.8"/>
    <s v="M"/>
    <s v="ARR"/>
    <x v="0"/>
    <x v="0"/>
    <x v="0"/>
    <s v="Y"/>
  </r>
  <r>
    <d v="2022-01-01T00:00:00"/>
    <s v="ESD"/>
    <x v="2"/>
    <x v="0"/>
    <s v="OTHER, N/A, 1250KW POWER BLOCK 2022"/>
    <s v="Schedule #411"/>
    <n v="1"/>
    <d v="2021-12-31T00:00:00"/>
    <d v="2028-11-30T00:00:00"/>
    <d v="2027-11-01T00:00:00"/>
    <x v="6"/>
    <x v="71"/>
    <x v="0"/>
    <n v="5136.95"/>
    <n v="5136.95"/>
    <n v="-93.24"/>
    <n v="5230.1899999999996"/>
    <n v="1.8"/>
    <s v="M"/>
    <s v="ARR"/>
    <x v="0"/>
    <x v="0"/>
    <x v="0"/>
    <s v="Y"/>
  </r>
  <r>
    <d v="2022-01-01T00:00:00"/>
    <s v="ESD"/>
    <x v="2"/>
    <x v="0"/>
    <s v="OTHER, N/A, 1250KW POWER BLOCK 2022"/>
    <s v="Schedule #411"/>
    <n v="1"/>
    <d v="2021-12-31T00:00:00"/>
    <d v="2028-11-30T00:00:00"/>
    <d v="2027-12-01T00:00:00"/>
    <x v="6"/>
    <x v="72"/>
    <x v="0"/>
    <n v="5129.26"/>
    <n v="5129.26"/>
    <n v="-93.09"/>
    <n v="5222.3500000000004"/>
    <n v="1.8"/>
    <s v="M"/>
    <s v="ARR"/>
    <x v="0"/>
    <x v="0"/>
    <x v="0"/>
    <s v="Y"/>
  </r>
  <r>
    <d v="2022-01-01T00:00:00"/>
    <s v="ESD"/>
    <x v="2"/>
    <x v="0"/>
    <s v="OTHER, N/A, 1250KW POWER BLOCK 2022"/>
    <s v="Schedule #411"/>
    <n v="1"/>
    <d v="2021-12-31T00:00:00"/>
    <d v="2028-11-30T00:00:00"/>
    <d v="2028-01-01T00:00:00"/>
    <x v="6"/>
    <x v="73"/>
    <x v="0"/>
    <n v="5121.58"/>
    <n v="5121.58"/>
    <n v="-92.95"/>
    <n v="5214.53"/>
    <n v="1.8"/>
    <s v="M"/>
    <s v="ARR"/>
    <x v="0"/>
    <x v="0"/>
    <x v="0"/>
    <s v="Y"/>
  </r>
  <r>
    <d v="2022-01-01T00:00:00"/>
    <s v="ESD"/>
    <x v="2"/>
    <x v="0"/>
    <s v="OTHER, N/A, 1250KW POWER BLOCK 2022"/>
    <s v="Schedule #411"/>
    <n v="1"/>
    <d v="2021-12-31T00:00:00"/>
    <d v="2028-11-30T00:00:00"/>
    <d v="2028-02-01T00:00:00"/>
    <x v="6"/>
    <x v="74"/>
    <x v="0"/>
    <n v="5113.91"/>
    <n v="5113.91"/>
    <n v="-92.81"/>
    <n v="5206.72"/>
    <n v="1.8"/>
    <s v="M"/>
    <s v="ARR"/>
    <x v="0"/>
    <x v="0"/>
    <x v="0"/>
    <s v="Y"/>
  </r>
  <r>
    <d v="2022-01-01T00:00:00"/>
    <s v="ESD"/>
    <x v="2"/>
    <x v="0"/>
    <s v="OTHER, N/A, 1250KW POWER BLOCK 2022"/>
    <s v="Schedule #411"/>
    <n v="1"/>
    <d v="2021-12-31T00:00:00"/>
    <d v="2028-11-30T00:00:00"/>
    <d v="2028-03-01T00:00:00"/>
    <x v="6"/>
    <x v="75"/>
    <x v="0"/>
    <n v="5106.25"/>
    <n v="5106.25"/>
    <n v="-92.67"/>
    <n v="5198.92"/>
    <n v="1.8"/>
    <s v="M"/>
    <s v="ARR"/>
    <x v="0"/>
    <x v="0"/>
    <x v="0"/>
    <s v="Y"/>
  </r>
  <r>
    <d v="2022-01-01T00:00:00"/>
    <s v="ESD"/>
    <x v="2"/>
    <x v="0"/>
    <s v="OTHER, N/A, 1250KW POWER BLOCK 2022"/>
    <s v="Schedule #411"/>
    <n v="1"/>
    <d v="2021-12-31T00:00:00"/>
    <d v="2028-11-30T00:00:00"/>
    <d v="2028-04-01T00:00:00"/>
    <x v="6"/>
    <x v="76"/>
    <x v="0"/>
    <n v="5098.6000000000004"/>
    <n v="5098.6000000000004"/>
    <n v="-92.54"/>
    <n v="5191.1400000000003"/>
    <n v="1.8"/>
    <s v="M"/>
    <s v="ARR"/>
    <x v="0"/>
    <x v="0"/>
    <x v="0"/>
    <s v="Y"/>
  </r>
  <r>
    <d v="2022-01-01T00:00:00"/>
    <s v="ESD"/>
    <x v="2"/>
    <x v="0"/>
    <s v="OTHER, N/A, 1250KW POWER BLOCK 2022"/>
    <s v="Schedule #411"/>
    <n v="1"/>
    <d v="2021-12-31T00:00:00"/>
    <d v="2028-11-30T00:00:00"/>
    <d v="2028-05-01T00:00:00"/>
    <x v="6"/>
    <x v="77"/>
    <x v="0"/>
    <n v="5090.96"/>
    <n v="5090.96"/>
    <n v="-92.4"/>
    <n v="5183.3599999999997"/>
    <n v="1.8"/>
    <s v="M"/>
    <s v="ARR"/>
    <x v="0"/>
    <x v="0"/>
    <x v="0"/>
    <s v="Y"/>
  </r>
  <r>
    <d v="2022-01-01T00:00:00"/>
    <s v="ESD"/>
    <x v="2"/>
    <x v="0"/>
    <s v="OTHER, N/A, 1250KW POWER BLOCK 2022"/>
    <s v="Schedule #411"/>
    <n v="1"/>
    <d v="2021-12-31T00:00:00"/>
    <d v="2028-11-30T00:00:00"/>
    <d v="2028-06-01T00:00:00"/>
    <x v="6"/>
    <x v="78"/>
    <x v="0"/>
    <n v="5083.34"/>
    <n v="5083.34"/>
    <n v="-92.26"/>
    <n v="5175.6000000000004"/>
    <n v="1.8"/>
    <s v="M"/>
    <s v="ARR"/>
    <x v="0"/>
    <x v="0"/>
    <x v="0"/>
    <s v="Y"/>
  </r>
  <r>
    <d v="2022-01-01T00:00:00"/>
    <s v="ESD"/>
    <x v="2"/>
    <x v="0"/>
    <s v="OTHER, N/A, 1250KW POWER BLOCK 2022"/>
    <s v="Schedule #411"/>
    <n v="1"/>
    <d v="2021-12-31T00:00:00"/>
    <d v="2028-11-30T00:00:00"/>
    <d v="2028-07-01T00:00:00"/>
    <x v="7"/>
    <x v="79"/>
    <x v="0"/>
    <n v="5075.7299999999996"/>
    <n v="5075.7299999999996"/>
    <n v="-92.12"/>
    <n v="5167.8500000000004"/>
    <n v="1.8"/>
    <s v="M"/>
    <s v="ARR"/>
    <x v="0"/>
    <x v="0"/>
    <x v="0"/>
    <s v="Y"/>
  </r>
  <r>
    <d v="2022-01-01T00:00:00"/>
    <s v="ESD"/>
    <x v="2"/>
    <x v="0"/>
    <s v="OTHER, N/A, 1250KW POWER BLOCK 2022"/>
    <s v="Schedule #411"/>
    <n v="1"/>
    <d v="2021-12-31T00:00:00"/>
    <d v="2028-11-30T00:00:00"/>
    <d v="2028-08-01T00:00:00"/>
    <x v="7"/>
    <x v="80"/>
    <x v="0"/>
    <n v="5068.12"/>
    <n v="5068.12"/>
    <n v="-91.99"/>
    <n v="5160.1099999999997"/>
    <n v="1.8"/>
    <s v="M"/>
    <s v="ARR"/>
    <x v="0"/>
    <x v="0"/>
    <x v="0"/>
    <s v="Y"/>
  </r>
  <r>
    <d v="2022-01-01T00:00:00"/>
    <s v="ESD"/>
    <x v="2"/>
    <x v="0"/>
    <s v="OTHER, N/A, 1250KW POWER BLOCK 2022"/>
    <s v="Schedule #411"/>
    <n v="1"/>
    <d v="2021-12-31T00:00:00"/>
    <d v="2028-11-30T00:00:00"/>
    <d v="2028-09-01T00:00:00"/>
    <x v="7"/>
    <x v="81"/>
    <x v="0"/>
    <n v="5060.53"/>
    <n v="5060.53"/>
    <n v="-91.85"/>
    <n v="5152.38"/>
    <n v="1.8"/>
    <s v="M"/>
    <s v="ARR"/>
    <x v="0"/>
    <x v="0"/>
    <x v="0"/>
    <s v="Y"/>
  </r>
  <r>
    <d v="2022-01-01T00:00:00"/>
    <s v="ESD"/>
    <x v="2"/>
    <x v="0"/>
    <s v="OTHER, N/A, 1250KW POWER BLOCK 2022"/>
    <s v="Schedule #411"/>
    <n v="1"/>
    <d v="2021-12-31T00:00:00"/>
    <d v="2028-11-30T00:00:00"/>
    <d v="2028-10-01T00:00:00"/>
    <x v="7"/>
    <x v="82"/>
    <x v="0"/>
    <n v="5052.95"/>
    <n v="5052.95"/>
    <n v="-91.71"/>
    <n v="5144.66"/>
    <n v="1.8"/>
    <s v="M"/>
    <s v="ARR"/>
    <x v="0"/>
    <x v="0"/>
    <x v="0"/>
    <s v="Y"/>
  </r>
  <r>
    <d v="2022-01-01T00:00:00"/>
    <s v="ESD"/>
    <x v="2"/>
    <x v="0"/>
    <s v="OTHER, N/A, 1250KW POWER BLOCK 2022"/>
    <s v="Schedule #411"/>
    <n v="1"/>
    <d v="2021-12-31T00:00:00"/>
    <d v="2028-11-30T00:00:00"/>
    <d v="2028-11-01T00:00:00"/>
    <x v="7"/>
    <x v="83"/>
    <x v="1"/>
    <n v="70042.97"/>
    <n v="70042.97"/>
    <n v="-1271.23"/>
    <n v="71314.2"/>
    <n v="1.8"/>
    <s v="M"/>
    <s v="ARR"/>
    <x v="0"/>
    <x v="0"/>
    <x v="0"/>
    <s v="Y"/>
  </r>
  <r>
    <d v="2022-01-01T00:00:00"/>
    <s v="ESD"/>
    <x v="3"/>
    <x v="0"/>
    <s v="OTHER, N/A, 1250KW POWER BLOCK 2022"/>
    <s v="Schedule #411"/>
    <n v="1"/>
    <d v="2021-12-31T00:00:00"/>
    <d v="2028-11-30T00:00:00"/>
    <d v="2021-12-01T00:00:00"/>
    <x v="0"/>
    <x v="0"/>
    <x v="2"/>
    <n v="5713.79"/>
    <n v="5713.79"/>
    <n v="5713.79"/>
    <n v="0"/>
    <n v="1.8"/>
    <s v="M"/>
    <s v="ARR"/>
    <x v="0"/>
    <x v="0"/>
    <x v="0"/>
    <s v="Y"/>
  </r>
  <r>
    <d v="2022-01-01T00:00:00"/>
    <s v="ESD"/>
    <x v="3"/>
    <x v="0"/>
    <s v="OTHER, N/A, 1250KW POWER BLOCK 2022"/>
    <s v="Schedule #411"/>
    <n v="1"/>
    <d v="2021-12-31T00:00:00"/>
    <d v="2028-11-30T00:00:00"/>
    <d v="2022-01-01T00:00:00"/>
    <x v="1"/>
    <x v="1"/>
    <x v="2"/>
    <n v="5705.23"/>
    <n v="5705.23"/>
    <n v="5705.23"/>
    <n v="0"/>
    <n v="1.8"/>
    <s v="M"/>
    <s v="ARR"/>
    <x v="0"/>
    <x v="0"/>
    <x v="0"/>
    <s v="Y"/>
  </r>
  <r>
    <d v="2022-01-01T00:00:00"/>
    <s v="ESD"/>
    <x v="3"/>
    <x v="0"/>
    <s v="OTHER, N/A, 1250KW POWER BLOCK 2022"/>
    <s v="Schedule #411"/>
    <n v="1"/>
    <d v="2021-12-31T00:00:00"/>
    <d v="2028-11-30T00:00:00"/>
    <d v="2022-02-01T00:00:00"/>
    <x v="2"/>
    <x v="2"/>
    <x v="2"/>
    <n v="5696.69"/>
    <n v="5696.69"/>
    <n v="5696.69"/>
    <n v="0"/>
    <n v="1.8"/>
    <s v="M"/>
    <s v="ARR"/>
    <x v="0"/>
    <x v="0"/>
    <x v="0"/>
    <s v="Y"/>
  </r>
  <r>
    <d v="2022-01-01T00:00:00"/>
    <s v="ESD"/>
    <x v="3"/>
    <x v="0"/>
    <s v="OTHER, N/A, 1250KW POWER BLOCK 2022"/>
    <s v="Schedule #411"/>
    <n v="1"/>
    <d v="2021-12-31T00:00:00"/>
    <d v="2028-11-30T00:00:00"/>
    <d v="2022-03-01T00:00:00"/>
    <x v="3"/>
    <x v="3"/>
    <x v="2"/>
    <n v="5688.15"/>
    <n v="5688.15"/>
    <n v="5688.15"/>
    <n v="0"/>
    <n v="1.8"/>
    <s v="M"/>
    <s v="ARR"/>
    <x v="0"/>
    <x v="0"/>
    <x v="0"/>
    <s v="Y"/>
  </r>
  <r>
    <d v="2022-01-01T00:00:00"/>
    <s v="ESD"/>
    <x v="3"/>
    <x v="0"/>
    <s v="OTHER, N/A, 1250KW POWER BLOCK 2022"/>
    <s v="Schedule #411"/>
    <n v="1"/>
    <d v="2021-12-31T00:00:00"/>
    <d v="2028-11-30T00:00:00"/>
    <d v="2022-04-01T00:00:00"/>
    <x v="4"/>
    <x v="4"/>
    <x v="2"/>
    <n v="5679.63"/>
    <n v="5679.63"/>
    <n v="5679.63"/>
    <n v="0"/>
    <n v="1.8"/>
    <s v="M"/>
    <s v="ARR"/>
    <x v="0"/>
    <x v="0"/>
    <x v="0"/>
    <s v="Y"/>
  </r>
  <r>
    <d v="2022-01-01T00:00:00"/>
    <s v="ESD"/>
    <x v="3"/>
    <x v="0"/>
    <s v="OTHER, N/A, 1250KW POWER BLOCK 2022"/>
    <s v="Schedule #411"/>
    <n v="1"/>
    <d v="2021-12-31T00:00:00"/>
    <d v="2028-11-30T00:00:00"/>
    <d v="2022-05-01T00:00:00"/>
    <x v="5"/>
    <x v="5"/>
    <x v="2"/>
    <n v="5671.13"/>
    <n v="5671.13"/>
    <n v="5671.13"/>
    <n v="0"/>
    <n v="1.8"/>
    <s v="M"/>
    <s v="ARR"/>
    <x v="0"/>
    <x v="0"/>
    <x v="0"/>
    <s v="Y"/>
  </r>
  <r>
    <d v="2022-01-01T00:00:00"/>
    <s v="ESD"/>
    <x v="3"/>
    <x v="0"/>
    <s v="OTHER, N/A, 1250KW POWER BLOCK 2022"/>
    <s v="Schedule #411"/>
    <n v="1"/>
    <d v="2021-12-31T00:00:00"/>
    <d v="2028-11-30T00:00:00"/>
    <d v="2022-06-01T00:00:00"/>
    <x v="6"/>
    <x v="6"/>
    <x v="2"/>
    <n v="5662.63"/>
    <n v="5662.63"/>
    <n v="5662.63"/>
    <n v="0"/>
    <n v="1.8"/>
    <s v="M"/>
    <s v="ARR"/>
    <x v="0"/>
    <x v="0"/>
    <x v="0"/>
    <s v="Y"/>
  </r>
  <r>
    <d v="2022-01-01T00:00:00"/>
    <s v="ESD"/>
    <x v="3"/>
    <x v="0"/>
    <s v="OTHER, N/A, 1250KW POWER BLOCK 2022"/>
    <s v="Schedule #411"/>
    <n v="1"/>
    <d v="2021-12-31T00:00:00"/>
    <d v="2028-11-30T00:00:00"/>
    <d v="2022-07-01T00:00:00"/>
    <x v="7"/>
    <x v="7"/>
    <x v="2"/>
    <n v="5654.15"/>
    <n v="5654.15"/>
    <n v="5654.15"/>
    <n v="0"/>
    <n v="1.8"/>
    <s v="M"/>
    <s v="ARR"/>
    <x v="0"/>
    <x v="0"/>
    <x v="0"/>
    <s v="Y"/>
  </r>
  <r>
    <d v="2022-01-01T00:00:00"/>
    <s v="ESD"/>
    <x v="3"/>
    <x v="0"/>
    <s v="OTHER, N/A, 1250KW POWER BLOCK 2022"/>
    <s v="Schedule #411"/>
    <n v="1"/>
    <d v="2021-12-31T00:00:00"/>
    <d v="2028-11-30T00:00:00"/>
    <d v="2022-08-01T00:00:00"/>
    <x v="8"/>
    <x v="8"/>
    <x v="2"/>
    <n v="5645.68"/>
    <n v="5645.68"/>
    <n v="5645.68"/>
    <n v="0"/>
    <n v="1.8"/>
    <s v="M"/>
    <s v="ARR"/>
    <x v="0"/>
    <x v="0"/>
    <x v="0"/>
    <s v="Y"/>
  </r>
  <r>
    <d v="2022-01-01T00:00:00"/>
    <s v="ESD"/>
    <x v="3"/>
    <x v="0"/>
    <s v="OTHER, N/A, 1250KW POWER BLOCK 2022"/>
    <s v="Schedule #411"/>
    <n v="1"/>
    <d v="2021-12-31T00:00:00"/>
    <d v="2028-11-30T00:00:00"/>
    <d v="2022-09-01T00:00:00"/>
    <x v="0"/>
    <x v="9"/>
    <x v="2"/>
    <n v="5637.23"/>
    <n v="5637.23"/>
    <n v="5637.23"/>
    <n v="0"/>
    <n v="1.8"/>
    <s v="M"/>
    <s v="ARR"/>
    <x v="0"/>
    <x v="0"/>
    <x v="0"/>
    <s v="Y"/>
  </r>
  <r>
    <d v="2022-01-01T00:00:00"/>
    <s v="ESD"/>
    <x v="3"/>
    <x v="0"/>
    <s v="OTHER, N/A, 1250KW POWER BLOCK 2022"/>
    <s v="Schedule #411"/>
    <n v="1"/>
    <d v="2021-12-31T00:00:00"/>
    <d v="2028-11-30T00:00:00"/>
    <d v="2022-10-01T00:00:00"/>
    <x v="0"/>
    <x v="10"/>
    <x v="2"/>
    <n v="5628.79"/>
    <n v="5628.79"/>
    <n v="5628.79"/>
    <n v="0"/>
    <n v="1.8"/>
    <s v="M"/>
    <s v="ARR"/>
    <x v="0"/>
    <x v="0"/>
    <x v="0"/>
    <s v="Y"/>
  </r>
  <r>
    <d v="2022-01-01T00:00:00"/>
    <s v="ESD"/>
    <x v="3"/>
    <x v="0"/>
    <s v="OTHER, N/A, 1250KW POWER BLOCK 2022"/>
    <s v="Schedule #411"/>
    <n v="1"/>
    <d v="2021-12-31T00:00:00"/>
    <d v="2028-11-30T00:00:00"/>
    <d v="2022-11-01T00:00:00"/>
    <x v="0"/>
    <x v="11"/>
    <x v="2"/>
    <n v="5620.35"/>
    <n v="5620.35"/>
    <n v="5620.35"/>
    <n v="0"/>
    <n v="1.8"/>
    <s v="M"/>
    <s v="ARR"/>
    <x v="0"/>
    <x v="0"/>
    <x v="0"/>
    <s v="Y"/>
  </r>
  <r>
    <d v="2022-01-01T00:00:00"/>
    <s v="ESD"/>
    <x v="3"/>
    <x v="0"/>
    <s v="OTHER, N/A, 1250KW POWER BLOCK 2022"/>
    <s v="Schedule #411"/>
    <n v="1"/>
    <d v="2021-12-31T00:00:00"/>
    <d v="2028-11-30T00:00:00"/>
    <d v="2022-12-01T00:00:00"/>
    <x v="0"/>
    <x v="12"/>
    <x v="2"/>
    <n v="5611.94"/>
    <n v="5611.94"/>
    <n v="-101.85"/>
    <n v="5713.79"/>
    <n v="1.8"/>
    <s v="M"/>
    <s v="ARR"/>
    <x v="0"/>
    <x v="0"/>
    <x v="0"/>
    <s v="Y"/>
  </r>
  <r>
    <d v="2022-01-01T00:00:00"/>
    <s v="ESD"/>
    <x v="3"/>
    <x v="0"/>
    <s v="OTHER, N/A, 1250KW POWER BLOCK 2022"/>
    <s v="Schedule #411"/>
    <n v="1"/>
    <d v="2021-12-31T00:00:00"/>
    <d v="2028-11-30T00:00:00"/>
    <d v="2023-01-01T00:00:00"/>
    <x v="0"/>
    <x v="13"/>
    <x v="2"/>
    <n v="5603.53"/>
    <n v="5603.53"/>
    <n v="-101.7"/>
    <n v="5705.23"/>
    <n v="1.8"/>
    <s v="M"/>
    <s v="ARR"/>
    <x v="0"/>
    <x v="0"/>
    <x v="0"/>
    <s v="Y"/>
  </r>
  <r>
    <d v="2022-01-01T00:00:00"/>
    <s v="ESD"/>
    <x v="3"/>
    <x v="0"/>
    <s v="OTHER, N/A, 1250KW POWER BLOCK 2022"/>
    <s v="Schedule #411"/>
    <n v="1"/>
    <d v="2021-12-31T00:00:00"/>
    <d v="2028-11-30T00:00:00"/>
    <d v="2023-02-01T00:00:00"/>
    <x v="0"/>
    <x v="14"/>
    <x v="2"/>
    <n v="5595.14"/>
    <n v="5595.14"/>
    <n v="-101.55"/>
    <n v="5696.69"/>
    <n v="1.8"/>
    <s v="M"/>
    <s v="ARR"/>
    <x v="0"/>
    <x v="0"/>
    <x v="0"/>
    <s v="Y"/>
  </r>
  <r>
    <d v="2022-01-01T00:00:00"/>
    <s v="ESD"/>
    <x v="3"/>
    <x v="0"/>
    <s v="OTHER, N/A, 1250KW POWER BLOCK 2022"/>
    <s v="Schedule #411"/>
    <n v="1"/>
    <d v="2021-12-31T00:00:00"/>
    <d v="2028-11-30T00:00:00"/>
    <d v="2023-03-01T00:00:00"/>
    <x v="0"/>
    <x v="15"/>
    <x v="2"/>
    <n v="5586.76"/>
    <n v="5586.76"/>
    <n v="-101.39"/>
    <n v="5688.15"/>
    <n v="1.8"/>
    <s v="M"/>
    <s v="ARR"/>
    <x v="0"/>
    <x v="0"/>
    <x v="0"/>
    <s v="Y"/>
  </r>
  <r>
    <d v="2022-01-01T00:00:00"/>
    <s v="ESD"/>
    <x v="3"/>
    <x v="0"/>
    <s v="OTHER, N/A, 1250KW POWER BLOCK 2022"/>
    <s v="Schedule #411"/>
    <n v="1"/>
    <d v="2021-12-31T00:00:00"/>
    <d v="2028-11-30T00:00:00"/>
    <d v="2023-04-01T00:00:00"/>
    <x v="0"/>
    <x v="16"/>
    <x v="2"/>
    <n v="5578.39"/>
    <n v="5578.39"/>
    <n v="-101.24"/>
    <n v="5679.63"/>
    <n v="1.8"/>
    <s v="M"/>
    <s v="ARR"/>
    <x v="0"/>
    <x v="0"/>
    <x v="0"/>
    <s v="Y"/>
  </r>
  <r>
    <d v="2022-01-01T00:00:00"/>
    <s v="ESD"/>
    <x v="3"/>
    <x v="0"/>
    <s v="OTHER, N/A, 1250KW POWER BLOCK 2022"/>
    <s v="Schedule #411"/>
    <n v="1"/>
    <d v="2021-12-31T00:00:00"/>
    <d v="2028-11-30T00:00:00"/>
    <d v="2023-05-01T00:00:00"/>
    <x v="0"/>
    <x v="17"/>
    <x v="2"/>
    <n v="5570.04"/>
    <n v="5570.04"/>
    <n v="-101.09"/>
    <n v="5671.13"/>
    <n v="1.8"/>
    <s v="M"/>
    <s v="ARR"/>
    <x v="0"/>
    <x v="0"/>
    <x v="0"/>
    <s v="Y"/>
  </r>
  <r>
    <d v="2022-01-01T00:00:00"/>
    <s v="ESD"/>
    <x v="3"/>
    <x v="0"/>
    <s v="OTHER, N/A, 1250KW POWER BLOCK 2022"/>
    <s v="Schedule #411"/>
    <n v="1"/>
    <d v="2021-12-31T00:00:00"/>
    <d v="2028-11-30T00:00:00"/>
    <d v="2023-06-01T00:00:00"/>
    <x v="0"/>
    <x v="18"/>
    <x v="2"/>
    <n v="5561.69"/>
    <n v="5561.69"/>
    <n v="-100.94"/>
    <n v="5662.63"/>
    <n v="1.8"/>
    <s v="M"/>
    <s v="ARR"/>
    <x v="0"/>
    <x v="0"/>
    <x v="0"/>
    <s v="Y"/>
  </r>
  <r>
    <d v="2022-01-01T00:00:00"/>
    <s v="ESD"/>
    <x v="3"/>
    <x v="0"/>
    <s v="OTHER, N/A, 1250KW POWER BLOCK 2022"/>
    <s v="Schedule #411"/>
    <n v="1"/>
    <d v="2021-12-31T00:00:00"/>
    <d v="2028-11-30T00:00:00"/>
    <d v="2023-07-01T00:00:00"/>
    <x v="1"/>
    <x v="19"/>
    <x v="2"/>
    <n v="5553.36"/>
    <n v="5553.36"/>
    <n v="-100.79"/>
    <n v="5654.15"/>
    <n v="1.8"/>
    <s v="M"/>
    <s v="ARR"/>
    <x v="0"/>
    <x v="0"/>
    <x v="0"/>
    <s v="Y"/>
  </r>
  <r>
    <d v="2022-01-01T00:00:00"/>
    <s v="ESD"/>
    <x v="3"/>
    <x v="0"/>
    <s v="OTHER, N/A, 1250KW POWER BLOCK 2022"/>
    <s v="Schedule #411"/>
    <n v="1"/>
    <d v="2021-12-31T00:00:00"/>
    <d v="2028-11-30T00:00:00"/>
    <d v="2023-08-01T00:00:00"/>
    <x v="1"/>
    <x v="20"/>
    <x v="2"/>
    <n v="5545.05"/>
    <n v="5545.05"/>
    <n v="-100.63"/>
    <n v="5645.68"/>
    <n v="1.8"/>
    <s v="M"/>
    <s v="ARR"/>
    <x v="0"/>
    <x v="0"/>
    <x v="0"/>
    <s v="Y"/>
  </r>
  <r>
    <d v="2022-01-01T00:00:00"/>
    <s v="ESD"/>
    <x v="3"/>
    <x v="0"/>
    <s v="OTHER, N/A, 1250KW POWER BLOCK 2022"/>
    <s v="Schedule #411"/>
    <n v="1"/>
    <d v="2021-12-31T00:00:00"/>
    <d v="2028-11-30T00:00:00"/>
    <d v="2023-09-01T00:00:00"/>
    <x v="1"/>
    <x v="21"/>
    <x v="2"/>
    <n v="5536.74"/>
    <n v="5536.74"/>
    <n v="-100.49"/>
    <n v="5637.23"/>
    <n v="1.8"/>
    <s v="M"/>
    <s v="ARR"/>
    <x v="0"/>
    <x v="0"/>
    <x v="0"/>
    <s v="Y"/>
  </r>
  <r>
    <d v="2022-01-01T00:00:00"/>
    <s v="ESD"/>
    <x v="3"/>
    <x v="0"/>
    <s v="OTHER, N/A, 1250KW POWER BLOCK 2022"/>
    <s v="Schedule #411"/>
    <n v="1"/>
    <d v="2021-12-31T00:00:00"/>
    <d v="2028-11-30T00:00:00"/>
    <d v="2023-10-01T00:00:00"/>
    <x v="1"/>
    <x v="22"/>
    <x v="2"/>
    <n v="5528.45"/>
    <n v="5528.45"/>
    <n v="-100.34"/>
    <n v="5628.79"/>
    <n v="1.8"/>
    <s v="M"/>
    <s v="ARR"/>
    <x v="0"/>
    <x v="0"/>
    <x v="0"/>
    <s v="Y"/>
  </r>
  <r>
    <d v="2022-01-01T00:00:00"/>
    <s v="ESD"/>
    <x v="3"/>
    <x v="0"/>
    <s v="OTHER, N/A, 1250KW POWER BLOCK 2022"/>
    <s v="Schedule #411"/>
    <n v="1"/>
    <d v="2021-12-31T00:00:00"/>
    <d v="2028-11-30T00:00:00"/>
    <d v="2023-11-01T00:00:00"/>
    <x v="1"/>
    <x v="23"/>
    <x v="2"/>
    <n v="5520.17"/>
    <n v="5520.17"/>
    <n v="-100.18"/>
    <n v="5620.35"/>
    <n v="1.8"/>
    <s v="M"/>
    <s v="ARR"/>
    <x v="0"/>
    <x v="0"/>
    <x v="0"/>
    <s v="Y"/>
  </r>
  <r>
    <d v="2022-01-01T00:00:00"/>
    <s v="ESD"/>
    <x v="3"/>
    <x v="0"/>
    <s v="OTHER, N/A, 1250KW POWER BLOCK 2022"/>
    <s v="Schedule #411"/>
    <n v="1"/>
    <d v="2021-12-31T00:00:00"/>
    <d v="2028-11-30T00:00:00"/>
    <d v="2023-12-01T00:00:00"/>
    <x v="1"/>
    <x v="24"/>
    <x v="2"/>
    <n v="5511.9"/>
    <n v="5511.9"/>
    <n v="-100.04"/>
    <n v="5611.94"/>
    <n v="1.8"/>
    <s v="M"/>
    <s v="ARR"/>
    <x v="0"/>
    <x v="0"/>
    <x v="0"/>
    <s v="Y"/>
  </r>
  <r>
    <d v="2022-01-01T00:00:00"/>
    <s v="ESD"/>
    <x v="3"/>
    <x v="0"/>
    <s v="OTHER, N/A, 1250KW POWER BLOCK 2022"/>
    <s v="Schedule #411"/>
    <n v="1"/>
    <d v="2021-12-31T00:00:00"/>
    <d v="2028-11-30T00:00:00"/>
    <d v="2024-01-01T00:00:00"/>
    <x v="1"/>
    <x v="25"/>
    <x v="2"/>
    <n v="5503.64"/>
    <n v="5503.64"/>
    <n v="-99.89"/>
    <n v="5603.53"/>
    <n v="1.8"/>
    <s v="M"/>
    <s v="ARR"/>
    <x v="0"/>
    <x v="0"/>
    <x v="0"/>
    <s v="Y"/>
  </r>
  <r>
    <d v="2022-01-01T00:00:00"/>
    <s v="ESD"/>
    <x v="3"/>
    <x v="0"/>
    <s v="OTHER, N/A, 1250KW POWER BLOCK 2022"/>
    <s v="Schedule #411"/>
    <n v="1"/>
    <d v="2021-12-31T00:00:00"/>
    <d v="2028-11-30T00:00:00"/>
    <d v="2024-02-01T00:00:00"/>
    <x v="1"/>
    <x v="26"/>
    <x v="2"/>
    <n v="5495.4"/>
    <n v="5495.4"/>
    <n v="-99.74"/>
    <n v="5595.14"/>
    <n v="1.8"/>
    <s v="M"/>
    <s v="ARR"/>
    <x v="0"/>
    <x v="0"/>
    <x v="0"/>
    <s v="Y"/>
  </r>
  <r>
    <d v="2022-01-01T00:00:00"/>
    <s v="ESD"/>
    <x v="3"/>
    <x v="0"/>
    <s v="OTHER, N/A, 1250KW POWER BLOCK 2022"/>
    <s v="Schedule #411"/>
    <n v="1"/>
    <d v="2021-12-31T00:00:00"/>
    <d v="2028-11-30T00:00:00"/>
    <d v="2024-03-01T00:00:00"/>
    <x v="1"/>
    <x v="27"/>
    <x v="2"/>
    <n v="5487.17"/>
    <n v="5487.17"/>
    <n v="-99.59"/>
    <n v="5586.76"/>
    <n v="1.8"/>
    <s v="M"/>
    <s v="ARR"/>
    <x v="0"/>
    <x v="0"/>
    <x v="0"/>
    <s v="Y"/>
  </r>
  <r>
    <d v="2022-01-01T00:00:00"/>
    <s v="ESD"/>
    <x v="3"/>
    <x v="0"/>
    <s v="OTHER, N/A, 1250KW POWER BLOCK 2022"/>
    <s v="Schedule #411"/>
    <n v="1"/>
    <d v="2021-12-31T00:00:00"/>
    <d v="2028-11-30T00:00:00"/>
    <d v="2024-04-01T00:00:00"/>
    <x v="1"/>
    <x v="28"/>
    <x v="2"/>
    <n v="5478.95"/>
    <n v="5478.95"/>
    <n v="-99.44"/>
    <n v="5578.39"/>
    <n v="1.8"/>
    <s v="M"/>
    <s v="ARR"/>
    <x v="0"/>
    <x v="0"/>
    <x v="0"/>
    <s v="Y"/>
  </r>
  <r>
    <d v="2022-01-01T00:00:00"/>
    <s v="ESD"/>
    <x v="3"/>
    <x v="0"/>
    <s v="OTHER, N/A, 1250KW POWER BLOCK 2022"/>
    <s v="Schedule #411"/>
    <n v="1"/>
    <d v="2021-12-31T00:00:00"/>
    <d v="2028-11-30T00:00:00"/>
    <d v="2024-05-01T00:00:00"/>
    <x v="2"/>
    <x v="29"/>
    <x v="2"/>
    <n v="5470.75"/>
    <n v="5470.75"/>
    <n v="-99.29"/>
    <n v="5570.04"/>
    <n v="1.8"/>
    <s v="M"/>
    <s v="ARR"/>
    <x v="0"/>
    <x v="0"/>
    <x v="0"/>
    <s v="Y"/>
  </r>
  <r>
    <d v="2022-01-01T00:00:00"/>
    <s v="ESD"/>
    <x v="3"/>
    <x v="0"/>
    <s v="OTHER, N/A, 1250KW POWER BLOCK 2022"/>
    <s v="Schedule #411"/>
    <n v="1"/>
    <d v="2021-12-31T00:00:00"/>
    <d v="2028-11-30T00:00:00"/>
    <d v="2024-06-01T00:00:00"/>
    <x v="2"/>
    <x v="30"/>
    <x v="2"/>
    <n v="5462.55"/>
    <n v="5462.55"/>
    <n v="-99.14"/>
    <n v="5561.69"/>
    <n v="1.8"/>
    <s v="M"/>
    <s v="ARR"/>
    <x v="0"/>
    <x v="0"/>
    <x v="0"/>
    <s v="Y"/>
  </r>
  <r>
    <d v="2022-01-01T00:00:00"/>
    <s v="ESD"/>
    <x v="3"/>
    <x v="0"/>
    <s v="OTHER, N/A, 1250KW POWER BLOCK 2022"/>
    <s v="Schedule #411"/>
    <n v="1"/>
    <d v="2021-12-31T00:00:00"/>
    <d v="2028-11-30T00:00:00"/>
    <d v="2024-07-01T00:00:00"/>
    <x v="2"/>
    <x v="31"/>
    <x v="2"/>
    <n v="5454.37"/>
    <n v="5454.37"/>
    <n v="-98.99"/>
    <n v="5553.36"/>
    <n v="1.8"/>
    <s v="M"/>
    <s v="ARR"/>
    <x v="0"/>
    <x v="0"/>
    <x v="0"/>
    <s v="Y"/>
  </r>
  <r>
    <d v="2022-01-01T00:00:00"/>
    <s v="ESD"/>
    <x v="3"/>
    <x v="0"/>
    <s v="OTHER, N/A, 1250KW POWER BLOCK 2022"/>
    <s v="Schedule #411"/>
    <n v="1"/>
    <d v="2021-12-31T00:00:00"/>
    <d v="2028-11-30T00:00:00"/>
    <d v="2024-08-01T00:00:00"/>
    <x v="2"/>
    <x v="32"/>
    <x v="2"/>
    <n v="5446.2"/>
    <n v="5446.2"/>
    <n v="-98.85"/>
    <n v="5545.05"/>
    <n v="1.8"/>
    <s v="M"/>
    <s v="ARR"/>
    <x v="0"/>
    <x v="0"/>
    <x v="0"/>
    <s v="Y"/>
  </r>
  <r>
    <d v="2022-01-01T00:00:00"/>
    <s v="ESD"/>
    <x v="3"/>
    <x v="0"/>
    <s v="OTHER, N/A, 1250KW POWER BLOCK 2022"/>
    <s v="Schedule #411"/>
    <n v="1"/>
    <d v="2021-12-31T00:00:00"/>
    <d v="2028-11-30T00:00:00"/>
    <d v="2024-09-01T00:00:00"/>
    <x v="2"/>
    <x v="33"/>
    <x v="2"/>
    <n v="5438.04"/>
    <n v="5438.04"/>
    <n v="-98.7"/>
    <n v="5536.74"/>
    <n v="1.8"/>
    <s v="M"/>
    <s v="ARR"/>
    <x v="0"/>
    <x v="0"/>
    <x v="0"/>
    <s v="Y"/>
  </r>
  <r>
    <d v="2022-01-01T00:00:00"/>
    <s v="ESD"/>
    <x v="3"/>
    <x v="0"/>
    <s v="OTHER, N/A, 1250KW POWER BLOCK 2022"/>
    <s v="Schedule #411"/>
    <n v="1"/>
    <d v="2021-12-31T00:00:00"/>
    <d v="2028-11-30T00:00:00"/>
    <d v="2024-10-01T00:00:00"/>
    <x v="2"/>
    <x v="34"/>
    <x v="2"/>
    <n v="5429.9"/>
    <n v="5429.9"/>
    <n v="-98.55"/>
    <n v="5528.45"/>
    <n v="1.8"/>
    <s v="M"/>
    <s v="ARR"/>
    <x v="0"/>
    <x v="0"/>
    <x v="0"/>
    <s v="Y"/>
  </r>
  <r>
    <d v="2022-01-01T00:00:00"/>
    <s v="ESD"/>
    <x v="3"/>
    <x v="0"/>
    <s v="OTHER, N/A, 1250KW POWER BLOCK 2022"/>
    <s v="Schedule #411"/>
    <n v="1"/>
    <d v="2021-12-31T00:00:00"/>
    <d v="2028-11-30T00:00:00"/>
    <d v="2024-11-01T00:00:00"/>
    <x v="2"/>
    <x v="35"/>
    <x v="2"/>
    <n v="5421.77"/>
    <n v="5421.77"/>
    <n v="-98.4"/>
    <n v="5520.17"/>
    <n v="1.8"/>
    <s v="M"/>
    <s v="ARR"/>
    <x v="0"/>
    <x v="0"/>
    <x v="0"/>
    <s v="Y"/>
  </r>
  <r>
    <d v="2022-01-01T00:00:00"/>
    <s v="ESD"/>
    <x v="3"/>
    <x v="0"/>
    <s v="OTHER, N/A, 1250KW POWER BLOCK 2022"/>
    <s v="Schedule #411"/>
    <n v="1"/>
    <d v="2021-12-31T00:00:00"/>
    <d v="2028-11-30T00:00:00"/>
    <d v="2024-12-01T00:00:00"/>
    <x v="2"/>
    <x v="36"/>
    <x v="2"/>
    <n v="5413.65"/>
    <n v="5413.65"/>
    <n v="-98.25"/>
    <n v="5511.9"/>
    <n v="1.8"/>
    <s v="M"/>
    <s v="ARR"/>
    <x v="0"/>
    <x v="0"/>
    <x v="0"/>
    <s v="Y"/>
  </r>
  <r>
    <d v="2022-01-01T00:00:00"/>
    <s v="ESD"/>
    <x v="3"/>
    <x v="0"/>
    <s v="OTHER, N/A, 1250KW POWER BLOCK 2022"/>
    <s v="Schedule #411"/>
    <n v="1"/>
    <d v="2021-12-31T00:00:00"/>
    <d v="2028-11-30T00:00:00"/>
    <d v="2025-01-01T00:00:00"/>
    <x v="2"/>
    <x v="37"/>
    <x v="2"/>
    <n v="5405.54"/>
    <n v="5405.54"/>
    <n v="-98.1"/>
    <n v="5503.64"/>
    <n v="1.8"/>
    <s v="M"/>
    <s v="ARR"/>
    <x v="0"/>
    <x v="0"/>
    <x v="0"/>
    <s v="Y"/>
  </r>
  <r>
    <d v="2022-01-01T00:00:00"/>
    <s v="ESD"/>
    <x v="3"/>
    <x v="0"/>
    <s v="OTHER, N/A, 1250KW POWER BLOCK 2022"/>
    <s v="Schedule #411"/>
    <n v="1"/>
    <d v="2021-12-31T00:00:00"/>
    <d v="2028-11-30T00:00:00"/>
    <d v="2025-02-01T00:00:00"/>
    <x v="2"/>
    <x v="38"/>
    <x v="2"/>
    <n v="5397.44"/>
    <n v="5397.44"/>
    <n v="-97.96"/>
    <n v="5495.4"/>
    <n v="1.8"/>
    <s v="M"/>
    <s v="ARR"/>
    <x v="0"/>
    <x v="0"/>
    <x v="0"/>
    <s v="Y"/>
  </r>
  <r>
    <d v="2022-01-01T00:00:00"/>
    <s v="ESD"/>
    <x v="3"/>
    <x v="0"/>
    <s v="OTHER, N/A, 1250KW POWER BLOCK 2022"/>
    <s v="Schedule #411"/>
    <n v="1"/>
    <d v="2021-12-31T00:00:00"/>
    <d v="2028-11-30T00:00:00"/>
    <d v="2025-03-01T00:00:00"/>
    <x v="3"/>
    <x v="39"/>
    <x v="2"/>
    <n v="5389.36"/>
    <n v="5389.36"/>
    <n v="-97.81"/>
    <n v="5487.17"/>
    <n v="1.8"/>
    <s v="M"/>
    <s v="ARR"/>
    <x v="0"/>
    <x v="0"/>
    <x v="0"/>
    <s v="Y"/>
  </r>
  <r>
    <d v="2022-01-01T00:00:00"/>
    <s v="ESD"/>
    <x v="3"/>
    <x v="0"/>
    <s v="OTHER, N/A, 1250KW POWER BLOCK 2022"/>
    <s v="Schedule #411"/>
    <n v="1"/>
    <d v="2021-12-31T00:00:00"/>
    <d v="2028-11-30T00:00:00"/>
    <d v="2025-04-01T00:00:00"/>
    <x v="3"/>
    <x v="40"/>
    <x v="2"/>
    <n v="5381.29"/>
    <n v="5381.29"/>
    <n v="-97.66"/>
    <n v="5478.95"/>
    <n v="1.8"/>
    <s v="M"/>
    <s v="ARR"/>
    <x v="0"/>
    <x v="0"/>
    <x v="0"/>
    <s v="Y"/>
  </r>
  <r>
    <d v="2022-01-01T00:00:00"/>
    <s v="ESD"/>
    <x v="3"/>
    <x v="0"/>
    <s v="OTHER, N/A, 1250KW POWER BLOCK 2022"/>
    <s v="Schedule #411"/>
    <n v="1"/>
    <d v="2021-12-31T00:00:00"/>
    <d v="2028-11-30T00:00:00"/>
    <d v="2025-05-01T00:00:00"/>
    <x v="3"/>
    <x v="41"/>
    <x v="2"/>
    <n v="5373.23"/>
    <n v="5373.23"/>
    <n v="-97.52"/>
    <n v="5470.75"/>
    <n v="1.8"/>
    <s v="M"/>
    <s v="ARR"/>
    <x v="0"/>
    <x v="0"/>
    <x v="0"/>
    <s v="Y"/>
  </r>
  <r>
    <d v="2022-01-01T00:00:00"/>
    <s v="ESD"/>
    <x v="3"/>
    <x v="0"/>
    <s v="OTHER, N/A, 1250KW POWER BLOCK 2022"/>
    <s v="Schedule #411"/>
    <n v="1"/>
    <d v="2021-12-31T00:00:00"/>
    <d v="2028-11-30T00:00:00"/>
    <d v="2025-06-01T00:00:00"/>
    <x v="3"/>
    <x v="42"/>
    <x v="2"/>
    <n v="5365.18"/>
    <n v="5365.18"/>
    <n v="-97.37"/>
    <n v="5462.55"/>
    <n v="1.8"/>
    <s v="M"/>
    <s v="ARR"/>
    <x v="0"/>
    <x v="0"/>
    <x v="0"/>
    <s v="Y"/>
  </r>
  <r>
    <d v="2022-01-01T00:00:00"/>
    <s v="ESD"/>
    <x v="3"/>
    <x v="0"/>
    <s v="OTHER, N/A, 1250KW POWER BLOCK 2022"/>
    <s v="Schedule #411"/>
    <n v="1"/>
    <d v="2021-12-31T00:00:00"/>
    <d v="2028-11-30T00:00:00"/>
    <d v="2025-07-01T00:00:00"/>
    <x v="3"/>
    <x v="43"/>
    <x v="2"/>
    <n v="5357.14"/>
    <n v="5357.14"/>
    <n v="-97.23"/>
    <n v="5454.37"/>
    <n v="1.8"/>
    <s v="M"/>
    <s v="ARR"/>
    <x v="0"/>
    <x v="0"/>
    <x v="0"/>
    <s v="Y"/>
  </r>
  <r>
    <d v="2022-01-01T00:00:00"/>
    <s v="ESD"/>
    <x v="3"/>
    <x v="0"/>
    <s v="OTHER, N/A, 1250KW POWER BLOCK 2022"/>
    <s v="Schedule #411"/>
    <n v="1"/>
    <d v="2021-12-31T00:00:00"/>
    <d v="2028-11-30T00:00:00"/>
    <d v="2025-08-01T00:00:00"/>
    <x v="3"/>
    <x v="44"/>
    <x v="2"/>
    <n v="5349.12"/>
    <n v="5349.12"/>
    <n v="-97.08"/>
    <n v="5446.2"/>
    <n v="1.8"/>
    <s v="M"/>
    <s v="ARR"/>
    <x v="0"/>
    <x v="0"/>
    <x v="0"/>
    <s v="Y"/>
  </r>
  <r>
    <d v="2022-01-01T00:00:00"/>
    <s v="ESD"/>
    <x v="3"/>
    <x v="0"/>
    <s v="OTHER, N/A, 1250KW POWER BLOCK 2022"/>
    <s v="Schedule #411"/>
    <n v="1"/>
    <d v="2021-12-31T00:00:00"/>
    <d v="2028-11-30T00:00:00"/>
    <d v="2025-09-01T00:00:00"/>
    <x v="3"/>
    <x v="45"/>
    <x v="2"/>
    <n v="5341.11"/>
    <n v="5341.11"/>
    <n v="-96.93"/>
    <n v="5438.04"/>
    <n v="1.8"/>
    <s v="M"/>
    <s v="ARR"/>
    <x v="0"/>
    <x v="0"/>
    <x v="0"/>
    <s v="Y"/>
  </r>
  <r>
    <d v="2022-01-01T00:00:00"/>
    <s v="ESD"/>
    <x v="3"/>
    <x v="0"/>
    <s v="OTHER, N/A, 1250KW POWER BLOCK 2022"/>
    <s v="Schedule #411"/>
    <n v="1"/>
    <d v="2021-12-31T00:00:00"/>
    <d v="2028-11-30T00:00:00"/>
    <d v="2025-10-01T00:00:00"/>
    <x v="3"/>
    <x v="46"/>
    <x v="2"/>
    <n v="5333.11"/>
    <n v="5333.11"/>
    <n v="-96.79"/>
    <n v="5429.9"/>
    <n v="1.8"/>
    <s v="M"/>
    <s v="ARR"/>
    <x v="0"/>
    <x v="0"/>
    <x v="0"/>
    <s v="Y"/>
  </r>
  <r>
    <d v="2022-01-01T00:00:00"/>
    <s v="ESD"/>
    <x v="3"/>
    <x v="0"/>
    <s v="OTHER, N/A, 1250KW POWER BLOCK 2022"/>
    <s v="Schedule #411"/>
    <n v="1"/>
    <d v="2021-12-31T00:00:00"/>
    <d v="2028-11-30T00:00:00"/>
    <d v="2025-11-01T00:00:00"/>
    <x v="3"/>
    <x v="47"/>
    <x v="2"/>
    <n v="5325.12"/>
    <n v="5325.12"/>
    <n v="-96.65"/>
    <n v="5421.77"/>
    <n v="1.8"/>
    <s v="M"/>
    <s v="ARR"/>
    <x v="0"/>
    <x v="0"/>
    <x v="0"/>
    <s v="Y"/>
  </r>
  <r>
    <d v="2022-01-01T00:00:00"/>
    <s v="ESD"/>
    <x v="3"/>
    <x v="0"/>
    <s v="OTHER, N/A, 1250KW POWER BLOCK 2022"/>
    <s v="Schedule #411"/>
    <n v="1"/>
    <d v="2021-12-31T00:00:00"/>
    <d v="2028-11-30T00:00:00"/>
    <d v="2025-12-01T00:00:00"/>
    <x v="3"/>
    <x v="48"/>
    <x v="2"/>
    <n v="5317.14"/>
    <n v="5317.14"/>
    <n v="-96.51"/>
    <n v="5413.65"/>
    <n v="1.8"/>
    <s v="M"/>
    <s v="ARR"/>
    <x v="0"/>
    <x v="0"/>
    <x v="0"/>
    <s v="Y"/>
  </r>
  <r>
    <d v="2022-01-01T00:00:00"/>
    <s v="ESD"/>
    <x v="3"/>
    <x v="0"/>
    <s v="OTHER, N/A, 1250KW POWER BLOCK 2022"/>
    <s v="Schedule #411"/>
    <n v="1"/>
    <d v="2021-12-31T00:00:00"/>
    <d v="2028-11-30T00:00:00"/>
    <d v="2026-01-01T00:00:00"/>
    <x v="4"/>
    <x v="49"/>
    <x v="2"/>
    <n v="5309.18"/>
    <n v="5309.18"/>
    <n v="-96.36"/>
    <n v="5405.54"/>
    <n v="1.8"/>
    <s v="M"/>
    <s v="ARR"/>
    <x v="0"/>
    <x v="0"/>
    <x v="0"/>
    <s v="Y"/>
  </r>
  <r>
    <d v="2022-01-01T00:00:00"/>
    <s v="ESD"/>
    <x v="3"/>
    <x v="0"/>
    <s v="OTHER, N/A, 1250KW POWER BLOCK 2022"/>
    <s v="Schedule #411"/>
    <n v="1"/>
    <d v="2021-12-31T00:00:00"/>
    <d v="2028-11-30T00:00:00"/>
    <d v="2026-02-01T00:00:00"/>
    <x v="4"/>
    <x v="50"/>
    <x v="2"/>
    <n v="5301.23"/>
    <n v="5301.23"/>
    <n v="-96.21"/>
    <n v="5397.44"/>
    <n v="1.8"/>
    <s v="M"/>
    <s v="ARR"/>
    <x v="0"/>
    <x v="0"/>
    <x v="0"/>
    <s v="Y"/>
  </r>
  <r>
    <d v="2022-01-01T00:00:00"/>
    <s v="ESD"/>
    <x v="3"/>
    <x v="0"/>
    <s v="OTHER, N/A, 1250KW POWER BLOCK 2022"/>
    <s v="Schedule #411"/>
    <n v="1"/>
    <d v="2021-12-31T00:00:00"/>
    <d v="2028-11-30T00:00:00"/>
    <d v="2026-03-01T00:00:00"/>
    <x v="4"/>
    <x v="51"/>
    <x v="2"/>
    <n v="5293.29"/>
    <n v="5293.29"/>
    <n v="-96.07"/>
    <n v="5389.36"/>
    <n v="1.8"/>
    <s v="M"/>
    <s v="ARR"/>
    <x v="0"/>
    <x v="0"/>
    <x v="0"/>
    <s v="Y"/>
  </r>
  <r>
    <d v="2022-01-01T00:00:00"/>
    <s v="ESD"/>
    <x v="3"/>
    <x v="0"/>
    <s v="OTHER, N/A, 1250KW POWER BLOCK 2022"/>
    <s v="Schedule #411"/>
    <n v="1"/>
    <d v="2021-12-31T00:00:00"/>
    <d v="2028-11-30T00:00:00"/>
    <d v="2026-04-01T00:00:00"/>
    <x v="4"/>
    <x v="52"/>
    <x v="2"/>
    <n v="5285.36"/>
    <n v="5285.36"/>
    <n v="-95.93"/>
    <n v="5381.29"/>
    <n v="1.8"/>
    <s v="M"/>
    <s v="ARR"/>
    <x v="0"/>
    <x v="0"/>
    <x v="0"/>
    <s v="Y"/>
  </r>
  <r>
    <d v="2022-01-01T00:00:00"/>
    <s v="ESD"/>
    <x v="3"/>
    <x v="0"/>
    <s v="OTHER, N/A, 1250KW POWER BLOCK 2022"/>
    <s v="Schedule #411"/>
    <n v="1"/>
    <d v="2021-12-31T00:00:00"/>
    <d v="2028-11-30T00:00:00"/>
    <d v="2026-05-01T00:00:00"/>
    <x v="4"/>
    <x v="53"/>
    <x v="2"/>
    <n v="5277.44"/>
    <n v="5277.44"/>
    <n v="-95.79"/>
    <n v="5373.23"/>
    <n v="1.8"/>
    <s v="M"/>
    <s v="ARR"/>
    <x v="0"/>
    <x v="0"/>
    <x v="0"/>
    <s v="Y"/>
  </r>
  <r>
    <d v="2022-01-01T00:00:00"/>
    <s v="ESD"/>
    <x v="3"/>
    <x v="0"/>
    <s v="OTHER, N/A, 1250KW POWER BLOCK 2022"/>
    <s v="Schedule #411"/>
    <n v="1"/>
    <d v="2021-12-31T00:00:00"/>
    <d v="2028-11-30T00:00:00"/>
    <d v="2026-06-01T00:00:00"/>
    <x v="4"/>
    <x v="54"/>
    <x v="2"/>
    <n v="5269.54"/>
    <n v="5269.54"/>
    <n v="-95.64"/>
    <n v="5365.18"/>
    <n v="1.8"/>
    <s v="M"/>
    <s v="ARR"/>
    <x v="0"/>
    <x v="0"/>
    <x v="0"/>
    <s v="Y"/>
  </r>
  <r>
    <d v="2022-01-01T00:00:00"/>
    <s v="ESD"/>
    <x v="3"/>
    <x v="0"/>
    <s v="OTHER, N/A, 1250KW POWER BLOCK 2022"/>
    <s v="Schedule #411"/>
    <n v="1"/>
    <d v="2021-12-31T00:00:00"/>
    <d v="2028-11-30T00:00:00"/>
    <d v="2026-07-01T00:00:00"/>
    <x v="4"/>
    <x v="55"/>
    <x v="2"/>
    <n v="5261.65"/>
    <n v="5261.65"/>
    <n v="-95.49"/>
    <n v="5357.14"/>
    <n v="1.8"/>
    <s v="M"/>
    <s v="ARR"/>
    <x v="0"/>
    <x v="0"/>
    <x v="0"/>
    <s v="Y"/>
  </r>
  <r>
    <d v="2022-01-01T00:00:00"/>
    <s v="ESD"/>
    <x v="3"/>
    <x v="0"/>
    <s v="OTHER, N/A, 1250KW POWER BLOCK 2022"/>
    <s v="Schedule #411"/>
    <n v="1"/>
    <d v="2021-12-31T00:00:00"/>
    <d v="2028-11-30T00:00:00"/>
    <d v="2026-08-01T00:00:00"/>
    <x v="4"/>
    <x v="56"/>
    <x v="2"/>
    <n v="5253.77"/>
    <n v="5253.77"/>
    <n v="-95.35"/>
    <n v="5349.12"/>
    <n v="1.8"/>
    <s v="M"/>
    <s v="ARR"/>
    <x v="0"/>
    <x v="0"/>
    <x v="0"/>
    <s v="Y"/>
  </r>
  <r>
    <d v="2022-01-01T00:00:00"/>
    <s v="ESD"/>
    <x v="3"/>
    <x v="0"/>
    <s v="OTHER, N/A, 1250KW POWER BLOCK 2022"/>
    <s v="Schedule #411"/>
    <n v="1"/>
    <d v="2021-12-31T00:00:00"/>
    <d v="2028-11-30T00:00:00"/>
    <d v="2026-09-01T00:00:00"/>
    <x v="4"/>
    <x v="57"/>
    <x v="2"/>
    <n v="5245.9"/>
    <n v="5245.9"/>
    <n v="-95.21"/>
    <n v="5341.11"/>
    <n v="1.8"/>
    <s v="M"/>
    <s v="ARR"/>
    <x v="0"/>
    <x v="0"/>
    <x v="0"/>
    <s v="Y"/>
  </r>
  <r>
    <d v="2022-01-01T00:00:00"/>
    <s v="ESD"/>
    <x v="3"/>
    <x v="0"/>
    <s v="OTHER, N/A, 1250KW POWER BLOCK 2022"/>
    <s v="Schedule #411"/>
    <n v="1"/>
    <d v="2021-12-31T00:00:00"/>
    <d v="2028-11-30T00:00:00"/>
    <d v="2026-10-01T00:00:00"/>
    <x v="4"/>
    <x v="58"/>
    <x v="2"/>
    <n v="5238.04"/>
    <n v="5238.04"/>
    <n v="-95.07"/>
    <n v="5333.11"/>
    <n v="1.8"/>
    <s v="M"/>
    <s v="ARR"/>
    <x v="0"/>
    <x v="0"/>
    <x v="0"/>
    <s v="Y"/>
  </r>
  <r>
    <d v="2022-01-01T00:00:00"/>
    <s v="ESD"/>
    <x v="3"/>
    <x v="0"/>
    <s v="OTHER, N/A, 1250KW POWER BLOCK 2022"/>
    <s v="Schedule #411"/>
    <n v="1"/>
    <d v="2021-12-31T00:00:00"/>
    <d v="2028-11-30T00:00:00"/>
    <d v="2026-11-01T00:00:00"/>
    <x v="5"/>
    <x v="59"/>
    <x v="2"/>
    <n v="5230.2"/>
    <n v="5230.2"/>
    <n v="-94.92"/>
    <n v="5325.12"/>
    <n v="1.8"/>
    <s v="M"/>
    <s v="ARR"/>
    <x v="0"/>
    <x v="0"/>
    <x v="0"/>
    <s v="Y"/>
  </r>
  <r>
    <d v="2022-01-01T00:00:00"/>
    <s v="ESD"/>
    <x v="3"/>
    <x v="0"/>
    <s v="OTHER, N/A, 1250KW POWER BLOCK 2022"/>
    <s v="Schedule #411"/>
    <n v="1"/>
    <d v="2021-12-31T00:00:00"/>
    <d v="2028-11-30T00:00:00"/>
    <d v="2026-12-01T00:00:00"/>
    <x v="5"/>
    <x v="60"/>
    <x v="2"/>
    <n v="5222.3599999999997"/>
    <n v="5222.3599999999997"/>
    <n v="-94.78"/>
    <n v="5317.14"/>
    <n v="1.8"/>
    <s v="M"/>
    <s v="ARR"/>
    <x v="0"/>
    <x v="0"/>
    <x v="0"/>
    <s v="Y"/>
  </r>
  <r>
    <d v="2022-01-01T00:00:00"/>
    <s v="ESD"/>
    <x v="3"/>
    <x v="0"/>
    <s v="OTHER, N/A, 1250KW POWER BLOCK 2022"/>
    <s v="Schedule #411"/>
    <n v="1"/>
    <d v="2021-12-31T00:00:00"/>
    <d v="2028-11-30T00:00:00"/>
    <d v="2027-01-01T00:00:00"/>
    <x v="5"/>
    <x v="61"/>
    <x v="2"/>
    <n v="5214.54"/>
    <n v="5214.54"/>
    <n v="-94.64"/>
    <n v="5309.18"/>
    <n v="1.8"/>
    <s v="M"/>
    <s v="ARR"/>
    <x v="0"/>
    <x v="0"/>
    <x v="0"/>
    <s v="Y"/>
  </r>
  <r>
    <d v="2022-01-01T00:00:00"/>
    <s v="ESD"/>
    <x v="3"/>
    <x v="0"/>
    <s v="OTHER, N/A, 1250KW POWER BLOCK 2022"/>
    <s v="Schedule #411"/>
    <n v="1"/>
    <d v="2021-12-31T00:00:00"/>
    <d v="2028-11-30T00:00:00"/>
    <d v="2027-02-01T00:00:00"/>
    <x v="5"/>
    <x v="62"/>
    <x v="2"/>
    <n v="5206.7299999999996"/>
    <n v="5206.7299999999996"/>
    <n v="-94.5"/>
    <n v="5301.23"/>
    <n v="1.8"/>
    <s v="M"/>
    <s v="ARR"/>
    <x v="0"/>
    <x v="0"/>
    <x v="0"/>
    <s v="Y"/>
  </r>
  <r>
    <d v="2022-01-01T00:00:00"/>
    <s v="ESD"/>
    <x v="3"/>
    <x v="0"/>
    <s v="OTHER, N/A, 1250KW POWER BLOCK 2022"/>
    <s v="Schedule #411"/>
    <n v="1"/>
    <d v="2021-12-31T00:00:00"/>
    <d v="2028-11-30T00:00:00"/>
    <d v="2027-03-01T00:00:00"/>
    <x v="5"/>
    <x v="63"/>
    <x v="2"/>
    <n v="5198.93"/>
    <n v="5198.93"/>
    <n v="-94.36"/>
    <n v="5293.29"/>
    <n v="1.8"/>
    <s v="M"/>
    <s v="ARR"/>
    <x v="0"/>
    <x v="0"/>
    <x v="0"/>
    <s v="Y"/>
  </r>
  <r>
    <d v="2022-01-01T00:00:00"/>
    <s v="ESD"/>
    <x v="3"/>
    <x v="0"/>
    <s v="OTHER, N/A, 1250KW POWER BLOCK 2022"/>
    <s v="Schedule #411"/>
    <n v="1"/>
    <d v="2021-12-31T00:00:00"/>
    <d v="2028-11-30T00:00:00"/>
    <d v="2027-04-01T00:00:00"/>
    <x v="5"/>
    <x v="64"/>
    <x v="2"/>
    <n v="5191.1499999999996"/>
    <n v="5191.1499999999996"/>
    <n v="-94.21"/>
    <n v="5285.36"/>
    <n v="1.8"/>
    <s v="M"/>
    <s v="ARR"/>
    <x v="0"/>
    <x v="0"/>
    <x v="0"/>
    <s v="Y"/>
  </r>
  <r>
    <d v="2022-01-01T00:00:00"/>
    <s v="ESD"/>
    <x v="3"/>
    <x v="0"/>
    <s v="OTHER, N/A, 1250KW POWER BLOCK 2022"/>
    <s v="Schedule #411"/>
    <n v="1"/>
    <d v="2021-12-31T00:00:00"/>
    <d v="2028-11-30T00:00:00"/>
    <d v="2027-05-01T00:00:00"/>
    <x v="5"/>
    <x v="65"/>
    <x v="2"/>
    <n v="5183.37"/>
    <n v="5183.37"/>
    <n v="-94.07"/>
    <n v="5277.44"/>
    <n v="1.8"/>
    <s v="M"/>
    <s v="ARR"/>
    <x v="0"/>
    <x v="0"/>
    <x v="0"/>
    <s v="Y"/>
  </r>
  <r>
    <d v="2022-01-01T00:00:00"/>
    <s v="ESD"/>
    <x v="3"/>
    <x v="0"/>
    <s v="OTHER, N/A, 1250KW POWER BLOCK 2022"/>
    <s v="Schedule #411"/>
    <n v="1"/>
    <d v="2021-12-31T00:00:00"/>
    <d v="2028-11-30T00:00:00"/>
    <d v="2027-06-01T00:00:00"/>
    <x v="5"/>
    <x v="66"/>
    <x v="2"/>
    <n v="5175.6099999999997"/>
    <n v="5175.6099999999997"/>
    <n v="-93.93"/>
    <n v="5269.54"/>
    <n v="1.8"/>
    <s v="M"/>
    <s v="ARR"/>
    <x v="0"/>
    <x v="0"/>
    <x v="0"/>
    <s v="Y"/>
  </r>
  <r>
    <d v="2022-01-01T00:00:00"/>
    <s v="ESD"/>
    <x v="3"/>
    <x v="0"/>
    <s v="OTHER, N/A, 1250KW POWER BLOCK 2022"/>
    <s v="Schedule #411"/>
    <n v="1"/>
    <d v="2021-12-31T00:00:00"/>
    <d v="2028-11-30T00:00:00"/>
    <d v="2027-07-01T00:00:00"/>
    <x v="5"/>
    <x v="67"/>
    <x v="2"/>
    <n v="5167.8599999999997"/>
    <n v="5167.8599999999997"/>
    <n v="-93.79"/>
    <n v="5261.65"/>
    <n v="1.8"/>
    <s v="M"/>
    <s v="ARR"/>
    <x v="0"/>
    <x v="0"/>
    <x v="0"/>
    <s v="Y"/>
  </r>
  <r>
    <d v="2022-01-01T00:00:00"/>
    <s v="ESD"/>
    <x v="3"/>
    <x v="0"/>
    <s v="OTHER, N/A, 1250KW POWER BLOCK 2022"/>
    <s v="Schedule #411"/>
    <n v="1"/>
    <d v="2021-12-31T00:00:00"/>
    <d v="2028-11-30T00:00:00"/>
    <d v="2027-08-01T00:00:00"/>
    <x v="5"/>
    <x v="68"/>
    <x v="2"/>
    <n v="5160.1099999999997"/>
    <n v="5160.1099999999997"/>
    <n v="-93.66"/>
    <n v="5253.77"/>
    <n v="1.8"/>
    <s v="M"/>
    <s v="ARR"/>
    <x v="0"/>
    <x v="0"/>
    <x v="0"/>
    <s v="Y"/>
  </r>
  <r>
    <d v="2022-01-01T00:00:00"/>
    <s v="ESD"/>
    <x v="3"/>
    <x v="0"/>
    <s v="OTHER, N/A, 1250KW POWER BLOCK 2022"/>
    <s v="Schedule #411"/>
    <n v="1"/>
    <d v="2021-12-31T00:00:00"/>
    <d v="2028-11-30T00:00:00"/>
    <d v="2027-09-01T00:00:00"/>
    <x v="6"/>
    <x v="69"/>
    <x v="2"/>
    <n v="5152.3900000000003"/>
    <n v="5152.3900000000003"/>
    <n v="-93.51"/>
    <n v="5245.9"/>
    <n v="1.8"/>
    <s v="M"/>
    <s v="ARR"/>
    <x v="0"/>
    <x v="0"/>
    <x v="0"/>
    <s v="Y"/>
  </r>
  <r>
    <d v="2022-01-01T00:00:00"/>
    <s v="ESD"/>
    <x v="3"/>
    <x v="0"/>
    <s v="OTHER, N/A, 1250KW POWER BLOCK 2022"/>
    <s v="Schedule #411"/>
    <n v="1"/>
    <d v="2021-12-31T00:00:00"/>
    <d v="2028-11-30T00:00:00"/>
    <d v="2027-10-01T00:00:00"/>
    <x v="6"/>
    <x v="70"/>
    <x v="2"/>
    <n v="5144.67"/>
    <n v="5144.67"/>
    <n v="-93.37"/>
    <n v="5238.04"/>
    <n v="1.8"/>
    <s v="M"/>
    <s v="ARR"/>
    <x v="0"/>
    <x v="0"/>
    <x v="0"/>
    <s v="Y"/>
  </r>
  <r>
    <d v="2022-01-01T00:00:00"/>
    <s v="ESD"/>
    <x v="3"/>
    <x v="0"/>
    <s v="OTHER, N/A, 1250KW POWER BLOCK 2022"/>
    <s v="Schedule #411"/>
    <n v="1"/>
    <d v="2021-12-31T00:00:00"/>
    <d v="2028-11-30T00:00:00"/>
    <d v="2027-11-01T00:00:00"/>
    <x v="6"/>
    <x v="71"/>
    <x v="2"/>
    <n v="5136.96"/>
    <n v="5136.96"/>
    <n v="-93.24"/>
    <n v="5230.2"/>
    <n v="1.8"/>
    <s v="M"/>
    <s v="ARR"/>
    <x v="0"/>
    <x v="0"/>
    <x v="0"/>
    <s v="Y"/>
  </r>
  <r>
    <d v="2022-01-01T00:00:00"/>
    <s v="ESD"/>
    <x v="3"/>
    <x v="0"/>
    <s v="OTHER, N/A, 1250KW POWER BLOCK 2022"/>
    <s v="Schedule #411"/>
    <n v="1"/>
    <d v="2021-12-31T00:00:00"/>
    <d v="2028-11-30T00:00:00"/>
    <d v="2027-12-01T00:00:00"/>
    <x v="6"/>
    <x v="72"/>
    <x v="2"/>
    <n v="5129.2700000000004"/>
    <n v="5129.2700000000004"/>
    <n v="-93.09"/>
    <n v="5222.3599999999997"/>
    <n v="1.8"/>
    <s v="M"/>
    <s v="ARR"/>
    <x v="0"/>
    <x v="0"/>
    <x v="0"/>
    <s v="Y"/>
  </r>
  <r>
    <d v="2022-01-01T00:00:00"/>
    <s v="ESD"/>
    <x v="3"/>
    <x v="0"/>
    <s v="OTHER, N/A, 1250KW POWER BLOCK 2022"/>
    <s v="Schedule #411"/>
    <n v="1"/>
    <d v="2021-12-31T00:00:00"/>
    <d v="2028-11-30T00:00:00"/>
    <d v="2028-01-01T00:00:00"/>
    <x v="6"/>
    <x v="73"/>
    <x v="2"/>
    <n v="5121.59"/>
    <n v="5121.59"/>
    <n v="-92.95"/>
    <n v="5214.54"/>
    <n v="1.8"/>
    <s v="M"/>
    <s v="ARR"/>
    <x v="0"/>
    <x v="0"/>
    <x v="0"/>
    <s v="Y"/>
  </r>
  <r>
    <d v="2022-01-01T00:00:00"/>
    <s v="ESD"/>
    <x v="3"/>
    <x v="0"/>
    <s v="OTHER, N/A, 1250KW POWER BLOCK 2022"/>
    <s v="Schedule #411"/>
    <n v="1"/>
    <d v="2021-12-31T00:00:00"/>
    <d v="2028-11-30T00:00:00"/>
    <d v="2028-02-01T00:00:00"/>
    <x v="6"/>
    <x v="74"/>
    <x v="2"/>
    <n v="5113.92"/>
    <n v="5113.92"/>
    <n v="-92.81"/>
    <n v="5206.7299999999996"/>
    <n v="1.8"/>
    <s v="M"/>
    <s v="ARR"/>
    <x v="0"/>
    <x v="0"/>
    <x v="0"/>
    <s v="Y"/>
  </r>
  <r>
    <d v="2022-01-01T00:00:00"/>
    <s v="ESD"/>
    <x v="3"/>
    <x v="0"/>
    <s v="OTHER, N/A, 1250KW POWER BLOCK 2022"/>
    <s v="Schedule #411"/>
    <n v="1"/>
    <d v="2021-12-31T00:00:00"/>
    <d v="2028-11-30T00:00:00"/>
    <d v="2028-03-01T00:00:00"/>
    <x v="6"/>
    <x v="75"/>
    <x v="2"/>
    <n v="5106.26"/>
    <n v="5106.26"/>
    <n v="-92.67"/>
    <n v="5198.93"/>
    <n v="1.8"/>
    <s v="M"/>
    <s v="ARR"/>
    <x v="0"/>
    <x v="0"/>
    <x v="0"/>
    <s v="Y"/>
  </r>
  <r>
    <d v="2022-01-01T00:00:00"/>
    <s v="ESD"/>
    <x v="3"/>
    <x v="0"/>
    <s v="OTHER, N/A, 1250KW POWER BLOCK 2022"/>
    <s v="Schedule #411"/>
    <n v="1"/>
    <d v="2021-12-31T00:00:00"/>
    <d v="2028-11-30T00:00:00"/>
    <d v="2028-04-01T00:00:00"/>
    <x v="6"/>
    <x v="76"/>
    <x v="2"/>
    <n v="5098.6099999999997"/>
    <n v="5098.6099999999997"/>
    <n v="-92.54"/>
    <n v="5191.1499999999996"/>
    <n v="1.8"/>
    <s v="M"/>
    <s v="ARR"/>
    <x v="0"/>
    <x v="0"/>
    <x v="0"/>
    <s v="Y"/>
  </r>
  <r>
    <d v="2022-01-01T00:00:00"/>
    <s v="ESD"/>
    <x v="3"/>
    <x v="0"/>
    <s v="OTHER, N/A, 1250KW POWER BLOCK 2022"/>
    <s v="Schedule #411"/>
    <n v="1"/>
    <d v="2021-12-31T00:00:00"/>
    <d v="2028-11-30T00:00:00"/>
    <d v="2028-05-01T00:00:00"/>
    <x v="6"/>
    <x v="77"/>
    <x v="2"/>
    <n v="5090.97"/>
    <n v="5090.97"/>
    <n v="-92.4"/>
    <n v="5183.37"/>
    <n v="1.8"/>
    <s v="M"/>
    <s v="ARR"/>
    <x v="0"/>
    <x v="0"/>
    <x v="0"/>
    <s v="Y"/>
  </r>
  <r>
    <d v="2022-01-01T00:00:00"/>
    <s v="ESD"/>
    <x v="3"/>
    <x v="0"/>
    <s v="OTHER, N/A, 1250KW POWER BLOCK 2022"/>
    <s v="Schedule #411"/>
    <n v="1"/>
    <d v="2021-12-31T00:00:00"/>
    <d v="2028-11-30T00:00:00"/>
    <d v="2028-06-01T00:00:00"/>
    <x v="6"/>
    <x v="78"/>
    <x v="2"/>
    <n v="5083.3500000000004"/>
    <n v="5083.3500000000004"/>
    <n v="-92.26"/>
    <n v="5175.6099999999997"/>
    <n v="1.8"/>
    <s v="M"/>
    <s v="ARR"/>
    <x v="0"/>
    <x v="0"/>
    <x v="0"/>
    <s v="Y"/>
  </r>
  <r>
    <d v="2022-01-01T00:00:00"/>
    <s v="ESD"/>
    <x v="3"/>
    <x v="0"/>
    <s v="OTHER, N/A, 1250KW POWER BLOCK 2022"/>
    <s v="Schedule #411"/>
    <n v="1"/>
    <d v="2021-12-31T00:00:00"/>
    <d v="2028-11-30T00:00:00"/>
    <d v="2028-07-01T00:00:00"/>
    <x v="7"/>
    <x v="79"/>
    <x v="2"/>
    <n v="5075.7299999999996"/>
    <n v="5075.7299999999996"/>
    <n v="-92.13"/>
    <n v="5167.8599999999997"/>
    <n v="1.8"/>
    <s v="M"/>
    <s v="ARR"/>
    <x v="0"/>
    <x v="0"/>
    <x v="0"/>
    <s v="Y"/>
  </r>
  <r>
    <d v="2022-01-01T00:00:00"/>
    <s v="ESD"/>
    <x v="3"/>
    <x v="0"/>
    <s v="OTHER, N/A, 1250KW POWER BLOCK 2022"/>
    <s v="Schedule #411"/>
    <n v="1"/>
    <d v="2021-12-31T00:00:00"/>
    <d v="2028-11-30T00:00:00"/>
    <d v="2028-08-01T00:00:00"/>
    <x v="7"/>
    <x v="80"/>
    <x v="2"/>
    <n v="5068.13"/>
    <n v="5068.13"/>
    <n v="-91.98"/>
    <n v="5160.1099999999997"/>
    <n v="1.8"/>
    <s v="M"/>
    <s v="ARR"/>
    <x v="0"/>
    <x v="0"/>
    <x v="0"/>
    <s v="Y"/>
  </r>
  <r>
    <d v="2022-01-01T00:00:00"/>
    <s v="ESD"/>
    <x v="3"/>
    <x v="0"/>
    <s v="OTHER, N/A, 1250KW POWER BLOCK 2022"/>
    <s v="Schedule #411"/>
    <n v="1"/>
    <d v="2021-12-31T00:00:00"/>
    <d v="2028-11-30T00:00:00"/>
    <d v="2028-09-01T00:00:00"/>
    <x v="7"/>
    <x v="81"/>
    <x v="2"/>
    <n v="5060.54"/>
    <n v="5060.54"/>
    <n v="-91.85"/>
    <n v="5152.3900000000003"/>
    <n v="1.8"/>
    <s v="M"/>
    <s v="ARR"/>
    <x v="0"/>
    <x v="0"/>
    <x v="0"/>
    <s v="Y"/>
  </r>
  <r>
    <d v="2022-01-01T00:00:00"/>
    <s v="ESD"/>
    <x v="3"/>
    <x v="0"/>
    <s v="OTHER, N/A, 1250KW POWER BLOCK 2022"/>
    <s v="Schedule #411"/>
    <n v="1"/>
    <d v="2021-12-31T00:00:00"/>
    <d v="2028-11-30T00:00:00"/>
    <d v="2028-10-01T00:00:00"/>
    <x v="7"/>
    <x v="82"/>
    <x v="2"/>
    <n v="5052.96"/>
    <n v="5052.96"/>
    <n v="-91.71"/>
    <n v="5144.67"/>
    <n v="1.8"/>
    <s v="M"/>
    <s v="ARR"/>
    <x v="0"/>
    <x v="0"/>
    <x v="0"/>
    <s v="Y"/>
  </r>
  <r>
    <d v="2022-01-01T00:00:00"/>
    <s v="ESD"/>
    <x v="3"/>
    <x v="0"/>
    <s v="OTHER, N/A, 1250KW POWER BLOCK 2022"/>
    <s v="Schedule #411"/>
    <n v="1"/>
    <d v="2021-12-31T00:00:00"/>
    <d v="2028-11-30T00:00:00"/>
    <d v="2028-11-01T00:00:00"/>
    <x v="7"/>
    <x v="83"/>
    <x v="4"/>
    <n v="70042.98"/>
    <n v="70042.98"/>
    <n v="-1271.22"/>
    <n v="71314.2"/>
    <n v="1.8"/>
    <s v="M"/>
    <s v="ARR"/>
    <x v="0"/>
    <x v="0"/>
    <x v="0"/>
    <s v="Y"/>
  </r>
  <r>
    <d v="2022-01-01T00:00:00"/>
    <s v="ESD"/>
    <x v="4"/>
    <x v="0"/>
    <s v="OTHER, N/A, 1250KW POWER BLOCK 2022"/>
    <s v="Schedule #412"/>
    <n v="1"/>
    <d v="2021-12-31T00:00:00"/>
    <d v="2028-11-30T00:00:00"/>
    <d v="2021-12-01T00:00:00"/>
    <x v="0"/>
    <x v="0"/>
    <x v="0"/>
    <n v="5713.78"/>
    <n v="5713.78"/>
    <n v="5713.78"/>
    <n v="0"/>
    <n v="1.8"/>
    <s v="M"/>
    <s v="ARR"/>
    <x v="0"/>
    <x v="0"/>
    <x v="0"/>
    <s v="Y"/>
  </r>
  <r>
    <d v="2022-01-01T00:00:00"/>
    <s v="ESD"/>
    <x v="4"/>
    <x v="0"/>
    <s v="OTHER, N/A, 1250KW POWER BLOCK 2022"/>
    <s v="Schedule #412"/>
    <n v="1"/>
    <d v="2021-12-31T00:00:00"/>
    <d v="2028-11-30T00:00:00"/>
    <d v="2022-01-01T00:00:00"/>
    <x v="1"/>
    <x v="1"/>
    <x v="0"/>
    <n v="5705.22"/>
    <n v="5705.22"/>
    <n v="5705.22"/>
    <n v="0"/>
    <n v="1.8"/>
    <s v="M"/>
    <s v="ARR"/>
    <x v="0"/>
    <x v="0"/>
    <x v="0"/>
    <s v="Y"/>
  </r>
  <r>
    <d v="2022-01-01T00:00:00"/>
    <s v="ESD"/>
    <x v="4"/>
    <x v="0"/>
    <s v="OTHER, N/A, 1250KW POWER BLOCK 2022"/>
    <s v="Schedule #412"/>
    <n v="1"/>
    <d v="2021-12-31T00:00:00"/>
    <d v="2028-11-30T00:00:00"/>
    <d v="2022-02-01T00:00:00"/>
    <x v="2"/>
    <x v="2"/>
    <x v="0"/>
    <n v="5696.68"/>
    <n v="5696.68"/>
    <n v="5696.68"/>
    <n v="0"/>
    <n v="1.8"/>
    <s v="M"/>
    <s v="ARR"/>
    <x v="0"/>
    <x v="0"/>
    <x v="0"/>
    <s v="Y"/>
  </r>
  <r>
    <d v="2022-01-01T00:00:00"/>
    <s v="ESD"/>
    <x v="4"/>
    <x v="0"/>
    <s v="OTHER, N/A, 1250KW POWER BLOCK 2022"/>
    <s v="Schedule #412"/>
    <n v="1"/>
    <d v="2021-12-31T00:00:00"/>
    <d v="2028-11-30T00:00:00"/>
    <d v="2022-03-01T00:00:00"/>
    <x v="3"/>
    <x v="3"/>
    <x v="0"/>
    <n v="5688.14"/>
    <n v="5688.14"/>
    <n v="5688.14"/>
    <n v="0"/>
    <n v="1.8"/>
    <s v="M"/>
    <s v="ARR"/>
    <x v="0"/>
    <x v="0"/>
    <x v="0"/>
    <s v="Y"/>
  </r>
  <r>
    <d v="2022-01-01T00:00:00"/>
    <s v="ESD"/>
    <x v="4"/>
    <x v="0"/>
    <s v="OTHER, N/A, 1250KW POWER BLOCK 2022"/>
    <s v="Schedule #412"/>
    <n v="1"/>
    <d v="2021-12-31T00:00:00"/>
    <d v="2028-11-30T00:00:00"/>
    <d v="2022-04-01T00:00:00"/>
    <x v="4"/>
    <x v="4"/>
    <x v="0"/>
    <n v="5679.62"/>
    <n v="5679.62"/>
    <n v="5679.62"/>
    <n v="0"/>
    <n v="1.8"/>
    <s v="M"/>
    <s v="ARR"/>
    <x v="0"/>
    <x v="0"/>
    <x v="0"/>
    <s v="Y"/>
  </r>
  <r>
    <d v="2022-01-01T00:00:00"/>
    <s v="ESD"/>
    <x v="4"/>
    <x v="0"/>
    <s v="OTHER, N/A, 1250KW POWER BLOCK 2022"/>
    <s v="Schedule #412"/>
    <n v="1"/>
    <d v="2021-12-31T00:00:00"/>
    <d v="2028-11-30T00:00:00"/>
    <d v="2022-05-01T00:00:00"/>
    <x v="5"/>
    <x v="5"/>
    <x v="0"/>
    <n v="5671.12"/>
    <n v="5671.12"/>
    <n v="5671.12"/>
    <n v="0"/>
    <n v="1.8"/>
    <s v="M"/>
    <s v="ARR"/>
    <x v="0"/>
    <x v="0"/>
    <x v="0"/>
    <s v="Y"/>
  </r>
  <r>
    <d v="2022-01-01T00:00:00"/>
    <s v="ESD"/>
    <x v="4"/>
    <x v="0"/>
    <s v="OTHER, N/A, 1250KW POWER BLOCK 2022"/>
    <s v="Schedule #412"/>
    <n v="1"/>
    <d v="2021-12-31T00:00:00"/>
    <d v="2028-11-30T00:00:00"/>
    <d v="2022-06-01T00:00:00"/>
    <x v="6"/>
    <x v="6"/>
    <x v="0"/>
    <n v="5662.62"/>
    <n v="5662.62"/>
    <n v="5662.62"/>
    <n v="0"/>
    <n v="1.8"/>
    <s v="M"/>
    <s v="ARR"/>
    <x v="0"/>
    <x v="0"/>
    <x v="0"/>
    <s v="Y"/>
  </r>
  <r>
    <d v="2022-01-01T00:00:00"/>
    <s v="ESD"/>
    <x v="4"/>
    <x v="0"/>
    <s v="OTHER, N/A, 1250KW POWER BLOCK 2022"/>
    <s v="Schedule #412"/>
    <n v="1"/>
    <d v="2021-12-31T00:00:00"/>
    <d v="2028-11-30T00:00:00"/>
    <d v="2022-07-01T00:00:00"/>
    <x v="7"/>
    <x v="7"/>
    <x v="0"/>
    <n v="5654.14"/>
    <n v="5654.14"/>
    <n v="5654.14"/>
    <n v="0"/>
    <n v="1.8"/>
    <s v="M"/>
    <s v="ARR"/>
    <x v="0"/>
    <x v="0"/>
    <x v="0"/>
    <s v="Y"/>
  </r>
  <r>
    <d v="2022-01-01T00:00:00"/>
    <s v="ESD"/>
    <x v="4"/>
    <x v="0"/>
    <s v="OTHER, N/A, 1250KW POWER BLOCK 2022"/>
    <s v="Schedule #412"/>
    <n v="1"/>
    <d v="2021-12-31T00:00:00"/>
    <d v="2028-11-30T00:00:00"/>
    <d v="2022-08-01T00:00:00"/>
    <x v="8"/>
    <x v="8"/>
    <x v="0"/>
    <n v="5645.67"/>
    <n v="5645.67"/>
    <n v="5645.67"/>
    <n v="0"/>
    <n v="1.8"/>
    <s v="M"/>
    <s v="ARR"/>
    <x v="0"/>
    <x v="0"/>
    <x v="0"/>
    <s v="Y"/>
  </r>
  <r>
    <d v="2022-01-01T00:00:00"/>
    <s v="ESD"/>
    <x v="4"/>
    <x v="0"/>
    <s v="OTHER, N/A, 1250KW POWER BLOCK 2022"/>
    <s v="Schedule #412"/>
    <n v="1"/>
    <d v="2021-12-31T00:00:00"/>
    <d v="2028-11-30T00:00:00"/>
    <d v="2022-09-01T00:00:00"/>
    <x v="0"/>
    <x v="9"/>
    <x v="0"/>
    <n v="5637.22"/>
    <n v="5637.22"/>
    <n v="5637.22"/>
    <n v="0"/>
    <n v="1.8"/>
    <s v="M"/>
    <s v="ARR"/>
    <x v="0"/>
    <x v="0"/>
    <x v="0"/>
    <s v="Y"/>
  </r>
  <r>
    <d v="2022-01-01T00:00:00"/>
    <s v="ESD"/>
    <x v="4"/>
    <x v="0"/>
    <s v="OTHER, N/A, 1250KW POWER BLOCK 2022"/>
    <s v="Schedule #412"/>
    <n v="1"/>
    <d v="2021-12-31T00:00:00"/>
    <d v="2028-11-30T00:00:00"/>
    <d v="2022-10-01T00:00:00"/>
    <x v="0"/>
    <x v="10"/>
    <x v="0"/>
    <n v="5628.78"/>
    <n v="5628.78"/>
    <n v="5628.78"/>
    <n v="0"/>
    <n v="1.8"/>
    <s v="M"/>
    <s v="ARR"/>
    <x v="0"/>
    <x v="0"/>
    <x v="0"/>
    <s v="Y"/>
  </r>
  <r>
    <d v="2022-01-01T00:00:00"/>
    <s v="ESD"/>
    <x v="4"/>
    <x v="0"/>
    <s v="OTHER, N/A, 1250KW POWER BLOCK 2022"/>
    <s v="Schedule #412"/>
    <n v="1"/>
    <d v="2021-12-31T00:00:00"/>
    <d v="2028-11-30T00:00:00"/>
    <d v="2022-11-01T00:00:00"/>
    <x v="0"/>
    <x v="11"/>
    <x v="0"/>
    <n v="5620.34"/>
    <n v="5620.34"/>
    <n v="5620.34"/>
    <n v="0"/>
    <n v="1.8"/>
    <s v="M"/>
    <s v="ARR"/>
    <x v="0"/>
    <x v="0"/>
    <x v="0"/>
    <s v="Y"/>
  </r>
  <r>
    <d v="2022-01-01T00:00:00"/>
    <s v="ESD"/>
    <x v="4"/>
    <x v="0"/>
    <s v="OTHER, N/A, 1250KW POWER BLOCK 2022"/>
    <s v="Schedule #412"/>
    <n v="1"/>
    <d v="2021-12-31T00:00:00"/>
    <d v="2028-11-30T00:00:00"/>
    <d v="2022-12-01T00:00:00"/>
    <x v="0"/>
    <x v="12"/>
    <x v="0"/>
    <n v="5611.93"/>
    <n v="5611.93"/>
    <n v="-101.85"/>
    <n v="5713.78"/>
    <n v="1.8"/>
    <s v="M"/>
    <s v="ARR"/>
    <x v="0"/>
    <x v="0"/>
    <x v="0"/>
    <s v="Y"/>
  </r>
  <r>
    <d v="2022-01-01T00:00:00"/>
    <s v="ESD"/>
    <x v="4"/>
    <x v="0"/>
    <s v="OTHER, N/A, 1250KW POWER BLOCK 2022"/>
    <s v="Schedule #412"/>
    <n v="1"/>
    <d v="2021-12-31T00:00:00"/>
    <d v="2028-11-30T00:00:00"/>
    <d v="2023-01-01T00:00:00"/>
    <x v="0"/>
    <x v="13"/>
    <x v="0"/>
    <n v="5603.52"/>
    <n v="5603.52"/>
    <n v="-101.7"/>
    <n v="5705.22"/>
    <n v="1.8"/>
    <s v="M"/>
    <s v="ARR"/>
    <x v="0"/>
    <x v="0"/>
    <x v="0"/>
    <s v="Y"/>
  </r>
  <r>
    <d v="2022-01-01T00:00:00"/>
    <s v="ESD"/>
    <x v="4"/>
    <x v="0"/>
    <s v="OTHER, N/A, 1250KW POWER BLOCK 2022"/>
    <s v="Schedule #412"/>
    <n v="1"/>
    <d v="2021-12-31T00:00:00"/>
    <d v="2028-11-30T00:00:00"/>
    <d v="2023-02-01T00:00:00"/>
    <x v="0"/>
    <x v="14"/>
    <x v="0"/>
    <n v="5595.13"/>
    <n v="5595.13"/>
    <n v="-101.55"/>
    <n v="5696.68"/>
    <n v="1.8"/>
    <s v="M"/>
    <s v="ARR"/>
    <x v="0"/>
    <x v="0"/>
    <x v="0"/>
    <s v="Y"/>
  </r>
  <r>
    <d v="2022-01-01T00:00:00"/>
    <s v="ESD"/>
    <x v="4"/>
    <x v="0"/>
    <s v="OTHER, N/A, 1250KW POWER BLOCK 2022"/>
    <s v="Schedule #412"/>
    <n v="1"/>
    <d v="2021-12-31T00:00:00"/>
    <d v="2028-11-30T00:00:00"/>
    <d v="2023-03-01T00:00:00"/>
    <x v="0"/>
    <x v="15"/>
    <x v="0"/>
    <n v="5586.75"/>
    <n v="5586.75"/>
    <n v="-101.39"/>
    <n v="5688.14"/>
    <n v="1.8"/>
    <s v="M"/>
    <s v="ARR"/>
    <x v="0"/>
    <x v="0"/>
    <x v="0"/>
    <s v="Y"/>
  </r>
  <r>
    <d v="2022-01-01T00:00:00"/>
    <s v="ESD"/>
    <x v="4"/>
    <x v="0"/>
    <s v="OTHER, N/A, 1250KW POWER BLOCK 2022"/>
    <s v="Schedule #412"/>
    <n v="1"/>
    <d v="2021-12-31T00:00:00"/>
    <d v="2028-11-30T00:00:00"/>
    <d v="2023-04-01T00:00:00"/>
    <x v="0"/>
    <x v="16"/>
    <x v="0"/>
    <n v="5578.38"/>
    <n v="5578.38"/>
    <n v="-101.24"/>
    <n v="5679.62"/>
    <n v="1.8"/>
    <s v="M"/>
    <s v="ARR"/>
    <x v="0"/>
    <x v="0"/>
    <x v="0"/>
    <s v="Y"/>
  </r>
  <r>
    <d v="2022-01-01T00:00:00"/>
    <s v="ESD"/>
    <x v="4"/>
    <x v="0"/>
    <s v="OTHER, N/A, 1250KW POWER BLOCK 2022"/>
    <s v="Schedule #412"/>
    <n v="1"/>
    <d v="2021-12-31T00:00:00"/>
    <d v="2028-11-30T00:00:00"/>
    <d v="2023-05-01T00:00:00"/>
    <x v="0"/>
    <x v="17"/>
    <x v="0"/>
    <n v="5570.03"/>
    <n v="5570.03"/>
    <n v="-101.09"/>
    <n v="5671.12"/>
    <n v="1.8"/>
    <s v="M"/>
    <s v="ARR"/>
    <x v="0"/>
    <x v="0"/>
    <x v="0"/>
    <s v="Y"/>
  </r>
  <r>
    <d v="2022-01-01T00:00:00"/>
    <s v="ESD"/>
    <x v="4"/>
    <x v="0"/>
    <s v="OTHER, N/A, 1250KW POWER BLOCK 2022"/>
    <s v="Schedule #412"/>
    <n v="1"/>
    <d v="2021-12-31T00:00:00"/>
    <d v="2028-11-30T00:00:00"/>
    <d v="2023-06-01T00:00:00"/>
    <x v="0"/>
    <x v="18"/>
    <x v="0"/>
    <n v="5561.68"/>
    <n v="5561.68"/>
    <n v="-100.94"/>
    <n v="5662.62"/>
    <n v="1.8"/>
    <s v="M"/>
    <s v="ARR"/>
    <x v="0"/>
    <x v="0"/>
    <x v="0"/>
    <s v="Y"/>
  </r>
  <r>
    <d v="2022-01-01T00:00:00"/>
    <s v="ESD"/>
    <x v="4"/>
    <x v="0"/>
    <s v="OTHER, N/A, 1250KW POWER BLOCK 2022"/>
    <s v="Schedule #412"/>
    <n v="1"/>
    <d v="2021-12-31T00:00:00"/>
    <d v="2028-11-30T00:00:00"/>
    <d v="2023-07-01T00:00:00"/>
    <x v="1"/>
    <x v="19"/>
    <x v="0"/>
    <n v="5553.35"/>
    <n v="5553.35"/>
    <n v="-100.79"/>
    <n v="5654.14"/>
    <n v="1.8"/>
    <s v="M"/>
    <s v="ARR"/>
    <x v="0"/>
    <x v="0"/>
    <x v="0"/>
    <s v="Y"/>
  </r>
  <r>
    <d v="2022-01-01T00:00:00"/>
    <s v="ESD"/>
    <x v="4"/>
    <x v="0"/>
    <s v="OTHER, N/A, 1250KW POWER BLOCK 2022"/>
    <s v="Schedule #412"/>
    <n v="1"/>
    <d v="2021-12-31T00:00:00"/>
    <d v="2028-11-30T00:00:00"/>
    <d v="2023-08-01T00:00:00"/>
    <x v="1"/>
    <x v="20"/>
    <x v="0"/>
    <n v="5545.04"/>
    <n v="5545.04"/>
    <n v="-100.63"/>
    <n v="5645.67"/>
    <n v="1.8"/>
    <s v="M"/>
    <s v="ARR"/>
    <x v="0"/>
    <x v="0"/>
    <x v="0"/>
    <s v="Y"/>
  </r>
  <r>
    <d v="2022-01-01T00:00:00"/>
    <s v="ESD"/>
    <x v="4"/>
    <x v="0"/>
    <s v="OTHER, N/A, 1250KW POWER BLOCK 2022"/>
    <s v="Schedule #412"/>
    <n v="1"/>
    <d v="2021-12-31T00:00:00"/>
    <d v="2028-11-30T00:00:00"/>
    <d v="2023-09-01T00:00:00"/>
    <x v="1"/>
    <x v="21"/>
    <x v="0"/>
    <n v="5536.73"/>
    <n v="5536.73"/>
    <n v="-100.49"/>
    <n v="5637.22"/>
    <n v="1.8"/>
    <s v="M"/>
    <s v="ARR"/>
    <x v="0"/>
    <x v="0"/>
    <x v="0"/>
    <s v="Y"/>
  </r>
  <r>
    <d v="2022-01-01T00:00:00"/>
    <s v="ESD"/>
    <x v="4"/>
    <x v="0"/>
    <s v="OTHER, N/A, 1250KW POWER BLOCK 2022"/>
    <s v="Schedule #412"/>
    <n v="1"/>
    <d v="2021-12-31T00:00:00"/>
    <d v="2028-11-30T00:00:00"/>
    <d v="2023-10-01T00:00:00"/>
    <x v="1"/>
    <x v="22"/>
    <x v="0"/>
    <n v="5528.44"/>
    <n v="5528.44"/>
    <n v="-100.34"/>
    <n v="5628.78"/>
    <n v="1.8"/>
    <s v="M"/>
    <s v="ARR"/>
    <x v="0"/>
    <x v="0"/>
    <x v="0"/>
    <s v="Y"/>
  </r>
  <r>
    <d v="2022-01-01T00:00:00"/>
    <s v="ESD"/>
    <x v="4"/>
    <x v="0"/>
    <s v="OTHER, N/A, 1250KW POWER BLOCK 2022"/>
    <s v="Schedule #412"/>
    <n v="1"/>
    <d v="2021-12-31T00:00:00"/>
    <d v="2028-11-30T00:00:00"/>
    <d v="2023-11-01T00:00:00"/>
    <x v="1"/>
    <x v="23"/>
    <x v="0"/>
    <n v="5520.16"/>
    <n v="5520.16"/>
    <n v="-100.18"/>
    <n v="5620.34"/>
    <n v="1.8"/>
    <s v="M"/>
    <s v="ARR"/>
    <x v="0"/>
    <x v="0"/>
    <x v="0"/>
    <s v="Y"/>
  </r>
  <r>
    <d v="2022-01-01T00:00:00"/>
    <s v="ESD"/>
    <x v="4"/>
    <x v="0"/>
    <s v="OTHER, N/A, 1250KW POWER BLOCK 2022"/>
    <s v="Schedule #412"/>
    <n v="1"/>
    <d v="2021-12-31T00:00:00"/>
    <d v="2028-11-30T00:00:00"/>
    <d v="2023-12-01T00:00:00"/>
    <x v="1"/>
    <x v="24"/>
    <x v="0"/>
    <n v="5511.89"/>
    <n v="5511.89"/>
    <n v="-100.04"/>
    <n v="5611.93"/>
    <n v="1.8"/>
    <s v="M"/>
    <s v="ARR"/>
    <x v="0"/>
    <x v="0"/>
    <x v="0"/>
    <s v="Y"/>
  </r>
  <r>
    <d v="2022-01-01T00:00:00"/>
    <s v="ESD"/>
    <x v="4"/>
    <x v="0"/>
    <s v="OTHER, N/A, 1250KW POWER BLOCK 2022"/>
    <s v="Schedule #412"/>
    <n v="1"/>
    <d v="2021-12-31T00:00:00"/>
    <d v="2028-11-30T00:00:00"/>
    <d v="2024-01-01T00:00:00"/>
    <x v="1"/>
    <x v="25"/>
    <x v="0"/>
    <n v="5503.63"/>
    <n v="5503.63"/>
    <n v="-99.89"/>
    <n v="5603.52"/>
    <n v="1.8"/>
    <s v="M"/>
    <s v="ARR"/>
    <x v="0"/>
    <x v="0"/>
    <x v="0"/>
    <s v="Y"/>
  </r>
  <r>
    <d v="2022-01-01T00:00:00"/>
    <s v="ESD"/>
    <x v="4"/>
    <x v="0"/>
    <s v="OTHER, N/A, 1250KW POWER BLOCK 2022"/>
    <s v="Schedule #412"/>
    <n v="1"/>
    <d v="2021-12-31T00:00:00"/>
    <d v="2028-11-30T00:00:00"/>
    <d v="2024-02-01T00:00:00"/>
    <x v="1"/>
    <x v="26"/>
    <x v="0"/>
    <n v="5495.39"/>
    <n v="5495.39"/>
    <n v="-99.74"/>
    <n v="5595.13"/>
    <n v="1.8"/>
    <s v="M"/>
    <s v="ARR"/>
    <x v="0"/>
    <x v="0"/>
    <x v="0"/>
    <s v="Y"/>
  </r>
  <r>
    <d v="2022-01-01T00:00:00"/>
    <s v="ESD"/>
    <x v="4"/>
    <x v="0"/>
    <s v="OTHER, N/A, 1250KW POWER BLOCK 2022"/>
    <s v="Schedule #412"/>
    <n v="1"/>
    <d v="2021-12-31T00:00:00"/>
    <d v="2028-11-30T00:00:00"/>
    <d v="2024-03-01T00:00:00"/>
    <x v="1"/>
    <x v="27"/>
    <x v="0"/>
    <n v="5487.16"/>
    <n v="5487.16"/>
    <n v="-99.59"/>
    <n v="5586.75"/>
    <n v="1.8"/>
    <s v="M"/>
    <s v="ARR"/>
    <x v="0"/>
    <x v="0"/>
    <x v="0"/>
    <s v="Y"/>
  </r>
  <r>
    <d v="2022-01-01T00:00:00"/>
    <s v="ESD"/>
    <x v="4"/>
    <x v="0"/>
    <s v="OTHER, N/A, 1250KW POWER BLOCK 2022"/>
    <s v="Schedule #412"/>
    <n v="1"/>
    <d v="2021-12-31T00:00:00"/>
    <d v="2028-11-30T00:00:00"/>
    <d v="2024-04-01T00:00:00"/>
    <x v="1"/>
    <x v="28"/>
    <x v="0"/>
    <n v="5478.94"/>
    <n v="5478.94"/>
    <n v="-99.44"/>
    <n v="5578.38"/>
    <n v="1.8"/>
    <s v="M"/>
    <s v="ARR"/>
    <x v="0"/>
    <x v="0"/>
    <x v="0"/>
    <s v="Y"/>
  </r>
  <r>
    <d v="2022-01-01T00:00:00"/>
    <s v="ESD"/>
    <x v="4"/>
    <x v="0"/>
    <s v="OTHER, N/A, 1250KW POWER BLOCK 2022"/>
    <s v="Schedule #412"/>
    <n v="1"/>
    <d v="2021-12-31T00:00:00"/>
    <d v="2028-11-30T00:00:00"/>
    <d v="2024-05-01T00:00:00"/>
    <x v="2"/>
    <x v="29"/>
    <x v="0"/>
    <n v="5470.74"/>
    <n v="5470.74"/>
    <n v="-99.29"/>
    <n v="5570.03"/>
    <n v="1.8"/>
    <s v="M"/>
    <s v="ARR"/>
    <x v="0"/>
    <x v="0"/>
    <x v="0"/>
    <s v="Y"/>
  </r>
  <r>
    <d v="2022-01-01T00:00:00"/>
    <s v="ESD"/>
    <x v="4"/>
    <x v="0"/>
    <s v="OTHER, N/A, 1250KW POWER BLOCK 2022"/>
    <s v="Schedule #412"/>
    <n v="1"/>
    <d v="2021-12-31T00:00:00"/>
    <d v="2028-11-30T00:00:00"/>
    <d v="2024-06-01T00:00:00"/>
    <x v="2"/>
    <x v="30"/>
    <x v="0"/>
    <n v="5462.54"/>
    <n v="5462.54"/>
    <n v="-99.14"/>
    <n v="5561.68"/>
    <n v="1.8"/>
    <s v="M"/>
    <s v="ARR"/>
    <x v="0"/>
    <x v="0"/>
    <x v="0"/>
    <s v="Y"/>
  </r>
  <r>
    <d v="2022-01-01T00:00:00"/>
    <s v="ESD"/>
    <x v="4"/>
    <x v="0"/>
    <s v="OTHER, N/A, 1250KW POWER BLOCK 2022"/>
    <s v="Schedule #412"/>
    <n v="1"/>
    <d v="2021-12-31T00:00:00"/>
    <d v="2028-11-30T00:00:00"/>
    <d v="2024-07-01T00:00:00"/>
    <x v="2"/>
    <x v="31"/>
    <x v="0"/>
    <n v="5454.36"/>
    <n v="5454.36"/>
    <n v="-98.99"/>
    <n v="5553.35"/>
    <n v="1.8"/>
    <s v="M"/>
    <s v="ARR"/>
    <x v="0"/>
    <x v="0"/>
    <x v="0"/>
    <s v="Y"/>
  </r>
  <r>
    <d v="2022-01-01T00:00:00"/>
    <s v="ESD"/>
    <x v="4"/>
    <x v="0"/>
    <s v="OTHER, N/A, 1250KW POWER BLOCK 2022"/>
    <s v="Schedule #412"/>
    <n v="1"/>
    <d v="2021-12-31T00:00:00"/>
    <d v="2028-11-30T00:00:00"/>
    <d v="2024-08-01T00:00:00"/>
    <x v="2"/>
    <x v="32"/>
    <x v="0"/>
    <n v="5446.19"/>
    <n v="5446.19"/>
    <n v="-98.85"/>
    <n v="5545.04"/>
    <n v="1.8"/>
    <s v="M"/>
    <s v="ARR"/>
    <x v="0"/>
    <x v="0"/>
    <x v="0"/>
    <s v="Y"/>
  </r>
  <r>
    <d v="2022-01-01T00:00:00"/>
    <s v="ESD"/>
    <x v="4"/>
    <x v="0"/>
    <s v="OTHER, N/A, 1250KW POWER BLOCK 2022"/>
    <s v="Schedule #412"/>
    <n v="1"/>
    <d v="2021-12-31T00:00:00"/>
    <d v="2028-11-30T00:00:00"/>
    <d v="2024-09-01T00:00:00"/>
    <x v="2"/>
    <x v="33"/>
    <x v="0"/>
    <n v="5438.03"/>
    <n v="5438.03"/>
    <n v="-98.7"/>
    <n v="5536.73"/>
    <n v="1.8"/>
    <s v="M"/>
    <s v="ARR"/>
    <x v="0"/>
    <x v="0"/>
    <x v="0"/>
    <s v="Y"/>
  </r>
  <r>
    <d v="2022-01-01T00:00:00"/>
    <s v="ESD"/>
    <x v="4"/>
    <x v="0"/>
    <s v="OTHER, N/A, 1250KW POWER BLOCK 2022"/>
    <s v="Schedule #412"/>
    <n v="1"/>
    <d v="2021-12-31T00:00:00"/>
    <d v="2028-11-30T00:00:00"/>
    <d v="2024-10-01T00:00:00"/>
    <x v="2"/>
    <x v="34"/>
    <x v="0"/>
    <n v="5429.89"/>
    <n v="5429.89"/>
    <n v="-98.55"/>
    <n v="5528.44"/>
    <n v="1.8"/>
    <s v="M"/>
    <s v="ARR"/>
    <x v="0"/>
    <x v="0"/>
    <x v="0"/>
    <s v="Y"/>
  </r>
  <r>
    <d v="2022-01-01T00:00:00"/>
    <s v="ESD"/>
    <x v="4"/>
    <x v="0"/>
    <s v="OTHER, N/A, 1250KW POWER BLOCK 2022"/>
    <s v="Schedule #412"/>
    <n v="1"/>
    <d v="2021-12-31T00:00:00"/>
    <d v="2028-11-30T00:00:00"/>
    <d v="2024-11-01T00:00:00"/>
    <x v="2"/>
    <x v="35"/>
    <x v="0"/>
    <n v="5421.76"/>
    <n v="5421.76"/>
    <n v="-98.4"/>
    <n v="5520.16"/>
    <n v="1.8"/>
    <s v="M"/>
    <s v="ARR"/>
    <x v="0"/>
    <x v="0"/>
    <x v="0"/>
    <s v="Y"/>
  </r>
  <r>
    <d v="2022-01-01T00:00:00"/>
    <s v="ESD"/>
    <x v="4"/>
    <x v="0"/>
    <s v="OTHER, N/A, 1250KW POWER BLOCK 2022"/>
    <s v="Schedule #412"/>
    <n v="1"/>
    <d v="2021-12-31T00:00:00"/>
    <d v="2028-11-30T00:00:00"/>
    <d v="2024-12-01T00:00:00"/>
    <x v="2"/>
    <x v="36"/>
    <x v="0"/>
    <n v="5413.64"/>
    <n v="5413.64"/>
    <n v="-98.25"/>
    <n v="5511.89"/>
    <n v="1.8"/>
    <s v="M"/>
    <s v="ARR"/>
    <x v="0"/>
    <x v="0"/>
    <x v="0"/>
    <s v="Y"/>
  </r>
  <r>
    <d v="2022-01-01T00:00:00"/>
    <s v="ESD"/>
    <x v="4"/>
    <x v="0"/>
    <s v="OTHER, N/A, 1250KW POWER BLOCK 2022"/>
    <s v="Schedule #412"/>
    <n v="1"/>
    <d v="2021-12-31T00:00:00"/>
    <d v="2028-11-30T00:00:00"/>
    <d v="2025-01-01T00:00:00"/>
    <x v="2"/>
    <x v="37"/>
    <x v="0"/>
    <n v="5405.53"/>
    <n v="5405.53"/>
    <n v="-98.1"/>
    <n v="5503.63"/>
    <n v="1.8"/>
    <s v="M"/>
    <s v="ARR"/>
    <x v="0"/>
    <x v="0"/>
    <x v="0"/>
    <s v="Y"/>
  </r>
  <r>
    <d v="2022-01-01T00:00:00"/>
    <s v="ESD"/>
    <x v="4"/>
    <x v="0"/>
    <s v="OTHER, N/A, 1250KW POWER BLOCK 2022"/>
    <s v="Schedule #412"/>
    <n v="1"/>
    <d v="2021-12-31T00:00:00"/>
    <d v="2028-11-30T00:00:00"/>
    <d v="2025-02-01T00:00:00"/>
    <x v="2"/>
    <x v="38"/>
    <x v="0"/>
    <n v="5397.43"/>
    <n v="5397.43"/>
    <n v="-97.96"/>
    <n v="5495.39"/>
    <n v="1.8"/>
    <s v="M"/>
    <s v="ARR"/>
    <x v="0"/>
    <x v="0"/>
    <x v="0"/>
    <s v="Y"/>
  </r>
  <r>
    <d v="2022-01-01T00:00:00"/>
    <s v="ESD"/>
    <x v="4"/>
    <x v="0"/>
    <s v="OTHER, N/A, 1250KW POWER BLOCK 2022"/>
    <s v="Schedule #412"/>
    <n v="1"/>
    <d v="2021-12-31T00:00:00"/>
    <d v="2028-11-30T00:00:00"/>
    <d v="2025-03-01T00:00:00"/>
    <x v="3"/>
    <x v="39"/>
    <x v="0"/>
    <n v="5389.35"/>
    <n v="5389.35"/>
    <n v="-97.81"/>
    <n v="5487.16"/>
    <n v="1.8"/>
    <s v="M"/>
    <s v="ARR"/>
    <x v="0"/>
    <x v="0"/>
    <x v="0"/>
    <s v="Y"/>
  </r>
  <r>
    <d v="2022-01-01T00:00:00"/>
    <s v="ESD"/>
    <x v="4"/>
    <x v="0"/>
    <s v="OTHER, N/A, 1250KW POWER BLOCK 2022"/>
    <s v="Schedule #412"/>
    <n v="1"/>
    <d v="2021-12-31T00:00:00"/>
    <d v="2028-11-30T00:00:00"/>
    <d v="2025-04-01T00:00:00"/>
    <x v="3"/>
    <x v="40"/>
    <x v="0"/>
    <n v="5381.28"/>
    <n v="5381.28"/>
    <n v="-97.66"/>
    <n v="5478.94"/>
    <n v="1.8"/>
    <s v="M"/>
    <s v="ARR"/>
    <x v="0"/>
    <x v="0"/>
    <x v="0"/>
    <s v="Y"/>
  </r>
  <r>
    <d v="2022-01-01T00:00:00"/>
    <s v="ESD"/>
    <x v="4"/>
    <x v="0"/>
    <s v="OTHER, N/A, 1250KW POWER BLOCK 2022"/>
    <s v="Schedule #412"/>
    <n v="1"/>
    <d v="2021-12-31T00:00:00"/>
    <d v="2028-11-30T00:00:00"/>
    <d v="2025-05-01T00:00:00"/>
    <x v="3"/>
    <x v="41"/>
    <x v="0"/>
    <n v="5373.22"/>
    <n v="5373.22"/>
    <n v="-97.52"/>
    <n v="5470.74"/>
    <n v="1.8"/>
    <s v="M"/>
    <s v="ARR"/>
    <x v="0"/>
    <x v="0"/>
    <x v="0"/>
    <s v="Y"/>
  </r>
  <r>
    <d v="2022-01-01T00:00:00"/>
    <s v="ESD"/>
    <x v="4"/>
    <x v="0"/>
    <s v="OTHER, N/A, 1250KW POWER BLOCK 2022"/>
    <s v="Schedule #412"/>
    <n v="1"/>
    <d v="2021-12-31T00:00:00"/>
    <d v="2028-11-30T00:00:00"/>
    <d v="2025-06-01T00:00:00"/>
    <x v="3"/>
    <x v="42"/>
    <x v="0"/>
    <n v="5365.17"/>
    <n v="5365.17"/>
    <n v="-97.37"/>
    <n v="5462.54"/>
    <n v="1.8"/>
    <s v="M"/>
    <s v="ARR"/>
    <x v="0"/>
    <x v="0"/>
    <x v="0"/>
    <s v="Y"/>
  </r>
  <r>
    <d v="2022-01-01T00:00:00"/>
    <s v="ESD"/>
    <x v="4"/>
    <x v="0"/>
    <s v="OTHER, N/A, 1250KW POWER BLOCK 2022"/>
    <s v="Schedule #412"/>
    <n v="1"/>
    <d v="2021-12-31T00:00:00"/>
    <d v="2028-11-30T00:00:00"/>
    <d v="2025-07-01T00:00:00"/>
    <x v="3"/>
    <x v="43"/>
    <x v="0"/>
    <n v="5357.13"/>
    <n v="5357.13"/>
    <n v="-97.23"/>
    <n v="5454.36"/>
    <n v="1.8"/>
    <s v="M"/>
    <s v="ARR"/>
    <x v="0"/>
    <x v="0"/>
    <x v="0"/>
    <s v="Y"/>
  </r>
  <r>
    <d v="2022-01-01T00:00:00"/>
    <s v="ESD"/>
    <x v="4"/>
    <x v="0"/>
    <s v="OTHER, N/A, 1250KW POWER BLOCK 2022"/>
    <s v="Schedule #412"/>
    <n v="1"/>
    <d v="2021-12-31T00:00:00"/>
    <d v="2028-11-30T00:00:00"/>
    <d v="2025-08-01T00:00:00"/>
    <x v="3"/>
    <x v="44"/>
    <x v="0"/>
    <n v="5349.11"/>
    <n v="5349.11"/>
    <n v="-97.08"/>
    <n v="5446.19"/>
    <n v="1.8"/>
    <s v="M"/>
    <s v="ARR"/>
    <x v="0"/>
    <x v="0"/>
    <x v="0"/>
    <s v="Y"/>
  </r>
  <r>
    <d v="2022-01-01T00:00:00"/>
    <s v="ESD"/>
    <x v="4"/>
    <x v="0"/>
    <s v="OTHER, N/A, 1250KW POWER BLOCK 2022"/>
    <s v="Schedule #412"/>
    <n v="1"/>
    <d v="2021-12-31T00:00:00"/>
    <d v="2028-11-30T00:00:00"/>
    <d v="2025-09-01T00:00:00"/>
    <x v="3"/>
    <x v="45"/>
    <x v="0"/>
    <n v="5341.1"/>
    <n v="5341.1"/>
    <n v="-96.93"/>
    <n v="5438.03"/>
    <n v="1.8"/>
    <s v="M"/>
    <s v="ARR"/>
    <x v="0"/>
    <x v="0"/>
    <x v="0"/>
    <s v="Y"/>
  </r>
  <r>
    <d v="2022-01-01T00:00:00"/>
    <s v="ESD"/>
    <x v="4"/>
    <x v="0"/>
    <s v="OTHER, N/A, 1250KW POWER BLOCK 2022"/>
    <s v="Schedule #412"/>
    <n v="1"/>
    <d v="2021-12-31T00:00:00"/>
    <d v="2028-11-30T00:00:00"/>
    <d v="2025-10-01T00:00:00"/>
    <x v="3"/>
    <x v="46"/>
    <x v="0"/>
    <n v="5333.1"/>
    <n v="5333.1"/>
    <n v="-96.79"/>
    <n v="5429.89"/>
    <n v="1.8"/>
    <s v="M"/>
    <s v="ARR"/>
    <x v="0"/>
    <x v="0"/>
    <x v="0"/>
    <s v="Y"/>
  </r>
  <r>
    <d v="2022-01-01T00:00:00"/>
    <s v="ESD"/>
    <x v="4"/>
    <x v="0"/>
    <s v="OTHER, N/A, 1250KW POWER BLOCK 2022"/>
    <s v="Schedule #412"/>
    <n v="1"/>
    <d v="2021-12-31T00:00:00"/>
    <d v="2028-11-30T00:00:00"/>
    <d v="2025-11-01T00:00:00"/>
    <x v="3"/>
    <x v="47"/>
    <x v="0"/>
    <n v="5325.11"/>
    <n v="5325.11"/>
    <n v="-96.65"/>
    <n v="5421.76"/>
    <n v="1.8"/>
    <s v="M"/>
    <s v="ARR"/>
    <x v="0"/>
    <x v="0"/>
    <x v="0"/>
    <s v="Y"/>
  </r>
  <r>
    <d v="2022-01-01T00:00:00"/>
    <s v="ESD"/>
    <x v="4"/>
    <x v="0"/>
    <s v="OTHER, N/A, 1250KW POWER BLOCK 2022"/>
    <s v="Schedule #412"/>
    <n v="1"/>
    <d v="2021-12-31T00:00:00"/>
    <d v="2028-11-30T00:00:00"/>
    <d v="2025-12-01T00:00:00"/>
    <x v="3"/>
    <x v="48"/>
    <x v="0"/>
    <n v="5317.14"/>
    <n v="5317.14"/>
    <n v="-96.5"/>
    <n v="5413.64"/>
    <n v="1.8"/>
    <s v="M"/>
    <s v="ARR"/>
    <x v="0"/>
    <x v="0"/>
    <x v="0"/>
    <s v="Y"/>
  </r>
  <r>
    <d v="2022-01-01T00:00:00"/>
    <s v="ESD"/>
    <x v="4"/>
    <x v="0"/>
    <s v="OTHER, N/A, 1250KW POWER BLOCK 2022"/>
    <s v="Schedule #412"/>
    <n v="1"/>
    <d v="2021-12-31T00:00:00"/>
    <d v="2028-11-30T00:00:00"/>
    <d v="2026-01-01T00:00:00"/>
    <x v="4"/>
    <x v="49"/>
    <x v="0"/>
    <n v="5309.17"/>
    <n v="5309.17"/>
    <n v="-96.36"/>
    <n v="5405.53"/>
    <n v="1.8"/>
    <s v="M"/>
    <s v="ARR"/>
    <x v="0"/>
    <x v="0"/>
    <x v="0"/>
    <s v="Y"/>
  </r>
  <r>
    <d v="2022-01-01T00:00:00"/>
    <s v="ESD"/>
    <x v="4"/>
    <x v="0"/>
    <s v="OTHER, N/A, 1250KW POWER BLOCK 2022"/>
    <s v="Schedule #412"/>
    <n v="1"/>
    <d v="2021-12-31T00:00:00"/>
    <d v="2028-11-30T00:00:00"/>
    <d v="2026-02-01T00:00:00"/>
    <x v="4"/>
    <x v="50"/>
    <x v="0"/>
    <n v="5301.22"/>
    <n v="5301.22"/>
    <n v="-96.21"/>
    <n v="5397.43"/>
    <n v="1.8"/>
    <s v="M"/>
    <s v="ARR"/>
    <x v="0"/>
    <x v="0"/>
    <x v="0"/>
    <s v="Y"/>
  </r>
  <r>
    <d v="2022-01-01T00:00:00"/>
    <s v="ESD"/>
    <x v="4"/>
    <x v="0"/>
    <s v="OTHER, N/A, 1250KW POWER BLOCK 2022"/>
    <s v="Schedule #412"/>
    <n v="1"/>
    <d v="2021-12-31T00:00:00"/>
    <d v="2028-11-30T00:00:00"/>
    <d v="2026-03-01T00:00:00"/>
    <x v="4"/>
    <x v="51"/>
    <x v="0"/>
    <n v="5293.28"/>
    <n v="5293.28"/>
    <n v="-96.07"/>
    <n v="5389.35"/>
    <n v="1.8"/>
    <s v="M"/>
    <s v="ARR"/>
    <x v="0"/>
    <x v="0"/>
    <x v="0"/>
    <s v="Y"/>
  </r>
  <r>
    <d v="2022-01-01T00:00:00"/>
    <s v="ESD"/>
    <x v="4"/>
    <x v="0"/>
    <s v="OTHER, N/A, 1250KW POWER BLOCK 2022"/>
    <s v="Schedule #412"/>
    <n v="1"/>
    <d v="2021-12-31T00:00:00"/>
    <d v="2028-11-30T00:00:00"/>
    <d v="2026-04-01T00:00:00"/>
    <x v="4"/>
    <x v="52"/>
    <x v="0"/>
    <n v="5285.35"/>
    <n v="5285.35"/>
    <n v="-95.93"/>
    <n v="5381.28"/>
    <n v="1.8"/>
    <s v="M"/>
    <s v="ARR"/>
    <x v="0"/>
    <x v="0"/>
    <x v="0"/>
    <s v="Y"/>
  </r>
  <r>
    <d v="2022-01-01T00:00:00"/>
    <s v="ESD"/>
    <x v="4"/>
    <x v="0"/>
    <s v="OTHER, N/A, 1250KW POWER BLOCK 2022"/>
    <s v="Schedule #412"/>
    <n v="1"/>
    <d v="2021-12-31T00:00:00"/>
    <d v="2028-11-30T00:00:00"/>
    <d v="2026-05-01T00:00:00"/>
    <x v="4"/>
    <x v="53"/>
    <x v="0"/>
    <n v="5277.44"/>
    <n v="5277.44"/>
    <n v="-95.78"/>
    <n v="5373.22"/>
    <n v="1.8"/>
    <s v="M"/>
    <s v="ARR"/>
    <x v="0"/>
    <x v="0"/>
    <x v="0"/>
    <s v="Y"/>
  </r>
  <r>
    <d v="2022-01-01T00:00:00"/>
    <s v="ESD"/>
    <x v="4"/>
    <x v="0"/>
    <s v="OTHER, N/A, 1250KW POWER BLOCK 2022"/>
    <s v="Schedule #412"/>
    <n v="1"/>
    <d v="2021-12-31T00:00:00"/>
    <d v="2028-11-30T00:00:00"/>
    <d v="2026-06-01T00:00:00"/>
    <x v="4"/>
    <x v="54"/>
    <x v="0"/>
    <n v="5269.53"/>
    <n v="5269.53"/>
    <n v="-95.64"/>
    <n v="5365.17"/>
    <n v="1.8"/>
    <s v="M"/>
    <s v="ARR"/>
    <x v="0"/>
    <x v="0"/>
    <x v="0"/>
    <s v="Y"/>
  </r>
  <r>
    <d v="2022-01-01T00:00:00"/>
    <s v="ESD"/>
    <x v="4"/>
    <x v="0"/>
    <s v="OTHER, N/A, 1250KW POWER BLOCK 2022"/>
    <s v="Schedule #412"/>
    <n v="1"/>
    <d v="2021-12-31T00:00:00"/>
    <d v="2028-11-30T00:00:00"/>
    <d v="2026-07-01T00:00:00"/>
    <x v="4"/>
    <x v="55"/>
    <x v="0"/>
    <n v="5261.64"/>
    <n v="5261.64"/>
    <n v="-95.49"/>
    <n v="5357.13"/>
    <n v="1.8"/>
    <s v="M"/>
    <s v="ARR"/>
    <x v="0"/>
    <x v="0"/>
    <x v="0"/>
    <s v="Y"/>
  </r>
  <r>
    <d v="2022-01-01T00:00:00"/>
    <s v="ESD"/>
    <x v="4"/>
    <x v="0"/>
    <s v="OTHER, N/A, 1250KW POWER BLOCK 2022"/>
    <s v="Schedule #412"/>
    <n v="1"/>
    <d v="2021-12-31T00:00:00"/>
    <d v="2028-11-30T00:00:00"/>
    <d v="2026-08-01T00:00:00"/>
    <x v="4"/>
    <x v="56"/>
    <x v="0"/>
    <n v="5253.76"/>
    <n v="5253.76"/>
    <n v="-95.35"/>
    <n v="5349.11"/>
    <n v="1.8"/>
    <s v="M"/>
    <s v="ARR"/>
    <x v="0"/>
    <x v="0"/>
    <x v="0"/>
    <s v="Y"/>
  </r>
  <r>
    <d v="2022-01-01T00:00:00"/>
    <s v="ESD"/>
    <x v="4"/>
    <x v="0"/>
    <s v="OTHER, N/A, 1250KW POWER BLOCK 2022"/>
    <s v="Schedule #412"/>
    <n v="1"/>
    <d v="2021-12-31T00:00:00"/>
    <d v="2028-11-30T00:00:00"/>
    <d v="2026-09-01T00:00:00"/>
    <x v="4"/>
    <x v="57"/>
    <x v="0"/>
    <n v="5245.89"/>
    <n v="5245.89"/>
    <n v="-95.21"/>
    <n v="5341.1"/>
    <n v="1.8"/>
    <s v="M"/>
    <s v="ARR"/>
    <x v="0"/>
    <x v="0"/>
    <x v="0"/>
    <s v="Y"/>
  </r>
  <r>
    <d v="2022-01-01T00:00:00"/>
    <s v="ESD"/>
    <x v="4"/>
    <x v="0"/>
    <s v="OTHER, N/A, 1250KW POWER BLOCK 2022"/>
    <s v="Schedule #412"/>
    <n v="1"/>
    <d v="2021-12-31T00:00:00"/>
    <d v="2028-11-30T00:00:00"/>
    <d v="2026-10-01T00:00:00"/>
    <x v="4"/>
    <x v="58"/>
    <x v="0"/>
    <n v="5238.03"/>
    <n v="5238.03"/>
    <n v="-95.07"/>
    <n v="5333.1"/>
    <n v="1.8"/>
    <s v="M"/>
    <s v="ARR"/>
    <x v="0"/>
    <x v="0"/>
    <x v="0"/>
    <s v="Y"/>
  </r>
  <r>
    <d v="2022-01-01T00:00:00"/>
    <s v="ESD"/>
    <x v="4"/>
    <x v="0"/>
    <s v="OTHER, N/A, 1250KW POWER BLOCK 2022"/>
    <s v="Schedule #412"/>
    <n v="1"/>
    <d v="2021-12-31T00:00:00"/>
    <d v="2028-11-30T00:00:00"/>
    <d v="2026-11-01T00:00:00"/>
    <x v="5"/>
    <x v="59"/>
    <x v="0"/>
    <n v="5230.1899999999996"/>
    <n v="5230.1899999999996"/>
    <n v="-94.92"/>
    <n v="5325.11"/>
    <n v="1.8"/>
    <s v="M"/>
    <s v="ARR"/>
    <x v="0"/>
    <x v="0"/>
    <x v="0"/>
    <s v="Y"/>
  </r>
  <r>
    <d v="2022-01-01T00:00:00"/>
    <s v="ESD"/>
    <x v="4"/>
    <x v="0"/>
    <s v="OTHER, N/A, 1250KW POWER BLOCK 2022"/>
    <s v="Schedule #412"/>
    <n v="1"/>
    <d v="2021-12-31T00:00:00"/>
    <d v="2028-11-30T00:00:00"/>
    <d v="2026-12-01T00:00:00"/>
    <x v="5"/>
    <x v="60"/>
    <x v="0"/>
    <n v="5222.3500000000004"/>
    <n v="5222.3500000000004"/>
    <n v="-94.79"/>
    <n v="5317.14"/>
    <n v="1.8"/>
    <s v="M"/>
    <s v="ARR"/>
    <x v="0"/>
    <x v="0"/>
    <x v="0"/>
    <s v="Y"/>
  </r>
  <r>
    <d v="2022-01-01T00:00:00"/>
    <s v="ESD"/>
    <x v="4"/>
    <x v="0"/>
    <s v="OTHER, N/A, 1250KW POWER BLOCK 2022"/>
    <s v="Schedule #412"/>
    <n v="1"/>
    <d v="2021-12-31T00:00:00"/>
    <d v="2028-11-30T00:00:00"/>
    <d v="2027-01-01T00:00:00"/>
    <x v="5"/>
    <x v="61"/>
    <x v="0"/>
    <n v="5214.53"/>
    <n v="5214.53"/>
    <n v="-94.64"/>
    <n v="5309.17"/>
    <n v="1.8"/>
    <s v="M"/>
    <s v="ARR"/>
    <x v="0"/>
    <x v="0"/>
    <x v="0"/>
    <s v="Y"/>
  </r>
  <r>
    <d v="2022-01-01T00:00:00"/>
    <s v="ESD"/>
    <x v="4"/>
    <x v="0"/>
    <s v="OTHER, N/A, 1250KW POWER BLOCK 2022"/>
    <s v="Schedule #412"/>
    <n v="1"/>
    <d v="2021-12-31T00:00:00"/>
    <d v="2028-11-30T00:00:00"/>
    <d v="2027-02-01T00:00:00"/>
    <x v="5"/>
    <x v="62"/>
    <x v="0"/>
    <n v="5206.72"/>
    <n v="5206.72"/>
    <n v="-94.5"/>
    <n v="5301.22"/>
    <n v="1.8"/>
    <s v="M"/>
    <s v="ARR"/>
    <x v="0"/>
    <x v="0"/>
    <x v="0"/>
    <s v="Y"/>
  </r>
  <r>
    <d v="2022-01-01T00:00:00"/>
    <s v="ESD"/>
    <x v="4"/>
    <x v="0"/>
    <s v="OTHER, N/A, 1250KW POWER BLOCK 2022"/>
    <s v="Schedule #412"/>
    <n v="1"/>
    <d v="2021-12-31T00:00:00"/>
    <d v="2028-11-30T00:00:00"/>
    <d v="2027-03-01T00:00:00"/>
    <x v="5"/>
    <x v="63"/>
    <x v="0"/>
    <n v="5198.92"/>
    <n v="5198.92"/>
    <n v="-94.36"/>
    <n v="5293.28"/>
    <n v="1.8"/>
    <s v="M"/>
    <s v="ARR"/>
    <x v="0"/>
    <x v="0"/>
    <x v="0"/>
    <s v="Y"/>
  </r>
  <r>
    <d v="2022-01-01T00:00:00"/>
    <s v="ESD"/>
    <x v="4"/>
    <x v="0"/>
    <s v="OTHER, N/A, 1250KW POWER BLOCK 2022"/>
    <s v="Schedule #412"/>
    <n v="1"/>
    <d v="2021-12-31T00:00:00"/>
    <d v="2028-11-30T00:00:00"/>
    <d v="2027-04-01T00:00:00"/>
    <x v="5"/>
    <x v="64"/>
    <x v="0"/>
    <n v="5191.1400000000003"/>
    <n v="5191.1400000000003"/>
    <n v="-94.21"/>
    <n v="5285.35"/>
    <n v="1.8"/>
    <s v="M"/>
    <s v="ARR"/>
    <x v="0"/>
    <x v="0"/>
    <x v="0"/>
    <s v="Y"/>
  </r>
  <r>
    <d v="2022-01-01T00:00:00"/>
    <s v="ESD"/>
    <x v="4"/>
    <x v="0"/>
    <s v="OTHER, N/A, 1250KW POWER BLOCK 2022"/>
    <s v="Schedule #412"/>
    <n v="1"/>
    <d v="2021-12-31T00:00:00"/>
    <d v="2028-11-30T00:00:00"/>
    <d v="2027-05-01T00:00:00"/>
    <x v="5"/>
    <x v="65"/>
    <x v="0"/>
    <n v="5183.3599999999997"/>
    <n v="5183.3599999999997"/>
    <n v="-94.08"/>
    <n v="5277.44"/>
    <n v="1.8"/>
    <s v="M"/>
    <s v="ARR"/>
    <x v="0"/>
    <x v="0"/>
    <x v="0"/>
    <s v="Y"/>
  </r>
  <r>
    <d v="2022-01-01T00:00:00"/>
    <s v="ESD"/>
    <x v="4"/>
    <x v="0"/>
    <s v="OTHER, N/A, 1250KW POWER BLOCK 2022"/>
    <s v="Schedule #412"/>
    <n v="1"/>
    <d v="2021-12-31T00:00:00"/>
    <d v="2028-11-30T00:00:00"/>
    <d v="2027-06-01T00:00:00"/>
    <x v="5"/>
    <x v="66"/>
    <x v="0"/>
    <n v="5175.6000000000004"/>
    <n v="5175.6000000000004"/>
    <n v="-93.93"/>
    <n v="5269.53"/>
    <n v="1.8"/>
    <s v="M"/>
    <s v="ARR"/>
    <x v="0"/>
    <x v="0"/>
    <x v="0"/>
    <s v="Y"/>
  </r>
  <r>
    <d v="2022-01-01T00:00:00"/>
    <s v="ESD"/>
    <x v="4"/>
    <x v="0"/>
    <s v="OTHER, N/A, 1250KW POWER BLOCK 2022"/>
    <s v="Schedule #412"/>
    <n v="1"/>
    <d v="2021-12-31T00:00:00"/>
    <d v="2028-11-30T00:00:00"/>
    <d v="2027-07-01T00:00:00"/>
    <x v="5"/>
    <x v="67"/>
    <x v="0"/>
    <n v="5167.8500000000004"/>
    <n v="5167.8500000000004"/>
    <n v="-93.79"/>
    <n v="5261.64"/>
    <n v="1.8"/>
    <s v="M"/>
    <s v="ARR"/>
    <x v="0"/>
    <x v="0"/>
    <x v="0"/>
    <s v="Y"/>
  </r>
  <r>
    <d v="2022-01-01T00:00:00"/>
    <s v="ESD"/>
    <x v="4"/>
    <x v="0"/>
    <s v="OTHER, N/A, 1250KW POWER BLOCK 2022"/>
    <s v="Schedule #412"/>
    <n v="1"/>
    <d v="2021-12-31T00:00:00"/>
    <d v="2028-11-30T00:00:00"/>
    <d v="2027-08-01T00:00:00"/>
    <x v="5"/>
    <x v="68"/>
    <x v="0"/>
    <n v="5160.1099999999997"/>
    <n v="5160.1099999999997"/>
    <n v="-93.65"/>
    <n v="5253.76"/>
    <n v="1.8"/>
    <s v="M"/>
    <s v="ARR"/>
    <x v="0"/>
    <x v="0"/>
    <x v="0"/>
    <s v="Y"/>
  </r>
  <r>
    <d v="2022-01-01T00:00:00"/>
    <s v="ESD"/>
    <x v="4"/>
    <x v="0"/>
    <s v="OTHER, N/A, 1250KW POWER BLOCK 2022"/>
    <s v="Schedule #412"/>
    <n v="1"/>
    <d v="2021-12-31T00:00:00"/>
    <d v="2028-11-30T00:00:00"/>
    <d v="2027-09-01T00:00:00"/>
    <x v="6"/>
    <x v="69"/>
    <x v="0"/>
    <n v="5152.38"/>
    <n v="5152.38"/>
    <n v="-93.51"/>
    <n v="5245.89"/>
    <n v="1.8"/>
    <s v="M"/>
    <s v="ARR"/>
    <x v="0"/>
    <x v="0"/>
    <x v="0"/>
    <s v="Y"/>
  </r>
  <r>
    <d v="2022-01-01T00:00:00"/>
    <s v="ESD"/>
    <x v="4"/>
    <x v="0"/>
    <s v="OTHER, N/A, 1250KW POWER BLOCK 2022"/>
    <s v="Schedule #412"/>
    <n v="1"/>
    <d v="2021-12-31T00:00:00"/>
    <d v="2028-11-30T00:00:00"/>
    <d v="2027-10-01T00:00:00"/>
    <x v="6"/>
    <x v="70"/>
    <x v="0"/>
    <n v="5144.66"/>
    <n v="5144.66"/>
    <n v="-93.37"/>
    <n v="5238.03"/>
    <n v="1.8"/>
    <s v="M"/>
    <s v="ARR"/>
    <x v="0"/>
    <x v="0"/>
    <x v="0"/>
    <s v="Y"/>
  </r>
  <r>
    <d v="2022-01-01T00:00:00"/>
    <s v="ESD"/>
    <x v="4"/>
    <x v="0"/>
    <s v="OTHER, N/A, 1250KW POWER BLOCK 2022"/>
    <s v="Schedule #412"/>
    <n v="1"/>
    <d v="2021-12-31T00:00:00"/>
    <d v="2028-11-30T00:00:00"/>
    <d v="2027-11-01T00:00:00"/>
    <x v="6"/>
    <x v="71"/>
    <x v="0"/>
    <n v="5136.95"/>
    <n v="5136.95"/>
    <n v="-93.24"/>
    <n v="5230.1899999999996"/>
    <n v="1.8"/>
    <s v="M"/>
    <s v="ARR"/>
    <x v="0"/>
    <x v="0"/>
    <x v="0"/>
    <s v="Y"/>
  </r>
  <r>
    <d v="2022-01-01T00:00:00"/>
    <s v="ESD"/>
    <x v="4"/>
    <x v="0"/>
    <s v="OTHER, N/A, 1250KW POWER BLOCK 2022"/>
    <s v="Schedule #412"/>
    <n v="1"/>
    <d v="2021-12-31T00:00:00"/>
    <d v="2028-11-30T00:00:00"/>
    <d v="2027-12-01T00:00:00"/>
    <x v="6"/>
    <x v="72"/>
    <x v="0"/>
    <n v="5129.26"/>
    <n v="5129.26"/>
    <n v="-93.09"/>
    <n v="5222.3500000000004"/>
    <n v="1.8"/>
    <s v="M"/>
    <s v="ARR"/>
    <x v="0"/>
    <x v="0"/>
    <x v="0"/>
    <s v="Y"/>
  </r>
  <r>
    <d v="2022-01-01T00:00:00"/>
    <s v="ESD"/>
    <x v="4"/>
    <x v="0"/>
    <s v="OTHER, N/A, 1250KW POWER BLOCK 2022"/>
    <s v="Schedule #412"/>
    <n v="1"/>
    <d v="2021-12-31T00:00:00"/>
    <d v="2028-11-30T00:00:00"/>
    <d v="2028-01-01T00:00:00"/>
    <x v="6"/>
    <x v="73"/>
    <x v="0"/>
    <n v="5121.58"/>
    <n v="5121.58"/>
    <n v="-92.95"/>
    <n v="5214.53"/>
    <n v="1.8"/>
    <s v="M"/>
    <s v="ARR"/>
    <x v="0"/>
    <x v="0"/>
    <x v="0"/>
    <s v="Y"/>
  </r>
  <r>
    <d v="2022-01-01T00:00:00"/>
    <s v="ESD"/>
    <x v="4"/>
    <x v="0"/>
    <s v="OTHER, N/A, 1250KW POWER BLOCK 2022"/>
    <s v="Schedule #412"/>
    <n v="1"/>
    <d v="2021-12-31T00:00:00"/>
    <d v="2028-11-30T00:00:00"/>
    <d v="2028-02-01T00:00:00"/>
    <x v="6"/>
    <x v="74"/>
    <x v="0"/>
    <n v="5113.91"/>
    <n v="5113.91"/>
    <n v="-92.81"/>
    <n v="5206.72"/>
    <n v="1.8"/>
    <s v="M"/>
    <s v="ARR"/>
    <x v="0"/>
    <x v="0"/>
    <x v="0"/>
    <s v="Y"/>
  </r>
  <r>
    <d v="2022-01-01T00:00:00"/>
    <s v="ESD"/>
    <x v="4"/>
    <x v="0"/>
    <s v="OTHER, N/A, 1250KW POWER BLOCK 2022"/>
    <s v="Schedule #412"/>
    <n v="1"/>
    <d v="2021-12-31T00:00:00"/>
    <d v="2028-11-30T00:00:00"/>
    <d v="2028-03-01T00:00:00"/>
    <x v="6"/>
    <x v="75"/>
    <x v="0"/>
    <n v="5106.25"/>
    <n v="5106.25"/>
    <n v="-92.67"/>
    <n v="5198.92"/>
    <n v="1.8"/>
    <s v="M"/>
    <s v="ARR"/>
    <x v="0"/>
    <x v="0"/>
    <x v="0"/>
    <s v="Y"/>
  </r>
  <r>
    <d v="2022-01-01T00:00:00"/>
    <s v="ESD"/>
    <x v="4"/>
    <x v="0"/>
    <s v="OTHER, N/A, 1250KW POWER BLOCK 2022"/>
    <s v="Schedule #412"/>
    <n v="1"/>
    <d v="2021-12-31T00:00:00"/>
    <d v="2028-11-30T00:00:00"/>
    <d v="2028-04-01T00:00:00"/>
    <x v="6"/>
    <x v="76"/>
    <x v="0"/>
    <n v="5098.6000000000004"/>
    <n v="5098.6000000000004"/>
    <n v="-92.54"/>
    <n v="5191.1400000000003"/>
    <n v="1.8"/>
    <s v="M"/>
    <s v="ARR"/>
    <x v="0"/>
    <x v="0"/>
    <x v="0"/>
    <s v="Y"/>
  </r>
  <r>
    <d v="2022-01-01T00:00:00"/>
    <s v="ESD"/>
    <x v="4"/>
    <x v="0"/>
    <s v="OTHER, N/A, 1250KW POWER BLOCK 2022"/>
    <s v="Schedule #412"/>
    <n v="1"/>
    <d v="2021-12-31T00:00:00"/>
    <d v="2028-11-30T00:00:00"/>
    <d v="2028-05-01T00:00:00"/>
    <x v="6"/>
    <x v="77"/>
    <x v="0"/>
    <n v="5090.96"/>
    <n v="5090.96"/>
    <n v="-92.4"/>
    <n v="5183.3599999999997"/>
    <n v="1.8"/>
    <s v="M"/>
    <s v="ARR"/>
    <x v="0"/>
    <x v="0"/>
    <x v="0"/>
    <s v="Y"/>
  </r>
  <r>
    <d v="2022-01-01T00:00:00"/>
    <s v="ESD"/>
    <x v="4"/>
    <x v="0"/>
    <s v="OTHER, N/A, 1250KW POWER BLOCK 2022"/>
    <s v="Schedule #412"/>
    <n v="1"/>
    <d v="2021-12-31T00:00:00"/>
    <d v="2028-11-30T00:00:00"/>
    <d v="2028-06-01T00:00:00"/>
    <x v="6"/>
    <x v="78"/>
    <x v="0"/>
    <n v="5083.34"/>
    <n v="5083.34"/>
    <n v="-92.26"/>
    <n v="5175.6000000000004"/>
    <n v="1.8"/>
    <s v="M"/>
    <s v="ARR"/>
    <x v="0"/>
    <x v="0"/>
    <x v="0"/>
    <s v="Y"/>
  </r>
  <r>
    <d v="2022-01-01T00:00:00"/>
    <s v="ESD"/>
    <x v="4"/>
    <x v="0"/>
    <s v="OTHER, N/A, 1250KW POWER BLOCK 2022"/>
    <s v="Schedule #412"/>
    <n v="1"/>
    <d v="2021-12-31T00:00:00"/>
    <d v="2028-11-30T00:00:00"/>
    <d v="2028-07-01T00:00:00"/>
    <x v="7"/>
    <x v="79"/>
    <x v="0"/>
    <n v="5075.7299999999996"/>
    <n v="5075.7299999999996"/>
    <n v="-92.12"/>
    <n v="5167.8500000000004"/>
    <n v="1.8"/>
    <s v="M"/>
    <s v="ARR"/>
    <x v="0"/>
    <x v="0"/>
    <x v="0"/>
    <s v="Y"/>
  </r>
  <r>
    <d v="2022-01-01T00:00:00"/>
    <s v="ESD"/>
    <x v="4"/>
    <x v="0"/>
    <s v="OTHER, N/A, 1250KW POWER BLOCK 2022"/>
    <s v="Schedule #412"/>
    <n v="1"/>
    <d v="2021-12-31T00:00:00"/>
    <d v="2028-11-30T00:00:00"/>
    <d v="2028-08-01T00:00:00"/>
    <x v="7"/>
    <x v="80"/>
    <x v="0"/>
    <n v="5068.12"/>
    <n v="5068.12"/>
    <n v="-91.99"/>
    <n v="5160.1099999999997"/>
    <n v="1.8"/>
    <s v="M"/>
    <s v="ARR"/>
    <x v="0"/>
    <x v="0"/>
    <x v="0"/>
    <s v="Y"/>
  </r>
  <r>
    <d v="2022-01-01T00:00:00"/>
    <s v="ESD"/>
    <x v="4"/>
    <x v="0"/>
    <s v="OTHER, N/A, 1250KW POWER BLOCK 2022"/>
    <s v="Schedule #412"/>
    <n v="1"/>
    <d v="2021-12-31T00:00:00"/>
    <d v="2028-11-30T00:00:00"/>
    <d v="2028-09-01T00:00:00"/>
    <x v="7"/>
    <x v="81"/>
    <x v="0"/>
    <n v="5060.53"/>
    <n v="5060.53"/>
    <n v="-91.85"/>
    <n v="5152.38"/>
    <n v="1.8"/>
    <s v="M"/>
    <s v="ARR"/>
    <x v="0"/>
    <x v="0"/>
    <x v="0"/>
    <s v="Y"/>
  </r>
  <r>
    <d v="2022-01-01T00:00:00"/>
    <s v="ESD"/>
    <x v="4"/>
    <x v="0"/>
    <s v="OTHER, N/A, 1250KW POWER BLOCK 2022"/>
    <s v="Schedule #412"/>
    <n v="1"/>
    <d v="2021-12-31T00:00:00"/>
    <d v="2028-11-30T00:00:00"/>
    <d v="2028-10-01T00:00:00"/>
    <x v="7"/>
    <x v="82"/>
    <x v="0"/>
    <n v="5052.95"/>
    <n v="5052.95"/>
    <n v="-91.71"/>
    <n v="5144.66"/>
    <n v="1.8"/>
    <s v="M"/>
    <s v="ARR"/>
    <x v="0"/>
    <x v="0"/>
    <x v="0"/>
    <s v="Y"/>
  </r>
  <r>
    <d v="2022-01-01T00:00:00"/>
    <s v="ESD"/>
    <x v="4"/>
    <x v="0"/>
    <s v="OTHER, N/A, 1250KW POWER BLOCK 2022"/>
    <s v="Schedule #412"/>
    <n v="1"/>
    <d v="2021-12-31T00:00:00"/>
    <d v="2028-11-30T00:00:00"/>
    <d v="2028-11-01T00:00:00"/>
    <x v="7"/>
    <x v="83"/>
    <x v="1"/>
    <n v="70042.97"/>
    <n v="70042.97"/>
    <n v="-1271.23"/>
    <n v="71314.2"/>
    <n v="1.8"/>
    <s v="M"/>
    <s v="ARR"/>
    <x v="0"/>
    <x v="0"/>
    <x v="0"/>
    <s v="Y"/>
  </r>
  <r>
    <d v="2022-01-01T00:00:00"/>
    <s v="ESD"/>
    <x v="5"/>
    <x v="1"/>
    <s v="OTHER, N/A, 625KW POWER BLOCK 2022"/>
    <s v="Schedule #413"/>
    <n v="1"/>
    <d v="2021-12-31T00:00:00"/>
    <d v="2028-11-30T00:00:00"/>
    <d v="2021-12-01T00:00:00"/>
    <x v="0"/>
    <x v="0"/>
    <x v="5"/>
    <n v="3124.24"/>
    <n v="3124.24"/>
    <n v="3124.24"/>
    <n v="0"/>
    <n v="1.8"/>
    <s v="M"/>
    <s v="ARR"/>
    <x v="0"/>
    <x v="0"/>
    <x v="0"/>
    <s v="Y"/>
  </r>
  <r>
    <d v="2022-01-01T00:00:00"/>
    <s v="ESD"/>
    <x v="5"/>
    <x v="1"/>
    <s v="OTHER, N/A, 625KW POWER BLOCK 2022"/>
    <s v="Schedule #413"/>
    <n v="1"/>
    <d v="2021-12-31T00:00:00"/>
    <d v="2028-11-30T00:00:00"/>
    <d v="2022-01-01T00:00:00"/>
    <x v="1"/>
    <x v="1"/>
    <x v="5"/>
    <n v="3119.56"/>
    <n v="3119.56"/>
    <n v="3119.56"/>
    <n v="0"/>
    <n v="1.8"/>
    <s v="M"/>
    <s v="ARR"/>
    <x v="0"/>
    <x v="0"/>
    <x v="0"/>
    <s v="Y"/>
  </r>
  <r>
    <d v="2022-01-01T00:00:00"/>
    <s v="ESD"/>
    <x v="5"/>
    <x v="1"/>
    <s v="OTHER, N/A, 625KW POWER BLOCK 2022"/>
    <s v="Schedule #413"/>
    <n v="1"/>
    <d v="2021-12-31T00:00:00"/>
    <d v="2028-11-30T00:00:00"/>
    <d v="2022-02-01T00:00:00"/>
    <x v="2"/>
    <x v="2"/>
    <x v="5"/>
    <n v="3114.89"/>
    <n v="3114.89"/>
    <n v="3114.89"/>
    <n v="0"/>
    <n v="1.8"/>
    <s v="M"/>
    <s v="ARR"/>
    <x v="0"/>
    <x v="0"/>
    <x v="0"/>
    <s v="Y"/>
  </r>
  <r>
    <d v="2022-01-01T00:00:00"/>
    <s v="ESD"/>
    <x v="5"/>
    <x v="1"/>
    <s v="OTHER, N/A, 625KW POWER BLOCK 2022"/>
    <s v="Schedule #413"/>
    <n v="1"/>
    <d v="2021-12-31T00:00:00"/>
    <d v="2028-11-30T00:00:00"/>
    <d v="2022-03-01T00:00:00"/>
    <x v="3"/>
    <x v="3"/>
    <x v="5"/>
    <n v="3110.23"/>
    <n v="3110.23"/>
    <n v="3110.23"/>
    <n v="0"/>
    <n v="1.8"/>
    <s v="M"/>
    <s v="ARR"/>
    <x v="0"/>
    <x v="0"/>
    <x v="0"/>
    <s v="Y"/>
  </r>
  <r>
    <d v="2022-01-01T00:00:00"/>
    <s v="ESD"/>
    <x v="5"/>
    <x v="1"/>
    <s v="OTHER, N/A, 625KW POWER BLOCK 2022"/>
    <s v="Schedule #413"/>
    <n v="1"/>
    <d v="2021-12-31T00:00:00"/>
    <d v="2028-11-30T00:00:00"/>
    <d v="2022-04-01T00:00:00"/>
    <x v="4"/>
    <x v="4"/>
    <x v="5"/>
    <n v="3105.57"/>
    <n v="3105.57"/>
    <n v="3105.57"/>
    <n v="0"/>
    <n v="1.8"/>
    <s v="M"/>
    <s v="ARR"/>
    <x v="0"/>
    <x v="0"/>
    <x v="0"/>
    <s v="Y"/>
  </r>
  <r>
    <d v="2022-01-01T00:00:00"/>
    <s v="ESD"/>
    <x v="5"/>
    <x v="1"/>
    <s v="OTHER, N/A, 625KW POWER BLOCK 2022"/>
    <s v="Schedule #413"/>
    <n v="1"/>
    <d v="2021-12-31T00:00:00"/>
    <d v="2028-11-30T00:00:00"/>
    <d v="2022-05-01T00:00:00"/>
    <x v="5"/>
    <x v="5"/>
    <x v="5"/>
    <n v="3100.92"/>
    <n v="3100.92"/>
    <n v="3100.92"/>
    <n v="0"/>
    <n v="1.8"/>
    <s v="M"/>
    <s v="ARR"/>
    <x v="0"/>
    <x v="0"/>
    <x v="0"/>
    <s v="Y"/>
  </r>
  <r>
    <d v="2022-01-01T00:00:00"/>
    <s v="ESD"/>
    <x v="5"/>
    <x v="1"/>
    <s v="OTHER, N/A, 625KW POWER BLOCK 2022"/>
    <s v="Schedule #413"/>
    <n v="1"/>
    <d v="2021-12-31T00:00:00"/>
    <d v="2028-11-30T00:00:00"/>
    <d v="2022-06-01T00:00:00"/>
    <x v="6"/>
    <x v="6"/>
    <x v="5"/>
    <n v="3096.27"/>
    <n v="3096.27"/>
    <n v="3096.27"/>
    <n v="0"/>
    <n v="1.8"/>
    <s v="M"/>
    <s v="ARR"/>
    <x v="0"/>
    <x v="0"/>
    <x v="0"/>
    <s v="Y"/>
  </r>
  <r>
    <d v="2022-01-01T00:00:00"/>
    <s v="ESD"/>
    <x v="5"/>
    <x v="1"/>
    <s v="OTHER, N/A, 625KW POWER BLOCK 2022"/>
    <s v="Schedule #413"/>
    <n v="1"/>
    <d v="2021-12-31T00:00:00"/>
    <d v="2028-11-30T00:00:00"/>
    <d v="2022-07-01T00:00:00"/>
    <x v="7"/>
    <x v="7"/>
    <x v="5"/>
    <n v="3091.64"/>
    <n v="3091.64"/>
    <n v="3091.64"/>
    <n v="0"/>
    <n v="1.8"/>
    <s v="M"/>
    <s v="ARR"/>
    <x v="0"/>
    <x v="0"/>
    <x v="0"/>
    <s v="Y"/>
  </r>
  <r>
    <d v="2022-01-01T00:00:00"/>
    <s v="ESD"/>
    <x v="5"/>
    <x v="1"/>
    <s v="OTHER, N/A, 625KW POWER BLOCK 2022"/>
    <s v="Schedule #413"/>
    <n v="1"/>
    <d v="2021-12-31T00:00:00"/>
    <d v="2028-11-30T00:00:00"/>
    <d v="2022-08-01T00:00:00"/>
    <x v="8"/>
    <x v="8"/>
    <x v="5"/>
    <n v="3087"/>
    <n v="3087"/>
    <n v="3087"/>
    <n v="0"/>
    <n v="1.8"/>
    <s v="M"/>
    <s v="ARR"/>
    <x v="0"/>
    <x v="0"/>
    <x v="0"/>
    <s v="Y"/>
  </r>
  <r>
    <d v="2022-01-01T00:00:00"/>
    <s v="ESD"/>
    <x v="5"/>
    <x v="1"/>
    <s v="OTHER, N/A, 625KW POWER BLOCK 2022"/>
    <s v="Schedule #413"/>
    <n v="1"/>
    <d v="2021-12-31T00:00:00"/>
    <d v="2028-11-30T00:00:00"/>
    <d v="2022-09-01T00:00:00"/>
    <x v="0"/>
    <x v="9"/>
    <x v="5"/>
    <n v="3082.38"/>
    <n v="3082.38"/>
    <n v="3082.38"/>
    <n v="0"/>
    <n v="1.8"/>
    <s v="M"/>
    <s v="ARR"/>
    <x v="0"/>
    <x v="0"/>
    <x v="0"/>
    <s v="Y"/>
  </r>
  <r>
    <d v="2022-01-01T00:00:00"/>
    <s v="ESD"/>
    <x v="5"/>
    <x v="1"/>
    <s v="OTHER, N/A, 625KW POWER BLOCK 2022"/>
    <s v="Schedule #413"/>
    <n v="1"/>
    <d v="2021-12-31T00:00:00"/>
    <d v="2028-11-30T00:00:00"/>
    <d v="2022-10-01T00:00:00"/>
    <x v="0"/>
    <x v="10"/>
    <x v="5"/>
    <n v="3077.76"/>
    <n v="3077.76"/>
    <n v="3077.76"/>
    <n v="0"/>
    <n v="1.8"/>
    <s v="M"/>
    <s v="ARR"/>
    <x v="0"/>
    <x v="0"/>
    <x v="0"/>
    <s v="Y"/>
  </r>
  <r>
    <d v="2022-01-01T00:00:00"/>
    <s v="ESD"/>
    <x v="5"/>
    <x v="1"/>
    <s v="OTHER, N/A, 625KW POWER BLOCK 2022"/>
    <s v="Schedule #413"/>
    <n v="1"/>
    <d v="2021-12-31T00:00:00"/>
    <d v="2028-11-30T00:00:00"/>
    <d v="2022-11-01T00:00:00"/>
    <x v="0"/>
    <x v="11"/>
    <x v="5"/>
    <n v="3073.15"/>
    <n v="3073.15"/>
    <n v="3073.15"/>
    <n v="0"/>
    <n v="1.8"/>
    <s v="M"/>
    <s v="ARR"/>
    <x v="0"/>
    <x v="0"/>
    <x v="0"/>
    <s v="Y"/>
  </r>
  <r>
    <d v="2022-01-01T00:00:00"/>
    <s v="ESD"/>
    <x v="5"/>
    <x v="1"/>
    <s v="OTHER, N/A, 625KW POWER BLOCK 2022"/>
    <s v="Schedule #413"/>
    <n v="1"/>
    <d v="2021-12-31T00:00:00"/>
    <d v="2028-11-30T00:00:00"/>
    <d v="2022-12-01T00:00:00"/>
    <x v="0"/>
    <x v="12"/>
    <x v="5"/>
    <n v="3068.55"/>
    <n v="3068.55"/>
    <n v="-55.69"/>
    <n v="3124.24"/>
    <n v="1.8"/>
    <s v="M"/>
    <s v="ARR"/>
    <x v="0"/>
    <x v="0"/>
    <x v="0"/>
    <s v="Y"/>
  </r>
  <r>
    <d v="2022-01-01T00:00:00"/>
    <s v="ESD"/>
    <x v="5"/>
    <x v="1"/>
    <s v="OTHER, N/A, 625KW POWER BLOCK 2022"/>
    <s v="Schedule #413"/>
    <n v="1"/>
    <d v="2021-12-31T00:00:00"/>
    <d v="2028-11-30T00:00:00"/>
    <d v="2023-01-01T00:00:00"/>
    <x v="0"/>
    <x v="13"/>
    <x v="5"/>
    <n v="3063.96"/>
    <n v="3063.96"/>
    <n v="-55.6"/>
    <n v="3119.56"/>
    <n v="1.8"/>
    <s v="M"/>
    <s v="ARR"/>
    <x v="0"/>
    <x v="0"/>
    <x v="0"/>
    <s v="Y"/>
  </r>
  <r>
    <d v="2022-01-01T00:00:00"/>
    <s v="ESD"/>
    <x v="5"/>
    <x v="1"/>
    <s v="OTHER, N/A, 625KW POWER BLOCK 2022"/>
    <s v="Schedule #413"/>
    <n v="1"/>
    <d v="2021-12-31T00:00:00"/>
    <d v="2028-11-30T00:00:00"/>
    <d v="2023-02-01T00:00:00"/>
    <x v="0"/>
    <x v="14"/>
    <x v="5"/>
    <n v="3059.37"/>
    <n v="3059.37"/>
    <n v="-55.52"/>
    <n v="3114.89"/>
    <n v="1.8"/>
    <s v="M"/>
    <s v="ARR"/>
    <x v="0"/>
    <x v="0"/>
    <x v="0"/>
    <s v="Y"/>
  </r>
  <r>
    <d v="2022-01-01T00:00:00"/>
    <s v="ESD"/>
    <x v="5"/>
    <x v="1"/>
    <s v="OTHER, N/A, 625KW POWER BLOCK 2022"/>
    <s v="Schedule #413"/>
    <n v="1"/>
    <d v="2021-12-31T00:00:00"/>
    <d v="2028-11-30T00:00:00"/>
    <d v="2023-03-01T00:00:00"/>
    <x v="0"/>
    <x v="15"/>
    <x v="5"/>
    <n v="3054.78"/>
    <n v="3054.78"/>
    <n v="-55.45"/>
    <n v="3110.23"/>
    <n v="1.8"/>
    <s v="M"/>
    <s v="ARR"/>
    <x v="0"/>
    <x v="0"/>
    <x v="0"/>
    <s v="Y"/>
  </r>
  <r>
    <d v="2022-01-01T00:00:00"/>
    <s v="ESD"/>
    <x v="5"/>
    <x v="1"/>
    <s v="OTHER, N/A, 625KW POWER BLOCK 2022"/>
    <s v="Schedule #413"/>
    <n v="1"/>
    <d v="2021-12-31T00:00:00"/>
    <d v="2028-11-30T00:00:00"/>
    <d v="2023-04-01T00:00:00"/>
    <x v="0"/>
    <x v="16"/>
    <x v="5"/>
    <n v="3050.21"/>
    <n v="3050.21"/>
    <n v="-55.36"/>
    <n v="3105.57"/>
    <n v="1.8"/>
    <s v="M"/>
    <s v="ARR"/>
    <x v="0"/>
    <x v="0"/>
    <x v="0"/>
    <s v="Y"/>
  </r>
  <r>
    <d v="2022-01-01T00:00:00"/>
    <s v="ESD"/>
    <x v="5"/>
    <x v="1"/>
    <s v="OTHER, N/A, 625KW POWER BLOCK 2022"/>
    <s v="Schedule #413"/>
    <n v="1"/>
    <d v="2021-12-31T00:00:00"/>
    <d v="2028-11-30T00:00:00"/>
    <d v="2023-05-01T00:00:00"/>
    <x v="0"/>
    <x v="17"/>
    <x v="5"/>
    <n v="3045.64"/>
    <n v="3045.64"/>
    <n v="-55.28"/>
    <n v="3100.92"/>
    <n v="1.8"/>
    <s v="M"/>
    <s v="ARR"/>
    <x v="0"/>
    <x v="0"/>
    <x v="0"/>
    <s v="Y"/>
  </r>
  <r>
    <d v="2022-01-01T00:00:00"/>
    <s v="ESD"/>
    <x v="5"/>
    <x v="1"/>
    <s v="OTHER, N/A, 625KW POWER BLOCK 2022"/>
    <s v="Schedule #413"/>
    <n v="1"/>
    <d v="2021-12-31T00:00:00"/>
    <d v="2028-11-30T00:00:00"/>
    <d v="2023-06-01T00:00:00"/>
    <x v="0"/>
    <x v="18"/>
    <x v="5"/>
    <n v="3041.08"/>
    <n v="3041.08"/>
    <n v="-55.19"/>
    <n v="3096.27"/>
    <n v="1.8"/>
    <s v="M"/>
    <s v="ARR"/>
    <x v="0"/>
    <x v="0"/>
    <x v="0"/>
    <s v="Y"/>
  </r>
  <r>
    <d v="2022-01-01T00:00:00"/>
    <s v="ESD"/>
    <x v="5"/>
    <x v="1"/>
    <s v="OTHER, N/A, 625KW POWER BLOCK 2022"/>
    <s v="Schedule #413"/>
    <n v="1"/>
    <d v="2021-12-31T00:00:00"/>
    <d v="2028-11-30T00:00:00"/>
    <d v="2023-07-01T00:00:00"/>
    <x v="1"/>
    <x v="19"/>
    <x v="5"/>
    <n v="3036.52"/>
    <n v="3036.52"/>
    <n v="-55.12"/>
    <n v="3091.64"/>
    <n v="1.8"/>
    <s v="M"/>
    <s v="ARR"/>
    <x v="0"/>
    <x v="0"/>
    <x v="0"/>
    <s v="Y"/>
  </r>
  <r>
    <d v="2022-01-01T00:00:00"/>
    <s v="ESD"/>
    <x v="5"/>
    <x v="1"/>
    <s v="OTHER, N/A, 625KW POWER BLOCK 2022"/>
    <s v="Schedule #413"/>
    <n v="1"/>
    <d v="2021-12-31T00:00:00"/>
    <d v="2028-11-30T00:00:00"/>
    <d v="2023-08-01T00:00:00"/>
    <x v="1"/>
    <x v="20"/>
    <x v="5"/>
    <n v="3031.98"/>
    <n v="3031.98"/>
    <n v="-55.02"/>
    <n v="3087"/>
    <n v="1.8"/>
    <s v="M"/>
    <s v="ARR"/>
    <x v="0"/>
    <x v="0"/>
    <x v="0"/>
    <s v="Y"/>
  </r>
  <r>
    <d v="2022-01-01T00:00:00"/>
    <s v="ESD"/>
    <x v="5"/>
    <x v="1"/>
    <s v="OTHER, N/A, 625KW POWER BLOCK 2022"/>
    <s v="Schedule #413"/>
    <n v="1"/>
    <d v="2021-12-31T00:00:00"/>
    <d v="2028-11-30T00:00:00"/>
    <d v="2023-09-01T00:00:00"/>
    <x v="1"/>
    <x v="21"/>
    <x v="5"/>
    <n v="3027.44"/>
    <n v="3027.44"/>
    <n v="-54.94"/>
    <n v="3082.38"/>
    <n v="1.8"/>
    <s v="M"/>
    <s v="ARR"/>
    <x v="0"/>
    <x v="0"/>
    <x v="0"/>
    <s v="Y"/>
  </r>
  <r>
    <d v="2022-01-01T00:00:00"/>
    <s v="ESD"/>
    <x v="5"/>
    <x v="1"/>
    <s v="OTHER, N/A, 625KW POWER BLOCK 2022"/>
    <s v="Schedule #413"/>
    <n v="1"/>
    <d v="2021-12-31T00:00:00"/>
    <d v="2028-11-30T00:00:00"/>
    <d v="2023-10-01T00:00:00"/>
    <x v="1"/>
    <x v="22"/>
    <x v="5"/>
    <n v="3022.9"/>
    <n v="3022.9"/>
    <n v="-54.86"/>
    <n v="3077.76"/>
    <n v="1.8"/>
    <s v="M"/>
    <s v="ARR"/>
    <x v="0"/>
    <x v="0"/>
    <x v="0"/>
    <s v="Y"/>
  </r>
  <r>
    <d v="2022-01-01T00:00:00"/>
    <s v="ESD"/>
    <x v="5"/>
    <x v="1"/>
    <s v="OTHER, N/A, 625KW POWER BLOCK 2022"/>
    <s v="Schedule #413"/>
    <n v="1"/>
    <d v="2021-12-31T00:00:00"/>
    <d v="2028-11-30T00:00:00"/>
    <d v="2023-11-01T00:00:00"/>
    <x v="1"/>
    <x v="23"/>
    <x v="5"/>
    <n v="3018.37"/>
    <n v="3018.37"/>
    <n v="-54.78"/>
    <n v="3073.15"/>
    <n v="1.8"/>
    <s v="M"/>
    <s v="ARR"/>
    <x v="0"/>
    <x v="0"/>
    <x v="0"/>
    <s v="Y"/>
  </r>
  <r>
    <d v="2022-01-01T00:00:00"/>
    <s v="ESD"/>
    <x v="5"/>
    <x v="1"/>
    <s v="OTHER, N/A, 625KW POWER BLOCK 2022"/>
    <s v="Schedule #413"/>
    <n v="1"/>
    <d v="2021-12-31T00:00:00"/>
    <d v="2028-11-30T00:00:00"/>
    <d v="2023-12-01T00:00:00"/>
    <x v="1"/>
    <x v="24"/>
    <x v="5"/>
    <n v="3013.85"/>
    <n v="3013.85"/>
    <n v="-54.7"/>
    <n v="3068.55"/>
    <n v="1.8"/>
    <s v="M"/>
    <s v="ARR"/>
    <x v="0"/>
    <x v="0"/>
    <x v="0"/>
    <s v="Y"/>
  </r>
  <r>
    <d v="2022-01-01T00:00:00"/>
    <s v="ESD"/>
    <x v="5"/>
    <x v="1"/>
    <s v="OTHER, N/A, 625KW POWER BLOCK 2022"/>
    <s v="Schedule #413"/>
    <n v="1"/>
    <d v="2021-12-31T00:00:00"/>
    <d v="2028-11-30T00:00:00"/>
    <d v="2024-01-01T00:00:00"/>
    <x v="1"/>
    <x v="25"/>
    <x v="5"/>
    <n v="3009.34"/>
    <n v="3009.34"/>
    <n v="-54.62"/>
    <n v="3063.96"/>
    <n v="1.8"/>
    <s v="M"/>
    <s v="ARR"/>
    <x v="0"/>
    <x v="0"/>
    <x v="0"/>
    <s v="Y"/>
  </r>
  <r>
    <d v="2022-01-01T00:00:00"/>
    <s v="ESD"/>
    <x v="5"/>
    <x v="1"/>
    <s v="OTHER, N/A, 625KW POWER BLOCK 2022"/>
    <s v="Schedule #413"/>
    <n v="1"/>
    <d v="2021-12-31T00:00:00"/>
    <d v="2028-11-30T00:00:00"/>
    <d v="2024-02-01T00:00:00"/>
    <x v="1"/>
    <x v="26"/>
    <x v="5"/>
    <n v="3004.83"/>
    <n v="3004.83"/>
    <n v="-54.54"/>
    <n v="3059.37"/>
    <n v="1.8"/>
    <s v="M"/>
    <s v="ARR"/>
    <x v="0"/>
    <x v="0"/>
    <x v="0"/>
    <s v="Y"/>
  </r>
  <r>
    <d v="2022-01-01T00:00:00"/>
    <s v="ESD"/>
    <x v="5"/>
    <x v="1"/>
    <s v="OTHER, N/A, 625KW POWER BLOCK 2022"/>
    <s v="Schedule #413"/>
    <n v="1"/>
    <d v="2021-12-31T00:00:00"/>
    <d v="2028-11-30T00:00:00"/>
    <d v="2024-03-01T00:00:00"/>
    <x v="1"/>
    <x v="27"/>
    <x v="5"/>
    <n v="3000.33"/>
    <n v="3000.33"/>
    <n v="-54.45"/>
    <n v="3054.78"/>
    <n v="1.8"/>
    <s v="M"/>
    <s v="ARR"/>
    <x v="0"/>
    <x v="0"/>
    <x v="0"/>
    <s v="Y"/>
  </r>
  <r>
    <d v="2022-01-01T00:00:00"/>
    <s v="ESD"/>
    <x v="5"/>
    <x v="1"/>
    <s v="OTHER, N/A, 625KW POWER BLOCK 2022"/>
    <s v="Schedule #413"/>
    <n v="1"/>
    <d v="2021-12-31T00:00:00"/>
    <d v="2028-11-30T00:00:00"/>
    <d v="2024-04-01T00:00:00"/>
    <x v="1"/>
    <x v="28"/>
    <x v="5"/>
    <n v="2995.84"/>
    <n v="2995.84"/>
    <n v="-54.37"/>
    <n v="3050.21"/>
    <n v="1.8"/>
    <s v="M"/>
    <s v="ARR"/>
    <x v="0"/>
    <x v="0"/>
    <x v="0"/>
    <s v="Y"/>
  </r>
  <r>
    <d v="2022-01-01T00:00:00"/>
    <s v="ESD"/>
    <x v="5"/>
    <x v="1"/>
    <s v="OTHER, N/A, 625KW POWER BLOCK 2022"/>
    <s v="Schedule #413"/>
    <n v="1"/>
    <d v="2021-12-31T00:00:00"/>
    <d v="2028-11-30T00:00:00"/>
    <d v="2024-05-01T00:00:00"/>
    <x v="2"/>
    <x v="29"/>
    <x v="5"/>
    <n v="2991.35"/>
    <n v="2991.35"/>
    <n v="-54.29"/>
    <n v="3045.64"/>
    <n v="1.8"/>
    <s v="M"/>
    <s v="ARR"/>
    <x v="0"/>
    <x v="0"/>
    <x v="0"/>
    <s v="Y"/>
  </r>
  <r>
    <d v="2022-01-01T00:00:00"/>
    <s v="ESD"/>
    <x v="5"/>
    <x v="1"/>
    <s v="OTHER, N/A, 625KW POWER BLOCK 2022"/>
    <s v="Schedule #413"/>
    <n v="1"/>
    <d v="2021-12-31T00:00:00"/>
    <d v="2028-11-30T00:00:00"/>
    <d v="2024-06-01T00:00:00"/>
    <x v="2"/>
    <x v="30"/>
    <x v="5"/>
    <n v="2986.87"/>
    <n v="2986.87"/>
    <n v="-54.21"/>
    <n v="3041.08"/>
    <n v="1.8"/>
    <s v="M"/>
    <s v="ARR"/>
    <x v="0"/>
    <x v="0"/>
    <x v="0"/>
    <s v="Y"/>
  </r>
  <r>
    <d v="2022-01-01T00:00:00"/>
    <s v="ESD"/>
    <x v="5"/>
    <x v="1"/>
    <s v="OTHER, N/A, 625KW POWER BLOCK 2022"/>
    <s v="Schedule #413"/>
    <n v="1"/>
    <d v="2021-12-31T00:00:00"/>
    <d v="2028-11-30T00:00:00"/>
    <d v="2024-07-01T00:00:00"/>
    <x v="2"/>
    <x v="31"/>
    <x v="5"/>
    <n v="2982.4"/>
    <n v="2982.4"/>
    <n v="-54.12"/>
    <n v="3036.52"/>
    <n v="1.8"/>
    <s v="M"/>
    <s v="ARR"/>
    <x v="0"/>
    <x v="0"/>
    <x v="0"/>
    <s v="Y"/>
  </r>
  <r>
    <d v="2022-01-01T00:00:00"/>
    <s v="ESD"/>
    <x v="5"/>
    <x v="1"/>
    <s v="OTHER, N/A, 625KW POWER BLOCK 2022"/>
    <s v="Schedule #413"/>
    <n v="1"/>
    <d v="2021-12-31T00:00:00"/>
    <d v="2028-11-30T00:00:00"/>
    <d v="2024-08-01T00:00:00"/>
    <x v="2"/>
    <x v="32"/>
    <x v="5"/>
    <n v="2977.93"/>
    <n v="2977.93"/>
    <n v="-54.05"/>
    <n v="3031.98"/>
    <n v="1.8"/>
    <s v="M"/>
    <s v="ARR"/>
    <x v="0"/>
    <x v="0"/>
    <x v="0"/>
    <s v="Y"/>
  </r>
  <r>
    <d v="2022-01-01T00:00:00"/>
    <s v="ESD"/>
    <x v="5"/>
    <x v="1"/>
    <s v="OTHER, N/A, 625KW POWER BLOCK 2022"/>
    <s v="Schedule #413"/>
    <n v="1"/>
    <d v="2021-12-31T00:00:00"/>
    <d v="2028-11-30T00:00:00"/>
    <d v="2024-09-01T00:00:00"/>
    <x v="2"/>
    <x v="33"/>
    <x v="5"/>
    <n v="2973.47"/>
    <n v="2973.47"/>
    <n v="-53.97"/>
    <n v="3027.44"/>
    <n v="1.8"/>
    <s v="M"/>
    <s v="ARR"/>
    <x v="0"/>
    <x v="0"/>
    <x v="0"/>
    <s v="Y"/>
  </r>
  <r>
    <d v="2022-01-01T00:00:00"/>
    <s v="ESD"/>
    <x v="5"/>
    <x v="1"/>
    <s v="OTHER, N/A, 625KW POWER BLOCK 2022"/>
    <s v="Schedule #413"/>
    <n v="1"/>
    <d v="2021-12-31T00:00:00"/>
    <d v="2028-11-30T00:00:00"/>
    <d v="2024-10-01T00:00:00"/>
    <x v="2"/>
    <x v="34"/>
    <x v="5"/>
    <n v="2969.02"/>
    <n v="2969.02"/>
    <n v="-53.88"/>
    <n v="3022.9"/>
    <n v="1.8"/>
    <s v="M"/>
    <s v="ARR"/>
    <x v="0"/>
    <x v="0"/>
    <x v="0"/>
    <s v="Y"/>
  </r>
  <r>
    <d v="2022-01-01T00:00:00"/>
    <s v="ESD"/>
    <x v="5"/>
    <x v="1"/>
    <s v="OTHER, N/A, 625KW POWER BLOCK 2022"/>
    <s v="Schedule #413"/>
    <n v="1"/>
    <d v="2021-12-31T00:00:00"/>
    <d v="2028-11-30T00:00:00"/>
    <d v="2024-11-01T00:00:00"/>
    <x v="2"/>
    <x v="35"/>
    <x v="5"/>
    <n v="2964.57"/>
    <n v="2964.57"/>
    <n v="-53.8"/>
    <n v="3018.37"/>
    <n v="1.8"/>
    <s v="M"/>
    <s v="ARR"/>
    <x v="0"/>
    <x v="0"/>
    <x v="0"/>
    <s v="Y"/>
  </r>
  <r>
    <d v="2022-01-01T00:00:00"/>
    <s v="ESD"/>
    <x v="5"/>
    <x v="1"/>
    <s v="OTHER, N/A, 625KW POWER BLOCK 2022"/>
    <s v="Schedule #413"/>
    <n v="1"/>
    <d v="2021-12-31T00:00:00"/>
    <d v="2028-11-30T00:00:00"/>
    <d v="2024-12-01T00:00:00"/>
    <x v="2"/>
    <x v="36"/>
    <x v="5"/>
    <n v="2960.13"/>
    <n v="2960.13"/>
    <n v="-53.72"/>
    <n v="3013.85"/>
    <n v="1.8"/>
    <s v="M"/>
    <s v="ARR"/>
    <x v="0"/>
    <x v="0"/>
    <x v="0"/>
    <s v="Y"/>
  </r>
  <r>
    <d v="2022-01-01T00:00:00"/>
    <s v="ESD"/>
    <x v="5"/>
    <x v="1"/>
    <s v="OTHER, N/A, 625KW POWER BLOCK 2022"/>
    <s v="Schedule #413"/>
    <n v="1"/>
    <d v="2021-12-31T00:00:00"/>
    <d v="2028-11-30T00:00:00"/>
    <d v="2025-01-01T00:00:00"/>
    <x v="2"/>
    <x v="37"/>
    <x v="5"/>
    <n v="2955.69"/>
    <n v="2955.69"/>
    <n v="-53.65"/>
    <n v="3009.34"/>
    <n v="1.8"/>
    <s v="M"/>
    <s v="ARR"/>
    <x v="0"/>
    <x v="0"/>
    <x v="0"/>
    <s v="Y"/>
  </r>
  <r>
    <d v="2022-01-01T00:00:00"/>
    <s v="ESD"/>
    <x v="5"/>
    <x v="1"/>
    <s v="OTHER, N/A, 625KW POWER BLOCK 2022"/>
    <s v="Schedule #413"/>
    <n v="1"/>
    <d v="2021-12-31T00:00:00"/>
    <d v="2028-11-30T00:00:00"/>
    <d v="2025-02-01T00:00:00"/>
    <x v="2"/>
    <x v="38"/>
    <x v="5"/>
    <n v="2951.27"/>
    <n v="2951.27"/>
    <n v="-53.56"/>
    <n v="3004.83"/>
    <n v="1.8"/>
    <s v="M"/>
    <s v="ARR"/>
    <x v="0"/>
    <x v="0"/>
    <x v="0"/>
    <s v="Y"/>
  </r>
  <r>
    <d v="2022-01-01T00:00:00"/>
    <s v="ESD"/>
    <x v="5"/>
    <x v="1"/>
    <s v="OTHER, N/A, 625KW POWER BLOCK 2022"/>
    <s v="Schedule #413"/>
    <n v="1"/>
    <d v="2021-12-31T00:00:00"/>
    <d v="2028-11-30T00:00:00"/>
    <d v="2025-03-01T00:00:00"/>
    <x v="3"/>
    <x v="39"/>
    <x v="5"/>
    <n v="2946.85"/>
    <n v="2946.85"/>
    <n v="-53.48"/>
    <n v="3000.33"/>
    <n v="1.8"/>
    <s v="M"/>
    <s v="ARR"/>
    <x v="0"/>
    <x v="0"/>
    <x v="0"/>
    <s v="Y"/>
  </r>
  <r>
    <d v="2022-01-01T00:00:00"/>
    <s v="ESD"/>
    <x v="5"/>
    <x v="1"/>
    <s v="OTHER, N/A, 625KW POWER BLOCK 2022"/>
    <s v="Schedule #413"/>
    <n v="1"/>
    <d v="2021-12-31T00:00:00"/>
    <d v="2028-11-30T00:00:00"/>
    <d v="2025-04-01T00:00:00"/>
    <x v="3"/>
    <x v="40"/>
    <x v="5"/>
    <n v="2942.43"/>
    <n v="2942.43"/>
    <n v="-53.41"/>
    <n v="2995.84"/>
    <n v="1.8"/>
    <s v="M"/>
    <s v="ARR"/>
    <x v="0"/>
    <x v="0"/>
    <x v="0"/>
    <s v="Y"/>
  </r>
  <r>
    <d v="2022-01-01T00:00:00"/>
    <s v="ESD"/>
    <x v="5"/>
    <x v="1"/>
    <s v="OTHER, N/A, 625KW POWER BLOCK 2022"/>
    <s v="Schedule #413"/>
    <n v="1"/>
    <d v="2021-12-31T00:00:00"/>
    <d v="2028-11-30T00:00:00"/>
    <d v="2025-05-01T00:00:00"/>
    <x v="3"/>
    <x v="41"/>
    <x v="5"/>
    <n v="2938.03"/>
    <n v="2938.03"/>
    <n v="-53.32"/>
    <n v="2991.35"/>
    <n v="1.8"/>
    <s v="M"/>
    <s v="ARR"/>
    <x v="0"/>
    <x v="0"/>
    <x v="0"/>
    <s v="Y"/>
  </r>
  <r>
    <d v="2022-01-01T00:00:00"/>
    <s v="ESD"/>
    <x v="5"/>
    <x v="1"/>
    <s v="OTHER, N/A, 625KW POWER BLOCK 2022"/>
    <s v="Schedule #413"/>
    <n v="1"/>
    <d v="2021-12-31T00:00:00"/>
    <d v="2028-11-30T00:00:00"/>
    <d v="2025-06-01T00:00:00"/>
    <x v="3"/>
    <x v="42"/>
    <x v="5"/>
    <n v="2933.63"/>
    <n v="2933.63"/>
    <n v="-53.24"/>
    <n v="2986.87"/>
    <n v="1.8"/>
    <s v="M"/>
    <s v="ARR"/>
    <x v="0"/>
    <x v="0"/>
    <x v="0"/>
    <s v="Y"/>
  </r>
  <r>
    <d v="2022-01-01T00:00:00"/>
    <s v="ESD"/>
    <x v="5"/>
    <x v="1"/>
    <s v="OTHER, N/A, 625KW POWER BLOCK 2022"/>
    <s v="Schedule #413"/>
    <n v="1"/>
    <d v="2021-12-31T00:00:00"/>
    <d v="2028-11-30T00:00:00"/>
    <d v="2025-07-01T00:00:00"/>
    <x v="3"/>
    <x v="43"/>
    <x v="5"/>
    <n v="2929.23"/>
    <n v="2929.23"/>
    <n v="-53.17"/>
    <n v="2982.4"/>
    <n v="1.8"/>
    <s v="M"/>
    <s v="ARR"/>
    <x v="0"/>
    <x v="0"/>
    <x v="0"/>
    <s v="Y"/>
  </r>
  <r>
    <d v="2022-01-01T00:00:00"/>
    <s v="ESD"/>
    <x v="5"/>
    <x v="1"/>
    <s v="OTHER, N/A, 625KW POWER BLOCK 2022"/>
    <s v="Schedule #413"/>
    <n v="1"/>
    <d v="2021-12-31T00:00:00"/>
    <d v="2028-11-30T00:00:00"/>
    <d v="2025-08-01T00:00:00"/>
    <x v="3"/>
    <x v="44"/>
    <x v="5"/>
    <n v="2924.85"/>
    <n v="2924.85"/>
    <n v="-53.08"/>
    <n v="2977.93"/>
    <n v="1.8"/>
    <s v="M"/>
    <s v="ARR"/>
    <x v="0"/>
    <x v="0"/>
    <x v="0"/>
    <s v="Y"/>
  </r>
  <r>
    <d v="2022-01-01T00:00:00"/>
    <s v="ESD"/>
    <x v="5"/>
    <x v="1"/>
    <s v="OTHER, N/A, 625KW POWER BLOCK 2022"/>
    <s v="Schedule #413"/>
    <n v="1"/>
    <d v="2021-12-31T00:00:00"/>
    <d v="2028-11-30T00:00:00"/>
    <d v="2025-09-01T00:00:00"/>
    <x v="3"/>
    <x v="45"/>
    <x v="5"/>
    <n v="2920.46"/>
    <n v="2920.46"/>
    <n v="-53.01"/>
    <n v="2973.47"/>
    <n v="1.8"/>
    <s v="M"/>
    <s v="ARR"/>
    <x v="0"/>
    <x v="0"/>
    <x v="0"/>
    <s v="Y"/>
  </r>
  <r>
    <d v="2022-01-01T00:00:00"/>
    <s v="ESD"/>
    <x v="5"/>
    <x v="1"/>
    <s v="OTHER, N/A, 625KW POWER BLOCK 2022"/>
    <s v="Schedule #413"/>
    <n v="1"/>
    <d v="2021-12-31T00:00:00"/>
    <d v="2028-11-30T00:00:00"/>
    <d v="2025-10-01T00:00:00"/>
    <x v="3"/>
    <x v="46"/>
    <x v="5"/>
    <n v="2916.09"/>
    <n v="2916.09"/>
    <n v="-52.93"/>
    <n v="2969.02"/>
    <n v="1.8"/>
    <s v="M"/>
    <s v="ARR"/>
    <x v="0"/>
    <x v="0"/>
    <x v="0"/>
    <s v="Y"/>
  </r>
  <r>
    <d v="2022-01-01T00:00:00"/>
    <s v="ESD"/>
    <x v="5"/>
    <x v="1"/>
    <s v="OTHER, N/A, 625KW POWER BLOCK 2022"/>
    <s v="Schedule #413"/>
    <n v="1"/>
    <d v="2021-12-31T00:00:00"/>
    <d v="2028-11-30T00:00:00"/>
    <d v="2025-11-01T00:00:00"/>
    <x v="3"/>
    <x v="47"/>
    <x v="5"/>
    <n v="2911.72"/>
    <n v="2911.72"/>
    <n v="-52.85"/>
    <n v="2964.57"/>
    <n v="1.8"/>
    <s v="M"/>
    <s v="ARR"/>
    <x v="0"/>
    <x v="0"/>
    <x v="0"/>
    <s v="Y"/>
  </r>
  <r>
    <d v="2022-01-01T00:00:00"/>
    <s v="ESD"/>
    <x v="5"/>
    <x v="1"/>
    <s v="OTHER, N/A, 625KW POWER BLOCK 2022"/>
    <s v="Schedule #413"/>
    <n v="1"/>
    <d v="2021-12-31T00:00:00"/>
    <d v="2028-11-30T00:00:00"/>
    <d v="2025-12-01T00:00:00"/>
    <x v="3"/>
    <x v="48"/>
    <x v="5"/>
    <n v="2907.36"/>
    <n v="2907.36"/>
    <n v="-52.77"/>
    <n v="2960.13"/>
    <n v="1.8"/>
    <s v="M"/>
    <s v="ARR"/>
    <x v="0"/>
    <x v="0"/>
    <x v="0"/>
    <s v="Y"/>
  </r>
  <r>
    <d v="2022-01-01T00:00:00"/>
    <s v="ESD"/>
    <x v="5"/>
    <x v="1"/>
    <s v="OTHER, N/A, 625KW POWER BLOCK 2022"/>
    <s v="Schedule #413"/>
    <n v="1"/>
    <d v="2021-12-31T00:00:00"/>
    <d v="2028-11-30T00:00:00"/>
    <d v="2026-01-01T00:00:00"/>
    <x v="4"/>
    <x v="49"/>
    <x v="5"/>
    <n v="2903.01"/>
    <n v="2903.01"/>
    <n v="-52.68"/>
    <n v="2955.69"/>
    <n v="1.8"/>
    <s v="M"/>
    <s v="ARR"/>
    <x v="0"/>
    <x v="0"/>
    <x v="0"/>
    <s v="Y"/>
  </r>
  <r>
    <d v="2022-01-01T00:00:00"/>
    <s v="ESD"/>
    <x v="5"/>
    <x v="1"/>
    <s v="OTHER, N/A, 625KW POWER BLOCK 2022"/>
    <s v="Schedule #413"/>
    <n v="1"/>
    <d v="2021-12-31T00:00:00"/>
    <d v="2028-11-30T00:00:00"/>
    <d v="2026-02-01T00:00:00"/>
    <x v="4"/>
    <x v="50"/>
    <x v="5"/>
    <n v="2898.66"/>
    <n v="2898.66"/>
    <n v="-52.61"/>
    <n v="2951.27"/>
    <n v="1.8"/>
    <s v="M"/>
    <s v="ARR"/>
    <x v="0"/>
    <x v="0"/>
    <x v="0"/>
    <s v="Y"/>
  </r>
  <r>
    <d v="2022-01-01T00:00:00"/>
    <s v="ESD"/>
    <x v="5"/>
    <x v="1"/>
    <s v="OTHER, N/A, 625KW POWER BLOCK 2022"/>
    <s v="Schedule #413"/>
    <n v="1"/>
    <d v="2021-12-31T00:00:00"/>
    <d v="2028-11-30T00:00:00"/>
    <d v="2026-03-01T00:00:00"/>
    <x v="4"/>
    <x v="51"/>
    <x v="5"/>
    <n v="2894.32"/>
    <n v="2894.32"/>
    <n v="-52.53"/>
    <n v="2946.85"/>
    <n v="1.8"/>
    <s v="M"/>
    <s v="ARR"/>
    <x v="0"/>
    <x v="0"/>
    <x v="0"/>
    <s v="Y"/>
  </r>
  <r>
    <d v="2022-01-01T00:00:00"/>
    <s v="ESD"/>
    <x v="5"/>
    <x v="1"/>
    <s v="OTHER, N/A, 625KW POWER BLOCK 2022"/>
    <s v="Schedule #413"/>
    <n v="1"/>
    <d v="2021-12-31T00:00:00"/>
    <d v="2028-11-30T00:00:00"/>
    <d v="2026-04-01T00:00:00"/>
    <x v="4"/>
    <x v="52"/>
    <x v="5"/>
    <n v="2889.98"/>
    <n v="2889.98"/>
    <n v="-52.45"/>
    <n v="2942.43"/>
    <n v="1.8"/>
    <s v="M"/>
    <s v="ARR"/>
    <x v="0"/>
    <x v="0"/>
    <x v="0"/>
    <s v="Y"/>
  </r>
  <r>
    <d v="2022-01-01T00:00:00"/>
    <s v="ESD"/>
    <x v="5"/>
    <x v="1"/>
    <s v="OTHER, N/A, 625KW POWER BLOCK 2022"/>
    <s v="Schedule #413"/>
    <n v="1"/>
    <d v="2021-12-31T00:00:00"/>
    <d v="2028-11-30T00:00:00"/>
    <d v="2026-05-01T00:00:00"/>
    <x v="4"/>
    <x v="53"/>
    <x v="5"/>
    <n v="2885.65"/>
    <n v="2885.65"/>
    <n v="-52.38"/>
    <n v="2938.03"/>
    <n v="1.8"/>
    <s v="M"/>
    <s v="ARR"/>
    <x v="0"/>
    <x v="0"/>
    <x v="0"/>
    <s v="Y"/>
  </r>
  <r>
    <d v="2022-01-01T00:00:00"/>
    <s v="ESD"/>
    <x v="5"/>
    <x v="1"/>
    <s v="OTHER, N/A, 625KW POWER BLOCK 2022"/>
    <s v="Schedule #413"/>
    <n v="1"/>
    <d v="2021-12-31T00:00:00"/>
    <d v="2028-11-30T00:00:00"/>
    <d v="2026-06-01T00:00:00"/>
    <x v="4"/>
    <x v="54"/>
    <x v="5"/>
    <n v="2881.33"/>
    <n v="2881.33"/>
    <n v="-52.3"/>
    <n v="2933.63"/>
    <n v="1.8"/>
    <s v="M"/>
    <s v="ARR"/>
    <x v="0"/>
    <x v="0"/>
    <x v="0"/>
    <s v="Y"/>
  </r>
  <r>
    <d v="2022-01-01T00:00:00"/>
    <s v="ESD"/>
    <x v="5"/>
    <x v="1"/>
    <s v="OTHER, N/A, 625KW POWER BLOCK 2022"/>
    <s v="Schedule #413"/>
    <n v="1"/>
    <d v="2021-12-31T00:00:00"/>
    <d v="2028-11-30T00:00:00"/>
    <d v="2026-07-01T00:00:00"/>
    <x v="4"/>
    <x v="55"/>
    <x v="5"/>
    <n v="2877.02"/>
    <n v="2877.02"/>
    <n v="-52.21"/>
    <n v="2929.23"/>
    <n v="1.8"/>
    <s v="M"/>
    <s v="ARR"/>
    <x v="0"/>
    <x v="0"/>
    <x v="0"/>
    <s v="Y"/>
  </r>
  <r>
    <d v="2022-01-01T00:00:00"/>
    <s v="ESD"/>
    <x v="5"/>
    <x v="1"/>
    <s v="OTHER, N/A, 625KW POWER BLOCK 2022"/>
    <s v="Schedule #413"/>
    <n v="1"/>
    <d v="2021-12-31T00:00:00"/>
    <d v="2028-11-30T00:00:00"/>
    <d v="2026-08-01T00:00:00"/>
    <x v="4"/>
    <x v="56"/>
    <x v="5"/>
    <n v="2872.71"/>
    <n v="2872.71"/>
    <n v="-52.14"/>
    <n v="2924.85"/>
    <n v="1.8"/>
    <s v="M"/>
    <s v="ARR"/>
    <x v="0"/>
    <x v="0"/>
    <x v="0"/>
    <s v="Y"/>
  </r>
  <r>
    <d v="2022-01-01T00:00:00"/>
    <s v="ESD"/>
    <x v="5"/>
    <x v="1"/>
    <s v="OTHER, N/A, 625KW POWER BLOCK 2022"/>
    <s v="Schedule #413"/>
    <n v="1"/>
    <d v="2021-12-31T00:00:00"/>
    <d v="2028-11-30T00:00:00"/>
    <d v="2026-09-01T00:00:00"/>
    <x v="4"/>
    <x v="57"/>
    <x v="5"/>
    <n v="2868.41"/>
    <n v="2868.41"/>
    <n v="-52.05"/>
    <n v="2920.46"/>
    <n v="1.8"/>
    <s v="M"/>
    <s v="ARR"/>
    <x v="0"/>
    <x v="0"/>
    <x v="0"/>
    <s v="Y"/>
  </r>
  <r>
    <d v="2022-01-01T00:00:00"/>
    <s v="ESD"/>
    <x v="5"/>
    <x v="1"/>
    <s v="OTHER, N/A, 625KW POWER BLOCK 2022"/>
    <s v="Schedule #413"/>
    <n v="1"/>
    <d v="2021-12-31T00:00:00"/>
    <d v="2028-11-30T00:00:00"/>
    <d v="2026-10-01T00:00:00"/>
    <x v="4"/>
    <x v="58"/>
    <x v="5"/>
    <n v="2864.11"/>
    <n v="2864.11"/>
    <n v="-51.98"/>
    <n v="2916.09"/>
    <n v="1.8"/>
    <s v="M"/>
    <s v="ARR"/>
    <x v="0"/>
    <x v="0"/>
    <x v="0"/>
    <s v="Y"/>
  </r>
  <r>
    <d v="2022-01-01T00:00:00"/>
    <s v="ESD"/>
    <x v="5"/>
    <x v="1"/>
    <s v="OTHER, N/A, 625KW POWER BLOCK 2022"/>
    <s v="Schedule #413"/>
    <n v="1"/>
    <d v="2021-12-31T00:00:00"/>
    <d v="2028-11-30T00:00:00"/>
    <d v="2026-11-01T00:00:00"/>
    <x v="5"/>
    <x v="59"/>
    <x v="5"/>
    <n v="2859.82"/>
    <n v="2859.82"/>
    <n v="-51.9"/>
    <n v="2911.72"/>
    <n v="1.8"/>
    <s v="M"/>
    <s v="ARR"/>
    <x v="0"/>
    <x v="0"/>
    <x v="0"/>
    <s v="Y"/>
  </r>
  <r>
    <d v="2022-01-01T00:00:00"/>
    <s v="ESD"/>
    <x v="5"/>
    <x v="1"/>
    <s v="OTHER, N/A, 625KW POWER BLOCK 2022"/>
    <s v="Schedule #413"/>
    <n v="1"/>
    <d v="2021-12-31T00:00:00"/>
    <d v="2028-11-30T00:00:00"/>
    <d v="2026-12-01T00:00:00"/>
    <x v="5"/>
    <x v="60"/>
    <x v="5"/>
    <n v="2855.54"/>
    <n v="2855.54"/>
    <n v="-51.82"/>
    <n v="2907.36"/>
    <n v="1.8"/>
    <s v="M"/>
    <s v="ARR"/>
    <x v="0"/>
    <x v="0"/>
    <x v="0"/>
    <s v="Y"/>
  </r>
  <r>
    <d v="2022-01-01T00:00:00"/>
    <s v="ESD"/>
    <x v="5"/>
    <x v="1"/>
    <s v="OTHER, N/A, 625KW POWER BLOCK 2022"/>
    <s v="Schedule #413"/>
    <n v="1"/>
    <d v="2021-12-31T00:00:00"/>
    <d v="2028-11-30T00:00:00"/>
    <d v="2027-01-01T00:00:00"/>
    <x v="5"/>
    <x v="61"/>
    <x v="5"/>
    <n v="2851.26"/>
    <n v="2851.26"/>
    <n v="-51.75"/>
    <n v="2903.01"/>
    <n v="1.8"/>
    <s v="M"/>
    <s v="ARR"/>
    <x v="0"/>
    <x v="0"/>
    <x v="0"/>
    <s v="Y"/>
  </r>
  <r>
    <d v="2022-01-01T00:00:00"/>
    <s v="ESD"/>
    <x v="5"/>
    <x v="1"/>
    <s v="OTHER, N/A, 625KW POWER BLOCK 2022"/>
    <s v="Schedule #413"/>
    <n v="1"/>
    <d v="2021-12-31T00:00:00"/>
    <d v="2028-11-30T00:00:00"/>
    <d v="2027-02-01T00:00:00"/>
    <x v="5"/>
    <x v="62"/>
    <x v="5"/>
    <n v="2846.99"/>
    <n v="2846.99"/>
    <n v="-51.67"/>
    <n v="2898.66"/>
    <n v="1.8"/>
    <s v="M"/>
    <s v="ARR"/>
    <x v="0"/>
    <x v="0"/>
    <x v="0"/>
    <s v="Y"/>
  </r>
  <r>
    <d v="2022-01-01T00:00:00"/>
    <s v="ESD"/>
    <x v="5"/>
    <x v="1"/>
    <s v="OTHER, N/A, 625KW POWER BLOCK 2022"/>
    <s v="Schedule #413"/>
    <n v="1"/>
    <d v="2021-12-31T00:00:00"/>
    <d v="2028-11-30T00:00:00"/>
    <d v="2027-03-01T00:00:00"/>
    <x v="5"/>
    <x v="63"/>
    <x v="5"/>
    <n v="2842.72"/>
    <n v="2842.72"/>
    <n v="-51.6"/>
    <n v="2894.32"/>
    <n v="1.8"/>
    <s v="M"/>
    <s v="ARR"/>
    <x v="0"/>
    <x v="0"/>
    <x v="0"/>
    <s v="Y"/>
  </r>
  <r>
    <d v="2022-01-01T00:00:00"/>
    <s v="ESD"/>
    <x v="5"/>
    <x v="1"/>
    <s v="OTHER, N/A, 625KW POWER BLOCK 2022"/>
    <s v="Schedule #413"/>
    <n v="1"/>
    <d v="2021-12-31T00:00:00"/>
    <d v="2028-11-30T00:00:00"/>
    <d v="2027-04-01T00:00:00"/>
    <x v="5"/>
    <x v="64"/>
    <x v="5"/>
    <n v="2838.47"/>
    <n v="2838.47"/>
    <n v="-51.51"/>
    <n v="2889.98"/>
    <n v="1.8"/>
    <s v="M"/>
    <s v="ARR"/>
    <x v="0"/>
    <x v="0"/>
    <x v="0"/>
    <s v="Y"/>
  </r>
  <r>
    <d v="2022-01-01T00:00:00"/>
    <s v="ESD"/>
    <x v="5"/>
    <x v="1"/>
    <s v="OTHER, N/A, 625KW POWER BLOCK 2022"/>
    <s v="Schedule #413"/>
    <n v="1"/>
    <d v="2021-12-31T00:00:00"/>
    <d v="2028-11-30T00:00:00"/>
    <d v="2027-05-01T00:00:00"/>
    <x v="5"/>
    <x v="65"/>
    <x v="5"/>
    <n v="2834.22"/>
    <n v="2834.22"/>
    <n v="-51.43"/>
    <n v="2885.65"/>
    <n v="1.8"/>
    <s v="M"/>
    <s v="ARR"/>
    <x v="0"/>
    <x v="0"/>
    <x v="0"/>
    <s v="Y"/>
  </r>
  <r>
    <d v="2022-01-01T00:00:00"/>
    <s v="ESD"/>
    <x v="5"/>
    <x v="1"/>
    <s v="OTHER, N/A, 625KW POWER BLOCK 2022"/>
    <s v="Schedule #413"/>
    <n v="1"/>
    <d v="2021-12-31T00:00:00"/>
    <d v="2028-11-30T00:00:00"/>
    <d v="2027-06-01T00:00:00"/>
    <x v="5"/>
    <x v="66"/>
    <x v="5"/>
    <n v="2829.97"/>
    <n v="2829.97"/>
    <n v="-51.36"/>
    <n v="2881.33"/>
    <n v="1.8"/>
    <s v="M"/>
    <s v="ARR"/>
    <x v="0"/>
    <x v="0"/>
    <x v="0"/>
    <s v="Y"/>
  </r>
  <r>
    <d v="2022-01-01T00:00:00"/>
    <s v="ESD"/>
    <x v="5"/>
    <x v="1"/>
    <s v="OTHER, N/A, 625KW POWER BLOCK 2022"/>
    <s v="Schedule #413"/>
    <n v="1"/>
    <d v="2021-12-31T00:00:00"/>
    <d v="2028-11-30T00:00:00"/>
    <d v="2027-07-01T00:00:00"/>
    <x v="5"/>
    <x v="67"/>
    <x v="5"/>
    <n v="2825.73"/>
    <n v="2825.73"/>
    <n v="-51.29"/>
    <n v="2877.02"/>
    <n v="1.8"/>
    <s v="M"/>
    <s v="ARR"/>
    <x v="0"/>
    <x v="0"/>
    <x v="0"/>
    <s v="Y"/>
  </r>
  <r>
    <d v="2022-01-01T00:00:00"/>
    <s v="ESD"/>
    <x v="5"/>
    <x v="1"/>
    <s v="OTHER, N/A, 625KW POWER BLOCK 2022"/>
    <s v="Schedule #413"/>
    <n v="1"/>
    <d v="2021-12-31T00:00:00"/>
    <d v="2028-11-30T00:00:00"/>
    <d v="2027-08-01T00:00:00"/>
    <x v="5"/>
    <x v="68"/>
    <x v="5"/>
    <n v="2821.5"/>
    <n v="2821.5"/>
    <n v="-51.21"/>
    <n v="2872.71"/>
    <n v="1.8"/>
    <s v="M"/>
    <s v="ARR"/>
    <x v="0"/>
    <x v="0"/>
    <x v="0"/>
    <s v="Y"/>
  </r>
  <r>
    <d v="2022-01-01T00:00:00"/>
    <s v="ESD"/>
    <x v="5"/>
    <x v="1"/>
    <s v="OTHER, N/A, 625KW POWER BLOCK 2022"/>
    <s v="Schedule #413"/>
    <n v="1"/>
    <d v="2021-12-31T00:00:00"/>
    <d v="2028-11-30T00:00:00"/>
    <d v="2027-09-01T00:00:00"/>
    <x v="6"/>
    <x v="69"/>
    <x v="5"/>
    <n v="2817.27"/>
    <n v="2817.27"/>
    <n v="-51.14"/>
    <n v="2868.41"/>
    <n v="1.8"/>
    <s v="M"/>
    <s v="ARR"/>
    <x v="0"/>
    <x v="0"/>
    <x v="0"/>
    <s v="Y"/>
  </r>
  <r>
    <d v="2022-01-01T00:00:00"/>
    <s v="ESD"/>
    <x v="5"/>
    <x v="1"/>
    <s v="OTHER, N/A, 625KW POWER BLOCK 2022"/>
    <s v="Schedule #413"/>
    <n v="1"/>
    <d v="2021-12-31T00:00:00"/>
    <d v="2028-11-30T00:00:00"/>
    <d v="2027-10-01T00:00:00"/>
    <x v="6"/>
    <x v="70"/>
    <x v="5"/>
    <n v="2813.05"/>
    <n v="2813.05"/>
    <n v="-51.06"/>
    <n v="2864.11"/>
    <n v="1.8"/>
    <s v="M"/>
    <s v="ARR"/>
    <x v="0"/>
    <x v="0"/>
    <x v="0"/>
    <s v="Y"/>
  </r>
  <r>
    <d v="2022-01-01T00:00:00"/>
    <s v="ESD"/>
    <x v="5"/>
    <x v="1"/>
    <s v="OTHER, N/A, 625KW POWER BLOCK 2022"/>
    <s v="Schedule #413"/>
    <n v="1"/>
    <d v="2021-12-31T00:00:00"/>
    <d v="2028-11-30T00:00:00"/>
    <d v="2027-11-01T00:00:00"/>
    <x v="6"/>
    <x v="71"/>
    <x v="5"/>
    <n v="2808.84"/>
    <n v="2808.84"/>
    <n v="-50.98"/>
    <n v="2859.82"/>
    <n v="1.8"/>
    <s v="M"/>
    <s v="ARR"/>
    <x v="0"/>
    <x v="0"/>
    <x v="0"/>
    <s v="Y"/>
  </r>
  <r>
    <d v="2022-01-01T00:00:00"/>
    <s v="ESD"/>
    <x v="5"/>
    <x v="1"/>
    <s v="OTHER, N/A, 625KW POWER BLOCK 2022"/>
    <s v="Schedule #413"/>
    <n v="1"/>
    <d v="2021-12-31T00:00:00"/>
    <d v="2028-11-30T00:00:00"/>
    <d v="2027-12-01T00:00:00"/>
    <x v="6"/>
    <x v="72"/>
    <x v="5"/>
    <n v="2804.63"/>
    <n v="2804.63"/>
    <n v="-50.91"/>
    <n v="2855.54"/>
    <n v="1.8"/>
    <s v="M"/>
    <s v="ARR"/>
    <x v="0"/>
    <x v="0"/>
    <x v="0"/>
    <s v="Y"/>
  </r>
  <r>
    <d v="2022-01-01T00:00:00"/>
    <s v="ESD"/>
    <x v="5"/>
    <x v="1"/>
    <s v="OTHER, N/A, 625KW POWER BLOCK 2022"/>
    <s v="Schedule #413"/>
    <n v="1"/>
    <d v="2021-12-31T00:00:00"/>
    <d v="2028-11-30T00:00:00"/>
    <d v="2028-01-01T00:00:00"/>
    <x v="6"/>
    <x v="73"/>
    <x v="5"/>
    <n v="2800.43"/>
    <n v="2800.43"/>
    <n v="-50.83"/>
    <n v="2851.26"/>
    <n v="1.8"/>
    <s v="M"/>
    <s v="ARR"/>
    <x v="0"/>
    <x v="0"/>
    <x v="0"/>
    <s v="Y"/>
  </r>
  <r>
    <d v="2022-01-01T00:00:00"/>
    <s v="ESD"/>
    <x v="5"/>
    <x v="1"/>
    <s v="OTHER, N/A, 625KW POWER BLOCK 2022"/>
    <s v="Schedule #413"/>
    <n v="1"/>
    <d v="2021-12-31T00:00:00"/>
    <d v="2028-11-30T00:00:00"/>
    <d v="2028-02-01T00:00:00"/>
    <x v="6"/>
    <x v="74"/>
    <x v="5"/>
    <n v="2796.24"/>
    <n v="2796.24"/>
    <n v="-50.75"/>
    <n v="2846.99"/>
    <n v="1.8"/>
    <s v="M"/>
    <s v="ARR"/>
    <x v="0"/>
    <x v="0"/>
    <x v="0"/>
    <s v="Y"/>
  </r>
  <r>
    <d v="2022-01-01T00:00:00"/>
    <s v="ESD"/>
    <x v="5"/>
    <x v="1"/>
    <s v="OTHER, N/A, 625KW POWER BLOCK 2022"/>
    <s v="Schedule #413"/>
    <n v="1"/>
    <d v="2021-12-31T00:00:00"/>
    <d v="2028-11-30T00:00:00"/>
    <d v="2028-03-01T00:00:00"/>
    <x v="6"/>
    <x v="75"/>
    <x v="5"/>
    <n v="2792.05"/>
    <n v="2792.05"/>
    <n v="-50.67"/>
    <n v="2842.72"/>
    <n v="1.8"/>
    <s v="M"/>
    <s v="ARR"/>
    <x v="0"/>
    <x v="0"/>
    <x v="0"/>
    <s v="Y"/>
  </r>
  <r>
    <d v="2022-01-01T00:00:00"/>
    <s v="ESD"/>
    <x v="5"/>
    <x v="1"/>
    <s v="OTHER, N/A, 625KW POWER BLOCK 2022"/>
    <s v="Schedule #413"/>
    <n v="1"/>
    <d v="2021-12-31T00:00:00"/>
    <d v="2028-11-30T00:00:00"/>
    <d v="2028-04-01T00:00:00"/>
    <x v="6"/>
    <x v="76"/>
    <x v="5"/>
    <n v="2787.87"/>
    <n v="2787.87"/>
    <n v="-50.6"/>
    <n v="2838.47"/>
    <n v="1.8"/>
    <s v="M"/>
    <s v="ARR"/>
    <x v="0"/>
    <x v="0"/>
    <x v="0"/>
    <s v="Y"/>
  </r>
  <r>
    <d v="2022-01-01T00:00:00"/>
    <s v="ESD"/>
    <x v="5"/>
    <x v="1"/>
    <s v="OTHER, N/A, 625KW POWER BLOCK 2022"/>
    <s v="Schedule #413"/>
    <n v="1"/>
    <d v="2021-12-31T00:00:00"/>
    <d v="2028-11-30T00:00:00"/>
    <d v="2028-05-01T00:00:00"/>
    <x v="6"/>
    <x v="77"/>
    <x v="5"/>
    <n v="2783.69"/>
    <n v="2783.69"/>
    <n v="-50.53"/>
    <n v="2834.22"/>
    <n v="1.8"/>
    <s v="M"/>
    <s v="ARR"/>
    <x v="0"/>
    <x v="0"/>
    <x v="0"/>
    <s v="Y"/>
  </r>
  <r>
    <d v="2022-01-01T00:00:00"/>
    <s v="ESD"/>
    <x v="5"/>
    <x v="1"/>
    <s v="OTHER, N/A, 625KW POWER BLOCK 2022"/>
    <s v="Schedule #413"/>
    <n v="1"/>
    <d v="2021-12-31T00:00:00"/>
    <d v="2028-11-30T00:00:00"/>
    <d v="2028-06-01T00:00:00"/>
    <x v="6"/>
    <x v="78"/>
    <x v="5"/>
    <n v="2779.52"/>
    <n v="2779.52"/>
    <n v="-50.45"/>
    <n v="2829.97"/>
    <n v="1.8"/>
    <s v="M"/>
    <s v="ARR"/>
    <x v="0"/>
    <x v="0"/>
    <x v="0"/>
    <s v="Y"/>
  </r>
  <r>
    <d v="2022-01-01T00:00:00"/>
    <s v="ESD"/>
    <x v="5"/>
    <x v="1"/>
    <s v="OTHER, N/A, 625KW POWER BLOCK 2022"/>
    <s v="Schedule #413"/>
    <n v="1"/>
    <d v="2021-12-31T00:00:00"/>
    <d v="2028-11-30T00:00:00"/>
    <d v="2028-07-01T00:00:00"/>
    <x v="7"/>
    <x v="79"/>
    <x v="5"/>
    <n v="2775.36"/>
    <n v="2775.36"/>
    <n v="-50.37"/>
    <n v="2825.73"/>
    <n v="1.8"/>
    <s v="M"/>
    <s v="ARR"/>
    <x v="0"/>
    <x v="0"/>
    <x v="0"/>
    <s v="Y"/>
  </r>
  <r>
    <d v="2022-01-01T00:00:00"/>
    <s v="ESD"/>
    <x v="5"/>
    <x v="1"/>
    <s v="OTHER, N/A, 625KW POWER BLOCK 2022"/>
    <s v="Schedule #413"/>
    <n v="1"/>
    <d v="2021-12-31T00:00:00"/>
    <d v="2028-11-30T00:00:00"/>
    <d v="2028-08-01T00:00:00"/>
    <x v="7"/>
    <x v="80"/>
    <x v="5"/>
    <n v="2771.2"/>
    <n v="2771.2"/>
    <n v="-50.3"/>
    <n v="2821.5"/>
    <n v="1.8"/>
    <s v="M"/>
    <s v="ARR"/>
    <x v="0"/>
    <x v="0"/>
    <x v="0"/>
    <s v="Y"/>
  </r>
  <r>
    <d v="2022-01-01T00:00:00"/>
    <s v="ESD"/>
    <x v="5"/>
    <x v="1"/>
    <s v="OTHER, N/A, 625KW POWER BLOCK 2022"/>
    <s v="Schedule #413"/>
    <n v="1"/>
    <d v="2021-12-31T00:00:00"/>
    <d v="2028-11-30T00:00:00"/>
    <d v="2028-09-01T00:00:00"/>
    <x v="7"/>
    <x v="81"/>
    <x v="5"/>
    <n v="2767.05"/>
    <n v="2767.05"/>
    <n v="-50.22"/>
    <n v="2817.27"/>
    <n v="1.8"/>
    <s v="M"/>
    <s v="ARR"/>
    <x v="0"/>
    <x v="0"/>
    <x v="0"/>
    <s v="Y"/>
  </r>
  <r>
    <d v="2022-01-01T00:00:00"/>
    <s v="ESD"/>
    <x v="5"/>
    <x v="1"/>
    <s v="OTHER, N/A, 625KW POWER BLOCK 2022"/>
    <s v="Schedule #413"/>
    <n v="1"/>
    <d v="2021-12-31T00:00:00"/>
    <d v="2028-11-30T00:00:00"/>
    <d v="2028-10-01T00:00:00"/>
    <x v="7"/>
    <x v="82"/>
    <x v="5"/>
    <n v="2762.91"/>
    <n v="2762.91"/>
    <n v="-50.14"/>
    <n v="2813.05"/>
    <n v="1.8"/>
    <s v="M"/>
    <s v="ARR"/>
    <x v="0"/>
    <x v="0"/>
    <x v="0"/>
    <s v="Y"/>
  </r>
  <r>
    <d v="2022-01-01T00:00:00"/>
    <s v="ESD"/>
    <x v="5"/>
    <x v="1"/>
    <s v="OTHER, N/A, 625KW POWER BLOCK 2022"/>
    <s v="Schedule #413"/>
    <n v="1"/>
    <d v="2021-12-31T00:00:00"/>
    <d v="2028-11-30T00:00:00"/>
    <d v="2028-11-01T00:00:00"/>
    <x v="7"/>
    <x v="83"/>
    <x v="6"/>
    <n v="38298.82"/>
    <n v="38298.82"/>
    <n v="-695.1"/>
    <n v="38993.919999999998"/>
    <n v="1.8"/>
    <s v="M"/>
    <s v="ARR"/>
    <x v="0"/>
    <x v="0"/>
    <x v="0"/>
    <s v="Y"/>
  </r>
  <r>
    <d v="2022-01-01T00:00:00"/>
    <s v="ESD"/>
    <x v="6"/>
    <x v="1"/>
    <s v="OTHER, N/A, 625KW POWER BLOCK 2022"/>
    <s v="Schedule #414"/>
    <n v="1"/>
    <d v="2021-12-31T00:00:00"/>
    <d v="2028-11-30T00:00:00"/>
    <d v="2021-12-01T00:00:00"/>
    <x v="0"/>
    <x v="0"/>
    <x v="7"/>
    <n v="3124.23"/>
    <n v="3124.23"/>
    <n v="3124.23"/>
    <n v="0"/>
    <n v="1.8"/>
    <s v="M"/>
    <s v="ARR"/>
    <x v="0"/>
    <x v="0"/>
    <x v="0"/>
    <s v="Y"/>
  </r>
  <r>
    <d v="2022-01-01T00:00:00"/>
    <s v="ESD"/>
    <x v="6"/>
    <x v="1"/>
    <s v="OTHER, N/A, 625KW POWER BLOCK 2022"/>
    <s v="Schedule #414"/>
    <n v="1"/>
    <d v="2021-12-31T00:00:00"/>
    <d v="2028-11-30T00:00:00"/>
    <d v="2022-01-01T00:00:00"/>
    <x v="1"/>
    <x v="1"/>
    <x v="7"/>
    <n v="3119.55"/>
    <n v="3119.55"/>
    <n v="3119.55"/>
    <n v="0"/>
    <n v="1.8"/>
    <s v="M"/>
    <s v="ARR"/>
    <x v="0"/>
    <x v="0"/>
    <x v="0"/>
    <s v="Y"/>
  </r>
  <r>
    <d v="2022-01-01T00:00:00"/>
    <s v="ESD"/>
    <x v="6"/>
    <x v="1"/>
    <s v="OTHER, N/A, 625KW POWER BLOCK 2022"/>
    <s v="Schedule #414"/>
    <n v="1"/>
    <d v="2021-12-31T00:00:00"/>
    <d v="2028-11-30T00:00:00"/>
    <d v="2022-02-01T00:00:00"/>
    <x v="2"/>
    <x v="2"/>
    <x v="7"/>
    <n v="3114.88"/>
    <n v="3114.88"/>
    <n v="3114.88"/>
    <n v="0"/>
    <n v="1.8"/>
    <s v="M"/>
    <s v="ARR"/>
    <x v="0"/>
    <x v="0"/>
    <x v="0"/>
    <s v="Y"/>
  </r>
  <r>
    <d v="2022-01-01T00:00:00"/>
    <s v="ESD"/>
    <x v="6"/>
    <x v="1"/>
    <s v="OTHER, N/A, 625KW POWER BLOCK 2022"/>
    <s v="Schedule #414"/>
    <n v="1"/>
    <d v="2021-12-31T00:00:00"/>
    <d v="2028-11-30T00:00:00"/>
    <d v="2022-03-01T00:00:00"/>
    <x v="3"/>
    <x v="3"/>
    <x v="7"/>
    <n v="3110.22"/>
    <n v="3110.22"/>
    <n v="3110.22"/>
    <n v="0"/>
    <n v="1.8"/>
    <s v="M"/>
    <s v="ARR"/>
    <x v="0"/>
    <x v="0"/>
    <x v="0"/>
    <s v="Y"/>
  </r>
  <r>
    <d v="2022-01-01T00:00:00"/>
    <s v="ESD"/>
    <x v="6"/>
    <x v="1"/>
    <s v="OTHER, N/A, 625KW POWER BLOCK 2022"/>
    <s v="Schedule #414"/>
    <n v="1"/>
    <d v="2021-12-31T00:00:00"/>
    <d v="2028-11-30T00:00:00"/>
    <d v="2022-04-01T00:00:00"/>
    <x v="4"/>
    <x v="4"/>
    <x v="7"/>
    <n v="3105.56"/>
    <n v="3105.56"/>
    <n v="3105.56"/>
    <n v="0"/>
    <n v="1.8"/>
    <s v="M"/>
    <s v="ARR"/>
    <x v="0"/>
    <x v="0"/>
    <x v="0"/>
    <s v="Y"/>
  </r>
  <r>
    <d v="2022-01-01T00:00:00"/>
    <s v="ESD"/>
    <x v="6"/>
    <x v="1"/>
    <s v="OTHER, N/A, 625KW POWER BLOCK 2022"/>
    <s v="Schedule #414"/>
    <n v="1"/>
    <d v="2021-12-31T00:00:00"/>
    <d v="2028-11-30T00:00:00"/>
    <d v="2022-05-01T00:00:00"/>
    <x v="5"/>
    <x v="5"/>
    <x v="7"/>
    <n v="3100.91"/>
    <n v="3100.91"/>
    <n v="3100.91"/>
    <n v="0"/>
    <n v="1.8"/>
    <s v="M"/>
    <s v="ARR"/>
    <x v="0"/>
    <x v="0"/>
    <x v="0"/>
    <s v="Y"/>
  </r>
  <r>
    <d v="2022-01-01T00:00:00"/>
    <s v="ESD"/>
    <x v="6"/>
    <x v="1"/>
    <s v="OTHER, N/A, 625KW POWER BLOCK 2022"/>
    <s v="Schedule #414"/>
    <n v="1"/>
    <d v="2021-12-31T00:00:00"/>
    <d v="2028-11-30T00:00:00"/>
    <d v="2022-06-01T00:00:00"/>
    <x v="6"/>
    <x v="6"/>
    <x v="7"/>
    <n v="3096.26"/>
    <n v="3096.26"/>
    <n v="3096.26"/>
    <n v="0"/>
    <n v="1.8"/>
    <s v="M"/>
    <s v="ARR"/>
    <x v="0"/>
    <x v="0"/>
    <x v="0"/>
    <s v="Y"/>
  </r>
  <r>
    <d v="2022-01-01T00:00:00"/>
    <s v="ESD"/>
    <x v="6"/>
    <x v="1"/>
    <s v="OTHER, N/A, 625KW POWER BLOCK 2022"/>
    <s v="Schedule #414"/>
    <n v="1"/>
    <d v="2021-12-31T00:00:00"/>
    <d v="2028-11-30T00:00:00"/>
    <d v="2022-07-01T00:00:00"/>
    <x v="7"/>
    <x v="7"/>
    <x v="7"/>
    <n v="3091.63"/>
    <n v="3091.63"/>
    <n v="3091.63"/>
    <n v="0"/>
    <n v="1.8"/>
    <s v="M"/>
    <s v="ARR"/>
    <x v="0"/>
    <x v="0"/>
    <x v="0"/>
    <s v="Y"/>
  </r>
  <r>
    <d v="2022-01-01T00:00:00"/>
    <s v="ESD"/>
    <x v="6"/>
    <x v="1"/>
    <s v="OTHER, N/A, 625KW POWER BLOCK 2022"/>
    <s v="Schedule #414"/>
    <n v="1"/>
    <d v="2021-12-31T00:00:00"/>
    <d v="2028-11-30T00:00:00"/>
    <d v="2022-08-01T00:00:00"/>
    <x v="8"/>
    <x v="8"/>
    <x v="7"/>
    <n v="3086.99"/>
    <n v="3086.99"/>
    <n v="3086.99"/>
    <n v="0"/>
    <n v="1.8"/>
    <s v="M"/>
    <s v="ARR"/>
    <x v="0"/>
    <x v="0"/>
    <x v="0"/>
    <s v="Y"/>
  </r>
  <r>
    <d v="2022-01-01T00:00:00"/>
    <s v="ESD"/>
    <x v="6"/>
    <x v="1"/>
    <s v="OTHER, N/A, 625KW POWER BLOCK 2022"/>
    <s v="Schedule #414"/>
    <n v="1"/>
    <d v="2021-12-31T00:00:00"/>
    <d v="2028-11-30T00:00:00"/>
    <d v="2022-09-01T00:00:00"/>
    <x v="0"/>
    <x v="9"/>
    <x v="7"/>
    <n v="3082.37"/>
    <n v="3082.37"/>
    <n v="3082.37"/>
    <n v="0"/>
    <n v="1.8"/>
    <s v="M"/>
    <s v="ARR"/>
    <x v="0"/>
    <x v="0"/>
    <x v="0"/>
    <s v="Y"/>
  </r>
  <r>
    <d v="2022-01-01T00:00:00"/>
    <s v="ESD"/>
    <x v="6"/>
    <x v="1"/>
    <s v="OTHER, N/A, 625KW POWER BLOCK 2022"/>
    <s v="Schedule #414"/>
    <n v="1"/>
    <d v="2021-12-31T00:00:00"/>
    <d v="2028-11-30T00:00:00"/>
    <d v="2022-10-01T00:00:00"/>
    <x v="0"/>
    <x v="10"/>
    <x v="7"/>
    <n v="3077.75"/>
    <n v="3077.75"/>
    <n v="3077.75"/>
    <n v="0"/>
    <n v="1.8"/>
    <s v="M"/>
    <s v="ARR"/>
    <x v="0"/>
    <x v="0"/>
    <x v="0"/>
    <s v="Y"/>
  </r>
  <r>
    <d v="2022-01-01T00:00:00"/>
    <s v="ESD"/>
    <x v="6"/>
    <x v="1"/>
    <s v="OTHER, N/A, 625KW POWER BLOCK 2022"/>
    <s v="Schedule #414"/>
    <n v="1"/>
    <d v="2021-12-31T00:00:00"/>
    <d v="2028-11-30T00:00:00"/>
    <d v="2022-11-01T00:00:00"/>
    <x v="0"/>
    <x v="11"/>
    <x v="7"/>
    <n v="3073.14"/>
    <n v="3073.14"/>
    <n v="3073.14"/>
    <n v="0"/>
    <n v="1.8"/>
    <s v="M"/>
    <s v="ARR"/>
    <x v="0"/>
    <x v="0"/>
    <x v="0"/>
    <s v="Y"/>
  </r>
  <r>
    <d v="2022-01-01T00:00:00"/>
    <s v="ESD"/>
    <x v="6"/>
    <x v="1"/>
    <s v="OTHER, N/A, 625KW POWER BLOCK 2022"/>
    <s v="Schedule #414"/>
    <n v="1"/>
    <d v="2021-12-31T00:00:00"/>
    <d v="2028-11-30T00:00:00"/>
    <d v="2022-12-01T00:00:00"/>
    <x v="0"/>
    <x v="12"/>
    <x v="7"/>
    <n v="3068.54"/>
    <n v="3068.54"/>
    <n v="-55.69"/>
    <n v="3124.23"/>
    <n v="1.8"/>
    <s v="M"/>
    <s v="ARR"/>
    <x v="0"/>
    <x v="0"/>
    <x v="0"/>
    <s v="Y"/>
  </r>
  <r>
    <d v="2022-01-01T00:00:00"/>
    <s v="ESD"/>
    <x v="6"/>
    <x v="1"/>
    <s v="OTHER, N/A, 625KW POWER BLOCK 2022"/>
    <s v="Schedule #414"/>
    <n v="1"/>
    <d v="2021-12-31T00:00:00"/>
    <d v="2028-11-30T00:00:00"/>
    <d v="2023-01-01T00:00:00"/>
    <x v="0"/>
    <x v="13"/>
    <x v="7"/>
    <n v="3063.95"/>
    <n v="3063.95"/>
    <n v="-55.6"/>
    <n v="3119.55"/>
    <n v="1.8"/>
    <s v="M"/>
    <s v="ARR"/>
    <x v="0"/>
    <x v="0"/>
    <x v="0"/>
    <s v="Y"/>
  </r>
  <r>
    <d v="2022-01-01T00:00:00"/>
    <s v="ESD"/>
    <x v="6"/>
    <x v="1"/>
    <s v="OTHER, N/A, 625KW POWER BLOCK 2022"/>
    <s v="Schedule #414"/>
    <n v="1"/>
    <d v="2021-12-31T00:00:00"/>
    <d v="2028-11-30T00:00:00"/>
    <d v="2023-02-01T00:00:00"/>
    <x v="0"/>
    <x v="14"/>
    <x v="7"/>
    <n v="3059.36"/>
    <n v="3059.36"/>
    <n v="-55.52"/>
    <n v="3114.88"/>
    <n v="1.8"/>
    <s v="M"/>
    <s v="ARR"/>
    <x v="0"/>
    <x v="0"/>
    <x v="0"/>
    <s v="Y"/>
  </r>
  <r>
    <d v="2022-01-01T00:00:00"/>
    <s v="ESD"/>
    <x v="6"/>
    <x v="1"/>
    <s v="OTHER, N/A, 625KW POWER BLOCK 2022"/>
    <s v="Schedule #414"/>
    <n v="1"/>
    <d v="2021-12-31T00:00:00"/>
    <d v="2028-11-30T00:00:00"/>
    <d v="2023-03-01T00:00:00"/>
    <x v="0"/>
    <x v="15"/>
    <x v="7"/>
    <n v="3054.77"/>
    <n v="3054.77"/>
    <n v="-55.45"/>
    <n v="3110.22"/>
    <n v="1.8"/>
    <s v="M"/>
    <s v="ARR"/>
    <x v="0"/>
    <x v="0"/>
    <x v="0"/>
    <s v="Y"/>
  </r>
  <r>
    <d v="2022-01-01T00:00:00"/>
    <s v="ESD"/>
    <x v="6"/>
    <x v="1"/>
    <s v="OTHER, N/A, 625KW POWER BLOCK 2022"/>
    <s v="Schedule #414"/>
    <n v="1"/>
    <d v="2021-12-31T00:00:00"/>
    <d v="2028-11-30T00:00:00"/>
    <d v="2023-04-01T00:00:00"/>
    <x v="0"/>
    <x v="16"/>
    <x v="7"/>
    <n v="3050.2"/>
    <n v="3050.2"/>
    <n v="-55.36"/>
    <n v="3105.56"/>
    <n v="1.8"/>
    <s v="M"/>
    <s v="ARR"/>
    <x v="0"/>
    <x v="0"/>
    <x v="0"/>
    <s v="Y"/>
  </r>
  <r>
    <d v="2022-01-01T00:00:00"/>
    <s v="ESD"/>
    <x v="6"/>
    <x v="1"/>
    <s v="OTHER, N/A, 625KW POWER BLOCK 2022"/>
    <s v="Schedule #414"/>
    <n v="1"/>
    <d v="2021-12-31T00:00:00"/>
    <d v="2028-11-30T00:00:00"/>
    <d v="2023-05-01T00:00:00"/>
    <x v="0"/>
    <x v="17"/>
    <x v="7"/>
    <n v="3045.63"/>
    <n v="3045.63"/>
    <n v="-55.28"/>
    <n v="3100.91"/>
    <n v="1.8"/>
    <s v="M"/>
    <s v="ARR"/>
    <x v="0"/>
    <x v="0"/>
    <x v="0"/>
    <s v="Y"/>
  </r>
  <r>
    <d v="2022-01-01T00:00:00"/>
    <s v="ESD"/>
    <x v="6"/>
    <x v="1"/>
    <s v="OTHER, N/A, 625KW POWER BLOCK 2022"/>
    <s v="Schedule #414"/>
    <n v="1"/>
    <d v="2021-12-31T00:00:00"/>
    <d v="2028-11-30T00:00:00"/>
    <d v="2023-06-01T00:00:00"/>
    <x v="0"/>
    <x v="18"/>
    <x v="7"/>
    <n v="3041.07"/>
    <n v="3041.07"/>
    <n v="-55.19"/>
    <n v="3096.26"/>
    <n v="1.8"/>
    <s v="M"/>
    <s v="ARR"/>
    <x v="0"/>
    <x v="0"/>
    <x v="0"/>
    <s v="Y"/>
  </r>
  <r>
    <d v="2022-01-01T00:00:00"/>
    <s v="ESD"/>
    <x v="6"/>
    <x v="1"/>
    <s v="OTHER, N/A, 625KW POWER BLOCK 2022"/>
    <s v="Schedule #414"/>
    <n v="1"/>
    <d v="2021-12-31T00:00:00"/>
    <d v="2028-11-30T00:00:00"/>
    <d v="2023-07-01T00:00:00"/>
    <x v="1"/>
    <x v="19"/>
    <x v="7"/>
    <n v="3036.51"/>
    <n v="3036.51"/>
    <n v="-55.12"/>
    <n v="3091.63"/>
    <n v="1.8"/>
    <s v="M"/>
    <s v="ARR"/>
    <x v="0"/>
    <x v="0"/>
    <x v="0"/>
    <s v="Y"/>
  </r>
  <r>
    <d v="2022-01-01T00:00:00"/>
    <s v="ESD"/>
    <x v="6"/>
    <x v="1"/>
    <s v="OTHER, N/A, 625KW POWER BLOCK 2022"/>
    <s v="Schedule #414"/>
    <n v="1"/>
    <d v="2021-12-31T00:00:00"/>
    <d v="2028-11-30T00:00:00"/>
    <d v="2023-08-01T00:00:00"/>
    <x v="1"/>
    <x v="20"/>
    <x v="7"/>
    <n v="3031.97"/>
    <n v="3031.97"/>
    <n v="-55.02"/>
    <n v="3086.99"/>
    <n v="1.8"/>
    <s v="M"/>
    <s v="ARR"/>
    <x v="0"/>
    <x v="0"/>
    <x v="0"/>
    <s v="Y"/>
  </r>
  <r>
    <d v="2022-01-01T00:00:00"/>
    <s v="ESD"/>
    <x v="6"/>
    <x v="1"/>
    <s v="OTHER, N/A, 625KW POWER BLOCK 2022"/>
    <s v="Schedule #414"/>
    <n v="1"/>
    <d v="2021-12-31T00:00:00"/>
    <d v="2028-11-30T00:00:00"/>
    <d v="2023-09-01T00:00:00"/>
    <x v="1"/>
    <x v="21"/>
    <x v="7"/>
    <n v="3027.43"/>
    <n v="3027.43"/>
    <n v="-54.94"/>
    <n v="3082.37"/>
    <n v="1.8"/>
    <s v="M"/>
    <s v="ARR"/>
    <x v="0"/>
    <x v="0"/>
    <x v="0"/>
    <s v="Y"/>
  </r>
  <r>
    <d v="2022-01-01T00:00:00"/>
    <s v="ESD"/>
    <x v="6"/>
    <x v="1"/>
    <s v="OTHER, N/A, 625KW POWER BLOCK 2022"/>
    <s v="Schedule #414"/>
    <n v="1"/>
    <d v="2021-12-31T00:00:00"/>
    <d v="2028-11-30T00:00:00"/>
    <d v="2023-10-01T00:00:00"/>
    <x v="1"/>
    <x v="22"/>
    <x v="7"/>
    <n v="3022.89"/>
    <n v="3022.89"/>
    <n v="-54.86"/>
    <n v="3077.75"/>
    <n v="1.8"/>
    <s v="M"/>
    <s v="ARR"/>
    <x v="0"/>
    <x v="0"/>
    <x v="0"/>
    <s v="Y"/>
  </r>
  <r>
    <d v="2022-01-01T00:00:00"/>
    <s v="ESD"/>
    <x v="6"/>
    <x v="1"/>
    <s v="OTHER, N/A, 625KW POWER BLOCK 2022"/>
    <s v="Schedule #414"/>
    <n v="1"/>
    <d v="2021-12-31T00:00:00"/>
    <d v="2028-11-30T00:00:00"/>
    <d v="2023-11-01T00:00:00"/>
    <x v="1"/>
    <x v="23"/>
    <x v="7"/>
    <n v="3018.36"/>
    <n v="3018.36"/>
    <n v="-54.78"/>
    <n v="3073.14"/>
    <n v="1.8"/>
    <s v="M"/>
    <s v="ARR"/>
    <x v="0"/>
    <x v="0"/>
    <x v="0"/>
    <s v="Y"/>
  </r>
  <r>
    <d v="2022-01-01T00:00:00"/>
    <s v="ESD"/>
    <x v="6"/>
    <x v="1"/>
    <s v="OTHER, N/A, 625KW POWER BLOCK 2022"/>
    <s v="Schedule #414"/>
    <n v="1"/>
    <d v="2021-12-31T00:00:00"/>
    <d v="2028-11-30T00:00:00"/>
    <d v="2023-12-01T00:00:00"/>
    <x v="1"/>
    <x v="24"/>
    <x v="7"/>
    <n v="3013.84"/>
    <n v="3013.84"/>
    <n v="-54.7"/>
    <n v="3068.54"/>
    <n v="1.8"/>
    <s v="M"/>
    <s v="ARR"/>
    <x v="0"/>
    <x v="0"/>
    <x v="0"/>
    <s v="Y"/>
  </r>
  <r>
    <d v="2022-01-01T00:00:00"/>
    <s v="ESD"/>
    <x v="6"/>
    <x v="1"/>
    <s v="OTHER, N/A, 625KW POWER BLOCK 2022"/>
    <s v="Schedule #414"/>
    <n v="1"/>
    <d v="2021-12-31T00:00:00"/>
    <d v="2028-11-30T00:00:00"/>
    <d v="2024-01-01T00:00:00"/>
    <x v="1"/>
    <x v="25"/>
    <x v="7"/>
    <n v="3009.33"/>
    <n v="3009.33"/>
    <n v="-54.62"/>
    <n v="3063.95"/>
    <n v="1.8"/>
    <s v="M"/>
    <s v="ARR"/>
    <x v="0"/>
    <x v="0"/>
    <x v="0"/>
    <s v="Y"/>
  </r>
  <r>
    <d v="2022-01-01T00:00:00"/>
    <s v="ESD"/>
    <x v="6"/>
    <x v="1"/>
    <s v="OTHER, N/A, 625KW POWER BLOCK 2022"/>
    <s v="Schedule #414"/>
    <n v="1"/>
    <d v="2021-12-31T00:00:00"/>
    <d v="2028-11-30T00:00:00"/>
    <d v="2024-02-01T00:00:00"/>
    <x v="1"/>
    <x v="26"/>
    <x v="7"/>
    <n v="3004.82"/>
    <n v="3004.82"/>
    <n v="-54.54"/>
    <n v="3059.36"/>
    <n v="1.8"/>
    <s v="M"/>
    <s v="ARR"/>
    <x v="0"/>
    <x v="0"/>
    <x v="0"/>
    <s v="Y"/>
  </r>
  <r>
    <d v="2022-01-01T00:00:00"/>
    <s v="ESD"/>
    <x v="6"/>
    <x v="1"/>
    <s v="OTHER, N/A, 625KW POWER BLOCK 2022"/>
    <s v="Schedule #414"/>
    <n v="1"/>
    <d v="2021-12-31T00:00:00"/>
    <d v="2028-11-30T00:00:00"/>
    <d v="2024-03-01T00:00:00"/>
    <x v="1"/>
    <x v="27"/>
    <x v="7"/>
    <n v="3000.32"/>
    <n v="3000.32"/>
    <n v="-54.45"/>
    <n v="3054.77"/>
    <n v="1.8"/>
    <s v="M"/>
    <s v="ARR"/>
    <x v="0"/>
    <x v="0"/>
    <x v="0"/>
    <s v="Y"/>
  </r>
  <r>
    <d v="2022-01-01T00:00:00"/>
    <s v="ESD"/>
    <x v="6"/>
    <x v="1"/>
    <s v="OTHER, N/A, 625KW POWER BLOCK 2022"/>
    <s v="Schedule #414"/>
    <n v="1"/>
    <d v="2021-12-31T00:00:00"/>
    <d v="2028-11-30T00:00:00"/>
    <d v="2024-04-01T00:00:00"/>
    <x v="1"/>
    <x v="28"/>
    <x v="7"/>
    <n v="2995.83"/>
    <n v="2995.83"/>
    <n v="-54.37"/>
    <n v="3050.2"/>
    <n v="1.8"/>
    <s v="M"/>
    <s v="ARR"/>
    <x v="0"/>
    <x v="0"/>
    <x v="0"/>
    <s v="Y"/>
  </r>
  <r>
    <d v="2022-01-01T00:00:00"/>
    <s v="ESD"/>
    <x v="6"/>
    <x v="1"/>
    <s v="OTHER, N/A, 625KW POWER BLOCK 2022"/>
    <s v="Schedule #414"/>
    <n v="1"/>
    <d v="2021-12-31T00:00:00"/>
    <d v="2028-11-30T00:00:00"/>
    <d v="2024-05-01T00:00:00"/>
    <x v="2"/>
    <x v="29"/>
    <x v="7"/>
    <n v="2991.34"/>
    <n v="2991.34"/>
    <n v="-54.29"/>
    <n v="3045.63"/>
    <n v="1.8"/>
    <s v="M"/>
    <s v="ARR"/>
    <x v="0"/>
    <x v="0"/>
    <x v="0"/>
    <s v="Y"/>
  </r>
  <r>
    <d v="2022-01-01T00:00:00"/>
    <s v="ESD"/>
    <x v="6"/>
    <x v="1"/>
    <s v="OTHER, N/A, 625KW POWER BLOCK 2022"/>
    <s v="Schedule #414"/>
    <n v="1"/>
    <d v="2021-12-31T00:00:00"/>
    <d v="2028-11-30T00:00:00"/>
    <d v="2024-06-01T00:00:00"/>
    <x v="2"/>
    <x v="30"/>
    <x v="7"/>
    <n v="2986.86"/>
    <n v="2986.86"/>
    <n v="-54.21"/>
    <n v="3041.07"/>
    <n v="1.8"/>
    <s v="M"/>
    <s v="ARR"/>
    <x v="0"/>
    <x v="0"/>
    <x v="0"/>
    <s v="Y"/>
  </r>
  <r>
    <d v="2022-01-01T00:00:00"/>
    <s v="ESD"/>
    <x v="6"/>
    <x v="1"/>
    <s v="OTHER, N/A, 625KW POWER BLOCK 2022"/>
    <s v="Schedule #414"/>
    <n v="1"/>
    <d v="2021-12-31T00:00:00"/>
    <d v="2028-11-30T00:00:00"/>
    <d v="2024-07-01T00:00:00"/>
    <x v="2"/>
    <x v="31"/>
    <x v="7"/>
    <n v="2982.39"/>
    <n v="2982.39"/>
    <n v="-54.12"/>
    <n v="3036.51"/>
    <n v="1.8"/>
    <s v="M"/>
    <s v="ARR"/>
    <x v="0"/>
    <x v="0"/>
    <x v="0"/>
    <s v="Y"/>
  </r>
  <r>
    <d v="2022-01-01T00:00:00"/>
    <s v="ESD"/>
    <x v="6"/>
    <x v="1"/>
    <s v="OTHER, N/A, 625KW POWER BLOCK 2022"/>
    <s v="Schedule #414"/>
    <n v="1"/>
    <d v="2021-12-31T00:00:00"/>
    <d v="2028-11-30T00:00:00"/>
    <d v="2024-08-01T00:00:00"/>
    <x v="2"/>
    <x v="32"/>
    <x v="7"/>
    <n v="2977.92"/>
    <n v="2977.92"/>
    <n v="-54.05"/>
    <n v="3031.97"/>
    <n v="1.8"/>
    <s v="M"/>
    <s v="ARR"/>
    <x v="0"/>
    <x v="0"/>
    <x v="0"/>
    <s v="Y"/>
  </r>
  <r>
    <d v="2022-01-01T00:00:00"/>
    <s v="ESD"/>
    <x v="6"/>
    <x v="1"/>
    <s v="OTHER, N/A, 625KW POWER BLOCK 2022"/>
    <s v="Schedule #414"/>
    <n v="1"/>
    <d v="2021-12-31T00:00:00"/>
    <d v="2028-11-30T00:00:00"/>
    <d v="2024-09-01T00:00:00"/>
    <x v="2"/>
    <x v="33"/>
    <x v="7"/>
    <n v="2973.46"/>
    <n v="2973.46"/>
    <n v="-53.97"/>
    <n v="3027.43"/>
    <n v="1.8"/>
    <s v="M"/>
    <s v="ARR"/>
    <x v="0"/>
    <x v="0"/>
    <x v="0"/>
    <s v="Y"/>
  </r>
  <r>
    <d v="2022-01-01T00:00:00"/>
    <s v="ESD"/>
    <x v="6"/>
    <x v="1"/>
    <s v="OTHER, N/A, 625KW POWER BLOCK 2022"/>
    <s v="Schedule #414"/>
    <n v="1"/>
    <d v="2021-12-31T00:00:00"/>
    <d v="2028-11-30T00:00:00"/>
    <d v="2024-10-01T00:00:00"/>
    <x v="2"/>
    <x v="34"/>
    <x v="7"/>
    <n v="2969.01"/>
    <n v="2969.01"/>
    <n v="-53.88"/>
    <n v="3022.89"/>
    <n v="1.8"/>
    <s v="M"/>
    <s v="ARR"/>
    <x v="0"/>
    <x v="0"/>
    <x v="0"/>
    <s v="Y"/>
  </r>
  <r>
    <d v="2022-01-01T00:00:00"/>
    <s v="ESD"/>
    <x v="6"/>
    <x v="1"/>
    <s v="OTHER, N/A, 625KW POWER BLOCK 2022"/>
    <s v="Schedule #414"/>
    <n v="1"/>
    <d v="2021-12-31T00:00:00"/>
    <d v="2028-11-30T00:00:00"/>
    <d v="2024-11-01T00:00:00"/>
    <x v="2"/>
    <x v="35"/>
    <x v="7"/>
    <n v="2964.56"/>
    <n v="2964.56"/>
    <n v="-53.8"/>
    <n v="3018.36"/>
    <n v="1.8"/>
    <s v="M"/>
    <s v="ARR"/>
    <x v="0"/>
    <x v="0"/>
    <x v="0"/>
    <s v="Y"/>
  </r>
  <r>
    <d v="2022-01-01T00:00:00"/>
    <s v="ESD"/>
    <x v="6"/>
    <x v="1"/>
    <s v="OTHER, N/A, 625KW POWER BLOCK 2022"/>
    <s v="Schedule #414"/>
    <n v="1"/>
    <d v="2021-12-31T00:00:00"/>
    <d v="2028-11-30T00:00:00"/>
    <d v="2024-12-01T00:00:00"/>
    <x v="2"/>
    <x v="36"/>
    <x v="7"/>
    <n v="2960.12"/>
    <n v="2960.12"/>
    <n v="-53.72"/>
    <n v="3013.84"/>
    <n v="1.8"/>
    <s v="M"/>
    <s v="ARR"/>
    <x v="0"/>
    <x v="0"/>
    <x v="0"/>
    <s v="Y"/>
  </r>
  <r>
    <d v="2022-01-01T00:00:00"/>
    <s v="ESD"/>
    <x v="6"/>
    <x v="1"/>
    <s v="OTHER, N/A, 625KW POWER BLOCK 2022"/>
    <s v="Schedule #414"/>
    <n v="1"/>
    <d v="2021-12-31T00:00:00"/>
    <d v="2028-11-30T00:00:00"/>
    <d v="2025-01-01T00:00:00"/>
    <x v="2"/>
    <x v="37"/>
    <x v="7"/>
    <n v="2955.69"/>
    <n v="2955.69"/>
    <n v="-53.64"/>
    <n v="3009.33"/>
    <n v="1.8"/>
    <s v="M"/>
    <s v="ARR"/>
    <x v="0"/>
    <x v="0"/>
    <x v="0"/>
    <s v="Y"/>
  </r>
  <r>
    <d v="2022-01-01T00:00:00"/>
    <s v="ESD"/>
    <x v="6"/>
    <x v="1"/>
    <s v="OTHER, N/A, 625KW POWER BLOCK 2022"/>
    <s v="Schedule #414"/>
    <n v="1"/>
    <d v="2021-12-31T00:00:00"/>
    <d v="2028-11-30T00:00:00"/>
    <d v="2025-02-01T00:00:00"/>
    <x v="2"/>
    <x v="38"/>
    <x v="7"/>
    <n v="2951.26"/>
    <n v="2951.26"/>
    <n v="-53.56"/>
    <n v="3004.82"/>
    <n v="1.8"/>
    <s v="M"/>
    <s v="ARR"/>
    <x v="0"/>
    <x v="0"/>
    <x v="0"/>
    <s v="Y"/>
  </r>
  <r>
    <d v="2022-01-01T00:00:00"/>
    <s v="ESD"/>
    <x v="6"/>
    <x v="1"/>
    <s v="OTHER, N/A, 625KW POWER BLOCK 2022"/>
    <s v="Schedule #414"/>
    <n v="1"/>
    <d v="2021-12-31T00:00:00"/>
    <d v="2028-11-30T00:00:00"/>
    <d v="2025-03-01T00:00:00"/>
    <x v="3"/>
    <x v="39"/>
    <x v="7"/>
    <n v="2946.84"/>
    <n v="2946.84"/>
    <n v="-53.48"/>
    <n v="3000.32"/>
    <n v="1.8"/>
    <s v="M"/>
    <s v="ARR"/>
    <x v="0"/>
    <x v="0"/>
    <x v="0"/>
    <s v="Y"/>
  </r>
  <r>
    <d v="2022-01-01T00:00:00"/>
    <s v="ESD"/>
    <x v="6"/>
    <x v="1"/>
    <s v="OTHER, N/A, 625KW POWER BLOCK 2022"/>
    <s v="Schedule #414"/>
    <n v="1"/>
    <d v="2021-12-31T00:00:00"/>
    <d v="2028-11-30T00:00:00"/>
    <d v="2025-04-01T00:00:00"/>
    <x v="3"/>
    <x v="40"/>
    <x v="7"/>
    <n v="2942.42"/>
    <n v="2942.42"/>
    <n v="-53.41"/>
    <n v="2995.83"/>
    <n v="1.8"/>
    <s v="M"/>
    <s v="ARR"/>
    <x v="0"/>
    <x v="0"/>
    <x v="0"/>
    <s v="Y"/>
  </r>
  <r>
    <d v="2022-01-01T00:00:00"/>
    <s v="ESD"/>
    <x v="6"/>
    <x v="1"/>
    <s v="OTHER, N/A, 625KW POWER BLOCK 2022"/>
    <s v="Schedule #414"/>
    <n v="1"/>
    <d v="2021-12-31T00:00:00"/>
    <d v="2028-11-30T00:00:00"/>
    <d v="2025-05-01T00:00:00"/>
    <x v="3"/>
    <x v="41"/>
    <x v="7"/>
    <n v="2938.02"/>
    <n v="2938.02"/>
    <n v="-53.32"/>
    <n v="2991.34"/>
    <n v="1.8"/>
    <s v="M"/>
    <s v="ARR"/>
    <x v="0"/>
    <x v="0"/>
    <x v="0"/>
    <s v="Y"/>
  </r>
  <r>
    <d v="2022-01-01T00:00:00"/>
    <s v="ESD"/>
    <x v="6"/>
    <x v="1"/>
    <s v="OTHER, N/A, 625KW POWER BLOCK 2022"/>
    <s v="Schedule #414"/>
    <n v="1"/>
    <d v="2021-12-31T00:00:00"/>
    <d v="2028-11-30T00:00:00"/>
    <d v="2025-06-01T00:00:00"/>
    <x v="3"/>
    <x v="42"/>
    <x v="7"/>
    <n v="2933.62"/>
    <n v="2933.62"/>
    <n v="-53.24"/>
    <n v="2986.86"/>
    <n v="1.8"/>
    <s v="M"/>
    <s v="ARR"/>
    <x v="0"/>
    <x v="0"/>
    <x v="0"/>
    <s v="Y"/>
  </r>
  <r>
    <d v="2022-01-01T00:00:00"/>
    <s v="ESD"/>
    <x v="6"/>
    <x v="1"/>
    <s v="OTHER, N/A, 625KW POWER BLOCK 2022"/>
    <s v="Schedule #414"/>
    <n v="1"/>
    <d v="2021-12-31T00:00:00"/>
    <d v="2028-11-30T00:00:00"/>
    <d v="2025-07-01T00:00:00"/>
    <x v="3"/>
    <x v="43"/>
    <x v="7"/>
    <n v="2929.22"/>
    <n v="2929.22"/>
    <n v="-53.17"/>
    <n v="2982.39"/>
    <n v="1.8"/>
    <s v="M"/>
    <s v="ARR"/>
    <x v="0"/>
    <x v="0"/>
    <x v="0"/>
    <s v="Y"/>
  </r>
  <r>
    <d v="2022-01-01T00:00:00"/>
    <s v="ESD"/>
    <x v="6"/>
    <x v="1"/>
    <s v="OTHER, N/A, 625KW POWER BLOCK 2022"/>
    <s v="Schedule #414"/>
    <n v="1"/>
    <d v="2021-12-31T00:00:00"/>
    <d v="2028-11-30T00:00:00"/>
    <d v="2025-08-01T00:00:00"/>
    <x v="3"/>
    <x v="44"/>
    <x v="7"/>
    <n v="2924.84"/>
    <n v="2924.84"/>
    <n v="-53.08"/>
    <n v="2977.92"/>
    <n v="1.8"/>
    <s v="M"/>
    <s v="ARR"/>
    <x v="0"/>
    <x v="0"/>
    <x v="0"/>
    <s v="Y"/>
  </r>
  <r>
    <d v="2022-01-01T00:00:00"/>
    <s v="ESD"/>
    <x v="6"/>
    <x v="1"/>
    <s v="OTHER, N/A, 625KW POWER BLOCK 2022"/>
    <s v="Schedule #414"/>
    <n v="1"/>
    <d v="2021-12-31T00:00:00"/>
    <d v="2028-11-30T00:00:00"/>
    <d v="2025-09-01T00:00:00"/>
    <x v="3"/>
    <x v="45"/>
    <x v="7"/>
    <n v="2920.46"/>
    <n v="2920.46"/>
    <n v="-53"/>
    <n v="2973.46"/>
    <n v="1.8"/>
    <s v="M"/>
    <s v="ARR"/>
    <x v="0"/>
    <x v="0"/>
    <x v="0"/>
    <s v="Y"/>
  </r>
  <r>
    <d v="2022-01-01T00:00:00"/>
    <s v="ESD"/>
    <x v="6"/>
    <x v="1"/>
    <s v="OTHER, N/A, 625KW POWER BLOCK 2022"/>
    <s v="Schedule #414"/>
    <n v="1"/>
    <d v="2021-12-31T00:00:00"/>
    <d v="2028-11-30T00:00:00"/>
    <d v="2025-10-01T00:00:00"/>
    <x v="3"/>
    <x v="46"/>
    <x v="7"/>
    <n v="2916.08"/>
    <n v="2916.08"/>
    <n v="-52.93"/>
    <n v="2969.01"/>
    <n v="1.8"/>
    <s v="M"/>
    <s v="ARR"/>
    <x v="0"/>
    <x v="0"/>
    <x v="0"/>
    <s v="Y"/>
  </r>
  <r>
    <d v="2022-01-01T00:00:00"/>
    <s v="ESD"/>
    <x v="6"/>
    <x v="1"/>
    <s v="OTHER, N/A, 625KW POWER BLOCK 2022"/>
    <s v="Schedule #414"/>
    <n v="1"/>
    <d v="2021-12-31T00:00:00"/>
    <d v="2028-11-30T00:00:00"/>
    <d v="2025-11-01T00:00:00"/>
    <x v="3"/>
    <x v="47"/>
    <x v="7"/>
    <n v="2911.71"/>
    <n v="2911.71"/>
    <n v="-52.85"/>
    <n v="2964.56"/>
    <n v="1.8"/>
    <s v="M"/>
    <s v="ARR"/>
    <x v="0"/>
    <x v="0"/>
    <x v="0"/>
    <s v="Y"/>
  </r>
  <r>
    <d v="2022-01-01T00:00:00"/>
    <s v="ESD"/>
    <x v="6"/>
    <x v="1"/>
    <s v="OTHER, N/A, 625KW POWER BLOCK 2022"/>
    <s v="Schedule #414"/>
    <n v="1"/>
    <d v="2021-12-31T00:00:00"/>
    <d v="2028-11-30T00:00:00"/>
    <d v="2025-12-01T00:00:00"/>
    <x v="3"/>
    <x v="48"/>
    <x v="7"/>
    <n v="2907.35"/>
    <n v="2907.35"/>
    <n v="-52.77"/>
    <n v="2960.12"/>
    <n v="1.8"/>
    <s v="M"/>
    <s v="ARR"/>
    <x v="0"/>
    <x v="0"/>
    <x v="0"/>
    <s v="Y"/>
  </r>
  <r>
    <d v="2022-01-01T00:00:00"/>
    <s v="ESD"/>
    <x v="6"/>
    <x v="1"/>
    <s v="OTHER, N/A, 625KW POWER BLOCK 2022"/>
    <s v="Schedule #414"/>
    <n v="1"/>
    <d v="2021-12-31T00:00:00"/>
    <d v="2028-11-30T00:00:00"/>
    <d v="2026-01-01T00:00:00"/>
    <x v="4"/>
    <x v="49"/>
    <x v="7"/>
    <n v="2903"/>
    <n v="2903"/>
    <n v="-52.69"/>
    <n v="2955.69"/>
    <n v="1.8"/>
    <s v="M"/>
    <s v="ARR"/>
    <x v="0"/>
    <x v="0"/>
    <x v="0"/>
    <s v="Y"/>
  </r>
  <r>
    <d v="2022-01-01T00:00:00"/>
    <s v="ESD"/>
    <x v="6"/>
    <x v="1"/>
    <s v="OTHER, N/A, 625KW POWER BLOCK 2022"/>
    <s v="Schedule #414"/>
    <n v="1"/>
    <d v="2021-12-31T00:00:00"/>
    <d v="2028-11-30T00:00:00"/>
    <d v="2026-02-01T00:00:00"/>
    <x v="4"/>
    <x v="50"/>
    <x v="7"/>
    <n v="2898.65"/>
    <n v="2898.65"/>
    <n v="-52.61"/>
    <n v="2951.26"/>
    <n v="1.8"/>
    <s v="M"/>
    <s v="ARR"/>
    <x v="0"/>
    <x v="0"/>
    <x v="0"/>
    <s v="Y"/>
  </r>
  <r>
    <d v="2022-01-01T00:00:00"/>
    <s v="ESD"/>
    <x v="6"/>
    <x v="1"/>
    <s v="OTHER, N/A, 625KW POWER BLOCK 2022"/>
    <s v="Schedule #414"/>
    <n v="1"/>
    <d v="2021-12-31T00:00:00"/>
    <d v="2028-11-30T00:00:00"/>
    <d v="2026-03-01T00:00:00"/>
    <x v="4"/>
    <x v="51"/>
    <x v="7"/>
    <n v="2894.31"/>
    <n v="2894.31"/>
    <n v="-52.53"/>
    <n v="2946.84"/>
    <n v="1.8"/>
    <s v="M"/>
    <s v="ARR"/>
    <x v="0"/>
    <x v="0"/>
    <x v="0"/>
    <s v="Y"/>
  </r>
  <r>
    <d v="2022-01-01T00:00:00"/>
    <s v="ESD"/>
    <x v="6"/>
    <x v="1"/>
    <s v="OTHER, N/A, 625KW POWER BLOCK 2022"/>
    <s v="Schedule #414"/>
    <n v="1"/>
    <d v="2021-12-31T00:00:00"/>
    <d v="2028-11-30T00:00:00"/>
    <d v="2026-04-01T00:00:00"/>
    <x v="4"/>
    <x v="52"/>
    <x v="7"/>
    <n v="2889.97"/>
    <n v="2889.97"/>
    <n v="-52.45"/>
    <n v="2942.42"/>
    <n v="1.8"/>
    <s v="M"/>
    <s v="ARR"/>
    <x v="0"/>
    <x v="0"/>
    <x v="0"/>
    <s v="Y"/>
  </r>
  <r>
    <d v="2022-01-01T00:00:00"/>
    <s v="ESD"/>
    <x v="6"/>
    <x v="1"/>
    <s v="OTHER, N/A, 625KW POWER BLOCK 2022"/>
    <s v="Schedule #414"/>
    <n v="1"/>
    <d v="2021-12-31T00:00:00"/>
    <d v="2028-11-30T00:00:00"/>
    <d v="2026-05-01T00:00:00"/>
    <x v="4"/>
    <x v="53"/>
    <x v="7"/>
    <n v="2885.65"/>
    <n v="2885.65"/>
    <n v="-52.37"/>
    <n v="2938.02"/>
    <n v="1.8"/>
    <s v="M"/>
    <s v="ARR"/>
    <x v="0"/>
    <x v="0"/>
    <x v="0"/>
    <s v="Y"/>
  </r>
  <r>
    <d v="2022-01-01T00:00:00"/>
    <s v="ESD"/>
    <x v="6"/>
    <x v="1"/>
    <s v="OTHER, N/A, 625KW POWER BLOCK 2022"/>
    <s v="Schedule #414"/>
    <n v="1"/>
    <d v="2021-12-31T00:00:00"/>
    <d v="2028-11-30T00:00:00"/>
    <d v="2026-06-01T00:00:00"/>
    <x v="4"/>
    <x v="54"/>
    <x v="7"/>
    <n v="2881.32"/>
    <n v="2881.32"/>
    <n v="-52.3"/>
    <n v="2933.62"/>
    <n v="1.8"/>
    <s v="M"/>
    <s v="ARR"/>
    <x v="0"/>
    <x v="0"/>
    <x v="0"/>
    <s v="Y"/>
  </r>
  <r>
    <d v="2022-01-01T00:00:00"/>
    <s v="ESD"/>
    <x v="6"/>
    <x v="1"/>
    <s v="OTHER, N/A, 625KW POWER BLOCK 2022"/>
    <s v="Schedule #414"/>
    <n v="1"/>
    <d v="2021-12-31T00:00:00"/>
    <d v="2028-11-30T00:00:00"/>
    <d v="2026-07-01T00:00:00"/>
    <x v="4"/>
    <x v="55"/>
    <x v="7"/>
    <n v="2877.01"/>
    <n v="2877.01"/>
    <n v="-52.21"/>
    <n v="2929.22"/>
    <n v="1.8"/>
    <s v="M"/>
    <s v="ARR"/>
    <x v="0"/>
    <x v="0"/>
    <x v="0"/>
    <s v="Y"/>
  </r>
  <r>
    <d v="2022-01-01T00:00:00"/>
    <s v="ESD"/>
    <x v="6"/>
    <x v="1"/>
    <s v="OTHER, N/A, 625KW POWER BLOCK 2022"/>
    <s v="Schedule #414"/>
    <n v="1"/>
    <d v="2021-12-31T00:00:00"/>
    <d v="2028-11-30T00:00:00"/>
    <d v="2026-08-01T00:00:00"/>
    <x v="4"/>
    <x v="56"/>
    <x v="7"/>
    <n v="2872.7"/>
    <n v="2872.7"/>
    <n v="-52.14"/>
    <n v="2924.84"/>
    <n v="1.8"/>
    <s v="M"/>
    <s v="ARR"/>
    <x v="0"/>
    <x v="0"/>
    <x v="0"/>
    <s v="Y"/>
  </r>
  <r>
    <d v="2022-01-01T00:00:00"/>
    <s v="ESD"/>
    <x v="6"/>
    <x v="1"/>
    <s v="OTHER, N/A, 625KW POWER BLOCK 2022"/>
    <s v="Schedule #414"/>
    <n v="1"/>
    <d v="2021-12-31T00:00:00"/>
    <d v="2028-11-30T00:00:00"/>
    <d v="2026-09-01T00:00:00"/>
    <x v="4"/>
    <x v="57"/>
    <x v="7"/>
    <n v="2868.4"/>
    <n v="2868.4"/>
    <n v="-52.06"/>
    <n v="2920.46"/>
    <n v="1.8"/>
    <s v="M"/>
    <s v="ARR"/>
    <x v="0"/>
    <x v="0"/>
    <x v="0"/>
    <s v="Y"/>
  </r>
  <r>
    <d v="2022-01-01T00:00:00"/>
    <s v="ESD"/>
    <x v="6"/>
    <x v="1"/>
    <s v="OTHER, N/A, 625KW POWER BLOCK 2022"/>
    <s v="Schedule #414"/>
    <n v="1"/>
    <d v="2021-12-31T00:00:00"/>
    <d v="2028-11-30T00:00:00"/>
    <d v="2026-10-01T00:00:00"/>
    <x v="4"/>
    <x v="58"/>
    <x v="7"/>
    <n v="2864.1"/>
    <n v="2864.1"/>
    <n v="-51.98"/>
    <n v="2916.08"/>
    <n v="1.8"/>
    <s v="M"/>
    <s v="ARR"/>
    <x v="0"/>
    <x v="0"/>
    <x v="0"/>
    <s v="Y"/>
  </r>
  <r>
    <d v="2022-01-01T00:00:00"/>
    <s v="ESD"/>
    <x v="6"/>
    <x v="1"/>
    <s v="OTHER, N/A, 625KW POWER BLOCK 2022"/>
    <s v="Schedule #414"/>
    <n v="1"/>
    <d v="2021-12-31T00:00:00"/>
    <d v="2028-11-30T00:00:00"/>
    <d v="2026-11-01T00:00:00"/>
    <x v="5"/>
    <x v="59"/>
    <x v="7"/>
    <n v="2859.81"/>
    <n v="2859.81"/>
    <n v="-51.9"/>
    <n v="2911.71"/>
    <n v="1.8"/>
    <s v="M"/>
    <s v="ARR"/>
    <x v="0"/>
    <x v="0"/>
    <x v="0"/>
    <s v="Y"/>
  </r>
  <r>
    <d v="2022-01-01T00:00:00"/>
    <s v="ESD"/>
    <x v="6"/>
    <x v="1"/>
    <s v="OTHER, N/A, 625KW POWER BLOCK 2022"/>
    <s v="Schedule #414"/>
    <n v="1"/>
    <d v="2021-12-31T00:00:00"/>
    <d v="2028-11-30T00:00:00"/>
    <d v="2026-12-01T00:00:00"/>
    <x v="5"/>
    <x v="60"/>
    <x v="7"/>
    <n v="2855.53"/>
    <n v="2855.53"/>
    <n v="-51.82"/>
    <n v="2907.35"/>
    <n v="1.8"/>
    <s v="M"/>
    <s v="ARR"/>
    <x v="0"/>
    <x v="0"/>
    <x v="0"/>
    <s v="Y"/>
  </r>
  <r>
    <d v="2022-01-01T00:00:00"/>
    <s v="ESD"/>
    <x v="6"/>
    <x v="1"/>
    <s v="OTHER, N/A, 625KW POWER BLOCK 2022"/>
    <s v="Schedule #414"/>
    <n v="1"/>
    <d v="2021-12-31T00:00:00"/>
    <d v="2028-11-30T00:00:00"/>
    <d v="2027-01-01T00:00:00"/>
    <x v="5"/>
    <x v="61"/>
    <x v="7"/>
    <n v="2851.25"/>
    <n v="2851.25"/>
    <n v="-51.75"/>
    <n v="2903"/>
    <n v="1.8"/>
    <s v="M"/>
    <s v="ARR"/>
    <x v="0"/>
    <x v="0"/>
    <x v="0"/>
    <s v="Y"/>
  </r>
  <r>
    <d v="2022-01-01T00:00:00"/>
    <s v="ESD"/>
    <x v="6"/>
    <x v="1"/>
    <s v="OTHER, N/A, 625KW POWER BLOCK 2022"/>
    <s v="Schedule #414"/>
    <n v="1"/>
    <d v="2021-12-31T00:00:00"/>
    <d v="2028-11-30T00:00:00"/>
    <d v="2027-02-01T00:00:00"/>
    <x v="5"/>
    <x v="62"/>
    <x v="7"/>
    <n v="2846.98"/>
    <n v="2846.98"/>
    <n v="-51.67"/>
    <n v="2898.65"/>
    <n v="1.8"/>
    <s v="M"/>
    <s v="ARR"/>
    <x v="0"/>
    <x v="0"/>
    <x v="0"/>
    <s v="Y"/>
  </r>
  <r>
    <d v="2022-01-01T00:00:00"/>
    <s v="ESD"/>
    <x v="6"/>
    <x v="1"/>
    <s v="OTHER, N/A, 625KW POWER BLOCK 2022"/>
    <s v="Schedule #414"/>
    <n v="1"/>
    <d v="2021-12-31T00:00:00"/>
    <d v="2028-11-30T00:00:00"/>
    <d v="2027-03-01T00:00:00"/>
    <x v="5"/>
    <x v="63"/>
    <x v="7"/>
    <n v="2842.72"/>
    <n v="2842.72"/>
    <n v="-51.59"/>
    <n v="2894.31"/>
    <n v="1.8"/>
    <s v="M"/>
    <s v="ARR"/>
    <x v="0"/>
    <x v="0"/>
    <x v="0"/>
    <s v="Y"/>
  </r>
  <r>
    <d v="2022-01-01T00:00:00"/>
    <s v="ESD"/>
    <x v="6"/>
    <x v="1"/>
    <s v="OTHER, N/A, 625KW POWER BLOCK 2022"/>
    <s v="Schedule #414"/>
    <n v="1"/>
    <d v="2021-12-31T00:00:00"/>
    <d v="2028-11-30T00:00:00"/>
    <d v="2027-04-01T00:00:00"/>
    <x v="5"/>
    <x v="64"/>
    <x v="7"/>
    <n v="2838.46"/>
    <n v="2838.46"/>
    <n v="-51.51"/>
    <n v="2889.97"/>
    <n v="1.8"/>
    <s v="M"/>
    <s v="ARR"/>
    <x v="0"/>
    <x v="0"/>
    <x v="0"/>
    <s v="Y"/>
  </r>
  <r>
    <d v="2022-01-01T00:00:00"/>
    <s v="ESD"/>
    <x v="6"/>
    <x v="1"/>
    <s v="OTHER, N/A, 625KW POWER BLOCK 2022"/>
    <s v="Schedule #414"/>
    <n v="1"/>
    <d v="2021-12-31T00:00:00"/>
    <d v="2028-11-30T00:00:00"/>
    <d v="2027-05-01T00:00:00"/>
    <x v="5"/>
    <x v="65"/>
    <x v="7"/>
    <n v="2834.21"/>
    <n v="2834.21"/>
    <n v="-51.44"/>
    <n v="2885.65"/>
    <n v="1.8"/>
    <s v="M"/>
    <s v="ARR"/>
    <x v="0"/>
    <x v="0"/>
    <x v="0"/>
    <s v="Y"/>
  </r>
  <r>
    <d v="2022-01-01T00:00:00"/>
    <s v="ESD"/>
    <x v="6"/>
    <x v="1"/>
    <s v="OTHER, N/A, 625KW POWER BLOCK 2022"/>
    <s v="Schedule #414"/>
    <n v="1"/>
    <d v="2021-12-31T00:00:00"/>
    <d v="2028-11-30T00:00:00"/>
    <d v="2027-06-01T00:00:00"/>
    <x v="5"/>
    <x v="66"/>
    <x v="7"/>
    <n v="2829.96"/>
    <n v="2829.96"/>
    <n v="-51.36"/>
    <n v="2881.32"/>
    <n v="1.8"/>
    <s v="M"/>
    <s v="ARR"/>
    <x v="0"/>
    <x v="0"/>
    <x v="0"/>
    <s v="Y"/>
  </r>
  <r>
    <d v="2022-01-01T00:00:00"/>
    <s v="ESD"/>
    <x v="6"/>
    <x v="1"/>
    <s v="OTHER, N/A, 625KW POWER BLOCK 2022"/>
    <s v="Schedule #414"/>
    <n v="1"/>
    <d v="2021-12-31T00:00:00"/>
    <d v="2028-11-30T00:00:00"/>
    <d v="2027-07-01T00:00:00"/>
    <x v="5"/>
    <x v="67"/>
    <x v="7"/>
    <n v="2825.72"/>
    <n v="2825.72"/>
    <n v="-51.29"/>
    <n v="2877.01"/>
    <n v="1.8"/>
    <s v="M"/>
    <s v="ARR"/>
    <x v="0"/>
    <x v="0"/>
    <x v="0"/>
    <s v="Y"/>
  </r>
  <r>
    <d v="2022-01-01T00:00:00"/>
    <s v="ESD"/>
    <x v="6"/>
    <x v="1"/>
    <s v="OTHER, N/A, 625KW POWER BLOCK 2022"/>
    <s v="Schedule #414"/>
    <n v="1"/>
    <d v="2021-12-31T00:00:00"/>
    <d v="2028-11-30T00:00:00"/>
    <d v="2027-08-01T00:00:00"/>
    <x v="5"/>
    <x v="68"/>
    <x v="7"/>
    <n v="2821.49"/>
    <n v="2821.49"/>
    <n v="-51.21"/>
    <n v="2872.7"/>
    <n v="1.8"/>
    <s v="M"/>
    <s v="ARR"/>
    <x v="0"/>
    <x v="0"/>
    <x v="0"/>
    <s v="Y"/>
  </r>
  <r>
    <d v="2022-01-01T00:00:00"/>
    <s v="ESD"/>
    <x v="6"/>
    <x v="1"/>
    <s v="OTHER, N/A, 625KW POWER BLOCK 2022"/>
    <s v="Schedule #414"/>
    <n v="1"/>
    <d v="2021-12-31T00:00:00"/>
    <d v="2028-11-30T00:00:00"/>
    <d v="2027-09-01T00:00:00"/>
    <x v="6"/>
    <x v="69"/>
    <x v="7"/>
    <n v="2817.27"/>
    <n v="2817.27"/>
    <n v="-51.13"/>
    <n v="2868.4"/>
    <n v="1.8"/>
    <s v="M"/>
    <s v="ARR"/>
    <x v="0"/>
    <x v="0"/>
    <x v="0"/>
    <s v="Y"/>
  </r>
  <r>
    <d v="2022-01-01T00:00:00"/>
    <s v="ESD"/>
    <x v="6"/>
    <x v="1"/>
    <s v="OTHER, N/A, 625KW POWER BLOCK 2022"/>
    <s v="Schedule #414"/>
    <n v="1"/>
    <d v="2021-12-31T00:00:00"/>
    <d v="2028-11-30T00:00:00"/>
    <d v="2027-10-01T00:00:00"/>
    <x v="6"/>
    <x v="70"/>
    <x v="7"/>
    <n v="2813.05"/>
    <n v="2813.05"/>
    <n v="-51.05"/>
    <n v="2864.1"/>
    <n v="1.8"/>
    <s v="M"/>
    <s v="ARR"/>
    <x v="0"/>
    <x v="0"/>
    <x v="0"/>
    <s v="Y"/>
  </r>
  <r>
    <d v="2022-01-01T00:00:00"/>
    <s v="ESD"/>
    <x v="6"/>
    <x v="1"/>
    <s v="OTHER, N/A, 625KW POWER BLOCK 2022"/>
    <s v="Schedule #414"/>
    <n v="1"/>
    <d v="2021-12-31T00:00:00"/>
    <d v="2028-11-30T00:00:00"/>
    <d v="2027-11-01T00:00:00"/>
    <x v="6"/>
    <x v="71"/>
    <x v="7"/>
    <n v="2808.83"/>
    <n v="2808.83"/>
    <n v="-50.98"/>
    <n v="2859.81"/>
    <n v="1.8"/>
    <s v="M"/>
    <s v="ARR"/>
    <x v="0"/>
    <x v="0"/>
    <x v="0"/>
    <s v="Y"/>
  </r>
  <r>
    <d v="2022-01-01T00:00:00"/>
    <s v="ESD"/>
    <x v="6"/>
    <x v="1"/>
    <s v="OTHER, N/A, 625KW POWER BLOCK 2022"/>
    <s v="Schedule #414"/>
    <n v="1"/>
    <d v="2021-12-31T00:00:00"/>
    <d v="2028-11-30T00:00:00"/>
    <d v="2027-12-01T00:00:00"/>
    <x v="6"/>
    <x v="72"/>
    <x v="7"/>
    <n v="2804.63"/>
    <n v="2804.63"/>
    <n v="-50.9"/>
    <n v="2855.53"/>
    <n v="1.8"/>
    <s v="M"/>
    <s v="ARR"/>
    <x v="0"/>
    <x v="0"/>
    <x v="0"/>
    <s v="Y"/>
  </r>
  <r>
    <d v="2022-01-01T00:00:00"/>
    <s v="ESD"/>
    <x v="6"/>
    <x v="1"/>
    <s v="OTHER, N/A, 625KW POWER BLOCK 2022"/>
    <s v="Schedule #414"/>
    <n v="1"/>
    <d v="2021-12-31T00:00:00"/>
    <d v="2028-11-30T00:00:00"/>
    <d v="2028-01-01T00:00:00"/>
    <x v="6"/>
    <x v="73"/>
    <x v="7"/>
    <n v="2800.42"/>
    <n v="2800.42"/>
    <n v="-50.83"/>
    <n v="2851.25"/>
    <n v="1.8"/>
    <s v="M"/>
    <s v="ARR"/>
    <x v="0"/>
    <x v="0"/>
    <x v="0"/>
    <s v="Y"/>
  </r>
  <r>
    <d v="2022-01-01T00:00:00"/>
    <s v="ESD"/>
    <x v="6"/>
    <x v="1"/>
    <s v="OTHER, N/A, 625KW POWER BLOCK 2022"/>
    <s v="Schedule #414"/>
    <n v="1"/>
    <d v="2021-12-31T00:00:00"/>
    <d v="2028-11-30T00:00:00"/>
    <d v="2028-02-01T00:00:00"/>
    <x v="6"/>
    <x v="74"/>
    <x v="7"/>
    <n v="2796.23"/>
    <n v="2796.23"/>
    <n v="-50.75"/>
    <n v="2846.98"/>
    <n v="1.8"/>
    <s v="M"/>
    <s v="ARR"/>
    <x v="0"/>
    <x v="0"/>
    <x v="0"/>
    <s v="Y"/>
  </r>
  <r>
    <d v="2022-01-01T00:00:00"/>
    <s v="ESD"/>
    <x v="6"/>
    <x v="1"/>
    <s v="OTHER, N/A, 625KW POWER BLOCK 2022"/>
    <s v="Schedule #414"/>
    <n v="1"/>
    <d v="2021-12-31T00:00:00"/>
    <d v="2028-11-30T00:00:00"/>
    <d v="2028-03-01T00:00:00"/>
    <x v="6"/>
    <x v="75"/>
    <x v="7"/>
    <n v="2792.04"/>
    <n v="2792.04"/>
    <n v="-50.68"/>
    <n v="2842.72"/>
    <n v="1.8"/>
    <s v="M"/>
    <s v="ARR"/>
    <x v="0"/>
    <x v="0"/>
    <x v="0"/>
    <s v="Y"/>
  </r>
  <r>
    <d v="2022-01-01T00:00:00"/>
    <s v="ESD"/>
    <x v="6"/>
    <x v="1"/>
    <s v="OTHER, N/A, 625KW POWER BLOCK 2022"/>
    <s v="Schedule #414"/>
    <n v="1"/>
    <d v="2021-12-31T00:00:00"/>
    <d v="2028-11-30T00:00:00"/>
    <d v="2028-04-01T00:00:00"/>
    <x v="6"/>
    <x v="76"/>
    <x v="7"/>
    <n v="2787.86"/>
    <n v="2787.86"/>
    <n v="-50.6"/>
    <n v="2838.46"/>
    <n v="1.8"/>
    <s v="M"/>
    <s v="ARR"/>
    <x v="0"/>
    <x v="0"/>
    <x v="0"/>
    <s v="Y"/>
  </r>
  <r>
    <d v="2022-01-01T00:00:00"/>
    <s v="ESD"/>
    <x v="6"/>
    <x v="1"/>
    <s v="OTHER, N/A, 625KW POWER BLOCK 2022"/>
    <s v="Schedule #414"/>
    <n v="1"/>
    <d v="2021-12-31T00:00:00"/>
    <d v="2028-11-30T00:00:00"/>
    <d v="2028-05-01T00:00:00"/>
    <x v="6"/>
    <x v="77"/>
    <x v="7"/>
    <n v="2783.68"/>
    <n v="2783.68"/>
    <n v="-50.53"/>
    <n v="2834.21"/>
    <n v="1.8"/>
    <s v="M"/>
    <s v="ARR"/>
    <x v="0"/>
    <x v="0"/>
    <x v="0"/>
    <s v="Y"/>
  </r>
  <r>
    <d v="2022-01-01T00:00:00"/>
    <s v="ESD"/>
    <x v="6"/>
    <x v="1"/>
    <s v="OTHER, N/A, 625KW POWER BLOCK 2022"/>
    <s v="Schedule #414"/>
    <n v="1"/>
    <d v="2021-12-31T00:00:00"/>
    <d v="2028-11-30T00:00:00"/>
    <d v="2028-06-01T00:00:00"/>
    <x v="6"/>
    <x v="78"/>
    <x v="7"/>
    <n v="2779.52"/>
    <n v="2779.52"/>
    <n v="-50.44"/>
    <n v="2829.96"/>
    <n v="1.8"/>
    <s v="M"/>
    <s v="ARR"/>
    <x v="0"/>
    <x v="0"/>
    <x v="0"/>
    <s v="Y"/>
  </r>
  <r>
    <d v="2022-01-01T00:00:00"/>
    <s v="ESD"/>
    <x v="6"/>
    <x v="1"/>
    <s v="OTHER, N/A, 625KW POWER BLOCK 2022"/>
    <s v="Schedule #414"/>
    <n v="1"/>
    <d v="2021-12-31T00:00:00"/>
    <d v="2028-11-30T00:00:00"/>
    <d v="2028-07-01T00:00:00"/>
    <x v="7"/>
    <x v="79"/>
    <x v="7"/>
    <n v="2775.35"/>
    <n v="2775.35"/>
    <n v="-50.37"/>
    <n v="2825.72"/>
    <n v="1.8"/>
    <s v="M"/>
    <s v="ARR"/>
    <x v="0"/>
    <x v="0"/>
    <x v="0"/>
    <s v="Y"/>
  </r>
  <r>
    <d v="2022-01-01T00:00:00"/>
    <s v="ESD"/>
    <x v="6"/>
    <x v="1"/>
    <s v="OTHER, N/A, 625KW POWER BLOCK 2022"/>
    <s v="Schedule #414"/>
    <n v="1"/>
    <d v="2021-12-31T00:00:00"/>
    <d v="2028-11-30T00:00:00"/>
    <d v="2028-08-01T00:00:00"/>
    <x v="7"/>
    <x v="80"/>
    <x v="7"/>
    <n v="2771.2"/>
    <n v="2771.2"/>
    <n v="-50.29"/>
    <n v="2821.49"/>
    <n v="1.8"/>
    <s v="M"/>
    <s v="ARR"/>
    <x v="0"/>
    <x v="0"/>
    <x v="0"/>
    <s v="Y"/>
  </r>
  <r>
    <d v="2022-01-01T00:00:00"/>
    <s v="ESD"/>
    <x v="6"/>
    <x v="1"/>
    <s v="OTHER, N/A, 625KW POWER BLOCK 2022"/>
    <s v="Schedule #414"/>
    <n v="1"/>
    <d v="2021-12-31T00:00:00"/>
    <d v="2028-11-30T00:00:00"/>
    <d v="2028-09-01T00:00:00"/>
    <x v="7"/>
    <x v="81"/>
    <x v="7"/>
    <n v="2767.05"/>
    <n v="2767.05"/>
    <n v="-50.22"/>
    <n v="2817.27"/>
    <n v="1.8"/>
    <s v="M"/>
    <s v="ARR"/>
    <x v="0"/>
    <x v="0"/>
    <x v="0"/>
    <s v="Y"/>
  </r>
  <r>
    <d v="2022-01-01T00:00:00"/>
    <s v="ESD"/>
    <x v="6"/>
    <x v="1"/>
    <s v="OTHER, N/A, 625KW POWER BLOCK 2022"/>
    <s v="Schedule #414"/>
    <n v="1"/>
    <d v="2021-12-31T00:00:00"/>
    <d v="2028-11-30T00:00:00"/>
    <d v="2028-10-01T00:00:00"/>
    <x v="7"/>
    <x v="82"/>
    <x v="7"/>
    <n v="2762.9"/>
    <n v="2762.9"/>
    <n v="-50.15"/>
    <n v="2813.05"/>
    <n v="1.8"/>
    <s v="M"/>
    <s v="ARR"/>
    <x v="0"/>
    <x v="0"/>
    <x v="0"/>
    <s v="Y"/>
  </r>
  <r>
    <d v="2022-01-01T00:00:00"/>
    <s v="ESD"/>
    <x v="6"/>
    <x v="1"/>
    <s v="OTHER, N/A, 625KW POWER BLOCK 2022"/>
    <s v="Schedule #414"/>
    <n v="1"/>
    <d v="2021-12-31T00:00:00"/>
    <d v="2028-11-30T00:00:00"/>
    <d v="2028-11-01T00:00:00"/>
    <x v="7"/>
    <x v="83"/>
    <x v="8"/>
    <n v="38298.81"/>
    <n v="38298.81"/>
    <n v="-695.1"/>
    <n v="38993.910000000003"/>
    <n v="1.8"/>
    <s v="M"/>
    <s v="ARR"/>
    <x v="0"/>
    <x v="0"/>
    <x v="0"/>
    <s v="Y"/>
  </r>
</pivotCacheRecords>
</file>

<file path=xl/pivotTables/_rels/pivotTable1.xml.rels><?xml version="1.0" encoding="UTF-8" standalone="yes"?><Relationships xmlns="http://schemas.openxmlformats.org/package/2006/relationships"><Relationship Id="rId1" Type="http://schemas.openxmlformats.org/officeDocument/2006/relationships/pivotCacheDefinition" Target="../pivotCache/pivotCacheDefinition1.xml" /></Relationships>
</file>

<file path=xl/pivotTables/pivotTable1.xml><?xml version="1.0" encoding="utf-8"?>
<pivotTableDefinition xmlns="http://schemas.openxmlformats.org/spreadsheetml/2006/main" name="PivotTable3" cacheId="0" applyNumberFormats="0" applyBorderFormats="0" applyFontFormats="0" applyPatternFormats="0" applyAlignmentFormats="0" applyWidthHeightFormats="1" dataCaption="Values" showMissing="1" preserveFormatting="1" useAutoFormatting="1" itemPrintTitles="1" compact="0" compactData="0" createdVersion="5" updatedVersion="5" indent="0" gridDropZones="1" multipleFieldFilters="0" showMemberPropertyTips="1">
  <location ref="B3:CJ12" firstHeaderRow="1" firstDataRow="2" firstDataCol="2"/>
  <pivotFields count="24">
    <pivotField compact="0" outline="0" showAll="0" numFmtId="14"/>
    <pivotField compact="0" outline="0" showAll="0"/>
    <pivotField axis="axisRow" compact="0" outline="0" showAll="0" defaultSubtotal="0">
      <items count="1818">
        <item m="1" x="1546"/>
        <item m="1" x="1086"/>
        <item m="1" x="798"/>
        <item m="1" x="1144"/>
        <item m="1" x="1636"/>
        <item m="1" x="191"/>
        <item m="1" x="1575"/>
        <item m="1" x="303"/>
        <item m="1" x="869"/>
        <item m="1" x="1018"/>
        <item m="1" x="941"/>
        <item m="1" x="43"/>
        <item m="1" x="738"/>
        <item m="1" x="705"/>
        <item m="1" x="768"/>
        <item m="1" x="1554"/>
        <item m="1" x="1650"/>
        <item m="1" x="1743"/>
        <item m="1" x="118"/>
        <item m="1" x="555"/>
        <item m="1" x="772"/>
        <item m="1" x="779"/>
        <item m="1" x="875"/>
        <item m="1" x="969"/>
        <item m="1" x="1062"/>
        <item m="1" x="1169"/>
        <item m="1" x="1325"/>
        <item m="1" x="1482"/>
        <item m="1" x="1587"/>
        <item m="1" x="574"/>
        <item m="1" x="783"/>
        <item m="1" x="879"/>
        <item m="1" x="973"/>
        <item m="1" x="1066"/>
        <item m="1" x="578"/>
        <item m="1" x="692"/>
        <item m="1" x="786"/>
        <item m="1" x="343"/>
        <item m="1" x="21"/>
        <item m="1" x="753"/>
        <item m="1" x="1517"/>
        <item m="1" x="1580"/>
        <item m="1" x="1673"/>
        <item m="1" x="885"/>
        <item m="1" x="593"/>
        <item m="1" x="381"/>
        <item m="1" x="747"/>
        <item m="1" x="1763"/>
        <item m="1" x="964"/>
        <item m="1" x="1578"/>
        <item m="1" x="1671"/>
        <item m="1" x="368"/>
        <item m="1" x="937"/>
        <item m="1" x="614"/>
        <item m="1" x="1688"/>
        <item m="1" x="1277"/>
        <item m="1" x="538"/>
        <item m="1" x="684"/>
        <item m="1" x="226"/>
        <item m="1" x="173"/>
        <item m="1" x="1755"/>
        <item m="1" x="433"/>
        <item m="1" x="1056"/>
        <item m="1" x="1160"/>
        <item m="1" x="820"/>
        <item m="1" x="802"/>
        <item m="1" x="801"/>
        <item m="1" x="1770"/>
        <item m="1" x="1518"/>
        <item m="1" x="194"/>
        <item m="1" x="1705"/>
        <item m="1" x="816"/>
        <item m="1" x="1747"/>
        <item m="1" x="501"/>
        <item m="1" x="1557"/>
        <item m="1" x="910"/>
        <item m="1" x="1005"/>
        <item m="1" x="1100"/>
        <item m="1" x="1228"/>
        <item m="1" x="1397"/>
        <item m="1" x="304"/>
        <item m="1" x="480"/>
        <item m="1" x="629"/>
        <item m="1" x="723"/>
        <item m="1" x="822"/>
        <item m="1" x="727"/>
        <item m="1" x="1665"/>
        <item m="1" x="1311"/>
        <item m="1" x="1479"/>
        <item m="1" x="1584"/>
        <item m="1" x="1677"/>
        <item m="1" x="1772"/>
        <item m="1" x="52"/>
        <item m="1" x="143"/>
        <item m="1" x="233"/>
        <item m="1" x="400"/>
        <item m="1" x="1137"/>
        <item m="1" x="1286"/>
        <item m="1" x="1447"/>
        <item m="1" x="1563"/>
        <item m="1" x="1658"/>
        <item m="1" x="1752"/>
        <item m="1" x="34"/>
        <item m="1" x="126"/>
        <item m="1" x="236"/>
        <item m="1" x="1105"/>
        <item m="1" x="1534"/>
        <item m="1" x="1628"/>
        <item m="1" x="1723"/>
        <item m="1" x="1631"/>
        <item m="1" x="1726"/>
        <item m="1" x="99"/>
        <item m="1" x="200"/>
        <item m="1" x="349"/>
        <item m="1" x="1112"/>
        <item m="1" x="1244"/>
        <item m="1" x="1410"/>
        <item m="1" x="1539"/>
        <item m="1" x="1634"/>
        <item m="1" x="1729"/>
        <item m="1" x="10"/>
        <item m="1" x="102"/>
        <item m="1" x="203"/>
        <item m="1" x="355"/>
        <item m="1" x="1116"/>
        <item m="1" x="1250"/>
        <item m="1" x="1415"/>
        <item m="1" x="1542"/>
        <item m="1" x="1637"/>
        <item m="1" x="13"/>
        <item m="1" x="1420"/>
        <item m="1" x="18"/>
        <item m="1" x="109"/>
        <item m="1" x="213"/>
        <item m="1" x="1646"/>
        <item m="1" x="1740"/>
        <item m="1" x="24"/>
        <item m="1" x="114"/>
        <item m="1" x="219"/>
        <item m="1" x="382"/>
        <item m="1" x="160"/>
        <item m="1" x="282"/>
        <item m="1" x="456"/>
        <item m="1" x="610"/>
        <item m="1" x="901"/>
        <item m="1" x="995"/>
        <item m="1" x="1090"/>
        <item m="1" x="1211"/>
        <item m="1" x="290"/>
        <item m="1" x="465"/>
        <item m="1" x="618"/>
        <item m="1" x="715"/>
        <item m="1" x="813"/>
        <item m="1" x="905"/>
        <item m="1" x="1000"/>
        <item m="1" x="1095"/>
        <item m="1" x="1220"/>
        <item m="1" x="168"/>
        <item m="1" x="298"/>
        <item m="1" x="474"/>
        <item m="1" x="625"/>
        <item m="1" x="720"/>
        <item m="1" x="818"/>
        <item m="1" x="911"/>
        <item m="1" x="1006"/>
        <item m="1" x="1101"/>
        <item m="1" x="1229"/>
        <item m="1" x="170"/>
        <item m="1" x="305"/>
        <item m="1" x="481"/>
        <item m="1" x="630"/>
        <item m="1" x="724"/>
        <item m="1" x="823"/>
        <item m="1" x="914"/>
        <item m="1" x="1008"/>
        <item m="1" x="1103"/>
        <item m="1" x="1233"/>
        <item m="1" x="309"/>
        <item m="1" x="486"/>
        <item m="1" x="634"/>
        <item m="1" x="728"/>
        <item m="1" x="826"/>
        <item m="1" x="917"/>
        <item m="1" x="1011"/>
        <item m="1" x="1107"/>
        <item m="1" x="1238"/>
        <item m="1" x="176"/>
        <item m="1" x="314"/>
        <item m="1" x="491"/>
        <item m="1" x="638"/>
        <item m="1" x="731"/>
        <item m="1" x="829"/>
        <item m="1" x="919"/>
        <item m="1" x="1014"/>
        <item m="1" x="1110"/>
        <item m="1" x="179"/>
        <item m="1" x="318"/>
        <item m="1" x="495"/>
        <item m="1" x="641"/>
        <item m="1" x="733"/>
        <item m="1" x="831"/>
        <item m="1" x="922"/>
        <item m="1" x="1016"/>
        <item m="1" x="1114"/>
        <item m="1" x="1248"/>
        <item m="1" x="181"/>
        <item m="1" x="323"/>
        <item m="1" x="499"/>
        <item m="1" x="644"/>
        <item m="1" x="735"/>
        <item m="1" x="924"/>
        <item m="1" x="1019"/>
        <item m="1" x="1118"/>
        <item m="1" x="1254"/>
        <item m="1" x="184"/>
        <item m="1" x="328"/>
        <item m="1" x="505"/>
        <item m="1" x="648"/>
        <item m="1" x="740"/>
        <item m="1" x="836"/>
        <item m="1" x="928"/>
        <item m="1" x="1023"/>
        <item m="1" x="1122"/>
        <item m="1" x="743"/>
        <item m="1" x="840"/>
        <item m="1" x="933"/>
        <item m="1" x="1028"/>
        <item m="1" x="1126"/>
        <item m="1" x="1266"/>
        <item m="1" x="1429"/>
        <item m="1" x="1551"/>
        <item m="1" x="1645"/>
        <item m="1" x="1739"/>
        <item m="1" x="23"/>
        <item m="1" x="113"/>
        <item m="1" x="218"/>
        <item m="1" x="379"/>
        <item m="1" x="550"/>
        <item m="1" x="1272"/>
        <item m="1" x="1436"/>
        <item m="1" x="1556"/>
        <item m="1" x="1652"/>
        <item m="1" x="1745"/>
        <item m="1" x="28"/>
        <item m="1" x="120"/>
        <item m="1" x="225"/>
        <item m="1" x="390"/>
        <item m="1" x="559"/>
        <item m="1" x="1276"/>
        <item m="1" x="1438"/>
        <item m="1" x="1559"/>
        <item m="1" x="1654"/>
        <item m="1" x="1748"/>
        <item m="1" x="30"/>
        <item m="1" x="122"/>
        <item m="1" x="229"/>
        <item m="1" x="395"/>
        <item m="1" x="565"/>
        <item m="1" x="1280"/>
        <item m="1" x="1442"/>
        <item m="1" x="1561"/>
        <item m="1" x="1656"/>
        <item m="1" x="1750"/>
        <item m="1" x="32"/>
        <item m="1" x="124"/>
        <item m="1" x="232"/>
        <item m="1" x="398"/>
        <item m="1" x="568"/>
        <item m="1" x="1284"/>
        <item m="1" x="1445"/>
        <item m="1" x="1562"/>
        <item m="1" x="1657"/>
        <item m="1" x="1751"/>
        <item m="1" x="33"/>
        <item m="1" x="125"/>
        <item m="1" x="235"/>
        <item m="1" x="404"/>
        <item m="1" x="573"/>
        <item m="1" x="1450"/>
        <item m="1" x="1564"/>
        <item m="1" x="1659"/>
        <item m="1" x="1754"/>
        <item m="1" x="36"/>
        <item m="1" x="127"/>
        <item m="1" x="238"/>
        <item m="1" x="407"/>
        <item m="1" x="577"/>
        <item m="1" x="1293"/>
        <item m="1" x="1454"/>
        <item m="1" x="1566"/>
        <item m="1" x="1661"/>
        <item m="1" x="1756"/>
        <item m="1" x="37"/>
        <item m="1" x="128"/>
        <item m="1" x="239"/>
        <item m="1" x="409"/>
        <item m="1" x="581"/>
        <item m="1" x="1297"/>
        <item m="1" x="1458"/>
        <item m="1" x="1568"/>
        <item m="1" x="251"/>
        <item m="1" x="424"/>
        <item m="1" x="594"/>
        <item m="1" x="334"/>
        <item m="1" x="509"/>
        <item m="1" x="650"/>
        <item m="1" x="742"/>
        <item m="1" x="839"/>
        <item m="1" x="931"/>
        <item m="1" x="1026"/>
        <item m="1" x="1124"/>
        <item m="1" x="1263"/>
        <item m="1" x="1427"/>
        <item m="1" x="339"/>
        <item m="1" x="515"/>
        <item m="1" x="653"/>
        <item m="1" x="745"/>
        <item m="1" x="842"/>
        <item m="1" x="935"/>
        <item m="1" x="1030"/>
        <item m="1" x="1128"/>
        <item m="1" x="1270"/>
        <item m="1" x="1434"/>
        <item m="1" x="344"/>
        <item m="1" x="518"/>
        <item m="1" x="655"/>
        <item m="1" x="748"/>
        <item m="1" x="844"/>
        <item m="1" x="938"/>
        <item m="1" x="1032"/>
        <item m="1" x="1130"/>
        <item m="1" x="1274"/>
        <item m="1" x="523"/>
        <item m="1" x="658"/>
        <item m="1" x="751"/>
        <item m="1" x="847"/>
        <item m="1" x="942"/>
        <item m="1" x="1035"/>
        <item m="1" x="1133"/>
        <item m="1" x="1279"/>
        <item m="1" x="1441"/>
        <item m="1" x="353"/>
        <item m="1" x="528"/>
        <item m="1" x="661"/>
        <item m="1" x="755"/>
        <item m="1" x="850"/>
        <item m="1" x="944"/>
        <item m="1" x="1282"/>
        <item m="1" x="1444"/>
        <item m="1" x="359"/>
        <item m="1" x="664"/>
        <item m="1" x="757"/>
        <item m="1" x="853"/>
        <item m="1" x="947"/>
        <item m="1" x="1040"/>
        <item m="1" x="1138"/>
        <item m="1" x="1288"/>
        <item m="1" x="1449"/>
        <item m="1" x="364"/>
        <item m="1" x="667"/>
        <item m="1" x="760"/>
        <item m="1" x="950"/>
        <item m="1" x="1043"/>
        <item m="1" x="1141"/>
        <item m="1" x="1291"/>
        <item m="1" x="1452"/>
        <item m="1" x="371"/>
        <item m="1" x="543"/>
        <item m="1" x="671"/>
        <item m="1" x="765"/>
        <item m="1" x="860"/>
        <item m="1" x="955"/>
        <item m="1" x="1048"/>
        <item m="1" x="1146"/>
        <item m="1" x="1296"/>
        <item m="1" x="1456"/>
        <item m="1" x="380"/>
        <item m="1" x="551"/>
        <item m="1" x="676"/>
        <item m="1" x="960"/>
        <item m="1" x="1052"/>
        <item m="1" x="1152"/>
        <item m="1" x="1303"/>
        <item m="1" x="1462"/>
        <item m="1" x="391"/>
        <item m="1" x="560"/>
        <item m="1" x="680"/>
        <item m="1" x="868"/>
        <item m="1" x="1217"/>
        <item m="1" x="1389"/>
        <item m="1" x="1528"/>
        <item m="1" x="1622"/>
        <item m="1" x="1227"/>
        <item m="1" x="1396"/>
        <item m="1" x="1531"/>
        <item m="1" x="1625"/>
        <item m="1" x="1720"/>
        <item m="1" x="1814"/>
        <item m="1" x="190"/>
        <item m="1" x="338"/>
        <item m="1" x="514"/>
        <item m="1" x="1232"/>
        <item m="1" x="1400"/>
        <item m="1" x="1533"/>
        <item m="1" x="1627"/>
        <item m="1" x="1722"/>
        <item m="1" x="1816"/>
        <item m="1" x="96"/>
        <item m="1" x="195"/>
        <item m="1" x="342"/>
        <item m="1" x="1237"/>
        <item m="1" x="1404"/>
        <item m="1" x="1536"/>
        <item m="1" x="1630"/>
        <item m="1" x="1725"/>
        <item m="1" x="7"/>
        <item m="1" x="98"/>
        <item m="1" x="198"/>
        <item m="1" x="347"/>
        <item m="1" x="522"/>
        <item m="1" x="1242"/>
        <item m="1" x="1408"/>
        <item m="1" x="1538"/>
        <item m="1" x="1633"/>
        <item m="1" x="1728"/>
        <item m="1" x="9"/>
        <item m="1" x="101"/>
        <item m="1" x="202"/>
        <item m="1" x="352"/>
        <item m="1" x="527"/>
        <item m="1" x="1247"/>
        <item m="1" x="1413"/>
        <item m="1" x="1541"/>
        <item m="1" x="1635"/>
        <item m="1" x="1731"/>
        <item m="1" x="12"/>
        <item m="1" x="104"/>
        <item m="1" x="205"/>
        <item m="1" x="358"/>
        <item m="1" x="532"/>
        <item m="1" x="1253"/>
        <item m="1" x="1418"/>
        <item m="1" x="1544"/>
        <item m="1" x="1639"/>
        <item m="1" x="1733"/>
        <item m="1" x="15"/>
        <item m="1" x="106"/>
        <item m="1" x="208"/>
        <item m="1" x="363"/>
        <item m="1" x="536"/>
        <item m="1" x="1258"/>
        <item m="1" x="1423"/>
        <item m="1" x="1547"/>
        <item m="1" x="1641"/>
        <item m="1" x="1735"/>
        <item m="1" x="17"/>
        <item m="1" x="108"/>
        <item m="1" x="211"/>
        <item m="1" x="369"/>
        <item m="1" x="541"/>
        <item m="1" x="1264"/>
        <item m="1" x="1428"/>
        <item m="1" x="1550"/>
        <item m="1" x="1644"/>
        <item m="1" x="1738"/>
        <item m="1" x="22"/>
        <item m="1" x="112"/>
        <item m="1" x="216"/>
        <item m="1" x="376"/>
        <item m="1" x="1435"/>
        <item m="1" x="1555"/>
        <item m="1" x="1651"/>
        <item m="1" x="1744"/>
        <item m="1" x="27"/>
        <item m="1" x="119"/>
        <item m="1" x="223"/>
        <item m="1" x="387"/>
        <item m="1" x="556"/>
        <item m="1" x="285"/>
        <item m="1" x="460"/>
        <item m="1" x="615"/>
        <item m="1" x="713"/>
        <item m="1" x="811"/>
        <item m="1" x="903"/>
        <item m="1" x="998"/>
        <item m="1" x="1093"/>
        <item m="1" x="1215"/>
        <item m="1" x="1387"/>
        <item m="1" x="295"/>
        <item m="1" x="471"/>
        <item m="1" x="623"/>
        <item m="1" x="719"/>
        <item m="1" x="817"/>
        <item m="1" x="909"/>
        <item m="1" x="1004"/>
        <item m="1" x="1099"/>
        <item m="1" x="1225"/>
        <item m="1" x="1394"/>
        <item m="1" x="302"/>
        <item m="1" x="478"/>
        <item m="1" x="628"/>
        <item m="1" x="722"/>
        <item m="1" x="821"/>
        <item m="1" x="913"/>
        <item m="1" x="1007"/>
        <item m="1" x="1102"/>
        <item m="1" x="1231"/>
        <item m="1" x="1399"/>
        <item m="1" x="308"/>
        <item m="1" x="485"/>
        <item m="1" x="633"/>
        <item m="1" x="726"/>
        <item m="1" x="825"/>
        <item m="1" x="916"/>
        <item m="1" x="1010"/>
        <item m="1" x="1106"/>
        <item m="1" x="1236"/>
        <item m="1" x="1403"/>
        <item m="1" x="313"/>
        <item m="1" x="490"/>
        <item m="1" x="637"/>
        <item m="1" x="730"/>
        <item m="1" x="828"/>
        <item m="1" x="1013"/>
        <item m="1" x="1109"/>
        <item m="1" x="1241"/>
        <item m="1" x="1407"/>
        <item m="1" x="921"/>
        <item m="1" x="1113"/>
        <item m="1" x="1246"/>
        <item m="1" x="1412"/>
        <item m="1" x="322"/>
        <item m="1" x="1117"/>
        <item m="1" x="1252"/>
        <item m="1" x="1417"/>
        <item m="1" x="327"/>
        <item m="1" x="504"/>
        <item m="1" x="646"/>
        <item m="1" x="737"/>
        <item m="1" x="834"/>
        <item m="1" x="926"/>
        <item m="1" x="1021"/>
        <item m="1" x="1120"/>
        <item m="1" x="1257"/>
        <item m="1" x="1422"/>
        <item m="1" x="333"/>
        <item m="1" x="838"/>
        <item m="1" x="930"/>
        <item m="1" x="1025"/>
        <item m="1" x="75"/>
        <item m="1" x="164"/>
        <item m="1" x="292"/>
        <item m="1" x="467"/>
        <item m="1" x="1197"/>
        <item m="1" x="1364"/>
        <item m="1" x="1511"/>
        <item m="1" x="1608"/>
        <item m="1" x="1703"/>
        <item m="1" x="1797"/>
        <item m="1" x="79"/>
        <item m="1" x="169"/>
        <item m="1" x="300"/>
        <item m="1" x="476"/>
        <item m="1" x="1199"/>
        <item m="1" x="1367"/>
        <item m="1" x="1513"/>
        <item m="1" x="1706"/>
        <item m="1" x="1799"/>
        <item m="1" x="81"/>
        <item m="1" x="171"/>
        <item m="1" x="306"/>
        <item m="1" x="483"/>
        <item m="1" x="1201"/>
        <item m="1" x="1370"/>
        <item m="1" x="1515"/>
        <item m="1" x="1611"/>
        <item m="1" x="1708"/>
        <item m="1" x="1801"/>
        <item m="1" x="83"/>
        <item m="1" x="174"/>
        <item m="1" x="311"/>
        <item m="1" x="488"/>
        <item m="1" x="1203"/>
        <item m="1" x="1373"/>
        <item m="1" x="1519"/>
        <item m="1" x="1613"/>
        <item m="1" x="1710"/>
        <item m="1" x="1803"/>
        <item m="1" x="85"/>
        <item m="1" x="177"/>
        <item m="1" x="316"/>
        <item m="1" x="493"/>
        <item m="1" x="1206"/>
        <item m="1" x="1377"/>
        <item m="1" x="1521"/>
        <item m="1" x="1615"/>
        <item m="1" x="1712"/>
        <item m="1" x="1805"/>
        <item m="1" x="86"/>
        <item m="1" x="180"/>
        <item m="1" x="320"/>
        <item m="1" x="497"/>
        <item m="1" x="1209"/>
        <item m="1" x="1381"/>
        <item m="1" x="1523"/>
        <item m="1" x="1617"/>
        <item m="1" x="1714"/>
        <item m="1" x="1807"/>
        <item m="1" x="88"/>
        <item m="1" x="182"/>
        <item m="1" x="325"/>
        <item m="1" x="502"/>
        <item m="1" x="1216"/>
        <item m="1" x="1388"/>
        <item m="1" x="1527"/>
        <item m="1" x="1620"/>
        <item m="1" x="1717"/>
        <item m="1" x="1810"/>
        <item m="1" x="91"/>
        <item m="1" x="186"/>
        <item m="1" x="331"/>
        <item m="1" x="508"/>
        <item m="1" x="1226"/>
        <item m="1" x="1395"/>
        <item m="1" x="1530"/>
        <item m="1" x="1624"/>
        <item m="1" x="1719"/>
        <item m="1" x="1813"/>
        <item m="1" x="94"/>
        <item m="1" x="189"/>
        <item m="1" x="337"/>
        <item m="1" x="513"/>
        <item m="1" x="243"/>
        <item m="1" x="414"/>
        <item m="1" x="586"/>
        <item m="1" x="698"/>
        <item m="1" x="792"/>
        <item m="1" x="888"/>
        <item m="1" x="981"/>
        <item m="1" x="1074"/>
        <item m="1" x="1187"/>
        <item m="1" x="1349"/>
        <item m="1" x="248"/>
        <item m="1" x="420"/>
        <item m="1" x="590"/>
        <item m="1" x="701"/>
        <item m="1" x="795"/>
        <item m="1" x="891"/>
        <item m="1" x="984"/>
        <item m="1" x="1077"/>
        <item m="1" x="1193"/>
        <item m="1" x="1358"/>
        <item m="1" x="253"/>
        <item m="1" x="426"/>
        <item m="1" x="595"/>
        <item m="1" x="703"/>
        <item m="1" x="797"/>
        <item m="1" x="893"/>
        <item m="1" x="986"/>
        <item m="1" x="1080"/>
        <item m="1" x="1196"/>
        <item m="1" x="1363"/>
        <item m="1" x="257"/>
        <item m="1" x="430"/>
        <item m="1" x="597"/>
        <item m="1" x="704"/>
        <item m="1" x="799"/>
        <item m="1" x="894"/>
        <item m="1" x="987"/>
        <item m="1" x="1081"/>
        <item m="1" x="1198"/>
        <item m="1" x="1366"/>
        <item m="1" x="261"/>
        <item m="1" x="435"/>
        <item m="1" x="599"/>
        <item m="1" x="706"/>
        <item m="1" x="800"/>
        <item m="1" x="895"/>
        <item m="1" x="988"/>
        <item m="1" x="1082"/>
        <item m="1" x="1200"/>
        <item m="1" x="1369"/>
        <item m="1" x="265"/>
        <item m="1" x="439"/>
        <item m="1" x="601"/>
        <item m="1" x="707"/>
        <item m="1" x="803"/>
        <item m="1" x="896"/>
        <item m="1" x="989"/>
        <item m="1" x="1083"/>
        <item m="1" x="1202"/>
        <item m="1" x="1372"/>
        <item m="1" x="271"/>
        <item m="1" x="445"/>
        <item m="1" x="605"/>
        <item m="1" x="708"/>
        <item m="1" x="805"/>
        <item m="1" x="897"/>
        <item m="1" x="991"/>
        <item m="1" x="1085"/>
        <item m="1" x="1205"/>
        <item m="1" x="1376"/>
        <item m="1" x="277"/>
        <item m="1" x="451"/>
        <item m="1" x="710"/>
        <item m="1" x="807"/>
        <item m="1" x="899"/>
        <item m="1" x="993"/>
        <item m="1" x="1088"/>
        <item m="1" x="1208"/>
        <item m="1" x="1380"/>
        <item m="1" x="284"/>
        <item m="1" x="458"/>
        <item m="1" x="612"/>
        <item m="1" x="712"/>
        <item m="1" x="810"/>
        <item m="1" x="997"/>
        <item m="1" x="1092"/>
        <item m="1" x="1213"/>
        <item m="1" x="1384"/>
        <item m="1" x="293"/>
        <item m="1" x="468"/>
        <item m="1" x="620"/>
        <item m="1" x="717"/>
        <item m="1" x="907"/>
        <item m="1" x="1002"/>
        <item m="1" x="1097"/>
        <item m="1" x="1222"/>
        <item m="1" x="1391"/>
        <item m="1" x="1148"/>
        <item m="1" x="1298"/>
        <item m="1" x="1459"/>
        <item m="1" x="1569"/>
        <item m="1" x="1663"/>
        <item m="1" x="1758"/>
        <item m="1" x="39"/>
        <item m="1" x="130"/>
        <item m="1" x="242"/>
        <item m="1" x="413"/>
        <item m="1" x="1154"/>
        <item m="1" x="1306"/>
        <item m="1" x="1465"/>
        <item m="1" x="1573"/>
        <item m="1" x="1668"/>
        <item m="1" x="1761"/>
        <item m="1" x="42"/>
        <item m="1" x="134"/>
        <item m="1" x="247"/>
        <item m="1" x="419"/>
        <item m="1" x="1159"/>
        <item m="1" x="1314"/>
        <item m="1" x="1472"/>
        <item m="1" x="1579"/>
        <item m="1" x="1672"/>
        <item m="1" x="1766"/>
        <item m="1" x="46"/>
        <item m="1" x="138"/>
        <item m="1" x="252"/>
        <item m="1" x="425"/>
        <item m="1" x="1165"/>
        <item m="1" x="1320"/>
        <item m="1" x="1477"/>
        <item m="1" x="1583"/>
        <item m="1" x="1676"/>
        <item m="1" x="1771"/>
        <item m="1" x="51"/>
        <item m="1" x="142"/>
        <item m="1" x="256"/>
        <item m="1" x="429"/>
        <item m="1" x="1171"/>
        <item m="1" x="1327"/>
        <item m="1" x="1484"/>
        <item m="1" x="1588"/>
        <item m="1" x="1680"/>
        <item m="1" x="1775"/>
        <item m="1" x="55"/>
        <item m="1" x="146"/>
        <item m="1" x="260"/>
        <item m="1" x="434"/>
        <item m="1" x="1175"/>
        <item m="1" x="1332"/>
        <item m="1" x="1488"/>
        <item m="1" x="1591"/>
        <item m="1" x="1683"/>
        <item m="1" x="1778"/>
        <item m="1" x="58"/>
        <item m="1" x="149"/>
        <item m="1" x="264"/>
        <item m="1" x="438"/>
        <item m="1" x="1178"/>
        <item m="1" x="1337"/>
        <item m="1" x="1492"/>
        <item m="1" x="1594"/>
        <item m="1" x="1686"/>
        <item m="1" x="1781"/>
        <item m="1" x="62"/>
        <item m="1" x="152"/>
        <item m="1" x="269"/>
        <item m="1" x="443"/>
        <item m="1" x="1182"/>
        <item m="1" x="1342"/>
        <item m="1" x="1496"/>
        <item m="1" x="1598"/>
        <item m="1" x="1691"/>
        <item m="1" x="1785"/>
        <item m="1" x="66"/>
        <item m="1" x="156"/>
        <item m="1" x="275"/>
        <item m="1" x="449"/>
        <item m="1" x="1188"/>
        <item m="1" x="1350"/>
        <item m="1" x="647"/>
        <item m="1" x="739"/>
        <item m="1" x="835"/>
        <item m="1" x="927"/>
        <item m="1" x="1022"/>
        <item m="1" x="1121"/>
        <item m="1" x="1259"/>
        <item m="1" x="187"/>
        <item m="1" x="510"/>
        <item m="1" x="651"/>
        <item m="1" x="932"/>
        <item m="1" x="1027"/>
        <item m="1" x="1125"/>
        <item m="1" x="1265"/>
        <item m="1" x="192"/>
        <item m="1" x="340"/>
        <item m="1" x="516"/>
        <item m="1" x="654"/>
        <item m="1" x="746"/>
        <item m="1" x="843"/>
        <item m="1" x="936"/>
        <item m="1" x="1031"/>
        <item m="1" x="1129"/>
        <item m="1" x="1271"/>
        <item m="1" x="196"/>
        <item m="1" x="345"/>
        <item m="1" x="519"/>
        <item m="1" x="656"/>
        <item m="1" x="749"/>
        <item m="1" x="845"/>
        <item m="1" x="939"/>
        <item m="1" x="1033"/>
        <item m="1" x="1131"/>
        <item m="1" x="1275"/>
        <item m="1" x="199"/>
        <item m="1" x="348"/>
        <item m="1" x="524"/>
        <item m="1" x="659"/>
        <item m="1" x="752"/>
        <item m="1" x="848"/>
        <item m="1" x="1036"/>
        <item m="1" x="354"/>
        <item m="1" x="529"/>
        <item m="1" x="662"/>
        <item m="1" x="851"/>
        <item m="1" x="945"/>
        <item m="1" x="1038"/>
        <item m="1" x="1135"/>
        <item m="1" x="1283"/>
        <item m="1" x="206"/>
        <item m="1" x="360"/>
        <item m="1" x="533"/>
        <item m="1" x="665"/>
        <item m="1" x="758"/>
        <item m="1" x="854"/>
        <item m="1" x="948"/>
        <item m="1" x="1041"/>
        <item m="1" x="1139"/>
        <item m="1" x="1289"/>
        <item m="1" x="209"/>
        <item m="1" x="365"/>
        <item m="1" x="537"/>
        <item m="1" x="668"/>
        <item m="1" x="761"/>
        <item m="1" x="856"/>
        <item m="1" x="951"/>
        <item m="1" x="1044"/>
        <item m="1" x="372"/>
        <item m="1" x="544"/>
        <item m="1" x="672"/>
        <item m="1" x="766"/>
        <item m="1" x="861"/>
        <item m="1" x="956"/>
        <item m="1" x="1304"/>
        <item m="1" x="1463"/>
        <item m="1" x="1571"/>
        <item m="1" x="1666"/>
        <item m="1" x="1759"/>
        <item m="1" x="40"/>
        <item m="1" x="132"/>
        <item m="1" x="244"/>
        <item m="1" x="415"/>
        <item m="1" x="587"/>
        <item m="1" x="1469"/>
        <item m="1" x="1576"/>
        <item m="1" x="1669"/>
        <item m="1" x="1764"/>
        <item m="1" x="44"/>
        <item m="1" x="136"/>
        <item m="1" x="249"/>
        <item m="1" x="421"/>
        <item m="1" x="591"/>
        <item m="1" x="1317"/>
        <item m="1" x="1474"/>
        <item m="1" x="1581"/>
        <item m="1" x="1674"/>
        <item m="1" x="1767"/>
        <item m="1" x="48"/>
        <item m="1" x="140"/>
        <item m="1" x="254"/>
        <item m="1" x="427"/>
        <item m="1" x="596"/>
        <item m="1" x="1323"/>
        <item m="1" x="1480"/>
        <item m="1" x="1585"/>
        <item m="1" x="1678"/>
        <item m="1" x="1773"/>
        <item m="1" x="53"/>
        <item m="1" x="144"/>
        <item m="1" x="258"/>
        <item m="1" x="431"/>
        <item m="1" x="598"/>
        <item m="1" x="1330"/>
        <item m="1" x="1486"/>
        <item m="1" x="1589"/>
        <item m="1" x="1681"/>
        <item m="1" x="1776"/>
        <item m="1" x="56"/>
        <item m="1" x="147"/>
        <item m="1" x="262"/>
        <item m="1" x="436"/>
        <item m="1" x="600"/>
        <item m="1" x="1334"/>
        <item m="1" x="1490"/>
        <item m="1" x="1592"/>
        <item m="1" x="1684"/>
        <item m="1" x="1779"/>
        <item m="1" x="60"/>
        <item m="1" x="150"/>
        <item m="1" x="267"/>
        <item m="1" x="441"/>
        <item m="1" x="603"/>
        <item m="1" x="1340"/>
        <item m="1" x="1494"/>
        <item m="1" x="1596"/>
        <item m="1" x="1689"/>
        <item m="1" x="1783"/>
        <item m="1" x="64"/>
        <item m="1" x="154"/>
        <item m="1" x="272"/>
        <item m="1" x="446"/>
        <item m="1" x="606"/>
        <item m="1" x="1346"/>
        <item m="1" x="1499"/>
        <item m="1" x="1600"/>
        <item m="1" x="1693"/>
        <item m="1" x="1787"/>
        <item m="1" x="68"/>
        <item m="1" x="157"/>
        <item m="1" x="278"/>
        <item m="1" x="452"/>
        <item m="1" x="609"/>
        <item m="1" x="1355"/>
        <item m="1" x="1504"/>
        <item m="1" x="1603"/>
        <item m="1" x="1697"/>
        <item m="1" x="1791"/>
        <item m="1" x="72"/>
        <item m="1" x="161"/>
        <item m="1" x="286"/>
        <item m="1" x="461"/>
        <item m="1" x="616"/>
        <item m="1" x="1361"/>
        <item m="1" x="1509"/>
        <item m="1" x="1701"/>
        <item m="1" x="1795"/>
        <item m="1" x="77"/>
        <item m="1" x="166"/>
        <item m="1" x="296"/>
        <item m="1" x="472"/>
        <item m="1" x="624"/>
        <item m="1" x="377"/>
        <item m="1" x="548"/>
        <item m="1" x="674"/>
        <item m="1" x="769"/>
        <item m="1" x="863"/>
        <item m="1" x="958"/>
        <item m="1" x="1050"/>
        <item m="1" x="1150"/>
        <item m="1" x="1301"/>
        <item m="1" x="1461"/>
        <item m="1" x="388"/>
        <item m="1" x="557"/>
        <item m="1" x="678"/>
        <item m="1" x="773"/>
        <item m="1" x="866"/>
        <item m="1" x="962"/>
        <item m="1" x="1054"/>
        <item m="1" x="1156"/>
        <item m="1" x="1309"/>
        <item m="1" x="1468"/>
        <item m="1" x="393"/>
        <item m="1" x="563"/>
        <item m="1" x="681"/>
        <item m="1" x="775"/>
        <item m="1" x="871"/>
        <item m="1" x="965"/>
        <item m="1" x="1057"/>
        <item m="1" x="1161"/>
        <item m="1" x="1315"/>
        <item m="1" x="1473"/>
        <item m="1" x="396"/>
        <item m="1" x="566"/>
        <item m="1" x="685"/>
        <item m="1" x="777"/>
        <item m="1" x="873"/>
        <item m="1" x="967"/>
        <item m="1" x="1060"/>
        <item m="1" x="1166"/>
        <item m="1" x="1321"/>
        <item m="1" x="1478"/>
        <item m="1" x="402"/>
        <item m="1" x="571"/>
        <item m="1" x="688"/>
        <item m="1" x="781"/>
        <item m="1" x="877"/>
        <item m="1" x="971"/>
        <item m="1" x="1064"/>
        <item m="1" x="1172"/>
        <item m="1" x="1328"/>
        <item m="1" x="1485"/>
        <item m="1" x="405"/>
        <item m="1" x="575"/>
        <item m="1" x="690"/>
        <item m="1" x="784"/>
        <item m="1" x="880"/>
        <item m="1" x="974"/>
        <item m="1" x="1068"/>
        <item m="1" x="1176"/>
        <item m="1" x="1333"/>
        <item m="1" x="1489"/>
        <item m="1" x="408"/>
        <item m="1" x="580"/>
        <item m="1" x="693"/>
        <item m="1" x="788"/>
        <item m="1" x="883"/>
        <item m="1" x="977"/>
        <item m="1" x="1070"/>
        <item m="1" x="1179"/>
        <item m="1" x="1338"/>
        <item m="1" x="1493"/>
        <item m="1" x="410"/>
        <item m="1" x="582"/>
        <item m="1" x="695"/>
        <item m="1" x="790"/>
        <item m="1" x="886"/>
        <item m="1" x="979"/>
        <item m="1" x="1072"/>
        <item m="1" x="1183"/>
        <item m="1" x="1344"/>
        <item m="1" x="1498"/>
        <item m="1" x="416"/>
        <item m="1" x="588"/>
        <item m="1" x="699"/>
        <item m="1" x="793"/>
        <item m="1" x="889"/>
        <item m="1" x="982"/>
        <item m="1" x="1075"/>
        <item m="1" x="1189"/>
        <item m="1" x="1352"/>
        <item m="1" x="1502"/>
        <item m="1" x="422"/>
        <item m="1" x="592"/>
        <item m="1" x="702"/>
        <item m="1" x="796"/>
        <item m="1" x="892"/>
        <item m="1" x="985"/>
        <item m="1" x="1078"/>
        <item m="1" x="1194"/>
        <item m="1" x="1359"/>
        <item m="1" x="1507"/>
        <item m="1" x="1262"/>
        <item m="1" x="1426"/>
        <item m="1" x="1549"/>
        <item m="1" x="1643"/>
        <item m="1" x="1737"/>
        <item m="1" x="20"/>
        <item m="1" x="111"/>
        <item m="1" x="215"/>
        <item m="1" x="546"/>
        <item m="1" x="1269"/>
        <item m="1" x="1432"/>
        <item m="1" x="1553"/>
        <item m="1" x="1648"/>
        <item m="1" x="1742"/>
        <item m="1" x="26"/>
        <item m="1" x="116"/>
        <item m="1" x="221"/>
        <item m="1" x="384"/>
        <item m="1" x="553"/>
        <item m="1" x="1273"/>
        <item m="1" x="1437"/>
        <item m="1" x="1558"/>
        <item m="1" x="1653"/>
        <item m="1" x="1746"/>
        <item m="1" x="29"/>
        <item m="1" x="121"/>
        <item m="1" x="227"/>
        <item m="1" x="392"/>
        <item m="1" x="562"/>
        <item m="1" x="1278"/>
        <item m="1" x="1440"/>
        <item m="1" x="1560"/>
        <item m="1" x="1655"/>
        <item m="1" x="1749"/>
        <item m="1" x="31"/>
        <item m="1" x="123"/>
        <item m="1" x="230"/>
        <item m="1" x="401"/>
        <item m="1" x="570"/>
        <item m="1" x="1287"/>
        <item m="1" x="1448"/>
        <item m="1" x="1753"/>
        <item m="1" x="35"/>
        <item m="1" x="1565"/>
        <item m="1" x="1660"/>
        <item m="1" x="521"/>
        <item m="1" x="657"/>
        <item m="1" x="750"/>
        <item m="1" x="846"/>
        <item m="1" x="940"/>
        <item m="1" x="1034"/>
        <item m="1" x="1132"/>
        <item m="1" x="1439"/>
        <item m="1" x="351"/>
        <item m="1" x="526"/>
        <item m="1" x="660"/>
        <item m="1" x="754"/>
        <item m="1" x="849"/>
        <item m="1" x="943"/>
        <item m="1" x="1037"/>
        <item m="1" x="1134"/>
        <item m="1" x="1281"/>
        <item m="1" x="1443"/>
        <item m="1" x="357"/>
        <item m="1" x="531"/>
        <item m="1" x="663"/>
        <item m="1" x="756"/>
        <item m="1" x="852"/>
        <item m="1" x="946"/>
        <item m="1" x="1039"/>
        <item m="1" x="1136"/>
        <item m="1" x="1285"/>
        <item m="1" x="1446"/>
        <item m="1" x="362"/>
        <item m="1" x="535"/>
        <item m="1" x="666"/>
        <item m="1" x="759"/>
        <item m="1" x="855"/>
        <item m="1" x="949"/>
        <item m="1" x="1042"/>
        <item m="1" x="1140"/>
        <item m="1" x="1290"/>
        <item m="1" x="1451"/>
        <item m="1" x="367"/>
        <item m="1" x="540"/>
        <item m="1" x="669"/>
        <item m="1" x="763"/>
        <item m="1" x="858"/>
        <item m="1" x="953"/>
        <item m="1" x="1046"/>
        <item m="1" x="1143"/>
        <item m="1" x="1294"/>
        <item m="1" x="1455"/>
        <item m="1" x="375"/>
        <item m="1" x="547"/>
        <item m="1" x="673"/>
        <item m="1" x="767"/>
        <item m="1" x="862"/>
        <item m="1" x="957"/>
        <item m="1" x="1049"/>
        <item m="1" x="1149"/>
        <item m="1" x="1299"/>
        <item m="1" x="1460"/>
        <item m="1" x="385"/>
        <item m="1" x="554"/>
        <item m="1" x="677"/>
        <item m="1" x="771"/>
        <item m="1" x="865"/>
        <item m="1" x="961"/>
        <item m="1" x="1053"/>
        <item m="1" x="1155"/>
        <item m="1" x="1307"/>
        <item m="1" x="1466"/>
        <item m="1" x="1214"/>
        <item m="1" x="1385"/>
        <item m="1" x="1525"/>
        <item m="1" x="1619"/>
        <item m="1" x="1716"/>
        <item m="1" x="1809"/>
        <item m="1" x="90"/>
        <item m="1" x="185"/>
        <item m="1" x="329"/>
        <item m="1" x="506"/>
        <item m="1" x="1223"/>
        <item m="1" x="1392"/>
        <item m="1" x="1529"/>
        <item m="1" x="1623"/>
        <item m="1" x="1718"/>
        <item m="1" x="1812"/>
        <item m="1" x="93"/>
        <item m="1" x="188"/>
        <item m="1" x="335"/>
        <item m="1" x="511"/>
        <item m="1" x="1230"/>
        <item m="1" x="1398"/>
        <item m="1" x="1532"/>
        <item m="1" x="1626"/>
        <item m="1" x="1721"/>
        <item m="1" x="1815"/>
        <item m="1" x="95"/>
        <item m="1" x="193"/>
        <item m="1" x="341"/>
        <item m="1" x="517"/>
        <item m="1" x="1235"/>
        <item m="1" x="1402"/>
        <item m="1" x="1535"/>
        <item m="1" x="1629"/>
        <item m="1" x="1724"/>
        <item m="1" x="1817"/>
        <item m="1" x="97"/>
        <item m="1" x="197"/>
        <item m="1" x="346"/>
        <item m="1" x="520"/>
        <item m="1" x="1240"/>
        <item m="1" x="1406"/>
        <item m="1" x="1537"/>
        <item m="1" x="1632"/>
        <item m="1" x="1727"/>
        <item m="1" x="8"/>
        <item m="1" x="100"/>
        <item m="1" x="201"/>
        <item m="1" x="350"/>
        <item m="1" x="525"/>
        <item m="1" x="1245"/>
        <item m="1" x="1411"/>
        <item m="1" x="1540"/>
        <item m="1" x="1730"/>
        <item m="1" x="11"/>
        <item m="1" x="103"/>
        <item m="1" x="204"/>
        <item m="1" x="356"/>
        <item m="1" x="530"/>
        <item m="1" x="1251"/>
        <item m="1" x="1416"/>
        <item m="1" x="1543"/>
        <item m="1" x="1638"/>
        <item m="1" x="1732"/>
        <item m="1" x="14"/>
        <item m="1" x="105"/>
        <item m="1" x="207"/>
        <item m="1" x="361"/>
        <item m="1" x="534"/>
        <item m="1" x="1256"/>
        <item m="1" x="1421"/>
        <item m="1" x="1545"/>
        <item m="1" x="1640"/>
        <item m="1" x="1734"/>
        <item m="1" x="16"/>
        <item m="1" x="107"/>
        <item m="1" x="210"/>
        <item m="1" x="366"/>
        <item m="1" x="539"/>
        <item m="1" x="1261"/>
        <item m="1" x="1425"/>
        <item m="1" x="1548"/>
        <item m="1" x="1642"/>
        <item m="1" x="1736"/>
        <item m="1" x="19"/>
        <item m="1" x="110"/>
        <item m="1" x="214"/>
        <item m="1" x="374"/>
        <item m="1" x="545"/>
        <item m="1" x="1268"/>
        <item m="1" x="1431"/>
        <item m="1" x="1552"/>
        <item m="1" x="1647"/>
        <item m="1" x="1741"/>
        <item m="1" x="25"/>
        <item m="1" x="115"/>
        <item m="1" x="220"/>
        <item m="1" x="383"/>
        <item m="1" x="552"/>
        <item m="1" x="283"/>
        <item m="1" x="457"/>
        <item m="1" x="611"/>
        <item m="1" x="711"/>
        <item m="1" x="809"/>
        <item m="1" x="902"/>
        <item m="1" x="996"/>
        <item m="1" x="1091"/>
        <item m="1" x="1212"/>
        <item m="1" x="1383"/>
        <item m="1" x="291"/>
        <item m="1" x="466"/>
        <item m="1" x="619"/>
        <item m="1" x="716"/>
        <item m="1" x="814"/>
        <item m="1" x="906"/>
        <item m="1" x="1001"/>
        <item m="1" x="1096"/>
        <item m="1" x="1221"/>
        <item m="1" x="1390"/>
        <item m="1" x="299"/>
        <item m="1" x="475"/>
        <item m="1" x="626"/>
        <item m="1" x="721"/>
        <item m="1" x="819"/>
        <item m="1" x="912"/>
        <item m="1" x="482"/>
        <item m="1" x="631"/>
        <item m="1" x="725"/>
        <item m="1" x="824"/>
        <item m="1" x="915"/>
        <item m="1" x="1009"/>
        <item m="1" x="1104"/>
        <item m="1" x="1234"/>
        <item m="1" x="1401"/>
        <item m="1" x="310"/>
        <item m="1" x="487"/>
        <item m="1" x="635"/>
        <item m="1" x="729"/>
        <item m="1" x="827"/>
        <item m="1" x="918"/>
        <item m="1" x="1012"/>
        <item m="1" x="1108"/>
        <item m="1" x="1239"/>
        <item m="1" x="1405"/>
        <item m="1" x="315"/>
        <item m="1" x="492"/>
        <item m="1" x="639"/>
        <item m="1" x="732"/>
        <item m="1" x="830"/>
        <item m="1" x="920"/>
        <item m="1" x="1015"/>
        <item m="1" x="1111"/>
        <item m="1" x="1243"/>
        <item m="1" x="1409"/>
        <item m="1" x="319"/>
        <item m="1" x="496"/>
        <item m="1" x="642"/>
        <item m="1" x="734"/>
        <item m="1" x="832"/>
        <item m="1" x="923"/>
        <item m="1" x="1017"/>
        <item m="1" x="1115"/>
        <item m="1" x="1249"/>
        <item m="1" x="1414"/>
        <item m="1" x="324"/>
        <item m="1" x="500"/>
        <item m="1" x="645"/>
        <item m="1" x="736"/>
        <item m="1" x="833"/>
        <item m="1" x="925"/>
        <item m="1" x="1020"/>
        <item m="1" x="1119"/>
        <item m="1" x="1255"/>
        <item m="1" x="1419"/>
        <item m="1" x="330"/>
        <item m="1" x="507"/>
        <item m="1" x="649"/>
        <item m="1" x="741"/>
        <item m="1" x="837"/>
        <item m="1" x="929"/>
        <item m="1" x="1024"/>
        <item m="1" x="1123"/>
        <item m="1" x="1260"/>
        <item m="1" x="1424"/>
        <item m="1" x="336"/>
        <item m="1" x="512"/>
        <item m="1" x="652"/>
        <item m="1" x="744"/>
        <item m="1" x="841"/>
        <item m="1" x="934"/>
        <item m="1" x="1029"/>
        <item m="1" x="1127"/>
        <item m="1" x="1267"/>
        <item m="1" x="1430"/>
        <item m="1" x="1186"/>
        <item m="1" x="1348"/>
        <item m="1" x="1500"/>
        <item m="1" x="1601"/>
        <item m="1" x="1695"/>
        <item m="1" x="1789"/>
        <item m="1" x="70"/>
        <item m="1" x="159"/>
        <item m="1" x="280"/>
        <item m="1" x="454"/>
        <item m="1" x="1192"/>
        <item m="1" x="1357"/>
        <item m="1" x="1506"/>
        <item m="1" x="1605"/>
        <item m="1" x="1699"/>
        <item m="1" x="1793"/>
        <item m="1" x="74"/>
        <item m="1" x="163"/>
        <item m="1" x="288"/>
        <item m="1" x="463"/>
        <item m="1" x="1195"/>
        <item m="1" x="1362"/>
        <item m="1" x="1510"/>
        <item m="1" x="1607"/>
        <item m="1" x="1702"/>
        <item m="1" x="1796"/>
        <item m="1" x="78"/>
        <item m="1" x="167"/>
        <item m="1" x="297"/>
        <item m="1" x="473"/>
        <item m="1" x="479"/>
        <item m="1" x="584"/>
        <item m="1" x="697"/>
        <item m="1" x="1079"/>
        <item m="1" x="990"/>
        <item m="1" x="1084"/>
        <item m="1" x="1204"/>
        <item m="1" x="1375"/>
        <item m="1" x="274"/>
        <item m="1" x="448"/>
        <item m="1" x="607"/>
        <item m="1" x="709"/>
        <item m="1" x="806"/>
        <item m="1" x="898"/>
        <item m="1" x="992"/>
        <item m="1" x="1087"/>
        <item m="1" x="1207"/>
        <item m="1" x="1379"/>
        <item m="1" x="281"/>
        <item m="1" x="455"/>
        <item m="1" x="808"/>
        <item m="1" x="900"/>
        <item m="1" x="994"/>
        <item m="1" x="1089"/>
        <item m="1" x="1210"/>
        <item m="1" x="1382"/>
        <item m="1" x="289"/>
        <item m="1" x="464"/>
        <item m="1" x="617"/>
        <item m="1" x="714"/>
        <item m="1" x="812"/>
        <item m="1" x="904"/>
        <item m="1" x="999"/>
        <item m="1" x="1094"/>
        <item m="1" x="1218"/>
        <item m="1" x="1147"/>
        <item m="1" x="1457"/>
        <item m="1" x="1567"/>
        <item m="1" x="1662"/>
        <item m="1" x="1757"/>
        <item m="1" x="38"/>
        <item m="1" x="129"/>
        <item m="1" x="240"/>
        <item m="1" x="411"/>
        <item m="1" x="1153"/>
        <item m="1" x="1305"/>
        <item m="1" x="1464"/>
        <item m="1" x="1572"/>
        <item m="1" x="1667"/>
        <item m="1" x="1760"/>
        <item m="1" x="41"/>
        <item m="1" x="133"/>
        <item m="1" x="245"/>
        <item m="1" x="417"/>
        <item m="1" x="1158"/>
        <item m="1" x="1312"/>
        <item m="1" x="1470"/>
        <item m="1" x="1577"/>
        <item m="1" x="1670"/>
        <item m="1" x="1765"/>
        <item m="1" x="45"/>
        <item m="1" x="137"/>
        <item m="1" x="250"/>
        <item m="1" x="423"/>
        <item m="1" x="1163"/>
        <item m="1" x="1318"/>
        <item m="1" x="1475"/>
        <item m="1" x="1582"/>
        <item m="1" x="1675"/>
        <item m="1" x="1768"/>
        <item m="1" x="49"/>
        <item m="1" x="141"/>
        <item m="1" x="255"/>
        <item m="1" x="428"/>
        <item m="1" x="1168"/>
        <item m="1" x="1324"/>
        <item m="1" x="1481"/>
        <item m="1" x="1586"/>
        <item m="1" x="1679"/>
        <item m="1" x="1774"/>
        <item m="1" x="54"/>
        <item m="1" x="145"/>
        <item m="1" x="259"/>
        <item m="1" x="432"/>
        <item m="1" x="1174"/>
        <item m="1" x="1331"/>
        <item m="1" x="1487"/>
        <item m="1" x="1590"/>
        <item m="1" x="1682"/>
        <item m="1" x="1777"/>
        <item m="1" x="57"/>
        <item m="1" x="148"/>
        <item m="1" x="263"/>
        <item m="1" x="437"/>
        <item m="1" x="1177"/>
        <item m="1" x="1335"/>
        <item m="1" x="1491"/>
        <item m="1" x="1593"/>
        <item m="1" x="1685"/>
        <item m="1" x="1780"/>
        <item m="1" x="61"/>
        <item m="1" x="151"/>
        <item m="1" x="268"/>
        <item m="1" x="442"/>
        <item m="1" x="1181"/>
        <item m="1" x="1341"/>
        <item m="1" x="1495"/>
        <item m="1" x="1597"/>
        <item m="1" x="1690"/>
        <item m="1" x="1784"/>
        <item m="1" x="65"/>
        <item m="1" x="155"/>
        <item m="1" x="273"/>
        <item m="1" x="447"/>
        <item m="1" x="1185"/>
        <item m="1" x="1347"/>
        <item m="1" x="1694"/>
        <item m="1" x="1788"/>
        <item m="1" x="69"/>
        <item m="1" x="158"/>
        <item m="1" x="279"/>
        <item m="1" x="453"/>
        <item m="1" x="1191"/>
        <item m="1" x="1356"/>
        <item m="1" x="1505"/>
        <item m="1" x="1604"/>
        <item m="1" x="1698"/>
        <item m="1" x="1792"/>
        <item m="1" x="73"/>
        <item m="1" x="162"/>
        <item m="1" x="287"/>
        <item m="1" x="462"/>
        <item m="1" x="212"/>
        <item m="1" x="370"/>
        <item m="1" x="542"/>
        <item m="1" x="670"/>
        <item m="1" x="764"/>
        <item m="1" x="859"/>
        <item m="1" x="954"/>
        <item m="1" x="1047"/>
        <item m="1" x="1145"/>
        <item m="1" x="1295"/>
        <item m="1" x="217"/>
        <item m="1" x="378"/>
        <item m="1" x="549"/>
        <item m="1" x="675"/>
        <item m="1" x="770"/>
        <item m="1" x="864"/>
        <item m="1" x="959"/>
        <item m="1" x="1051"/>
        <item m="1" x="1151"/>
        <item m="1" x="1302"/>
        <item m="1" x="224"/>
        <item m="1" x="389"/>
        <item m="1" x="558"/>
        <item m="1" x="679"/>
        <item m="1" x="774"/>
        <item m="1" x="867"/>
        <item m="1" x="963"/>
        <item m="1" x="1055"/>
        <item m="1" x="1157"/>
        <item m="1" x="1310"/>
        <item m="1" x="228"/>
        <item m="1" x="394"/>
        <item m="1" x="564"/>
        <item m="1" x="682"/>
        <item m="1" x="776"/>
        <item m="1" x="872"/>
        <item m="1" x="966"/>
        <item m="1" x="1058"/>
        <item m="1" x="1162"/>
        <item m="1" x="1316"/>
        <item m="1" x="231"/>
        <item m="1" x="397"/>
        <item m="1" x="567"/>
        <item m="1" x="686"/>
        <item m="1" x="778"/>
        <item m="1" x="874"/>
        <item m="1" x="968"/>
        <item m="1" x="1061"/>
        <item m="1" x="1167"/>
        <item m="1" x="1322"/>
        <item m="1" x="234"/>
        <item m="1" x="403"/>
        <item m="1" x="572"/>
        <item m="1" x="689"/>
        <item m="1" x="782"/>
        <item m="1" x="878"/>
        <item m="1" x="972"/>
        <item m="1" x="1065"/>
        <item m="1" x="1173"/>
        <item m="1" x="1329"/>
        <item m="1" x="237"/>
        <item m="1" x="406"/>
        <item m="1" x="576"/>
        <item m="1" x="691"/>
        <item m="1" x="785"/>
        <item m="1" x="881"/>
        <item m="1" x="975"/>
        <item m="1" x="1069"/>
        <item m="1" x="789"/>
        <item m="1" x="884"/>
        <item m="1" x="978"/>
        <item m="1" x="1071"/>
        <item m="1" x="1180"/>
        <item m="1" x="1339"/>
        <item m="1" x="241"/>
        <item m="1" x="412"/>
        <item m="1" x="583"/>
        <item m="1" x="696"/>
        <item m="1" x="791"/>
        <item m="1" x="887"/>
        <item m="1" x="980"/>
        <item m="1" x="1073"/>
        <item m="1" x="1184"/>
        <item m="1" x="1345"/>
        <item m="1" x="246"/>
        <item m="1" x="418"/>
        <item m="1" x="589"/>
        <item m="1" x="700"/>
        <item m="1" x="794"/>
        <item m="1" x="890"/>
        <item m="1" x="983"/>
        <item m="1" x="1076"/>
        <item m="1" x="1190"/>
        <item m="1" x="1353"/>
        <item m="1" x="1354"/>
        <item m="1" x="1503"/>
        <item m="1" x="1602"/>
        <item m="1" x="1696"/>
        <item m="1" x="1790"/>
        <item m="1" x="71"/>
        <item m="1" x="459"/>
        <item m="1" x="613"/>
        <item m="1" x="1360"/>
        <item m="1" x="1508"/>
        <item m="1" x="1606"/>
        <item m="1" x="1700"/>
        <item m="1" x="1794"/>
        <item m="1" x="76"/>
        <item m="1" x="165"/>
        <item m="1" x="294"/>
        <item m="1" x="469"/>
        <item m="1" x="621"/>
        <item m="1" x="1365"/>
        <item m="1" x="1512"/>
        <item m="1" x="1609"/>
        <item m="1" x="1704"/>
        <item m="1" x="1798"/>
        <item m="1" x="80"/>
        <item m="1" x="301"/>
        <item m="1" x="477"/>
        <item m="1" x="627"/>
        <item m="1" x="1368"/>
        <item m="1" x="1514"/>
        <item m="1" x="1610"/>
        <item m="1" x="1707"/>
        <item m="1" x="1800"/>
        <item m="1" x="82"/>
        <item m="1" x="172"/>
        <item m="1" x="307"/>
        <item m="1" x="484"/>
        <item m="1" x="632"/>
        <item m="1" x="1371"/>
        <item m="1" x="1516"/>
        <item m="1" x="1612"/>
        <item m="1" x="1709"/>
        <item m="1" x="1802"/>
        <item m="1" x="84"/>
        <item m="1" x="175"/>
        <item m="1" x="312"/>
        <item m="1" x="489"/>
        <item m="1" x="636"/>
        <item m="1" x="1374"/>
        <item m="1" x="1520"/>
        <item m="1" x="1614"/>
        <item m="1" x="1711"/>
        <item m="1" x="1804"/>
        <item m="1" x="178"/>
        <item m="1" x="317"/>
        <item m="1" x="494"/>
        <item m="1" x="640"/>
        <item m="1" x="1378"/>
        <item m="1" x="1522"/>
        <item m="1" x="1616"/>
        <item m="1" x="1713"/>
        <item m="1" x="1806"/>
        <item m="1" x="87"/>
        <item m="1" x="321"/>
        <item m="1" x="498"/>
        <item m="1" x="643"/>
        <item m="1" x="1524"/>
        <item m="1" x="1618"/>
        <item m="1" x="1715"/>
        <item m="1" x="1808"/>
        <item m="1" x="89"/>
        <item m="1" x="183"/>
        <item m="1" x="326"/>
        <item m="1" x="503"/>
        <item m="1" x="1621"/>
        <item m="1" x="1811"/>
        <item m="1" x="92"/>
        <item m="1" x="332"/>
        <item m="1" x="1386"/>
        <item m="1" x="1526"/>
        <item m="1" x="470"/>
        <item m="1" x="622"/>
        <item m="1" x="718"/>
        <item m="1" x="815"/>
        <item m="1" x="908"/>
        <item m="1" x="1003"/>
        <item m="1" x="1098"/>
        <item m="1" x="1224"/>
        <item m="1" x="1393"/>
        <item m="1" x="1300"/>
        <item m="1" x="1570"/>
        <item m="1" x="1664"/>
        <item m="1" x="131"/>
        <item m="1" x="585"/>
        <item m="1" x="1308"/>
        <item m="1" x="1467"/>
        <item m="1" x="1574"/>
        <item m="1" x="1762"/>
        <item m="1" x="135"/>
        <item m="1" x="47"/>
        <item m="1" x="139"/>
        <item m="1" x="1595"/>
        <item m="1" x="1687"/>
        <item m="1" x="1782"/>
        <item m="1" x="63"/>
        <item m="1" x="153"/>
        <item m="1" x="270"/>
        <item m="1" x="444"/>
        <item m="1" x="604"/>
        <item m="1" x="1343"/>
        <item m="1" x="1497"/>
        <item m="1" x="1599"/>
        <item m="1" x="1692"/>
        <item m="1" x="1786"/>
        <item m="1" x="67"/>
        <item m="1" x="276"/>
        <item m="1" x="450"/>
        <item m="1" x="608"/>
        <item m="1" x="1351"/>
        <item m="1" x="1501"/>
        <item m="1" x="561"/>
        <item m="1" x="870"/>
        <item m="1" x="1313"/>
        <item m="1" x="1471"/>
        <item m="1" x="683"/>
        <item m="1" x="1059"/>
        <item m="1" x="1164"/>
        <item m="1" x="1319"/>
        <item m="1" x="1476"/>
        <item m="1" x="399"/>
        <item m="1" x="569"/>
        <item m="1" x="687"/>
        <item m="1" x="780"/>
        <item m="1" x="876"/>
        <item m="1" x="970"/>
        <item m="1" x="1063"/>
        <item m="1" x="1170"/>
        <item m="1" x="1326"/>
        <item m="1" x="1483"/>
        <item m="1" x="1067"/>
        <item m="1" x="579"/>
        <item m="1" x="787"/>
        <item m="1" x="882"/>
        <item m="1" x="976"/>
        <item m="1" x="1336"/>
        <item m="1" x="694"/>
        <item m="1" x="762"/>
        <item m="1" x="857"/>
        <item m="1" x="952"/>
        <item m="1" x="1045"/>
        <item m="1" x="1142"/>
        <item m="1" x="1292"/>
        <item m="1" x="1453"/>
        <item m="1" x="373"/>
        <item x="0"/>
        <item x="1"/>
        <item x="2"/>
        <item x="3"/>
        <item x="4"/>
        <item x="5"/>
        <item x="6"/>
        <item m="1" x="1433"/>
        <item m="1" x="1649"/>
        <item m="1" x="117"/>
        <item m="1" x="222"/>
        <item m="1" x="386"/>
        <item m="1" x="1219"/>
        <item m="1" x="59"/>
        <item m="1" x="266"/>
        <item m="1" x="440"/>
        <item m="1" x="602"/>
        <item m="1" x="804"/>
        <item m="1" x="1769"/>
        <item m="1" x="50"/>
      </items>
    </pivotField>
    <pivotField axis="axisRow" compact="0" outline="0" showAll="0" defaultSubtotal="0">
      <items count="447">
        <item m="1" x="66"/>
        <item m="1" x="3"/>
        <item m="1" x="363"/>
        <item m="1" x="279"/>
        <item m="1" x="352"/>
        <item m="1" x="180"/>
        <item m="1" x="312"/>
        <item m="1" x="377"/>
        <item m="1" x="336"/>
        <item m="1" x="296"/>
        <item m="1" x="29"/>
        <item m="1" x="60"/>
        <item m="1" x="22"/>
        <item m="1" x="375"/>
        <item m="1" x="369"/>
        <item m="1" x="40"/>
        <item m="1" x="291"/>
        <item m="1" x="258"/>
        <item m="1" x="402"/>
        <item m="1" x="111"/>
        <item m="1" x="403"/>
        <item m="1" x="112"/>
        <item m="1" x="105"/>
        <item m="1" x="144"/>
        <item m="1" x="216"/>
        <item m="1" x="320"/>
        <item m="1" x="133"/>
        <item m="1" x="400"/>
        <item m="1" x="404"/>
        <item m="1" x="405"/>
        <item m="1" x="107"/>
        <item m="1" x="406"/>
        <item m="1" x="442"/>
        <item m="1" x="275"/>
        <item m="1" x="283"/>
        <item m="1" x="146"/>
        <item m="1" x="156"/>
        <item m="1" x="426"/>
        <item m="1" x="147"/>
        <item m="1" x="259"/>
        <item m="1" x="42"/>
        <item m="1" x="241"/>
        <item m="1" x="34"/>
        <item m="1" x="153"/>
        <item m="1" x="179"/>
        <item m="1" x="35"/>
        <item m="1" x="154"/>
        <item m="1" x="401"/>
        <item m="1" x="131"/>
        <item m="1" x="297"/>
        <item m="1" x="132"/>
        <item m="1" x="102"/>
        <item m="1" x="197"/>
        <item m="1" x="277"/>
        <item m="1" x="293"/>
        <item m="1" x="295"/>
        <item m="1" x="391"/>
        <item m="1" x="319"/>
        <item m="1" x="91"/>
        <item m="1" x="140"/>
        <item m="1" x="190"/>
        <item m="1" x="37"/>
        <item m="1" x="358"/>
        <item m="1" x="368"/>
        <item m="1" x="437"/>
        <item m="1" x="181"/>
        <item m="1" x="420"/>
        <item m="1" x="129"/>
        <item m="1" x="182"/>
        <item m="1" x="421"/>
        <item m="1" x="130"/>
        <item m="1" x="299"/>
        <item m="1" x="332"/>
        <item m="1" x="139"/>
        <item m="1" x="379"/>
        <item m="1" x="79"/>
        <item m="1" x="8"/>
        <item m="1" x="422"/>
        <item m="1" x="195"/>
        <item m="1" x="378"/>
        <item m="1" x="45"/>
        <item m="1" x="183"/>
        <item m="1" x="318"/>
        <item m="1" x="198"/>
        <item m="1" x="46"/>
        <item m="1" x="184"/>
        <item m="1" x="301"/>
        <item m="1" x="316"/>
        <item m="1" x="92"/>
        <item m="1" x="12"/>
        <item m="1" x="100"/>
        <item m="1" x="110"/>
        <item m="1" x="313"/>
        <item m="1" x="206"/>
        <item m="1" x="209"/>
        <item m="1" x="5"/>
        <item m="1" x="211"/>
        <item m="1" x="185"/>
        <item m="1" x="71"/>
        <item m="1" x="186"/>
        <item m="1" x="310"/>
        <item m="1" x="73"/>
        <item m="1" x="342"/>
        <item m="1" x="294"/>
        <item m="1" x="120"/>
        <item m="1" x="306"/>
        <item m="1" x="308"/>
        <item m="1" x="117"/>
        <item m="1" x="328"/>
        <item m="1" x="50"/>
        <item m="1" x="155"/>
        <item m="1" x="21"/>
        <item m="1" x="244"/>
        <item m="1" x="253"/>
        <item m="1" x="28"/>
        <item m="1" x="428"/>
        <item m="1" x="248"/>
        <item m="1" x="412"/>
        <item m="1" x="242"/>
        <item m="1" x="243"/>
        <item m="1" x="321"/>
        <item m="1" x="148"/>
        <item m="1" x="24"/>
        <item m="1" x="113"/>
        <item m="1" x="309"/>
        <item m="1" x="51"/>
        <item m="1" x="429"/>
        <item m="1" x="13"/>
        <item m="1" x="61"/>
        <item m="1" x="97"/>
        <item m="1" x="330"/>
        <item m="1" x="158"/>
        <item m="1" x="18"/>
        <item m="1" x="435"/>
        <item m="1" x="408"/>
        <item m="1" x="99"/>
        <item m="1" x="10"/>
        <item m="1" x="356"/>
        <item m="1" x="247"/>
        <item m="1" x="246"/>
        <item m="1" x="218"/>
        <item m="1" x="331"/>
        <item m="1" x="222"/>
        <item m="1" x="106"/>
        <item m="1" x="290"/>
        <item m="1" x="397"/>
        <item m="1" x="44"/>
        <item m="1" x="90"/>
        <item m="1" x="353"/>
        <item m="1" x="254"/>
        <item m="1" x="303"/>
        <item m="1" x="85"/>
        <item m="1" x="349"/>
        <item m="1" x="27"/>
        <item m="1" x="386"/>
        <item m="1" x="11"/>
        <item m="1" x="212"/>
        <item m="1" x="227"/>
        <item m="1" x="17"/>
        <item m="1" x="69"/>
        <item m="1" x="143"/>
        <item m="1" x="281"/>
        <item m="1" x="213"/>
        <item m="1" x="347"/>
        <item m="1" x="214"/>
        <item m="1" x="70"/>
        <item m="1" x="238"/>
        <item m="1" x="188"/>
        <item m="1" x="424"/>
        <item m="1" x="390"/>
        <item m="1" x="145"/>
        <item m="1" x="255"/>
        <item m="1" x="348"/>
        <item m="1" x="362"/>
        <item m="1" x="217"/>
        <item m="1" x="339"/>
        <item m="1" x="167"/>
        <item m="1" x="207"/>
        <item m="1" x="441"/>
        <item m="1" x="282"/>
        <item m="1" x="114"/>
        <item m="1" x="2"/>
        <item m="1" x="311"/>
        <item m="1" x="235"/>
        <item m="1" x="80"/>
        <item m="1" x="264"/>
        <item m="1" x="265"/>
        <item m="1" x="392"/>
        <item m="1" x="261"/>
        <item m="1" x="427"/>
        <item m="1" x="398"/>
        <item m="1" x="341"/>
        <item m="1" x="304"/>
        <item m="1" x="298"/>
        <item m="1" x="43"/>
        <item m="1" x="53"/>
        <item m="1" x="263"/>
        <item m="1" x="95"/>
        <item m="1" x="201"/>
        <item m="1" x="237"/>
        <item m="1" x="52"/>
        <item m="1" x="325"/>
        <item m="1" x="395"/>
        <item m="1" x="360"/>
        <item m="1" x="54"/>
        <item m="1" x="219"/>
        <item m="1" x="357"/>
        <item m="1" x="192"/>
        <item m="1" x="430"/>
        <item m="1" x="103"/>
        <item m="1" x="142"/>
        <item m="1" x="36"/>
        <item m="1" x="76"/>
        <item m="1" x="267"/>
        <item m="1" x="355"/>
        <item m="1" x="124"/>
        <item m="1" x="394"/>
        <item m="1" x="67"/>
        <item m="1" x="138"/>
        <item m="1" x="419"/>
        <item m="1" x="193"/>
        <item m="1" x="380"/>
        <item m="1" x="82"/>
        <item m="1" x="83"/>
        <item m="1" x="202"/>
        <item m="1" x="62"/>
        <item m="1" x="86"/>
        <item m="1" x="87"/>
        <item m="1" x="63"/>
        <item m="1" x="88"/>
        <item m="1" x="364"/>
        <item m="1" x="104"/>
        <item m="1" x="75"/>
        <item m="1" x="81"/>
        <item m="1" x="262"/>
        <item m="1" x="196"/>
        <item m="1" x="239"/>
        <item m="1" x="101"/>
        <item m="1" x="55"/>
        <item m="1" x="200"/>
        <item m="1" x="350"/>
        <item m="1" x="314"/>
        <item m="1" x="280"/>
        <item m="1" x="149"/>
        <item m="1" x="423"/>
        <item m="1" x="439"/>
        <item m="1" x="431"/>
        <item m="1" x="203"/>
        <item m="1" x="245"/>
        <item m="1" x="19"/>
        <item m="1" x="436"/>
        <item m="1" x="440"/>
        <item m="1" x="20"/>
        <item m="1" x="230"/>
        <item m="1" x="284"/>
        <item m="1" x="14"/>
        <item m="1" x="285"/>
        <item m="1" x="224"/>
        <item m="1" x="326"/>
        <item m="1" x="393"/>
        <item m="1" x="345"/>
        <item m="1" x="68"/>
        <item m="1" x="74"/>
        <item m="1" x="93"/>
        <item m="1" x="47"/>
        <item m="1" x="57"/>
        <item m="1" x="134"/>
        <item m="1" x="135"/>
        <item m="1" x="444"/>
        <item m="1" x="160"/>
        <item m="1" x="162"/>
        <item m="1" x="165"/>
        <item m="1" x="372"/>
        <item m="1" x="376"/>
        <item m="1" x="168"/>
        <item m="1" x="170"/>
        <item m="1" x="177"/>
        <item m="1" x="381"/>
        <item m="1" x="268"/>
        <item m="1" x="233"/>
        <item m="1" x="323"/>
        <item m="1" x="388"/>
        <item m="1" x="432"/>
        <item m="1" x="15"/>
        <item m="1" x="38"/>
        <item m="1" x="64"/>
        <item m="1" x="251"/>
        <item m="1" x="274"/>
        <item m="1" x="94"/>
        <item m="1" x="157"/>
        <item m="1" x="204"/>
        <item m="1" x="231"/>
        <item m="1" x="249"/>
        <item m="1" x="272"/>
        <item m="1" x="31"/>
        <item m="1" x="59"/>
        <item m="1" x="191"/>
        <item m="1" x="270"/>
        <item m="1" x="286"/>
        <item m="1" x="205"/>
        <item m="1" x="232"/>
        <item m="1" x="250"/>
        <item m="1" x="273"/>
        <item m="1" x="32"/>
        <item m="1" x="389"/>
        <item m="1" x="433"/>
        <item m="1" x="16"/>
        <item m="1" x="39"/>
        <item m="1" x="65"/>
        <item m="1" x="252"/>
        <item m="1" x="33"/>
        <item m="1" x="126"/>
        <item m="1" x="300"/>
        <item m="1" x="159"/>
        <item m="1" x="161"/>
        <item m="1" x="163"/>
        <item m="1" x="166"/>
        <item m="1" x="373"/>
        <item m="1" x="189"/>
        <item m="1" x="169"/>
        <item m="1" x="171"/>
        <item m="1" x="172"/>
        <item m="1" x="176"/>
        <item m="1" x="178"/>
        <item m="1" x="382"/>
        <item m="1" x="256"/>
        <item m="1" x="383"/>
        <item m="1" x="150"/>
        <item m="1" x="374"/>
        <item m="1" x="384"/>
        <item m="1" x="173"/>
        <item m="1" x="409"/>
        <item m="1" x="414"/>
        <item m="1" x="151"/>
        <item m="1" x="136"/>
        <item m="1" x="365"/>
        <item m="1" x="370"/>
        <item m="1" x="127"/>
        <item m="1" x="354"/>
        <item m="1" x="234"/>
        <item m="1" x="174"/>
        <item m="1" x="410"/>
        <item m="1" x="415"/>
        <item m="1" x="152"/>
        <item m="1" x="322"/>
        <item m="1" x="137"/>
        <item m="1" x="366"/>
        <item m="1" x="141"/>
        <item m="1" x="371"/>
        <item m="1" x="128"/>
        <item m="1" x="416"/>
        <item m="1" x="175"/>
        <item m="1" x="411"/>
        <item m="1" x="417"/>
        <item m="1" x="385"/>
        <item m="1" x="187"/>
        <item m="1" x="228"/>
        <item m="1" x="278"/>
        <item m="1" x="240"/>
        <item m="1" x="108"/>
        <item m="1" x="266"/>
        <item m="1" x="115"/>
        <item m="1" x="116"/>
        <item m="1" x="118"/>
        <item m="1" x="119"/>
        <item m="1" x="334"/>
        <item m="1" x="335"/>
        <item m="1" x="122"/>
        <item m="1" x="123"/>
        <item m="1" x="344"/>
        <item m="1" x="269"/>
        <item m="1" x="121"/>
        <item m="1" x="125"/>
        <item m="1" x="346"/>
        <item m="1" x="225"/>
        <item m="1" x="109"/>
        <item m="1" x="223"/>
        <item m="1" x="340"/>
        <item m="1" x="96"/>
        <item m="1" x="413"/>
        <item m="1" x="351"/>
        <item m="1" x="23"/>
        <item m="1" x="7"/>
        <item m="1" x="307"/>
        <item m="1" x="327"/>
        <item m="1" x="226"/>
        <item m="1" x="407"/>
        <item m="1" x="260"/>
        <item m="1" x="4"/>
        <item m="1" x="41"/>
        <item m="1" x="292"/>
        <item m="1" x="387"/>
        <item m="1" x="271"/>
        <item m="1" x="78"/>
        <item m="1" x="77"/>
        <item m="1" x="98"/>
        <item m="1" x="445"/>
        <item m="1" x="305"/>
        <item m="1" x="289"/>
        <item m="1" x="236"/>
        <item m="1" x="9"/>
        <item m="1" x="333"/>
        <item m="1" x="288"/>
        <item m="1" x="443"/>
        <item m="1" x="221"/>
        <item m="1" x="302"/>
        <item m="1" x="425"/>
        <item m="1" x="215"/>
        <item m="1" x="359"/>
        <item m="1" x="315"/>
        <item m="1" x="84"/>
        <item m="1" x="229"/>
        <item x="0"/>
        <item m="1" x="287"/>
        <item m="1" x="434"/>
        <item x="1"/>
        <item m="1" x="338"/>
        <item m="1" x="396"/>
        <item m="1" x="194"/>
        <item m="1" x="343"/>
        <item m="1" x="25"/>
        <item m="1" x="367"/>
        <item m="1" x="317"/>
        <item m="1" x="30"/>
        <item m="1" x="49"/>
        <item m="1" x="56"/>
        <item m="1" x="257"/>
        <item m="1" x="438"/>
        <item m="1" x="220"/>
        <item m="1" x="58"/>
        <item m="1" x="210"/>
        <item m="1" x="89"/>
        <item m="1" x="324"/>
        <item m="1" x="199"/>
        <item m="1" x="26"/>
        <item m="1" x="361"/>
        <item m="1" x="72"/>
        <item m="1" x="446"/>
        <item m="1" x="276"/>
        <item m="1" x="337"/>
        <item m="1" x="48"/>
        <item m="1" x="418"/>
        <item m="1" x="399"/>
        <item m="1" x="6"/>
        <item m="1" x="208"/>
        <item m="1" x="164"/>
        <item m="1" x="329"/>
      </items>
    </pivotField>
    <pivotField compact="0" outline="0" showAll="0"/>
    <pivotField compact="0" outline="0" showAll="0"/>
    <pivotField compact="0" outline="0" showAll="0" numFmtId="1"/>
    <pivotField compact="0" outline="0" showAll="0" numFmtId="14"/>
    <pivotField compact="0" outline="0" showAll="0" numFmtId="14"/>
    <pivotField compact="0" outline="0" showAll="0" numFmtId="14"/>
    <pivotField compact="0" outline="0" showAll="0"/>
    <pivotField axis="axisCol" compact="0" outline="0" showAll="0" numFmtId="1">
      <items count="8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t="default"/>
      </items>
    </pivotField>
    <pivotField dataField="1" compact="0" outline="0" showAll="0" numFmtId="44"/>
    <pivotField compact="0" outline="0" showAll="0" numFmtId="44"/>
    <pivotField compact="0" outline="0" showAll="0" numFmtId="44"/>
    <pivotField compact="0" outline="0" showAll="0" numFmtId="44"/>
    <pivotField compact="0" outline="0" showAll="0" numFmtId="44"/>
    <pivotField compact="0" outline="0" showAll="0" numFmtId="167"/>
    <pivotField compact="0" outline="0" showAll="0"/>
    <pivotField compact="0" outline="0" showAll="0"/>
    <pivotField compact="0" outline="0" showAll="0"/>
    <pivotField compact="0" outline="0" showAll="0"/>
    <pivotField compact="0" outline="0" showAll="0"/>
    <pivotField compact="0" outline="0" showAll="0"/>
  </pivotFields>
  <rowFields count="2">
    <field x="2"/>
    <field x="3"/>
  </rowFields>
  <rowItems count="8">
    <i>
      <x v="1798"/>
      <x v="412"/>
    </i>
    <i>
      <x v="1799"/>
      <x v="412"/>
    </i>
    <i>
      <x v="1800"/>
      <x v="412"/>
    </i>
    <i>
      <x v="1801"/>
      <x v="412"/>
    </i>
    <i>
      <x v="1802"/>
      <x v="412"/>
    </i>
    <i>
      <x v="1803"/>
      <x v="415"/>
    </i>
    <i>
      <x v="1804"/>
      <x v="415"/>
    </i>
    <i t="grand">
      <x/>
    </i>
  </rowItems>
  <colFields count="1">
    <field x="11"/>
  </colFields>
  <colItems count="85">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t="grand">
      <x/>
    </i>
  </colItems>
  <dataFields count="1">
    <dataField name="Sum of Lea Pay Amt" fld="12" baseField="0" baseItem="0" numFmtId="44"/>
  </dataFields>
  <formats count="1">
    <format dxfId="0">
      <pivotArea outline="0" fieldPosition="0" collapsedLevelsAreSubtotals="1"/>
    </format>
  </formats>
  <pivotTableStyleInfo name="PivotStyleLight16" showRowHeaders="1" showColHeaders="1" showRowStripes="0" showColStripes="0" showLastColumn="1"/>
  <extLst>
    <ext xmlns:x14="http://schemas.microsoft.com/office/spreadsheetml/2009/9/main" uri="{962EF5D1-5CA2-4c93-8EF4-DBF5C05439D2}">
      <x14:pivotTableDefinitio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ivotTable" Target="../pivotTables/pivotTable1.xml"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3:CK12"/>
  <sheetViews>
    <sheetView workbookViewId="0" topLeftCell="A1">
      <selection pane="topLeft" activeCell="B37" sqref="B37"/>
    </sheetView>
  </sheetViews>
  <sheetFormatPr defaultRowHeight="15" outlineLevelCol="1"/>
  <cols>
    <col min="1" max="1" width="5.28571428571429" style="163" customWidth="1"/>
    <col min="2" max="2" width="15.4285714285714" style="163" customWidth="1"/>
    <col min="3" max="3" width="40.1428571428571" style="163" customWidth="1"/>
    <col min="4" max="5" width="14.7142857142857" style="163" customWidth="1"/>
    <col min="6" max="85" width="14.7142857142857" style="163" customWidth="1" outlineLevel="1"/>
    <col min="86" max="87" width="14.7142857142857" style="163" customWidth="1"/>
    <col min="88" max="88" width="14.2857142857143" style="163" bestFit="1" customWidth="1"/>
    <col min="89" max="89" width="5.28571428571429" style="163" customWidth="1"/>
    <col min="90" max="16384" width="9.14285714285714" style="163"/>
  </cols>
  <sheetData>
    <row r="3" spans="2:4" ht="15">
      <c r="B3" s="163" t="s">
        <v>98</v>
      </c>
      <c r="D3" s="163" t="s">
        <v>99</v>
      </c>
    </row>
    <row r="4" spans="2:88" ht="15">
      <c r="B4" s="163" t="s">
        <v>100</v>
      </c>
      <c r="C4" s="163" t="s">
        <v>111</v>
      </c>
      <c r="D4" s="164">
        <v>1</v>
      </c>
      <c r="E4" s="164">
        <v>2</v>
      </c>
      <c r="F4" s="164">
        <v>3</v>
      </c>
      <c r="G4" s="164">
        <v>4</v>
      </c>
      <c r="H4" s="164">
        <v>5</v>
      </c>
      <c r="I4" s="164">
        <v>6</v>
      </c>
      <c r="J4" s="164">
        <v>7</v>
      </c>
      <c r="K4" s="164">
        <v>8</v>
      </c>
      <c r="L4" s="164">
        <v>9</v>
      </c>
      <c r="M4" s="164">
        <v>10</v>
      </c>
      <c r="N4" s="164">
        <v>11</v>
      </c>
      <c r="O4" s="164">
        <v>12</v>
      </c>
      <c r="P4" s="164">
        <v>13</v>
      </c>
      <c r="Q4" s="164">
        <v>14</v>
      </c>
      <c r="R4" s="164">
        <v>15</v>
      </c>
      <c r="S4" s="164">
        <v>16</v>
      </c>
      <c r="T4" s="164">
        <v>17</v>
      </c>
      <c r="U4" s="164">
        <v>18</v>
      </c>
      <c r="V4" s="164">
        <v>19</v>
      </c>
      <c r="W4" s="164">
        <v>20</v>
      </c>
      <c r="X4" s="164">
        <v>21</v>
      </c>
      <c r="Y4" s="164">
        <v>22</v>
      </c>
      <c r="Z4" s="164">
        <v>23</v>
      </c>
      <c r="AA4" s="164">
        <v>24</v>
      </c>
      <c r="AB4" s="164">
        <v>25</v>
      </c>
      <c r="AC4" s="164">
        <v>26</v>
      </c>
      <c r="AD4" s="164">
        <v>27</v>
      </c>
      <c r="AE4" s="164">
        <v>28</v>
      </c>
      <c r="AF4" s="164">
        <v>29</v>
      </c>
      <c r="AG4" s="164">
        <v>30</v>
      </c>
      <c r="AH4" s="164">
        <v>31</v>
      </c>
      <c r="AI4" s="164">
        <v>32</v>
      </c>
      <c r="AJ4" s="164">
        <v>33</v>
      </c>
      <c r="AK4" s="164">
        <v>34</v>
      </c>
      <c r="AL4" s="164">
        <v>35</v>
      </c>
      <c r="AM4" s="164">
        <v>36</v>
      </c>
      <c r="AN4" s="164">
        <v>37</v>
      </c>
      <c r="AO4" s="164">
        <v>38</v>
      </c>
      <c r="AP4" s="164">
        <v>39</v>
      </c>
      <c r="AQ4" s="164">
        <v>40</v>
      </c>
      <c r="AR4" s="164">
        <v>41</v>
      </c>
      <c r="AS4" s="164">
        <v>42</v>
      </c>
      <c r="AT4" s="164">
        <v>43</v>
      </c>
      <c r="AU4" s="164">
        <v>44</v>
      </c>
      <c r="AV4" s="164">
        <v>45</v>
      </c>
      <c r="AW4" s="164">
        <v>46</v>
      </c>
      <c r="AX4" s="164">
        <v>47</v>
      </c>
      <c r="AY4" s="164">
        <v>48</v>
      </c>
      <c r="AZ4" s="164">
        <v>49</v>
      </c>
      <c r="BA4" s="164">
        <v>50</v>
      </c>
      <c r="BB4" s="164">
        <v>51</v>
      </c>
      <c r="BC4" s="164">
        <v>52</v>
      </c>
      <c r="BD4" s="164">
        <v>53</v>
      </c>
      <c r="BE4" s="164">
        <v>54</v>
      </c>
      <c r="BF4" s="164">
        <v>55</v>
      </c>
      <c r="BG4" s="164">
        <v>56</v>
      </c>
      <c r="BH4" s="164">
        <v>57</v>
      </c>
      <c r="BI4" s="164">
        <v>58</v>
      </c>
      <c r="BJ4" s="164">
        <v>59</v>
      </c>
      <c r="BK4" s="164">
        <v>60</v>
      </c>
      <c r="BL4" s="164">
        <v>61</v>
      </c>
      <c r="BM4" s="164">
        <v>62</v>
      </c>
      <c r="BN4" s="164">
        <v>63</v>
      </c>
      <c r="BO4" s="164">
        <v>64</v>
      </c>
      <c r="BP4" s="164">
        <v>65</v>
      </c>
      <c r="BQ4" s="164">
        <v>66</v>
      </c>
      <c r="BR4" s="164">
        <v>67</v>
      </c>
      <c r="BS4" s="164">
        <v>68</v>
      </c>
      <c r="BT4" s="164">
        <v>69</v>
      </c>
      <c r="BU4" s="164">
        <v>70</v>
      </c>
      <c r="BV4" s="164">
        <v>71</v>
      </c>
      <c r="BW4" s="164">
        <v>72</v>
      </c>
      <c r="BX4" s="164">
        <v>73</v>
      </c>
      <c r="BY4" s="164">
        <v>74</v>
      </c>
      <c r="BZ4" s="164">
        <v>75</v>
      </c>
      <c r="CA4" s="164">
        <v>76</v>
      </c>
      <c r="CB4" s="164">
        <v>77</v>
      </c>
      <c r="CC4" s="164">
        <v>78</v>
      </c>
      <c r="CD4" s="164">
        <v>79</v>
      </c>
      <c r="CE4" s="164">
        <v>80</v>
      </c>
      <c r="CF4" s="164">
        <v>81</v>
      </c>
      <c r="CG4" s="164">
        <v>82</v>
      </c>
      <c r="CH4" s="164">
        <v>83</v>
      </c>
      <c r="CI4" s="164">
        <v>84</v>
      </c>
      <c r="CJ4" s="164" t="s">
        <v>101</v>
      </c>
    </row>
    <row r="5" spans="1:89" ht="15">
      <c r="A5" s="163">
        <v>1</v>
      </c>
      <c r="B5" s="163" t="s">
        <v>102</v>
      </c>
      <c r="C5" s="163" t="s">
        <v>110</v>
      </c>
      <c r="D5" s="165">
        <v>5722.3500000000004</v>
      </c>
      <c r="E5" s="165">
        <v>5722.3500000000004</v>
      </c>
      <c r="F5" s="165">
        <v>5722.3500000000004</v>
      </c>
      <c r="G5" s="165">
        <v>5722.3500000000004</v>
      </c>
      <c r="H5" s="165">
        <v>5722.3500000000004</v>
      </c>
      <c r="I5" s="165">
        <v>5722.3500000000004</v>
      </c>
      <c r="J5" s="165">
        <v>5722.3500000000004</v>
      </c>
      <c r="K5" s="165">
        <v>5722.3500000000004</v>
      </c>
      <c r="L5" s="165">
        <v>5722.3500000000004</v>
      </c>
      <c r="M5" s="165">
        <v>5722.3500000000004</v>
      </c>
      <c r="N5" s="165">
        <v>5722.3500000000004</v>
      </c>
      <c r="O5" s="165">
        <v>5722.3500000000004</v>
      </c>
      <c r="P5" s="165">
        <v>5722.3500000000004</v>
      </c>
      <c r="Q5" s="165">
        <v>5722.3500000000004</v>
      </c>
      <c r="R5" s="165">
        <v>5722.3500000000004</v>
      </c>
      <c r="S5" s="165">
        <v>5722.3500000000004</v>
      </c>
      <c r="T5" s="165">
        <v>5722.3500000000004</v>
      </c>
      <c r="U5" s="165">
        <v>5722.3500000000004</v>
      </c>
      <c r="V5" s="165">
        <v>5722.3500000000004</v>
      </c>
      <c r="W5" s="165">
        <v>5722.3500000000004</v>
      </c>
      <c r="X5" s="165">
        <v>5722.3500000000004</v>
      </c>
      <c r="Y5" s="165">
        <v>5722.3500000000004</v>
      </c>
      <c r="Z5" s="165">
        <v>5722.3500000000004</v>
      </c>
      <c r="AA5" s="165">
        <v>5722.3500000000004</v>
      </c>
      <c r="AB5" s="165">
        <v>5722.3500000000004</v>
      </c>
      <c r="AC5" s="165">
        <v>5722.3500000000004</v>
      </c>
      <c r="AD5" s="165">
        <v>5722.3500000000004</v>
      </c>
      <c r="AE5" s="165">
        <v>5722.3500000000004</v>
      </c>
      <c r="AF5" s="165">
        <v>5722.3500000000004</v>
      </c>
      <c r="AG5" s="165">
        <v>5722.3500000000004</v>
      </c>
      <c r="AH5" s="165">
        <v>5722.3500000000004</v>
      </c>
      <c r="AI5" s="165">
        <v>5722.3500000000004</v>
      </c>
      <c r="AJ5" s="165">
        <v>5722.3500000000004</v>
      </c>
      <c r="AK5" s="165">
        <v>5722.3500000000004</v>
      </c>
      <c r="AL5" s="165">
        <v>5722.3500000000004</v>
      </c>
      <c r="AM5" s="165">
        <v>5722.3500000000004</v>
      </c>
      <c r="AN5" s="165">
        <v>5722.3500000000004</v>
      </c>
      <c r="AO5" s="165">
        <v>5722.3500000000004</v>
      </c>
      <c r="AP5" s="165">
        <v>5722.3500000000004</v>
      </c>
      <c r="AQ5" s="165">
        <v>5722.3500000000004</v>
      </c>
      <c r="AR5" s="165">
        <v>5722.3500000000004</v>
      </c>
      <c r="AS5" s="165">
        <v>5722.3500000000004</v>
      </c>
      <c r="AT5" s="165">
        <v>5722.3500000000004</v>
      </c>
      <c r="AU5" s="165">
        <v>5722.3500000000004</v>
      </c>
      <c r="AV5" s="165">
        <v>5722.3500000000004</v>
      </c>
      <c r="AW5" s="165">
        <v>5722.3500000000004</v>
      </c>
      <c r="AX5" s="165">
        <v>5722.3500000000004</v>
      </c>
      <c r="AY5" s="165">
        <v>5722.3500000000004</v>
      </c>
      <c r="AZ5" s="165">
        <v>5722.3500000000004</v>
      </c>
      <c r="BA5" s="165">
        <v>5722.3500000000004</v>
      </c>
      <c r="BB5" s="165">
        <v>5722.3500000000004</v>
      </c>
      <c r="BC5" s="165">
        <v>5722.3500000000004</v>
      </c>
      <c r="BD5" s="165">
        <v>5722.3500000000004</v>
      </c>
      <c r="BE5" s="165">
        <v>5722.3500000000004</v>
      </c>
      <c r="BF5" s="165">
        <v>5722.3500000000004</v>
      </c>
      <c r="BG5" s="165">
        <v>5722.3500000000004</v>
      </c>
      <c r="BH5" s="165">
        <v>5722.3500000000004</v>
      </c>
      <c r="BI5" s="165">
        <v>5722.3500000000004</v>
      </c>
      <c r="BJ5" s="165">
        <v>5722.3500000000004</v>
      </c>
      <c r="BK5" s="165">
        <v>5722.3500000000004</v>
      </c>
      <c r="BL5" s="165">
        <v>5722.3500000000004</v>
      </c>
      <c r="BM5" s="165">
        <v>5722.3500000000004</v>
      </c>
      <c r="BN5" s="165">
        <v>5722.3500000000004</v>
      </c>
      <c r="BO5" s="165">
        <v>5722.3500000000004</v>
      </c>
      <c r="BP5" s="165">
        <v>5722.3500000000004</v>
      </c>
      <c r="BQ5" s="165">
        <v>5722.3500000000004</v>
      </c>
      <c r="BR5" s="165">
        <v>5722.3500000000004</v>
      </c>
      <c r="BS5" s="165">
        <v>5722.3500000000004</v>
      </c>
      <c r="BT5" s="165">
        <v>5722.3500000000004</v>
      </c>
      <c r="BU5" s="165">
        <v>5722.3500000000004</v>
      </c>
      <c r="BV5" s="165">
        <v>5722.3500000000004</v>
      </c>
      <c r="BW5" s="165">
        <v>5722.3500000000004</v>
      </c>
      <c r="BX5" s="165">
        <v>5722.3500000000004</v>
      </c>
      <c r="BY5" s="165">
        <v>5722.3500000000004</v>
      </c>
      <c r="BZ5" s="165">
        <v>5722.3500000000004</v>
      </c>
      <c r="CA5" s="165">
        <v>5722.3500000000004</v>
      </c>
      <c r="CB5" s="165">
        <v>5722.3500000000004</v>
      </c>
      <c r="CC5" s="165">
        <v>5722.3500000000004</v>
      </c>
      <c r="CD5" s="165">
        <v>5722.3500000000004</v>
      </c>
      <c r="CE5" s="165">
        <v>5722.3500000000004</v>
      </c>
      <c r="CF5" s="165">
        <v>5722.3500000000004</v>
      </c>
      <c r="CG5" s="165">
        <v>5722.3500000000004</v>
      </c>
      <c r="CH5" s="165">
        <v>5722.3500000000004</v>
      </c>
      <c r="CI5" s="165">
        <v>79440.990000000005</v>
      </c>
      <c r="CJ5" s="165">
        <v>554396.03999999934</v>
      </c>
      <c r="CK5" s="163">
        <f>+A5</f>
        <v>1</v>
      </c>
    </row>
    <row r="6" spans="1:89" ht="15">
      <c r="A6" s="163">
        <v>2</v>
      </c>
      <c r="B6" s="163" t="s">
        <v>103</v>
      </c>
      <c r="C6" s="163" t="s">
        <v>110</v>
      </c>
      <c r="D6" s="165">
        <v>5722.3599999999997</v>
      </c>
      <c r="E6" s="165">
        <v>5722.3599999999997</v>
      </c>
      <c r="F6" s="165">
        <v>5722.3599999999997</v>
      </c>
      <c r="G6" s="165">
        <v>5722.3599999999997</v>
      </c>
      <c r="H6" s="165">
        <v>5722.3599999999997</v>
      </c>
      <c r="I6" s="165">
        <v>5722.3599999999997</v>
      </c>
      <c r="J6" s="165">
        <v>5722.3599999999997</v>
      </c>
      <c r="K6" s="165">
        <v>5722.3599999999997</v>
      </c>
      <c r="L6" s="165">
        <v>5722.3599999999997</v>
      </c>
      <c r="M6" s="165">
        <v>5722.3599999999997</v>
      </c>
      <c r="N6" s="165">
        <v>5722.3599999999997</v>
      </c>
      <c r="O6" s="165">
        <v>5722.3599999999997</v>
      </c>
      <c r="P6" s="165">
        <v>5722.3599999999997</v>
      </c>
      <c r="Q6" s="165">
        <v>5722.3599999999997</v>
      </c>
      <c r="R6" s="165">
        <v>5722.3599999999997</v>
      </c>
      <c r="S6" s="165">
        <v>5722.3599999999997</v>
      </c>
      <c r="T6" s="165">
        <v>5722.3599999999997</v>
      </c>
      <c r="U6" s="165">
        <v>5722.3599999999997</v>
      </c>
      <c r="V6" s="165">
        <v>5722.3599999999997</v>
      </c>
      <c r="W6" s="165">
        <v>5722.3599999999997</v>
      </c>
      <c r="X6" s="165">
        <v>5722.3599999999997</v>
      </c>
      <c r="Y6" s="165">
        <v>5722.3599999999997</v>
      </c>
      <c r="Z6" s="165">
        <v>5722.3599999999997</v>
      </c>
      <c r="AA6" s="165">
        <v>5722.3599999999997</v>
      </c>
      <c r="AB6" s="165">
        <v>5722.3599999999997</v>
      </c>
      <c r="AC6" s="165">
        <v>5722.3599999999997</v>
      </c>
      <c r="AD6" s="165">
        <v>5722.3599999999997</v>
      </c>
      <c r="AE6" s="165">
        <v>5722.3599999999997</v>
      </c>
      <c r="AF6" s="165">
        <v>5722.3599999999997</v>
      </c>
      <c r="AG6" s="165">
        <v>5722.3599999999997</v>
      </c>
      <c r="AH6" s="165">
        <v>5722.3599999999997</v>
      </c>
      <c r="AI6" s="165">
        <v>5722.3599999999997</v>
      </c>
      <c r="AJ6" s="165">
        <v>5722.3599999999997</v>
      </c>
      <c r="AK6" s="165">
        <v>5722.3599999999997</v>
      </c>
      <c r="AL6" s="165">
        <v>5722.3599999999997</v>
      </c>
      <c r="AM6" s="165">
        <v>5722.3599999999997</v>
      </c>
      <c r="AN6" s="165">
        <v>5722.3599999999997</v>
      </c>
      <c r="AO6" s="165">
        <v>5722.3599999999997</v>
      </c>
      <c r="AP6" s="165">
        <v>5722.3599999999997</v>
      </c>
      <c r="AQ6" s="165">
        <v>5722.3599999999997</v>
      </c>
      <c r="AR6" s="165">
        <v>5722.3599999999997</v>
      </c>
      <c r="AS6" s="165">
        <v>5722.3599999999997</v>
      </c>
      <c r="AT6" s="165">
        <v>5722.3599999999997</v>
      </c>
      <c r="AU6" s="165">
        <v>5722.3599999999997</v>
      </c>
      <c r="AV6" s="165">
        <v>5722.3599999999997</v>
      </c>
      <c r="AW6" s="165">
        <v>5722.3599999999997</v>
      </c>
      <c r="AX6" s="165">
        <v>5722.3599999999997</v>
      </c>
      <c r="AY6" s="165">
        <v>5722.3599999999997</v>
      </c>
      <c r="AZ6" s="165">
        <v>5722.3599999999997</v>
      </c>
      <c r="BA6" s="165">
        <v>5722.3599999999997</v>
      </c>
      <c r="BB6" s="165">
        <v>5722.3599999999997</v>
      </c>
      <c r="BC6" s="165">
        <v>5722.3599999999997</v>
      </c>
      <c r="BD6" s="165">
        <v>5722.3599999999997</v>
      </c>
      <c r="BE6" s="165">
        <v>5722.3599999999997</v>
      </c>
      <c r="BF6" s="165">
        <v>5722.3599999999997</v>
      </c>
      <c r="BG6" s="165">
        <v>5722.3599999999997</v>
      </c>
      <c r="BH6" s="165">
        <v>5722.3599999999997</v>
      </c>
      <c r="BI6" s="165">
        <v>5722.3599999999997</v>
      </c>
      <c r="BJ6" s="165">
        <v>5722.3599999999997</v>
      </c>
      <c r="BK6" s="165">
        <v>5722.3599999999997</v>
      </c>
      <c r="BL6" s="165">
        <v>5722.3599999999997</v>
      </c>
      <c r="BM6" s="165">
        <v>5722.3599999999997</v>
      </c>
      <c r="BN6" s="165">
        <v>5722.3599999999997</v>
      </c>
      <c r="BO6" s="165">
        <v>5722.3599999999997</v>
      </c>
      <c r="BP6" s="165">
        <v>5722.3599999999997</v>
      </c>
      <c r="BQ6" s="165">
        <v>5722.3599999999997</v>
      </c>
      <c r="BR6" s="165">
        <v>5722.3599999999997</v>
      </c>
      <c r="BS6" s="165">
        <v>5722.3599999999997</v>
      </c>
      <c r="BT6" s="165">
        <v>5722.3599999999997</v>
      </c>
      <c r="BU6" s="165">
        <v>5722.3599999999997</v>
      </c>
      <c r="BV6" s="165">
        <v>5722.3599999999997</v>
      </c>
      <c r="BW6" s="165">
        <v>5722.3599999999997</v>
      </c>
      <c r="BX6" s="165">
        <v>5722.3599999999997</v>
      </c>
      <c r="BY6" s="165">
        <v>5722.3599999999997</v>
      </c>
      <c r="BZ6" s="165">
        <v>5722.3599999999997</v>
      </c>
      <c r="CA6" s="165">
        <v>5722.3599999999997</v>
      </c>
      <c r="CB6" s="165">
        <v>5722.3599999999997</v>
      </c>
      <c r="CC6" s="165">
        <v>5722.3599999999997</v>
      </c>
      <c r="CD6" s="165">
        <v>5722.3599999999997</v>
      </c>
      <c r="CE6" s="165">
        <v>5722.3599999999997</v>
      </c>
      <c r="CF6" s="165">
        <v>5722.3599999999997</v>
      </c>
      <c r="CG6" s="165">
        <v>5722.3599999999997</v>
      </c>
      <c r="CH6" s="165">
        <v>5722.3599999999997</v>
      </c>
      <c r="CI6" s="165">
        <v>79423</v>
      </c>
      <c r="CJ6" s="165">
        <v>554378.87999999919</v>
      </c>
      <c r="CK6" s="163">
        <f t="shared" si="0" ref="CK6:CK11">+A6</f>
        <v>2</v>
      </c>
    </row>
    <row r="7" spans="1:89" ht="15">
      <c r="A7" s="163">
        <v>3</v>
      </c>
      <c r="B7" s="163" t="s">
        <v>104</v>
      </c>
      <c r="C7" s="163" t="s">
        <v>110</v>
      </c>
      <c r="D7" s="165">
        <v>5722.3500000000004</v>
      </c>
      <c r="E7" s="165">
        <v>5722.3500000000004</v>
      </c>
      <c r="F7" s="165">
        <v>5722.3500000000004</v>
      </c>
      <c r="G7" s="165">
        <v>5722.3500000000004</v>
      </c>
      <c r="H7" s="165">
        <v>5722.3500000000004</v>
      </c>
      <c r="I7" s="165">
        <v>5722.3500000000004</v>
      </c>
      <c r="J7" s="165">
        <v>5722.3500000000004</v>
      </c>
      <c r="K7" s="165">
        <v>5722.3500000000004</v>
      </c>
      <c r="L7" s="165">
        <v>5722.3500000000004</v>
      </c>
      <c r="M7" s="165">
        <v>5722.3500000000004</v>
      </c>
      <c r="N7" s="165">
        <v>5722.3500000000004</v>
      </c>
      <c r="O7" s="165">
        <v>5722.3500000000004</v>
      </c>
      <c r="P7" s="165">
        <v>5722.3500000000004</v>
      </c>
      <c r="Q7" s="165">
        <v>5722.3500000000004</v>
      </c>
      <c r="R7" s="165">
        <v>5722.3500000000004</v>
      </c>
      <c r="S7" s="165">
        <v>5722.3500000000004</v>
      </c>
      <c r="T7" s="165">
        <v>5722.3500000000004</v>
      </c>
      <c r="U7" s="165">
        <v>5722.3500000000004</v>
      </c>
      <c r="V7" s="165">
        <v>5722.3500000000004</v>
      </c>
      <c r="W7" s="165">
        <v>5722.3500000000004</v>
      </c>
      <c r="X7" s="165">
        <v>5722.3500000000004</v>
      </c>
      <c r="Y7" s="165">
        <v>5722.3500000000004</v>
      </c>
      <c r="Z7" s="165">
        <v>5722.3500000000004</v>
      </c>
      <c r="AA7" s="165">
        <v>5722.3500000000004</v>
      </c>
      <c r="AB7" s="165">
        <v>5722.3500000000004</v>
      </c>
      <c r="AC7" s="165">
        <v>5722.3500000000004</v>
      </c>
      <c r="AD7" s="165">
        <v>5722.3500000000004</v>
      </c>
      <c r="AE7" s="165">
        <v>5722.3500000000004</v>
      </c>
      <c r="AF7" s="165">
        <v>5722.3500000000004</v>
      </c>
      <c r="AG7" s="165">
        <v>5722.3500000000004</v>
      </c>
      <c r="AH7" s="165">
        <v>5722.3500000000004</v>
      </c>
      <c r="AI7" s="165">
        <v>5722.3500000000004</v>
      </c>
      <c r="AJ7" s="165">
        <v>5722.3500000000004</v>
      </c>
      <c r="AK7" s="165">
        <v>5722.3500000000004</v>
      </c>
      <c r="AL7" s="165">
        <v>5722.3500000000004</v>
      </c>
      <c r="AM7" s="165">
        <v>5722.3500000000004</v>
      </c>
      <c r="AN7" s="165">
        <v>5722.3500000000004</v>
      </c>
      <c r="AO7" s="165">
        <v>5722.3500000000004</v>
      </c>
      <c r="AP7" s="165">
        <v>5722.3500000000004</v>
      </c>
      <c r="AQ7" s="165">
        <v>5722.3500000000004</v>
      </c>
      <c r="AR7" s="165">
        <v>5722.3500000000004</v>
      </c>
      <c r="AS7" s="165">
        <v>5722.3500000000004</v>
      </c>
      <c r="AT7" s="165">
        <v>5722.3500000000004</v>
      </c>
      <c r="AU7" s="165">
        <v>5722.3500000000004</v>
      </c>
      <c r="AV7" s="165">
        <v>5722.3500000000004</v>
      </c>
      <c r="AW7" s="165">
        <v>5722.3500000000004</v>
      </c>
      <c r="AX7" s="165">
        <v>5722.3500000000004</v>
      </c>
      <c r="AY7" s="165">
        <v>5722.3500000000004</v>
      </c>
      <c r="AZ7" s="165">
        <v>5722.3500000000004</v>
      </c>
      <c r="BA7" s="165">
        <v>5722.3500000000004</v>
      </c>
      <c r="BB7" s="165">
        <v>5722.3500000000004</v>
      </c>
      <c r="BC7" s="165">
        <v>5722.3500000000004</v>
      </c>
      <c r="BD7" s="165">
        <v>5722.3500000000004</v>
      </c>
      <c r="BE7" s="165">
        <v>5722.3500000000004</v>
      </c>
      <c r="BF7" s="165">
        <v>5722.3500000000004</v>
      </c>
      <c r="BG7" s="165">
        <v>5722.3500000000004</v>
      </c>
      <c r="BH7" s="165">
        <v>5722.3500000000004</v>
      </c>
      <c r="BI7" s="165">
        <v>5722.3500000000004</v>
      </c>
      <c r="BJ7" s="165">
        <v>5722.3500000000004</v>
      </c>
      <c r="BK7" s="165">
        <v>5722.3500000000004</v>
      </c>
      <c r="BL7" s="165">
        <v>5722.3500000000004</v>
      </c>
      <c r="BM7" s="165">
        <v>5722.3500000000004</v>
      </c>
      <c r="BN7" s="165">
        <v>5722.3500000000004</v>
      </c>
      <c r="BO7" s="165">
        <v>5722.3500000000004</v>
      </c>
      <c r="BP7" s="165">
        <v>5722.3500000000004</v>
      </c>
      <c r="BQ7" s="165">
        <v>5722.3500000000004</v>
      </c>
      <c r="BR7" s="165">
        <v>5722.3500000000004</v>
      </c>
      <c r="BS7" s="165">
        <v>5722.3500000000004</v>
      </c>
      <c r="BT7" s="165">
        <v>5722.3500000000004</v>
      </c>
      <c r="BU7" s="165">
        <v>5722.3500000000004</v>
      </c>
      <c r="BV7" s="165">
        <v>5722.3500000000004</v>
      </c>
      <c r="BW7" s="165">
        <v>5722.3500000000004</v>
      </c>
      <c r="BX7" s="165">
        <v>5722.3500000000004</v>
      </c>
      <c r="BY7" s="165">
        <v>5722.3500000000004</v>
      </c>
      <c r="BZ7" s="165">
        <v>5722.3500000000004</v>
      </c>
      <c r="CA7" s="165">
        <v>5722.3500000000004</v>
      </c>
      <c r="CB7" s="165">
        <v>5722.3500000000004</v>
      </c>
      <c r="CC7" s="165">
        <v>5722.3500000000004</v>
      </c>
      <c r="CD7" s="165">
        <v>5722.3500000000004</v>
      </c>
      <c r="CE7" s="165">
        <v>5722.3500000000004</v>
      </c>
      <c r="CF7" s="165">
        <v>5722.3500000000004</v>
      </c>
      <c r="CG7" s="165">
        <v>5722.3500000000004</v>
      </c>
      <c r="CH7" s="165">
        <v>5722.3500000000004</v>
      </c>
      <c r="CI7" s="165">
        <v>79440.990000000005</v>
      </c>
      <c r="CJ7" s="165">
        <v>554396.03999999934</v>
      </c>
      <c r="CK7" s="163">
        <f t="shared" si="0"/>
        <v>3</v>
      </c>
    </row>
    <row r="8" spans="1:89" ht="15">
      <c r="A8" s="163">
        <v>4</v>
      </c>
      <c r="B8" s="163" t="s">
        <v>105</v>
      </c>
      <c r="C8" s="163" t="s">
        <v>110</v>
      </c>
      <c r="D8" s="165">
        <v>5722.3599999999997</v>
      </c>
      <c r="E8" s="165">
        <v>5722.3599999999997</v>
      </c>
      <c r="F8" s="165">
        <v>5722.3599999999997</v>
      </c>
      <c r="G8" s="165">
        <v>5722.3599999999997</v>
      </c>
      <c r="H8" s="165">
        <v>5722.3599999999997</v>
      </c>
      <c r="I8" s="165">
        <v>5722.3599999999997</v>
      </c>
      <c r="J8" s="165">
        <v>5722.3599999999997</v>
      </c>
      <c r="K8" s="165">
        <v>5722.3599999999997</v>
      </c>
      <c r="L8" s="165">
        <v>5722.3599999999997</v>
      </c>
      <c r="M8" s="165">
        <v>5722.3599999999997</v>
      </c>
      <c r="N8" s="165">
        <v>5722.3599999999997</v>
      </c>
      <c r="O8" s="165">
        <v>5722.3599999999997</v>
      </c>
      <c r="P8" s="165">
        <v>5722.3599999999997</v>
      </c>
      <c r="Q8" s="165">
        <v>5722.3599999999997</v>
      </c>
      <c r="R8" s="165">
        <v>5722.3599999999997</v>
      </c>
      <c r="S8" s="165">
        <v>5722.3599999999997</v>
      </c>
      <c r="T8" s="165">
        <v>5722.3599999999997</v>
      </c>
      <c r="U8" s="165">
        <v>5722.3599999999997</v>
      </c>
      <c r="V8" s="165">
        <v>5722.3599999999997</v>
      </c>
      <c r="W8" s="165">
        <v>5722.3599999999997</v>
      </c>
      <c r="X8" s="165">
        <v>5722.3599999999997</v>
      </c>
      <c r="Y8" s="165">
        <v>5722.3599999999997</v>
      </c>
      <c r="Z8" s="165">
        <v>5722.3599999999997</v>
      </c>
      <c r="AA8" s="165">
        <v>5722.3599999999997</v>
      </c>
      <c r="AB8" s="165">
        <v>5722.3599999999997</v>
      </c>
      <c r="AC8" s="165">
        <v>5722.3599999999997</v>
      </c>
      <c r="AD8" s="165">
        <v>5722.3599999999997</v>
      </c>
      <c r="AE8" s="165">
        <v>5722.3599999999997</v>
      </c>
      <c r="AF8" s="165">
        <v>5722.3599999999997</v>
      </c>
      <c r="AG8" s="165">
        <v>5722.3599999999997</v>
      </c>
      <c r="AH8" s="165">
        <v>5722.3599999999997</v>
      </c>
      <c r="AI8" s="165">
        <v>5722.3599999999997</v>
      </c>
      <c r="AJ8" s="165">
        <v>5722.3599999999997</v>
      </c>
      <c r="AK8" s="165">
        <v>5722.3599999999997</v>
      </c>
      <c r="AL8" s="165">
        <v>5722.3599999999997</v>
      </c>
      <c r="AM8" s="165">
        <v>5722.3599999999997</v>
      </c>
      <c r="AN8" s="165">
        <v>5722.3599999999997</v>
      </c>
      <c r="AO8" s="165">
        <v>5722.3599999999997</v>
      </c>
      <c r="AP8" s="165">
        <v>5722.3599999999997</v>
      </c>
      <c r="AQ8" s="165">
        <v>5722.3599999999997</v>
      </c>
      <c r="AR8" s="165">
        <v>5722.3599999999997</v>
      </c>
      <c r="AS8" s="165">
        <v>5722.3599999999997</v>
      </c>
      <c r="AT8" s="165">
        <v>5722.3599999999997</v>
      </c>
      <c r="AU8" s="165">
        <v>5722.3599999999997</v>
      </c>
      <c r="AV8" s="165">
        <v>5722.3599999999997</v>
      </c>
      <c r="AW8" s="165">
        <v>5722.3599999999997</v>
      </c>
      <c r="AX8" s="165">
        <v>5722.3599999999997</v>
      </c>
      <c r="AY8" s="165">
        <v>5722.3599999999997</v>
      </c>
      <c r="AZ8" s="165">
        <v>5722.3599999999997</v>
      </c>
      <c r="BA8" s="165">
        <v>5722.3599999999997</v>
      </c>
      <c r="BB8" s="165">
        <v>5722.3599999999997</v>
      </c>
      <c r="BC8" s="165">
        <v>5722.3599999999997</v>
      </c>
      <c r="BD8" s="165">
        <v>5722.3599999999997</v>
      </c>
      <c r="BE8" s="165">
        <v>5722.3599999999997</v>
      </c>
      <c r="BF8" s="165">
        <v>5722.3599999999997</v>
      </c>
      <c r="BG8" s="165">
        <v>5722.3599999999997</v>
      </c>
      <c r="BH8" s="165">
        <v>5722.3599999999997</v>
      </c>
      <c r="BI8" s="165">
        <v>5722.3599999999997</v>
      </c>
      <c r="BJ8" s="165">
        <v>5722.3599999999997</v>
      </c>
      <c r="BK8" s="165">
        <v>5722.3599999999997</v>
      </c>
      <c r="BL8" s="165">
        <v>5722.3599999999997</v>
      </c>
      <c r="BM8" s="165">
        <v>5722.3599999999997</v>
      </c>
      <c r="BN8" s="165">
        <v>5722.3599999999997</v>
      </c>
      <c r="BO8" s="165">
        <v>5722.3599999999997</v>
      </c>
      <c r="BP8" s="165">
        <v>5722.3599999999997</v>
      </c>
      <c r="BQ8" s="165">
        <v>5722.3599999999997</v>
      </c>
      <c r="BR8" s="165">
        <v>5722.3599999999997</v>
      </c>
      <c r="BS8" s="165">
        <v>5722.3599999999997</v>
      </c>
      <c r="BT8" s="165">
        <v>5722.3599999999997</v>
      </c>
      <c r="BU8" s="165">
        <v>5722.3599999999997</v>
      </c>
      <c r="BV8" s="165">
        <v>5722.3599999999997</v>
      </c>
      <c r="BW8" s="165">
        <v>5722.3599999999997</v>
      </c>
      <c r="BX8" s="165">
        <v>5722.3599999999997</v>
      </c>
      <c r="BY8" s="165">
        <v>5722.3599999999997</v>
      </c>
      <c r="BZ8" s="165">
        <v>5722.3599999999997</v>
      </c>
      <c r="CA8" s="165">
        <v>5722.3599999999997</v>
      </c>
      <c r="CB8" s="165">
        <v>5722.3599999999997</v>
      </c>
      <c r="CC8" s="165">
        <v>5722.3599999999997</v>
      </c>
      <c r="CD8" s="165">
        <v>5722.3599999999997</v>
      </c>
      <c r="CE8" s="165">
        <v>5722.3599999999997</v>
      </c>
      <c r="CF8" s="165">
        <v>5722.3599999999997</v>
      </c>
      <c r="CG8" s="165">
        <v>5722.3599999999997</v>
      </c>
      <c r="CH8" s="165">
        <v>5722.3599999999997</v>
      </c>
      <c r="CI8" s="165">
        <v>79441</v>
      </c>
      <c r="CJ8" s="165">
        <v>554396.87999999919</v>
      </c>
      <c r="CK8" s="163">
        <f t="shared" si="0"/>
        <v>4</v>
      </c>
    </row>
    <row r="9" spans="1:89" ht="15">
      <c r="A9" s="163">
        <v>5</v>
      </c>
      <c r="B9" s="163" t="s">
        <v>106</v>
      </c>
      <c r="C9" s="163" t="s">
        <v>110</v>
      </c>
      <c r="D9" s="165">
        <v>5722.3500000000004</v>
      </c>
      <c r="E9" s="165">
        <v>5722.3500000000004</v>
      </c>
      <c r="F9" s="165">
        <v>5722.3500000000004</v>
      </c>
      <c r="G9" s="165">
        <v>5722.3500000000004</v>
      </c>
      <c r="H9" s="165">
        <v>5722.3500000000004</v>
      </c>
      <c r="I9" s="165">
        <v>5722.3500000000004</v>
      </c>
      <c r="J9" s="165">
        <v>5722.3500000000004</v>
      </c>
      <c r="K9" s="165">
        <v>5722.3500000000004</v>
      </c>
      <c r="L9" s="165">
        <v>5722.3500000000004</v>
      </c>
      <c r="M9" s="165">
        <v>5722.3500000000004</v>
      </c>
      <c r="N9" s="165">
        <v>5722.3500000000004</v>
      </c>
      <c r="O9" s="165">
        <v>5722.3500000000004</v>
      </c>
      <c r="P9" s="165">
        <v>5722.3500000000004</v>
      </c>
      <c r="Q9" s="165">
        <v>5722.3500000000004</v>
      </c>
      <c r="R9" s="165">
        <v>5722.3500000000004</v>
      </c>
      <c r="S9" s="165">
        <v>5722.3500000000004</v>
      </c>
      <c r="T9" s="165">
        <v>5722.3500000000004</v>
      </c>
      <c r="U9" s="165">
        <v>5722.3500000000004</v>
      </c>
      <c r="V9" s="165">
        <v>5722.3500000000004</v>
      </c>
      <c r="W9" s="165">
        <v>5722.3500000000004</v>
      </c>
      <c r="X9" s="165">
        <v>5722.3500000000004</v>
      </c>
      <c r="Y9" s="165">
        <v>5722.3500000000004</v>
      </c>
      <c r="Z9" s="165">
        <v>5722.3500000000004</v>
      </c>
      <c r="AA9" s="165">
        <v>5722.3500000000004</v>
      </c>
      <c r="AB9" s="165">
        <v>5722.3500000000004</v>
      </c>
      <c r="AC9" s="165">
        <v>5722.3500000000004</v>
      </c>
      <c r="AD9" s="165">
        <v>5722.3500000000004</v>
      </c>
      <c r="AE9" s="165">
        <v>5722.3500000000004</v>
      </c>
      <c r="AF9" s="165">
        <v>5722.3500000000004</v>
      </c>
      <c r="AG9" s="165">
        <v>5722.3500000000004</v>
      </c>
      <c r="AH9" s="165">
        <v>5722.3500000000004</v>
      </c>
      <c r="AI9" s="165">
        <v>5722.3500000000004</v>
      </c>
      <c r="AJ9" s="165">
        <v>5722.3500000000004</v>
      </c>
      <c r="AK9" s="165">
        <v>5722.3500000000004</v>
      </c>
      <c r="AL9" s="165">
        <v>5722.3500000000004</v>
      </c>
      <c r="AM9" s="165">
        <v>5722.3500000000004</v>
      </c>
      <c r="AN9" s="165">
        <v>5722.3500000000004</v>
      </c>
      <c r="AO9" s="165">
        <v>5722.3500000000004</v>
      </c>
      <c r="AP9" s="165">
        <v>5722.3500000000004</v>
      </c>
      <c r="AQ9" s="165">
        <v>5722.3500000000004</v>
      </c>
      <c r="AR9" s="165">
        <v>5722.3500000000004</v>
      </c>
      <c r="AS9" s="165">
        <v>5722.3500000000004</v>
      </c>
      <c r="AT9" s="165">
        <v>5722.3500000000004</v>
      </c>
      <c r="AU9" s="165">
        <v>5722.3500000000004</v>
      </c>
      <c r="AV9" s="165">
        <v>5722.3500000000004</v>
      </c>
      <c r="AW9" s="165">
        <v>5722.3500000000004</v>
      </c>
      <c r="AX9" s="165">
        <v>5722.3500000000004</v>
      </c>
      <c r="AY9" s="165">
        <v>5722.3500000000004</v>
      </c>
      <c r="AZ9" s="165">
        <v>5722.3500000000004</v>
      </c>
      <c r="BA9" s="165">
        <v>5722.3500000000004</v>
      </c>
      <c r="BB9" s="165">
        <v>5722.3500000000004</v>
      </c>
      <c r="BC9" s="165">
        <v>5722.3500000000004</v>
      </c>
      <c r="BD9" s="165">
        <v>5722.3500000000004</v>
      </c>
      <c r="BE9" s="165">
        <v>5722.3500000000004</v>
      </c>
      <c r="BF9" s="165">
        <v>5722.3500000000004</v>
      </c>
      <c r="BG9" s="165">
        <v>5722.3500000000004</v>
      </c>
      <c r="BH9" s="165">
        <v>5722.3500000000004</v>
      </c>
      <c r="BI9" s="165">
        <v>5722.3500000000004</v>
      </c>
      <c r="BJ9" s="165">
        <v>5722.3500000000004</v>
      </c>
      <c r="BK9" s="165">
        <v>5722.3500000000004</v>
      </c>
      <c r="BL9" s="165">
        <v>5722.3500000000004</v>
      </c>
      <c r="BM9" s="165">
        <v>5722.3500000000004</v>
      </c>
      <c r="BN9" s="165">
        <v>5722.3500000000004</v>
      </c>
      <c r="BO9" s="165">
        <v>5722.3500000000004</v>
      </c>
      <c r="BP9" s="165">
        <v>5722.3500000000004</v>
      </c>
      <c r="BQ9" s="165">
        <v>5722.3500000000004</v>
      </c>
      <c r="BR9" s="165">
        <v>5722.3500000000004</v>
      </c>
      <c r="BS9" s="165">
        <v>5722.3500000000004</v>
      </c>
      <c r="BT9" s="165">
        <v>5722.3500000000004</v>
      </c>
      <c r="BU9" s="165">
        <v>5722.3500000000004</v>
      </c>
      <c r="BV9" s="165">
        <v>5722.3500000000004</v>
      </c>
      <c r="BW9" s="165">
        <v>5722.3500000000004</v>
      </c>
      <c r="BX9" s="165">
        <v>5722.3500000000004</v>
      </c>
      <c r="BY9" s="165">
        <v>5722.3500000000004</v>
      </c>
      <c r="BZ9" s="165">
        <v>5722.3500000000004</v>
      </c>
      <c r="CA9" s="165">
        <v>5722.3500000000004</v>
      </c>
      <c r="CB9" s="165">
        <v>5722.3500000000004</v>
      </c>
      <c r="CC9" s="165">
        <v>5722.3500000000004</v>
      </c>
      <c r="CD9" s="165">
        <v>5722.3500000000004</v>
      </c>
      <c r="CE9" s="165">
        <v>5722.3500000000004</v>
      </c>
      <c r="CF9" s="165">
        <v>5722.3500000000004</v>
      </c>
      <c r="CG9" s="165">
        <v>5722.3500000000004</v>
      </c>
      <c r="CH9" s="165">
        <v>5722.3500000000004</v>
      </c>
      <c r="CI9" s="165">
        <v>79440.990000000005</v>
      </c>
      <c r="CJ9" s="165">
        <v>554396.03999999934</v>
      </c>
      <c r="CK9" s="163">
        <f t="shared" si="0"/>
        <v>5</v>
      </c>
    </row>
    <row r="10" spans="1:89" ht="15">
      <c r="A10" s="163">
        <v>6</v>
      </c>
      <c r="B10" s="163" t="s">
        <v>107</v>
      </c>
      <c r="C10" s="163" t="s">
        <v>109</v>
      </c>
      <c r="D10" s="165">
        <v>3128.9299999999998</v>
      </c>
      <c r="E10" s="165">
        <v>3128.9299999999998</v>
      </c>
      <c r="F10" s="165">
        <v>3128.9299999999998</v>
      </c>
      <c r="G10" s="165">
        <v>3128.9299999999998</v>
      </c>
      <c r="H10" s="165">
        <v>3128.9299999999998</v>
      </c>
      <c r="I10" s="165">
        <v>3128.9299999999998</v>
      </c>
      <c r="J10" s="165">
        <v>3128.9299999999998</v>
      </c>
      <c r="K10" s="165">
        <v>3128.9299999999998</v>
      </c>
      <c r="L10" s="165">
        <v>3128.9299999999998</v>
      </c>
      <c r="M10" s="165">
        <v>3128.9299999999998</v>
      </c>
      <c r="N10" s="165">
        <v>3128.9299999999998</v>
      </c>
      <c r="O10" s="165">
        <v>3128.9299999999998</v>
      </c>
      <c r="P10" s="165">
        <v>3128.9299999999998</v>
      </c>
      <c r="Q10" s="165">
        <v>3128.9299999999998</v>
      </c>
      <c r="R10" s="165">
        <v>3128.9299999999998</v>
      </c>
      <c r="S10" s="165">
        <v>3128.9299999999998</v>
      </c>
      <c r="T10" s="165">
        <v>3128.9299999999998</v>
      </c>
      <c r="U10" s="165">
        <v>3128.9299999999998</v>
      </c>
      <c r="V10" s="165">
        <v>3128.9299999999998</v>
      </c>
      <c r="W10" s="165">
        <v>3128.9299999999998</v>
      </c>
      <c r="X10" s="165">
        <v>3128.9299999999998</v>
      </c>
      <c r="Y10" s="165">
        <v>3128.9299999999998</v>
      </c>
      <c r="Z10" s="165">
        <v>3128.9299999999998</v>
      </c>
      <c r="AA10" s="165">
        <v>3128.9299999999998</v>
      </c>
      <c r="AB10" s="165">
        <v>3128.9299999999998</v>
      </c>
      <c r="AC10" s="165">
        <v>3128.9299999999998</v>
      </c>
      <c r="AD10" s="165">
        <v>3128.9299999999998</v>
      </c>
      <c r="AE10" s="165">
        <v>3128.9299999999998</v>
      </c>
      <c r="AF10" s="165">
        <v>3128.9299999999998</v>
      </c>
      <c r="AG10" s="165">
        <v>3128.9299999999998</v>
      </c>
      <c r="AH10" s="165">
        <v>3128.9299999999998</v>
      </c>
      <c r="AI10" s="165">
        <v>3128.9299999999998</v>
      </c>
      <c r="AJ10" s="165">
        <v>3128.9299999999998</v>
      </c>
      <c r="AK10" s="165">
        <v>3128.9299999999998</v>
      </c>
      <c r="AL10" s="165">
        <v>3128.9299999999998</v>
      </c>
      <c r="AM10" s="165">
        <v>3128.9299999999998</v>
      </c>
      <c r="AN10" s="165">
        <v>3128.9299999999998</v>
      </c>
      <c r="AO10" s="165">
        <v>3128.9299999999998</v>
      </c>
      <c r="AP10" s="165">
        <v>3128.9299999999998</v>
      </c>
      <c r="AQ10" s="165">
        <v>3128.9299999999998</v>
      </c>
      <c r="AR10" s="165">
        <v>3128.9299999999998</v>
      </c>
      <c r="AS10" s="165">
        <v>3128.9299999999998</v>
      </c>
      <c r="AT10" s="165">
        <v>3128.9299999999998</v>
      </c>
      <c r="AU10" s="165">
        <v>3128.9299999999998</v>
      </c>
      <c r="AV10" s="165">
        <v>3128.9299999999998</v>
      </c>
      <c r="AW10" s="165">
        <v>3128.9299999999998</v>
      </c>
      <c r="AX10" s="165">
        <v>3128.9299999999998</v>
      </c>
      <c r="AY10" s="165">
        <v>3128.9299999999998</v>
      </c>
      <c r="AZ10" s="165">
        <v>3128.9299999999998</v>
      </c>
      <c r="BA10" s="165">
        <v>3128.9299999999998</v>
      </c>
      <c r="BB10" s="165">
        <v>3128.9299999999998</v>
      </c>
      <c r="BC10" s="165">
        <v>3128.9299999999998</v>
      </c>
      <c r="BD10" s="165">
        <v>3128.9299999999998</v>
      </c>
      <c r="BE10" s="165">
        <v>3128.9299999999998</v>
      </c>
      <c r="BF10" s="165">
        <v>3128.9299999999998</v>
      </c>
      <c r="BG10" s="165">
        <v>3128.9299999999998</v>
      </c>
      <c r="BH10" s="165">
        <v>3128.9299999999998</v>
      </c>
      <c r="BI10" s="165">
        <v>3128.9299999999998</v>
      </c>
      <c r="BJ10" s="165">
        <v>3128.9299999999998</v>
      </c>
      <c r="BK10" s="165">
        <v>3128.9299999999998</v>
      </c>
      <c r="BL10" s="165">
        <v>3128.9299999999998</v>
      </c>
      <c r="BM10" s="165">
        <v>3128.9299999999998</v>
      </c>
      <c r="BN10" s="165">
        <v>3128.9299999999998</v>
      </c>
      <c r="BO10" s="165">
        <v>3128.9299999999998</v>
      </c>
      <c r="BP10" s="165">
        <v>3128.9299999999998</v>
      </c>
      <c r="BQ10" s="165">
        <v>3128.9299999999998</v>
      </c>
      <c r="BR10" s="165">
        <v>3128.9299999999998</v>
      </c>
      <c r="BS10" s="165">
        <v>3128.9299999999998</v>
      </c>
      <c r="BT10" s="165">
        <v>3128.9299999999998</v>
      </c>
      <c r="BU10" s="165">
        <v>3128.9299999999998</v>
      </c>
      <c r="BV10" s="165">
        <v>3128.9299999999998</v>
      </c>
      <c r="BW10" s="165">
        <v>3128.9299999999998</v>
      </c>
      <c r="BX10" s="165">
        <v>3128.9299999999998</v>
      </c>
      <c r="BY10" s="165">
        <v>3128.9299999999998</v>
      </c>
      <c r="BZ10" s="165">
        <v>3128.9299999999998</v>
      </c>
      <c r="CA10" s="165">
        <v>3128.9299999999998</v>
      </c>
      <c r="CB10" s="165">
        <v>3128.9299999999998</v>
      </c>
      <c r="CC10" s="165">
        <v>3128.9299999999998</v>
      </c>
      <c r="CD10" s="165">
        <v>3128.9299999999998</v>
      </c>
      <c r="CE10" s="165">
        <v>3128.9299999999998</v>
      </c>
      <c r="CF10" s="165">
        <v>3128.9299999999998</v>
      </c>
      <c r="CG10" s="165">
        <v>3128.9299999999998</v>
      </c>
      <c r="CH10" s="165">
        <v>3128.9299999999998</v>
      </c>
      <c r="CI10" s="165">
        <v>43437.57</v>
      </c>
      <c r="CJ10" s="165">
        <v>303138.75999999954</v>
      </c>
      <c r="CK10" s="163">
        <f t="shared" si="0"/>
        <v>6</v>
      </c>
    </row>
    <row r="11" spans="1:89" ht="15">
      <c r="A11" s="163">
        <v>7</v>
      </c>
      <c r="B11" s="163" t="s">
        <v>108</v>
      </c>
      <c r="C11" s="163" t="s">
        <v>109</v>
      </c>
      <c r="D11" s="165">
        <v>3128.9200000000001</v>
      </c>
      <c r="E11" s="165">
        <v>3128.9200000000001</v>
      </c>
      <c r="F11" s="165">
        <v>3128.9200000000001</v>
      </c>
      <c r="G11" s="165">
        <v>3128.9200000000001</v>
      </c>
      <c r="H11" s="165">
        <v>3128.9200000000001</v>
      </c>
      <c r="I11" s="165">
        <v>3128.9200000000001</v>
      </c>
      <c r="J11" s="165">
        <v>3128.9200000000001</v>
      </c>
      <c r="K11" s="165">
        <v>3128.9200000000001</v>
      </c>
      <c r="L11" s="165">
        <v>3128.9200000000001</v>
      </c>
      <c r="M11" s="165">
        <v>3128.9200000000001</v>
      </c>
      <c r="N11" s="165">
        <v>3128.9200000000001</v>
      </c>
      <c r="O11" s="165">
        <v>3128.9200000000001</v>
      </c>
      <c r="P11" s="165">
        <v>3128.9200000000001</v>
      </c>
      <c r="Q11" s="165">
        <v>3128.9200000000001</v>
      </c>
      <c r="R11" s="165">
        <v>3128.9200000000001</v>
      </c>
      <c r="S11" s="165">
        <v>3128.9200000000001</v>
      </c>
      <c r="T11" s="165">
        <v>3128.9200000000001</v>
      </c>
      <c r="U11" s="165">
        <v>3128.9200000000001</v>
      </c>
      <c r="V11" s="165">
        <v>3128.9200000000001</v>
      </c>
      <c r="W11" s="165">
        <v>3128.9200000000001</v>
      </c>
      <c r="X11" s="165">
        <v>3128.9200000000001</v>
      </c>
      <c r="Y11" s="165">
        <v>3128.9200000000001</v>
      </c>
      <c r="Z11" s="165">
        <v>3128.9200000000001</v>
      </c>
      <c r="AA11" s="165">
        <v>3128.9200000000001</v>
      </c>
      <c r="AB11" s="165">
        <v>3128.9200000000001</v>
      </c>
      <c r="AC11" s="165">
        <v>3128.9200000000001</v>
      </c>
      <c r="AD11" s="165">
        <v>3128.9200000000001</v>
      </c>
      <c r="AE11" s="165">
        <v>3128.9200000000001</v>
      </c>
      <c r="AF11" s="165">
        <v>3128.9200000000001</v>
      </c>
      <c r="AG11" s="165">
        <v>3128.9200000000001</v>
      </c>
      <c r="AH11" s="165">
        <v>3128.9200000000001</v>
      </c>
      <c r="AI11" s="165">
        <v>3128.9200000000001</v>
      </c>
      <c r="AJ11" s="165">
        <v>3128.9200000000001</v>
      </c>
      <c r="AK11" s="165">
        <v>3128.9200000000001</v>
      </c>
      <c r="AL11" s="165">
        <v>3128.9200000000001</v>
      </c>
      <c r="AM11" s="165">
        <v>3128.9200000000001</v>
      </c>
      <c r="AN11" s="165">
        <v>3128.9200000000001</v>
      </c>
      <c r="AO11" s="165">
        <v>3128.9200000000001</v>
      </c>
      <c r="AP11" s="165">
        <v>3128.9200000000001</v>
      </c>
      <c r="AQ11" s="165">
        <v>3128.9200000000001</v>
      </c>
      <c r="AR11" s="165">
        <v>3128.9200000000001</v>
      </c>
      <c r="AS11" s="165">
        <v>3128.9200000000001</v>
      </c>
      <c r="AT11" s="165">
        <v>3128.9200000000001</v>
      </c>
      <c r="AU11" s="165">
        <v>3128.9200000000001</v>
      </c>
      <c r="AV11" s="165">
        <v>3128.9200000000001</v>
      </c>
      <c r="AW11" s="165">
        <v>3128.9200000000001</v>
      </c>
      <c r="AX11" s="165">
        <v>3128.9200000000001</v>
      </c>
      <c r="AY11" s="165">
        <v>3128.9200000000001</v>
      </c>
      <c r="AZ11" s="165">
        <v>3128.9200000000001</v>
      </c>
      <c r="BA11" s="165">
        <v>3128.9200000000001</v>
      </c>
      <c r="BB11" s="165">
        <v>3128.9200000000001</v>
      </c>
      <c r="BC11" s="165">
        <v>3128.9200000000001</v>
      </c>
      <c r="BD11" s="165">
        <v>3128.9200000000001</v>
      </c>
      <c r="BE11" s="165">
        <v>3128.9200000000001</v>
      </c>
      <c r="BF11" s="165">
        <v>3128.9200000000001</v>
      </c>
      <c r="BG11" s="165">
        <v>3128.9200000000001</v>
      </c>
      <c r="BH11" s="165">
        <v>3128.9200000000001</v>
      </c>
      <c r="BI11" s="165">
        <v>3128.9200000000001</v>
      </c>
      <c r="BJ11" s="165">
        <v>3128.9200000000001</v>
      </c>
      <c r="BK11" s="165">
        <v>3128.9200000000001</v>
      </c>
      <c r="BL11" s="165">
        <v>3128.9200000000001</v>
      </c>
      <c r="BM11" s="165">
        <v>3128.9200000000001</v>
      </c>
      <c r="BN11" s="165">
        <v>3128.9200000000001</v>
      </c>
      <c r="BO11" s="165">
        <v>3128.9200000000001</v>
      </c>
      <c r="BP11" s="165">
        <v>3128.9200000000001</v>
      </c>
      <c r="BQ11" s="165">
        <v>3128.9200000000001</v>
      </c>
      <c r="BR11" s="165">
        <v>3128.9200000000001</v>
      </c>
      <c r="BS11" s="165">
        <v>3128.9200000000001</v>
      </c>
      <c r="BT11" s="165">
        <v>3128.9200000000001</v>
      </c>
      <c r="BU11" s="165">
        <v>3128.9200000000001</v>
      </c>
      <c r="BV11" s="165">
        <v>3128.9200000000001</v>
      </c>
      <c r="BW11" s="165">
        <v>3128.9200000000001</v>
      </c>
      <c r="BX11" s="165">
        <v>3128.9200000000001</v>
      </c>
      <c r="BY11" s="165">
        <v>3128.9200000000001</v>
      </c>
      <c r="BZ11" s="165">
        <v>3128.9200000000001</v>
      </c>
      <c r="CA11" s="165">
        <v>3128.9200000000001</v>
      </c>
      <c r="CB11" s="165">
        <v>3128.9200000000001</v>
      </c>
      <c r="CC11" s="165">
        <v>3128.9200000000001</v>
      </c>
      <c r="CD11" s="165">
        <v>3128.9200000000001</v>
      </c>
      <c r="CE11" s="165">
        <v>3128.9200000000001</v>
      </c>
      <c r="CF11" s="165">
        <v>3128.9200000000001</v>
      </c>
      <c r="CG11" s="165">
        <v>3128.9200000000001</v>
      </c>
      <c r="CH11" s="165">
        <v>3128.9200000000001</v>
      </c>
      <c r="CI11" s="165">
        <v>43437.559999999998</v>
      </c>
      <c r="CJ11" s="165">
        <v>303137.92000000051</v>
      </c>
      <c r="CK11" s="163">
        <f t="shared" si="0"/>
        <v>7</v>
      </c>
    </row>
    <row r="12" spans="2:88" ht="15">
      <c r="B12" s="163" t="s">
        <v>101</v>
      </c>
      <c r="D12" s="165">
        <v>34869.619999999995</v>
      </c>
      <c r="E12" s="165">
        <v>34869.619999999995</v>
      </c>
      <c r="F12" s="165">
        <v>34869.619999999995</v>
      </c>
      <c r="G12" s="165">
        <v>34869.619999999995</v>
      </c>
      <c r="H12" s="165">
        <v>34869.619999999995</v>
      </c>
      <c r="I12" s="165">
        <v>34869.619999999995</v>
      </c>
      <c r="J12" s="165">
        <v>34869.619999999995</v>
      </c>
      <c r="K12" s="165">
        <v>34869.619999999995</v>
      </c>
      <c r="L12" s="165">
        <v>34869.619999999995</v>
      </c>
      <c r="M12" s="165">
        <v>34869.619999999995</v>
      </c>
      <c r="N12" s="165">
        <v>34869.619999999995</v>
      </c>
      <c r="O12" s="165">
        <v>34869.619999999995</v>
      </c>
      <c r="P12" s="165">
        <v>34869.619999999995</v>
      </c>
      <c r="Q12" s="165">
        <v>34869.619999999995</v>
      </c>
      <c r="R12" s="165">
        <v>34869.619999999995</v>
      </c>
      <c r="S12" s="165">
        <v>34869.619999999995</v>
      </c>
      <c r="T12" s="165">
        <v>34869.619999999995</v>
      </c>
      <c r="U12" s="165">
        <v>34869.619999999995</v>
      </c>
      <c r="V12" s="165">
        <v>34869.619999999995</v>
      </c>
      <c r="W12" s="165">
        <v>34869.619999999995</v>
      </c>
      <c r="X12" s="165">
        <v>34869.619999999995</v>
      </c>
      <c r="Y12" s="165">
        <v>34869.619999999995</v>
      </c>
      <c r="Z12" s="165">
        <v>34869.619999999995</v>
      </c>
      <c r="AA12" s="165">
        <v>34869.619999999995</v>
      </c>
      <c r="AB12" s="165">
        <v>34869.619999999995</v>
      </c>
      <c r="AC12" s="165">
        <v>34869.619999999995</v>
      </c>
      <c r="AD12" s="165">
        <v>34869.619999999995</v>
      </c>
      <c r="AE12" s="165">
        <v>34869.619999999995</v>
      </c>
      <c r="AF12" s="165">
        <v>34869.619999999995</v>
      </c>
      <c r="AG12" s="165">
        <v>34869.619999999995</v>
      </c>
      <c r="AH12" s="165">
        <v>34869.619999999995</v>
      </c>
      <c r="AI12" s="165">
        <v>34869.619999999995</v>
      </c>
      <c r="AJ12" s="165">
        <v>34869.619999999995</v>
      </c>
      <c r="AK12" s="165">
        <v>34869.619999999995</v>
      </c>
      <c r="AL12" s="165">
        <v>34869.619999999995</v>
      </c>
      <c r="AM12" s="165">
        <v>34869.619999999995</v>
      </c>
      <c r="AN12" s="165">
        <v>34869.619999999995</v>
      </c>
      <c r="AO12" s="165">
        <v>34869.619999999995</v>
      </c>
      <c r="AP12" s="165">
        <v>34869.619999999995</v>
      </c>
      <c r="AQ12" s="165">
        <v>34869.619999999995</v>
      </c>
      <c r="AR12" s="165">
        <v>34869.619999999995</v>
      </c>
      <c r="AS12" s="165">
        <v>34869.619999999995</v>
      </c>
      <c r="AT12" s="165">
        <v>34869.619999999995</v>
      </c>
      <c r="AU12" s="165">
        <v>34869.619999999995</v>
      </c>
      <c r="AV12" s="165">
        <v>34869.619999999995</v>
      </c>
      <c r="AW12" s="165">
        <v>34869.619999999995</v>
      </c>
      <c r="AX12" s="165">
        <v>34869.619999999995</v>
      </c>
      <c r="AY12" s="165">
        <v>34869.619999999995</v>
      </c>
      <c r="AZ12" s="165">
        <v>34869.619999999995</v>
      </c>
      <c r="BA12" s="165">
        <v>34869.619999999995</v>
      </c>
      <c r="BB12" s="165">
        <v>34869.619999999995</v>
      </c>
      <c r="BC12" s="165">
        <v>34869.619999999995</v>
      </c>
      <c r="BD12" s="165">
        <v>34869.619999999995</v>
      </c>
      <c r="BE12" s="165">
        <v>34869.619999999995</v>
      </c>
      <c r="BF12" s="165">
        <v>34869.619999999995</v>
      </c>
      <c r="BG12" s="165">
        <v>34869.619999999995</v>
      </c>
      <c r="BH12" s="165">
        <v>34869.619999999995</v>
      </c>
      <c r="BI12" s="165">
        <v>34869.619999999995</v>
      </c>
      <c r="BJ12" s="165">
        <v>34869.619999999995</v>
      </c>
      <c r="BK12" s="165">
        <v>34869.619999999995</v>
      </c>
      <c r="BL12" s="165">
        <v>34869.619999999995</v>
      </c>
      <c r="BM12" s="165">
        <v>34869.619999999995</v>
      </c>
      <c r="BN12" s="165">
        <v>34869.619999999995</v>
      </c>
      <c r="BO12" s="165">
        <v>34869.619999999995</v>
      </c>
      <c r="BP12" s="165">
        <v>34869.619999999995</v>
      </c>
      <c r="BQ12" s="165">
        <v>34869.619999999995</v>
      </c>
      <c r="BR12" s="165">
        <v>34869.619999999995</v>
      </c>
      <c r="BS12" s="165">
        <v>34869.619999999995</v>
      </c>
      <c r="BT12" s="165">
        <v>34869.619999999995</v>
      </c>
      <c r="BU12" s="165">
        <v>34869.619999999995</v>
      </c>
      <c r="BV12" s="165">
        <v>34869.619999999995</v>
      </c>
      <c r="BW12" s="165">
        <v>34869.619999999995</v>
      </c>
      <c r="BX12" s="165">
        <v>34869.619999999995</v>
      </c>
      <c r="BY12" s="165">
        <v>34869.619999999995</v>
      </c>
      <c r="BZ12" s="165">
        <v>34869.619999999995</v>
      </c>
      <c r="CA12" s="165">
        <v>34869.619999999995</v>
      </c>
      <c r="CB12" s="165">
        <v>34869.619999999995</v>
      </c>
      <c r="CC12" s="165">
        <v>34869.619999999995</v>
      </c>
      <c r="CD12" s="165">
        <v>34869.619999999995</v>
      </c>
      <c r="CE12" s="165">
        <v>34869.619999999995</v>
      </c>
      <c r="CF12" s="165">
        <v>34869.619999999995</v>
      </c>
      <c r="CG12" s="165">
        <v>34869.619999999995</v>
      </c>
      <c r="CH12" s="165">
        <v>34869.619999999995</v>
      </c>
      <c r="CI12" s="165">
        <v>484062.09999999998</v>
      </c>
      <c r="CJ12" s="165">
        <v>3378240.5599999963</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tabColor rgb="FF92D050"/>
  </sheetPr>
  <dimension ref="A1:KJ243"/>
  <sheetViews>
    <sheetView showGridLines="0" tabSelected="1" zoomScale="90" zoomScaleNormal="90" zoomScaleSheetLayoutView="80" workbookViewId="0" topLeftCell="A1">
      <selection pane="topLeft" activeCell="A3" sqref="A3"/>
    </sheetView>
  </sheetViews>
  <sheetFormatPr defaultColWidth="9.42428571428571" defaultRowHeight="12.75" outlineLevelRow="1" outlineLevelCol="1"/>
  <cols>
    <col min="1" max="1" width="44.7142857142857" style="157" customWidth="1"/>
    <col min="2" max="2" width="0.571428571428571" style="157" customWidth="1"/>
    <col min="3" max="3" width="13.8571428571429" style="157" customWidth="1"/>
    <col min="4" max="4" width="14.5714285714286" style="157" customWidth="1"/>
    <col min="5" max="5" width="13.4285714285714" style="157" customWidth="1"/>
    <col min="6" max="6" width="13.1428571428571" style="157" customWidth="1"/>
    <col min="7" max="7" width="13.4285714285714" style="157" customWidth="1"/>
    <col min="8" max="8" width="11.5714285714286" style="157" customWidth="1"/>
    <col min="9" max="9" width="13.4285714285714" style="157" customWidth="1"/>
    <col min="10" max="11" width="11.5714285714286" style="157" customWidth="1"/>
    <col min="12" max="12" width="11.4285714285714" style="157" customWidth="1"/>
    <col min="13" max="13" width="15.1428571428571" style="157" customWidth="1"/>
    <col min="14" max="14" width="15.7142857142857" style="157" customWidth="1"/>
    <col min="15" max="15" width="11.5714285714286" style="157" customWidth="1"/>
    <col min="16" max="16" width="11.5714285714286" style="157" customWidth="1" outlineLevel="1"/>
    <col min="17" max="17" width="14.4285714285714" style="157" customWidth="1" outlineLevel="1"/>
    <col min="18" max="18" width="16.5714285714286" style="157" customWidth="1" outlineLevel="1"/>
    <col min="19" max="24" width="11.5714285714286" style="157" customWidth="1" outlineLevel="1"/>
    <col min="25" max="26" width="11.5714285714286" style="28" customWidth="1" outlineLevel="1"/>
    <col min="27" max="87" width="11.4285714285714" style="157" customWidth="1" outlineLevel="1"/>
    <col min="88" max="88" width="17" style="157" customWidth="1"/>
    <col min="89" max="89" width="18.4285714285714" style="142" customWidth="1"/>
    <col min="90" max="90" width="28.2857142857143" style="157" customWidth="1"/>
    <col min="91" max="91" width="13.5714285714286" style="157" bestFit="1" customWidth="1"/>
    <col min="92" max="141" width="9.42857142857143" style="157" customWidth="1"/>
    <col min="142" max="142" width="10.4285714285714" style="157" customWidth="1"/>
    <col min="143" max="143" width="8.85714285714286" style="157" customWidth="1"/>
    <col min="144" max="144" width="10.1428571428571" style="157" customWidth="1"/>
    <col min="145" max="145" width="9" style="157" customWidth="1"/>
    <col min="146" max="146" width="10.1428571428571" style="157" customWidth="1"/>
    <col min="147" max="147" width="9.14285714285714" style="157" customWidth="1"/>
    <col min="148" max="148" width="7.57142857142857" style="157" customWidth="1"/>
    <col min="149" max="150" width="9.42857142857143" style="157"/>
    <col min="151" max="151" width="10.5714285714286" style="157" customWidth="1"/>
    <col min="152" max="152" width="9.42857142857143" style="157"/>
    <col min="153" max="153" width="10.1428571428571" style="157" customWidth="1"/>
    <col min="154" max="154" width="9.42857142857143" style="157"/>
    <col min="155" max="155" width="10.1428571428571" style="157" customWidth="1"/>
    <col min="156" max="16384" width="9.42857142857143" style="157"/>
  </cols>
  <sheetData>
    <row r="1" spans="1:26" ht="15">
      <c r="A1" s="1"/>
      <c r="B1" s="1"/>
      <c r="C1" s="1"/>
      <c r="D1" s="1"/>
      <c r="Y1" s="157"/>
      <c r="Z1" s="157"/>
    </row>
    <row r="2" spans="1:49 67:67 85:88" ht="18">
      <c r="A2" s="188"/>
      <c r="B2" s="188"/>
      <c r="N2" s="176" t="s">
        <v>115</v>
      </c>
      <c r="O2" s="172"/>
      <c r="P2" s="170"/>
      <c r="Q2" s="170"/>
      <c r="S2" s="170"/>
      <c r="T2" s="170"/>
      <c r="U2" s="170"/>
      <c r="V2" s="170"/>
      <c r="W2" s="170"/>
      <c r="X2" s="170"/>
      <c r="Y2" s="170"/>
      <c r="Z2" s="170"/>
      <c r="AA2" s="170"/>
      <c r="AB2" s="170"/>
      <c r="AC2" s="170"/>
      <c r="AD2" s="170"/>
      <c r="AE2" s="176" t="s">
        <v>115</v>
      </c>
      <c r="AF2" s="170"/>
      <c r="AG2" s="170"/>
      <c r="AH2" s="170"/>
      <c r="AI2" s="170"/>
      <c r="AW2" s="176" t="s">
        <v>115</v>
      </c>
      <c r="BO2" s="176" t="s">
        <v>115</v>
      </c>
      <c r="CG2" s="176" t="s">
        <v>115</v>
      </c>
      <c r="CJ2" s="176" t="s">
        <v>115</v>
      </c>
    </row>
    <row r="3" spans="1:31 49:49 67:67 85:89" s="172" customFormat="1" ht="18">
      <c r="A3" s="173"/>
      <c r="B3" s="173"/>
      <c r="N3" s="176" t="s">
        <v>116</v>
      </c>
      <c r="AD3" s="170"/>
      <c r="AE3" s="176" t="s">
        <v>116</v>
      </c>
      <c r="AW3" s="176" t="s">
        <v>116</v>
      </c>
      <c r="BO3" s="176" t="s">
        <v>116</v>
      </c>
      <c r="CG3" s="176" t="s">
        <v>116</v>
      </c>
      <c r="CJ3" s="176" t="s">
        <v>116</v>
      </c>
      <c r="CK3" s="142"/>
    </row>
    <row r="4" spans="1:31 49:49 67:67 85:89" s="172" customFormat="1" ht="18">
      <c r="A4" s="173"/>
      <c r="B4" s="173"/>
      <c r="N4" s="176" t="s">
        <v>117</v>
      </c>
      <c r="AD4" s="170"/>
      <c r="AE4" s="176" t="s">
        <v>117</v>
      </c>
      <c r="AW4" s="176" t="s">
        <v>117</v>
      </c>
      <c r="BO4" s="176" t="s">
        <v>117</v>
      </c>
      <c r="CG4" s="176" t="s">
        <v>117</v>
      </c>
      <c r="CJ4" s="176" t="s">
        <v>117</v>
      </c>
      <c r="CK4" s="142"/>
    </row>
    <row r="5" spans="1:31 49:49 67:67 85:89" s="172" customFormat="1" ht="18.75" thickBot="1">
      <c r="A5" s="173"/>
      <c r="B5" s="173"/>
      <c r="N5" s="176" t="s">
        <v>119</v>
      </c>
      <c r="AD5" s="170"/>
      <c r="AE5" s="176" t="s">
        <v>120</v>
      </c>
      <c r="AW5" s="176" t="s">
        <v>121</v>
      </c>
      <c r="BO5" s="176" t="s">
        <v>122</v>
      </c>
      <c r="CG5" s="176" t="s">
        <v>124</v>
      </c>
      <c r="CJ5" s="176" t="s">
        <v>123</v>
      </c>
      <c r="CK5" s="142"/>
    </row>
    <row r="6" spans="1:35" ht="15" customHeight="1" thickBot="1">
      <c r="A6" s="5" t="s">
        <v>118</v>
      </c>
      <c r="B6" s="6"/>
      <c r="C6" s="6"/>
      <c r="D6" s="6"/>
      <c r="E6" s="6"/>
      <c r="F6" s="6"/>
      <c r="G6" s="6"/>
      <c r="H6" s="6"/>
      <c r="I6" s="6"/>
      <c r="J6" s="6"/>
      <c r="K6" s="6"/>
      <c r="L6" s="6"/>
      <c r="M6" s="6"/>
      <c r="N6" s="177"/>
      <c r="O6" s="172"/>
      <c r="P6" s="170"/>
      <c r="Q6" s="170"/>
      <c r="S6" s="170"/>
      <c r="T6" s="170"/>
      <c r="U6" s="170"/>
      <c r="V6" s="170"/>
      <c r="W6" s="170"/>
      <c r="X6" s="170"/>
      <c r="Y6" s="170"/>
      <c r="Z6" s="170"/>
      <c r="AA6" s="170"/>
      <c r="AB6" s="170"/>
      <c r="AC6" s="170"/>
      <c r="AF6" s="170"/>
      <c r="AG6" s="170"/>
      <c r="AH6" s="170"/>
      <c r="AI6" s="170"/>
    </row>
    <row r="7" spans="1:37 89:89" ht="13.5" thickBot="1">
      <c r="A7" s="130"/>
      <c r="B7" s="131"/>
      <c r="C7" s="131"/>
      <c r="D7" s="131"/>
      <c r="E7" s="131"/>
      <c r="F7" s="32"/>
      <c r="G7" s="32"/>
      <c r="H7" s="32"/>
      <c r="I7" s="32"/>
      <c r="J7" s="32"/>
      <c r="K7" s="32"/>
      <c r="L7" s="32"/>
      <c r="M7" s="32"/>
      <c r="N7" s="132"/>
      <c r="O7" s="172"/>
      <c r="P7" s="170"/>
      <c r="Q7" s="170"/>
      <c r="S7" s="170"/>
      <c r="T7" s="170"/>
      <c r="U7" s="170"/>
      <c r="V7" s="170"/>
      <c r="W7" s="170"/>
      <c r="X7" s="170"/>
      <c r="Y7" s="170"/>
      <c r="Z7" s="170"/>
      <c r="AA7" s="170"/>
      <c r="AB7" s="170"/>
      <c r="AC7" s="170"/>
      <c r="AF7" s="170"/>
      <c r="AG7" s="170"/>
      <c r="AH7" s="170"/>
      <c r="AI7" s="170"/>
      <c r="AK7" s="142"/>
      <c r="CK7" s="157"/>
    </row>
    <row r="8" spans="1:37 89:89" ht="15" customHeight="1" thickBot="1">
      <c r="A8" s="185" t="s">
        <v>2</v>
      </c>
      <c r="B8" s="186"/>
      <c r="C8" s="186"/>
      <c r="D8" s="187"/>
      <c r="E8" s="7"/>
      <c r="F8" s="8"/>
      <c r="G8" s="189" t="s">
        <v>3</v>
      </c>
      <c r="H8" s="190"/>
      <c r="I8" s="191"/>
      <c r="J8" s="8"/>
      <c r="K8" s="189" t="s">
        <v>4</v>
      </c>
      <c r="L8" s="190"/>
      <c r="M8" s="190"/>
      <c r="N8" s="191"/>
      <c r="O8" s="172"/>
      <c r="P8" s="170"/>
      <c r="Q8" s="170"/>
      <c r="S8" s="170"/>
      <c r="T8" s="170"/>
      <c r="U8" s="170"/>
      <c r="V8" s="170"/>
      <c r="W8" s="170"/>
      <c r="X8" s="170"/>
      <c r="Y8" s="170"/>
      <c r="Z8" s="170"/>
      <c r="AA8" s="170"/>
      <c r="AB8" s="170"/>
      <c r="AC8" s="170"/>
      <c r="AF8" s="170"/>
      <c r="AG8" s="170"/>
      <c r="AH8" s="170"/>
      <c r="AI8" s="170"/>
      <c r="AK8" s="142"/>
      <c r="CK8" s="157"/>
    </row>
    <row r="9" spans="1:37 89:89" ht="14.85" customHeight="1">
      <c r="A9" s="10"/>
      <c r="B9" s="11"/>
      <c r="C9" s="12" t="s">
        <v>6</v>
      </c>
      <c r="D9" s="13" t="s">
        <v>7</v>
      </c>
      <c r="E9" s="14"/>
      <c r="F9" s="8"/>
      <c r="G9" s="192" t="s">
        <v>8</v>
      </c>
      <c r="H9" s="193"/>
      <c r="I9" s="196">
        <v>0.017999999999999999</v>
      </c>
      <c r="J9" s="8"/>
      <c r="K9" s="198" t="s">
        <v>9</v>
      </c>
      <c r="L9" s="199"/>
      <c r="M9" s="199"/>
      <c r="N9" s="200"/>
      <c r="O9" s="172"/>
      <c r="P9" s="170"/>
      <c r="Q9" s="170"/>
      <c r="R9" s="170"/>
      <c r="S9" s="170"/>
      <c r="T9" s="170"/>
      <c r="U9" s="170"/>
      <c r="V9" s="170"/>
      <c r="W9" s="170"/>
      <c r="X9" s="170"/>
      <c r="Y9" s="170"/>
      <c r="Z9" s="170"/>
      <c r="AA9" s="170"/>
      <c r="AB9" s="170"/>
      <c r="AC9" s="170"/>
      <c r="AD9" s="170"/>
      <c r="AE9" s="170"/>
      <c r="AF9" s="170"/>
      <c r="AG9" s="170"/>
      <c r="AH9" s="170"/>
      <c r="AI9" s="170"/>
      <c r="AK9" s="142"/>
      <c r="CK9" s="157"/>
    </row>
    <row r="10" spans="1:37 89:89" ht="14.85" customHeight="1" thickBot="1">
      <c r="A10" s="10"/>
      <c r="B10" s="11"/>
      <c r="C10" s="12" t="s">
        <v>10</v>
      </c>
      <c r="D10" s="161">
        <f>IF(D9="Monthly",12,IF(D9="annually",1,IF(D9="quarterly",4,"FILL")))</f>
        <v>12</v>
      </c>
      <c r="E10" s="14"/>
      <c r="F10" s="8"/>
      <c r="G10" s="194"/>
      <c r="H10" s="195"/>
      <c r="I10" s="197"/>
      <c r="J10" s="8"/>
      <c r="K10" s="16"/>
      <c r="L10" s="8"/>
      <c r="M10" s="151" t="s">
        <v>11</v>
      </c>
      <c r="N10" s="171">
        <f>N18</f>
        <v>3146147.4754195358</v>
      </c>
      <c r="O10" s="172"/>
      <c r="P10" s="170"/>
      <c r="Q10" s="170"/>
      <c r="R10" s="170"/>
      <c r="S10" s="170"/>
      <c r="T10" s="170"/>
      <c r="U10" s="170"/>
      <c r="V10" s="170"/>
      <c r="W10" s="170"/>
      <c r="X10" s="170"/>
      <c r="Y10" s="170"/>
      <c r="Z10" s="170"/>
      <c r="AA10" s="170"/>
      <c r="AB10" s="170"/>
      <c r="AC10" s="170"/>
      <c r="AD10" s="170"/>
      <c r="AE10" s="170"/>
      <c r="AF10" s="170"/>
      <c r="AG10" s="170"/>
      <c r="AH10" s="170"/>
      <c r="AI10" s="170"/>
      <c r="AK10" s="142"/>
      <c r="CK10" s="157"/>
    </row>
    <row r="11" spans="1:37 89:89" ht="17.1" customHeight="1">
      <c r="A11" s="10"/>
      <c r="B11" s="11"/>
      <c r="C11" s="151" t="s">
        <v>12</v>
      </c>
      <c r="D11" s="18" t="s">
        <v>83</v>
      </c>
      <c r="E11" s="14" t="s">
        <v>96</v>
      </c>
      <c r="F11" s="8"/>
      <c r="G11" s="201"/>
      <c r="H11" s="201"/>
      <c r="I11" s="202"/>
      <c r="J11" s="8"/>
      <c r="K11" s="16"/>
      <c r="L11" s="8"/>
      <c r="M11" s="151" t="s">
        <v>14</v>
      </c>
      <c r="N11" s="17">
        <v>0</v>
      </c>
      <c r="O11" s="172"/>
      <c r="P11" s="170"/>
      <c r="Q11" s="170"/>
      <c r="R11" s="170"/>
      <c r="S11" s="170"/>
      <c r="T11" s="170"/>
      <c r="U11" s="170"/>
      <c r="V11" s="170"/>
      <c r="W11" s="170"/>
      <c r="X11" s="170"/>
      <c r="Y11" s="170"/>
      <c r="Z11" s="170"/>
      <c r="AA11" s="170"/>
      <c r="AB11" s="170"/>
      <c r="AC11" s="170"/>
      <c r="AD11" s="170"/>
      <c r="AE11" s="170"/>
      <c r="AF11" s="170"/>
      <c r="AG11" s="170"/>
      <c r="AH11" s="170"/>
      <c r="AI11" s="170"/>
      <c r="AK11" s="142"/>
      <c r="CK11" s="157"/>
    </row>
    <row r="12" spans="1:37 89:89" ht="20.1" customHeight="1">
      <c r="A12" s="19"/>
      <c r="B12" s="20"/>
      <c r="C12" s="151" t="s">
        <v>13</v>
      </c>
      <c r="D12" s="161">
        <f>+D10*7</f>
        <v>84</v>
      </c>
      <c r="E12" s="14"/>
      <c r="F12" s="8"/>
      <c r="G12" s="201"/>
      <c r="H12" s="201"/>
      <c r="I12" s="202"/>
      <c r="J12" s="8"/>
      <c r="K12" s="16"/>
      <c r="L12" s="8"/>
      <c r="M12" s="151" t="s">
        <v>17</v>
      </c>
      <c r="N12" s="21">
        <v>0</v>
      </c>
      <c r="O12" s="172"/>
      <c r="P12" s="170"/>
      <c r="Q12" s="170"/>
      <c r="R12" s="170"/>
      <c r="S12" s="170"/>
      <c r="T12" s="170"/>
      <c r="U12" s="170"/>
      <c r="V12" s="170"/>
      <c r="W12" s="170"/>
      <c r="X12" s="170"/>
      <c r="Y12" s="170"/>
      <c r="Z12" s="170"/>
      <c r="AA12" s="170"/>
      <c r="AB12" s="170"/>
      <c r="AC12" s="170"/>
      <c r="AD12" s="170"/>
      <c r="AE12" s="170"/>
      <c r="AF12" s="170"/>
      <c r="AG12" s="170"/>
      <c r="AH12" s="170"/>
      <c r="AI12" s="170"/>
      <c r="AK12" s="142"/>
      <c r="CK12" s="157"/>
    </row>
    <row r="13" spans="1:37 89:89" ht="16.35" customHeight="1">
      <c r="A13" s="19"/>
      <c r="B13" s="20"/>
      <c r="C13" s="151" t="s">
        <v>15</v>
      </c>
      <c r="D13" s="18" t="s">
        <v>16</v>
      </c>
      <c r="E13" s="14"/>
      <c r="F13" s="8"/>
      <c r="G13" s="201"/>
      <c r="H13" s="201"/>
      <c r="I13" s="202"/>
      <c r="J13" s="8"/>
      <c r="K13" s="16"/>
      <c r="L13" s="8"/>
      <c r="M13" s="151" t="s">
        <v>20</v>
      </c>
      <c r="N13" s="17">
        <f>SUM(N10:N12)</f>
        <v>3146147.4754195358</v>
      </c>
      <c r="O13" s="172"/>
      <c r="P13" s="170"/>
      <c r="Q13" s="170"/>
      <c r="R13" s="170"/>
      <c r="S13" s="170"/>
      <c r="T13" s="170"/>
      <c r="U13" s="170"/>
      <c r="V13" s="170"/>
      <c r="W13" s="170"/>
      <c r="X13" s="170"/>
      <c r="Y13" s="170"/>
      <c r="Z13" s="170"/>
      <c r="AA13" s="170"/>
      <c r="AB13" s="170"/>
      <c r="AC13" s="170"/>
      <c r="AD13" s="170"/>
      <c r="AE13" s="170"/>
      <c r="AF13" s="170"/>
      <c r="AG13" s="170"/>
      <c r="AH13" s="170"/>
      <c r="AI13" s="170"/>
      <c r="AK13" s="142"/>
      <c r="CK13" s="157"/>
    </row>
    <row r="14" spans="1:37 89:89" ht="15.75" customHeight="1">
      <c r="A14" s="19"/>
      <c r="B14" s="20"/>
      <c r="C14" s="151" t="s">
        <v>18</v>
      </c>
      <c r="D14" s="15" t="s">
        <v>19</v>
      </c>
      <c r="E14" s="14"/>
      <c r="F14" s="8"/>
      <c r="G14" s="201"/>
      <c r="H14" s="201"/>
      <c r="I14" s="202"/>
      <c r="J14" s="8"/>
      <c r="K14" s="16"/>
      <c r="L14" s="8"/>
      <c r="M14" s="151"/>
      <c r="N14" s="17"/>
      <c r="O14" s="172"/>
      <c r="P14" s="170"/>
      <c r="Q14" s="170"/>
      <c r="R14" s="170"/>
      <c r="S14" s="170"/>
      <c r="T14" s="170"/>
      <c r="U14" s="170"/>
      <c r="V14" s="170"/>
      <c r="W14" s="170"/>
      <c r="X14" s="170"/>
      <c r="Y14" s="170"/>
      <c r="Z14" s="170"/>
      <c r="AA14" s="170"/>
      <c r="AB14" s="170"/>
      <c r="AC14" s="170"/>
      <c r="AD14" s="170"/>
      <c r="AE14" s="170"/>
      <c r="AF14" s="170"/>
      <c r="AG14" s="170"/>
      <c r="AH14" s="170"/>
      <c r="AI14" s="170"/>
      <c r="AK14" s="142"/>
      <c r="CK14" s="157"/>
    </row>
    <row r="15" spans="1:37 89:89" ht="14.1" customHeight="1">
      <c r="A15" s="203" t="s">
        <v>21</v>
      </c>
      <c r="B15" s="204"/>
      <c r="C15" s="205"/>
      <c r="D15" s="149">
        <f>D12</f>
        <v>84</v>
      </c>
      <c r="E15" s="14"/>
      <c r="F15" s="8"/>
      <c r="G15" s="22"/>
      <c r="H15" s="22"/>
      <c r="I15" s="23"/>
      <c r="J15" s="8"/>
      <c r="K15" s="206" t="s">
        <v>24</v>
      </c>
      <c r="L15" s="207"/>
      <c r="M15" s="207"/>
      <c r="N15" s="208"/>
      <c r="O15" s="172"/>
      <c r="P15" s="170"/>
      <c r="Q15" s="170"/>
      <c r="R15" s="170"/>
      <c r="S15" s="170"/>
      <c r="T15" s="170"/>
      <c r="U15" s="170"/>
      <c r="V15" s="170"/>
      <c r="W15" s="170"/>
      <c r="X15" s="170"/>
      <c r="Y15" s="170"/>
      <c r="Z15" s="170"/>
      <c r="AA15" s="170"/>
      <c r="AB15" s="170"/>
      <c r="AC15" s="170"/>
      <c r="AD15" s="170"/>
      <c r="AE15" s="170"/>
      <c r="AF15" s="170"/>
      <c r="AG15" s="170"/>
      <c r="AH15" s="170"/>
      <c r="AI15" s="170"/>
      <c r="AK15" s="142"/>
      <c r="CK15" s="157"/>
    </row>
    <row r="16" spans="1:37 89:89" ht="14.85" customHeight="1">
      <c r="A16" s="150"/>
      <c r="B16" s="20"/>
      <c r="C16" s="12" t="s">
        <v>22</v>
      </c>
      <c r="D16" s="166">
        <f>+'1 VH059834'!D13+'2 VH059835'!D13+'3 VH059838'!D13+'4 VH059839'!D13+'5 VH059840 '!D13+'6 VH059843 '!D13+'7 VH059878'!D13</f>
        <v>34869.619999999995</v>
      </c>
      <c r="E16" s="24" t="s">
        <v>23</v>
      </c>
      <c r="F16" s="8"/>
      <c r="G16" s="8"/>
      <c r="H16" s="8"/>
      <c r="I16" s="8"/>
      <c r="J16" s="8"/>
      <c r="K16" s="16"/>
      <c r="L16" s="8"/>
      <c r="M16" s="151" t="s">
        <v>92</v>
      </c>
      <c r="N16" s="17">
        <f>NPV(I9/12,D34:CI34)</f>
        <v>3146147.4754195358</v>
      </c>
      <c r="O16" s="172"/>
      <c r="P16" s="170"/>
      <c r="Q16" s="170"/>
      <c r="R16" s="170"/>
      <c r="S16" s="170"/>
      <c r="T16" s="170"/>
      <c r="U16" s="170"/>
      <c r="V16" s="170"/>
      <c r="W16" s="170"/>
      <c r="X16" s="170"/>
      <c r="Y16" s="170"/>
      <c r="Z16" s="170"/>
      <c r="AA16" s="170"/>
      <c r="AB16" s="170"/>
      <c r="AC16" s="170"/>
      <c r="AD16" s="170"/>
      <c r="AE16" s="170"/>
      <c r="AF16" s="170"/>
      <c r="AG16" s="170"/>
      <c r="AH16" s="170"/>
      <c r="AI16" s="170"/>
      <c r="AK16" s="142"/>
      <c r="CK16" s="157"/>
    </row>
    <row r="17" spans="1:37 89:89 139:145" ht="14.85" customHeight="1" thickBot="1">
      <c r="A17" s="25"/>
      <c r="B17" s="26"/>
      <c r="C17" s="36" t="s">
        <v>94</v>
      </c>
      <c r="D17" s="166">
        <f>+'1 VH059834'!D14+'2 VH059835'!D14+'3 VH059838'!D14+'4 VH059839'!D14+'5 VH059840 '!D14+'6 VH059843 '!D14+'7 VH059878'!D14</f>
        <v>449192.48000000004</v>
      </c>
      <c r="E17" s="24"/>
      <c r="F17" s="8"/>
      <c r="G17" s="8"/>
      <c r="H17" s="8"/>
      <c r="I17" s="8"/>
      <c r="J17" s="8"/>
      <c r="K17" s="16"/>
      <c r="L17" s="8"/>
      <c r="M17" s="151"/>
      <c r="N17" s="21">
        <f>-C34</f>
        <v>0</v>
      </c>
      <c r="O17" s="172"/>
      <c r="P17" s="170"/>
      <c r="Q17" s="170"/>
      <c r="R17" s="170"/>
      <c r="S17" s="170"/>
      <c r="T17" s="170"/>
      <c r="U17" s="170"/>
      <c r="V17" s="170"/>
      <c r="W17" s="170"/>
      <c r="X17" s="170"/>
      <c r="Y17" s="170"/>
      <c r="Z17" s="170"/>
      <c r="AA17" s="170"/>
      <c r="AB17" s="170"/>
      <c r="AC17" s="170"/>
      <c r="AD17" s="170"/>
      <c r="AE17" s="170"/>
      <c r="AF17" s="170"/>
      <c r="AG17" s="170"/>
      <c r="AH17" s="170"/>
      <c r="AI17" s="170"/>
      <c r="AK17" s="142"/>
      <c r="CK17" s="157"/>
      <c r="EI17" s="154"/>
      <c r="EJ17" s="184"/>
      <c r="EK17" s="184"/>
      <c r="EL17" s="184"/>
      <c r="EM17" s="184"/>
      <c r="EN17" s="184"/>
      <c r="EO17" s="184"/>
    </row>
    <row r="18" spans="1:37 89:89 139:145" ht="13.35" customHeight="1">
      <c r="A18" s="19"/>
      <c r="B18" s="100"/>
      <c r="C18" s="151"/>
      <c r="D18" s="101"/>
      <c r="E18" s="14"/>
      <c r="F18" s="8"/>
      <c r="G18" s="8"/>
      <c r="H18" s="8"/>
      <c r="I18" s="8"/>
      <c r="J18" s="8"/>
      <c r="K18" s="16"/>
      <c r="L18" s="8"/>
      <c r="M18" s="151" t="s">
        <v>27</v>
      </c>
      <c r="N18" s="17">
        <f>SUM(N16:N17)</f>
        <v>3146147.4754195358</v>
      </c>
      <c r="O18" s="172"/>
      <c r="P18" s="170"/>
      <c r="Q18" s="170"/>
      <c r="R18" s="170"/>
      <c r="S18" s="170"/>
      <c r="T18" s="170"/>
      <c r="U18" s="170"/>
      <c r="V18" s="170"/>
      <c r="W18" s="170"/>
      <c r="X18" s="170"/>
      <c r="Y18" s="170"/>
      <c r="Z18" s="170"/>
      <c r="AA18" s="170"/>
      <c r="AB18" s="170"/>
      <c r="AC18" s="170"/>
      <c r="AD18" s="170"/>
      <c r="AE18" s="170"/>
      <c r="AF18" s="170"/>
      <c r="AG18" s="170"/>
      <c r="AH18" s="170"/>
      <c r="AI18" s="170"/>
      <c r="AK18" s="142"/>
      <c r="CK18" s="157"/>
      <c r="EI18" s="154"/>
      <c r="EJ18" s="184"/>
      <c r="EK18" s="184"/>
      <c r="EL18" s="184"/>
      <c r="EM18" s="184"/>
      <c r="EN18" s="184"/>
      <c r="EO18" s="184"/>
    </row>
    <row r="19" spans="1:37 89:89 139:145" ht="14.85" customHeight="1">
      <c r="A19" s="16"/>
      <c r="B19" s="8"/>
      <c r="C19" s="8"/>
      <c r="D19" s="8"/>
      <c r="E19" s="8"/>
      <c r="F19" s="8"/>
      <c r="G19" s="8"/>
      <c r="H19" s="8"/>
      <c r="I19" s="8"/>
      <c r="J19" s="8"/>
      <c r="K19" s="16"/>
      <c r="L19" s="8"/>
      <c r="M19" s="8"/>
      <c r="N19" s="9"/>
      <c r="O19" s="172"/>
      <c r="P19" s="170"/>
      <c r="Q19" s="170"/>
      <c r="R19" s="170"/>
      <c r="S19" s="170"/>
      <c r="T19" s="170"/>
      <c r="U19" s="170"/>
      <c r="V19" s="170"/>
      <c r="W19" s="170"/>
      <c r="X19" s="170"/>
      <c r="Y19" s="170"/>
      <c r="Z19" s="170"/>
      <c r="AA19" s="170"/>
      <c r="AB19" s="170"/>
      <c r="AC19" s="170"/>
      <c r="AD19" s="170"/>
      <c r="AE19" s="170"/>
      <c r="AF19" s="170"/>
      <c r="AG19" s="170"/>
      <c r="AH19" s="170"/>
      <c r="AI19" s="170"/>
      <c r="AK19" s="142"/>
      <c r="CK19" s="157"/>
      <c r="EI19" s="154"/>
      <c r="EJ19" s="184"/>
      <c r="EK19" s="184"/>
      <c r="EL19" s="184"/>
      <c r="EM19" s="184"/>
      <c r="EN19" s="184"/>
      <c r="EO19" s="184"/>
    </row>
    <row r="20" spans="1:37 89:89 139:145" ht="14.85" customHeight="1" thickBot="1">
      <c r="A20" s="174"/>
      <c r="B20" s="175"/>
      <c r="C20" s="29"/>
      <c r="D20" s="30"/>
      <c r="E20" s="24"/>
      <c r="F20" s="8"/>
      <c r="G20" s="8"/>
      <c r="H20" s="8"/>
      <c r="I20" s="8"/>
      <c r="J20" s="8"/>
      <c r="K20" s="19"/>
      <c r="L20" s="20"/>
      <c r="M20" s="151" t="s">
        <v>31</v>
      </c>
      <c r="N20" s="17">
        <f>CJ34</f>
        <v>3378240.5600000056</v>
      </c>
      <c r="O20" s="172"/>
      <c r="P20" s="170"/>
      <c r="Q20" s="170"/>
      <c r="R20" s="170"/>
      <c r="S20" s="170"/>
      <c r="T20" s="170"/>
      <c r="U20" s="170"/>
      <c r="V20" s="170"/>
      <c r="W20" s="170"/>
      <c r="X20" s="170"/>
      <c r="Y20" s="170"/>
      <c r="Z20" s="170"/>
      <c r="AA20" s="170"/>
      <c r="AB20" s="170"/>
      <c r="AC20" s="170"/>
      <c r="AD20" s="170"/>
      <c r="AE20" s="170"/>
      <c r="AF20" s="170"/>
      <c r="AG20" s="170"/>
      <c r="AH20" s="170"/>
      <c r="AI20" s="170"/>
      <c r="AK20" s="142"/>
      <c r="CK20" s="157"/>
      <c r="EI20" s="154"/>
      <c r="EJ20" s="184"/>
      <c r="EK20" s="184"/>
      <c r="EL20" s="184"/>
      <c r="EM20" s="184"/>
      <c r="EN20" s="184"/>
      <c r="EO20" s="184"/>
    </row>
    <row r="21" spans="1:37 89:89 139:139" ht="14.85" customHeight="1" thickBot="1">
      <c r="A21" s="185" t="s">
        <v>30</v>
      </c>
      <c r="B21" s="186"/>
      <c r="C21" s="186"/>
      <c r="D21" s="187"/>
      <c r="E21" s="14"/>
      <c r="F21" s="8"/>
      <c r="G21" s="8"/>
      <c r="H21" s="8"/>
      <c r="I21" s="8"/>
      <c r="J21" s="8"/>
      <c r="K21" s="19"/>
      <c r="L21" s="20"/>
      <c r="M21" s="151" t="s">
        <v>34</v>
      </c>
      <c r="N21" s="17">
        <f>N11</f>
        <v>0</v>
      </c>
      <c r="O21" s="172"/>
      <c r="P21" s="170"/>
      <c r="Q21" s="170"/>
      <c r="R21" s="170"/>
      <c r="S21" s="170"/>
      <c r="T21" s="170"/>
      <c r="U21" s="170"/>
      <c r="V21" s="170"/>
      <c r="W21" s="170"/>
      <c r="X21" s="170"/>
      <c r="Y21" s="170"/>
      <c r="Z21" s="170"/>
      <c r="AA21" s="170"/>
      <c r="AB21" s="170"/>
      <c r="AC21" s="170"/>
      <c r="AD21" s="170"/>
      <c r="AE21" s="170"/>
      <c r="AF21" s="170"/>
      <c r="AG21" s="170"/>
      <c r="AH21" s="170"/>
      <c r="AI21" s="170"/>
      <c r="AK21" s="142"/>
      <c r="CK21" s="157"/>
      <c r="EI21" s="154"/>
    </row>
    <row r="22" spans="1:37 89:89 139:139" ht="14.85" customHeight="1">
      <c r="A22" s="31"/>
      <c r="B22" s="32"/>
      <c r="C22" s="152" t="s">
        <v>32</v>
      </c>
      <c r="D22" s="33" t="s">
        <v>33</v>
      </c>
      <c r="E22" s="14"/>
      <c r="F22" s="8"/>
      <c r="G22" s="8"/>
      <c r="H22" s="8"/>
      <c r="I22" s="8"/>
      <c r="J22" s="8"/>
      <c r="K22" s="19"/>
      <c r="L22" s="20"/>
      <c r="M22" s="151" t="s">
        <v>37</v>
      </c>
      <c r="N22" s="21">
        <f>N12</f>
        <v>0</v>
      </c>
      <c r="O22" s="172"/>
      <c r="P22" s="170"/>
      <c r="Q22" s="170"/>
      <c r="R22" s="170"/>
      <c r="S22" s="170"/>
      <c r="T22" s="170"/>
      <c r="U22" s="170"/>
      <c r="V22" s="170"/>
      <c r="W22" s="170"/>
      <c r="X22" s="170"/>
      <c r="Y22" s="170"/>
      <c r="Z22" s="170"/>
      <c r="AA22" s="170"/>
      <c r="AB22" s="170"/>
      <c r="AC22" s="170"/>
      <c r="AD22" s="170"/>
      <c r="AE22" s="170"/>
      <c r="AF22" s="170"/>
      <c r="AG22" s="170"/>
      <c r="AH22" s="170"/>
      <c r="AI22" s="170"/>
      <c r="AK22" s="142"/>
      <c r="CK22" s="157"/>
      <c r="EI22" s="154"/>
    </row>
    <row r="23" spans="1:37 89:89 139:139" ht="14.85" customHeight="1" thickBot="1">
      <c r="A23" s="34"/>
      <c r="B23" s="35"/>
      <c r="C23" s="36" t="s">
        <v>36</v>
      </c>
      <c r="D23" s="162" t="str">
        <f>"T"&amp;+D12</f>
        <v>T84</v>
      </c>
      <c r="E23" s="14"/>
      <c r="F23" s="8"/>
      <c r="G23" s="8"/>
      <c r="H23" s="8"/>
      <c r="I23" s="8"/>
      <c r="J23" s="8"/>
      <c r="K23" s="25"/>
      <c r="L23" s="40"/>
      <c r="M23" s="41" t="s">
        <v>39</v>
      </c>
      <c r="N23" s="42">
        <f>SUM(N20:N22)</f>
        <v>3378240.5600000056</v>
      </c>
      <c r="O23" s="172"/>
      <c r="P23" s="170"/>
      <c r="Q23" s="170"/>
      <c r="R23" s="170"/>
      <c r="S23" s="170"/>
      <c r="T23" s="170"/>
      <c r="U23" s="170"/>
      <c r="V23" s="170"/>
      <c r="W23" s="170"/>
      <c r="X23" s="170"/>
      <c r="Y23" s="170"/>
      <c r="Z23" s="170"/>
      <c r="AA23" s="170"/>
      <c r="AB23" s="170"/>
      <c r="AC23" s="170"/>
      <c r="AD23" s="170"/>
      <c r="AE23" s="170"/>
      <c r="AF23" s="170"/>
      <c r="AG23" s="170"/>
      <c r="AH23" s="170"/>
      <c r="AI23" s="170"/>
      <c r="AK23" s="142"/>
      <c r="CK23" s="157"/>
      <c r="EI23" s="154"/>
    </row>
    <row r="24" spans="1:37 89:89 139:139" ht="14.85" customHeight="1">
      <c r="A24" s="37"/>
      <c r="B24" s="38"/>
      <c r="C24" s="8"/>
      <c r="D24" s="39"/>
      <c r="E24" s="14"/>
      <c r="F24" s="8"/>
      <c r="G24" s="8"/>
      <c r="H24" s="8"/>
      <c r="I24" s="8"/>
      <c r="J24" s="8"/>
      <c r="K24" s="8"/>
      <c r="L24" s="8"/>
      <c r="M24" s="8"/>
      <c r="N24" s="9"/>
      <c r="O24" s="172"/>
      <c r="P24" s="170"/>
      <c r="Q24" s="170"/>
      <c r="R24" s="170"/>
      <c r="S24" s="170"/>
      <c r="T24" s="170"/>
      <c r="U24" s="170"/>
      <c r="V24" s="170"/>
      <c r="W24" s="170"/>
      <c r="X24" s="170"/>
      <c r="Y24" s="170"/>
      <c r="Z24" s="170"/>
      <c r="AA24" s="170"/>
      <c r="AB24" s="170"/>
      <c r="AC24" s="170"/>
      <c r="AD24" s="170"/>
      <c r="AE24" s="170"/>
      <c r="AF24" s="170"/>
      <c r="AG24" s="170"/>
      <c r="AH24" s="170"/>
      <c r="AI24" s="170"/>
      <c r="AK24" s="142"/>
      <c r="CK24" s="157"/>
      <c r="EI24" s="154"/>
    </row>
    <row r="25" spans="1:148" ht="15" thickBot="1">
      <c r="A25" s="34"/>
      <c r="B25" s="35"/>
      <c r="C25" s="35"/>
      <c r="D25" s="35"/>
      <c r="E25" s="43"/>
      <c r="F25" s="35"/>
      <c r="G25" s="35"/>
      <c r="H25" s="35"/>
      <c r="I25" s="35"/>
      <c r="J25" s="35"/>
      <c r="K25" s="35"/>
      <c r="L25" s="35"/>
      <c r="M25" s="35"/>
      <c r="N25" s="44"/>
      <c r="O25" s="172"/>
      <c r="P25" s="170"/>
      <c r="Q25" s="170"/>
      <c r="R25" s="170"/>
      <c r="S25" s="170"/>
      <c r="T25" s="170"/>
      <c r="U25" s="170"/>
      <c r="V25" s="170"/>
      <c r="W25" s="170"/>
      <c r="X25" s="170"/>
      <c r="Y25" s="170"/>
      <c r="Z25" s="170"/>
      <c r="AA25" s="170"/>
      <c r="AB25" s="170"/>
      <c r="AC25" s="170"/>
      <c r="AD25" s="170"/>
      <c r="AE25" s="170"/>
      <c r="AF25" s="170"/>
      <c r="AG25" s="170"/>
      <c r="AH25" s="170"/>
      <c r="AI25" s="170"/>
      <c r="AJ25" s="28"/>
      <c r="AK25" s="45"/>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28"/>
      <c r="CL25" s="28"/>
      <c r="CM25" s="28"/>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row>
    <row r="26" spans="3:26 88:152" ht="14.25">
      <c r="C26" s="46"/>
      <c r="O26" s="172"/>
      <c r="Y26" s="157"/>
      <c r="Z26" s="157"/>
      <c r="CJ26" s="28"/>
      <c r="CK26" s="135"/>
      <c r="CL26" s="28"/>
      <c r="CM26" s="28"/>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row>
    <row r="27" spans="2:26 88:148" ht="14.25">
      <c r="B27" s="71"/>
      <c r="Q27" s="28"/>
      <c r="R27" s="28"/>
      <c r="Y27" s="157"/>
      <c r="Z27" s="157"/>
      <c r="CJ27" s="28"/>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row>
    <row r="28" spans="1:7 25:26 232:296" ht="29.1" customHeight="1">
      <c r="A28" s="178" t="s">
        <v>114</v>
      </c>
      <c r="B28" s="179"/>
      <c r="C28" s="179"/>
      <c r="D28" s="179"/>
      <c r="E28" s="179"/>
      <c r="F28" s="179"/>
      <c r="G28" s="179"/>
      <c r="Y28" s="157"/>
      <c r="Z28" s="157"/>
      <c r="HX28" s="28"/>
      <c r="HY28" s="4"/>
      <c r="HZ28" s="4"/>
      <c r="IA28" s="4"/>
      <c r="IB28" s="4"/>
      <c r="IC28" s="4"/>
      <c r="ID28" s="4"/>
      <c r="IE28" s="4"/>
      <c r="IF28" s="4"/>
      <c r="IG28" s="4"/>
      <c r="IH28" s="4"/>
      <c r="II28" s="4"/>
      <c r="IJ28" s="4"/>
      <c r="IK28" s="4"/>
      <c r="IL28" s="4"/>
      <c r="IM28" s="4"/>
      <c r="IN28" s="4"/>
      <c r="IO28" s="4"/>
      <c r="IP28" s="4"/>
      <c r="IQ28" s="4"/>
      <c r="IR28" s="4"/>
      <c r="IS28" s="4"/>
      <c r="IT28" s="4"/>
      <c r="IU28" s="4"/>
      <c r="IV28" s="4"/>
      <c r="IW28" s="4"/>
      <c r="IX28" s="4"/>
      <c r="IY28" s="4"/>
      <c r="IZ28" s="4"/>
      <c r="JA28" s="4"/>
      <c r="JB28" s="4"/>
      <c r="JC28" s="4"/>
      <c r="JD28" s="4"/>
      <c r="JE28" s="4"/>
      <c r="JF28" s="4"/>
      <c r="JG28" s="4"/>
      <c r="JH28" s="4"/>
      <c r="JI28" s="4"/>
      <c r="JJ28" s="4"/>
      <c r="JK28" s="4"/>
      <c r="JL28" s="4"/>
      <c r="JM28" s="4"/>
      <c r="JN28" s="4"/>
      <c r="JO28" s="4"/>
      <c r="JP28" s="4"/>
      <c r="JQ28" s="4"/>
      <c r="JR28" s="4"/>
      <c r="JS28" s="4"/>
      <c r="JT28" s="4"/>
      <c r="JU28" s="4"/>
      <c r="JV28" s="4"/>
      <c r="JW28" s="4"/>
      <c r="JX28" s="4"/>
      <c r="JY28" s="4"/>
      <c r="JZ28" s="4"/>
      <c r="KA28" s="4"/>
      <c r="KB28" s="4"/>
      <c r="KC28" s="4"/>
      <c r="KD28" s="4"/>
      <c r="KE28" s="4"/>
      <c r="KF28" s="4"/>
      <c r="KG28" s="4"/>
      <c r="KH28" s="4"/>
      <c r="KI28" s="4"/>
      <c r="KJ28" s="4"/>
    </row>
    <row r="29" spans="3:26 89:148" ht="15" thickBot="1">
      <c r="C29" s="46"/>
      <c r="O29" s="169"/>
      <c r="Y29" s="157"/>
      <c r="Z29" s="157"/>
      <c r="CK29" s="135"/>
      <c r="CL29" s="28"/>
      <c r="CM29" s="28"/>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row>
    <row r="30" spans="3:88 232:296" ht="30" customHeight="1" outlineLevel="1" thickBot="1">
      <c r="C30" s="180" t="s">
        <v>44</v>
      </c>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c r="AW30" s="181"/>
      <c r="AX30" s="181"/>
      <c r="AY30" s="181"/>
      <c r="AZ30" s="181"/>
      <c r="BA30" s="181"/>
      <c r="BB30" s="181"/>
      <c r="BC30" s="181"/>
      <c r="BD30" s="181"/>
      <c r="BE30" s="181"/>
      <c r="BF30" s="181"/>
      <c r="BG30" s="181"/>
      <c r="BH30" s="181"/>
      <c r="BI30" s="181"/>
      <c r="BJ30" s="181"/>
      <c r="BK30" s="181"/>
      <c r="BL30" s="181"/>
      <c r="BM30" s="181"/>
      <c r="BN30" s="181"/>
      <c r="BO30" s="181"/>
      <c r="BP30" s="181"/>
      <c r="BQ30" s="181"/>
      <c r="BR30" s="181"/>
      <c r="BS30" s="181"/>
      <c r="BT30" s="181"/>
      <c r="BU30" s="181"/>
      <c r="BV30" s="181"/>
      <c r="BW30" s="181"/>
      <c r="BX30" s="181"/>
      <c r="BY30" s="181"/>
      <c r="BZ30" s="181"/>
      <c r="CA30" s="181"/>
      <c r="CB30" s="181"/>
      <c r="CC30" s="181"/>
      <c r="CD30" s="181"/>
      <c r="CE30" s="181"/>
      <c r="CF30" s="181"/>
      <c r="CG30" s="181"/>
      <c r="CH30" s="181"/>
      <c r="CI30" s="181"/>
      <c r="CJ30" s="182"/>
      <c r="HX30" s="28"/>
      <c r="HY30" s="4"/>
      <c r="HZ30" s="4"/>
      <c r="IA30" s="4"/>
      <c r="IB30" s="4"/>
      <c r="IC30" s="4"/>
      <c r="ID30" s="4"/>
      <c r="IE30" s="4"/>
      <c r="IF30" s="4"/>
      <c r="IG30" s="4"/>
      <c r="IH30" s="4"/>
      <c r="II30" s="4"/>
      <c r="IJ30" s="4"/>
      <c r="IK30" s="4"/>
      <c r="IL30" s="4"/>
      <c r="IM30" s="4"/>
      <c r="IN30" s="4"/>
      <c r="IO30" s="4"/>
      <c r="IP30" s="4"/>
      <c r="IQ30" s="4"/>
      <c r="IR30" s="4"/>
      <c r="IS30" s="4"/>
      <c r="IT30" s="4"/>
      <c r="IU30" s="4"/>
      <c r="IV30" s="4"/>
      <c r="IW30" s="4"/>
      <c r="IX30" s="4"/>
      <c r="IY30" s="4"/>
      <c r="IZ30" s="4"/>
      <c r="JA30" s="4"/>
      <c r="JB30" s="4"/>
      <c r="JC30" s="4"/>
      <c r="JD30" s="4"/>
      <c r="JE30" s="4"/>
      <c r="JF30" s="4"/>
      <c r="JG30" s="4"/>
      <c r="JH30" s="4"/>
      <c r="JI30" s="4"/>
      <c r="JJ30" s="4"/>
      <c r="JK30" s="4"/>
      <c r="JL30" s="4"/>
      <c r="JM30" s="4"/>
      <c r="JN30" s="4"/>
      <c r="JO30" s="4"/>
      <c r="JP30" s="4"/>
      <c r="JQ30" s="4"/>
      <c r="JR30" s="4"/>
      <c r="JS30" s="4"/>
      <c r="JT30" s="4"/>
      <c r="JU30" s="4"/>
      <c r="JV30" s="4"/>
      <c r="JW30" s="4"/>
      <c r="JX30" s="4"/>
      <c r="JY30" s="4"/>
      <c r="JZ30" s="4"/>
      <c r="KA30" s="4"/>
      <c r="KB30" s="4"/>
      <c r="KC30" s="4"/>
      <c r="KD30" s="4"/>
      <c r="KE30" s="4"/>
      <c r="KF30" s="4"/>
      <c r="KG30" s="4"/>
      <c r="KH30" s="4"/>
      <c r="KI30" s="4"/>
      <c r="KJ30" s="4"/>
    </row>
    <row r="31" spans="1:91 232:296" ht="26.25" outlineLevel="1" thickBot="1">
      <c r="A31" s="47" t="s">
        <v>45</v>
      </c>
      <c r="B31" s="48"/>
      <c r="C31" s="49">
        <v>0</v>
      </c>
      <c r="D31" s="50">
        <v>1</v>
      </c>
      <c r="E31" s="50">
        <v>2</v>
      </c>
      <c r="F31" s="50">
        <v>3</v>
      </c>
      <c r="G31" s="50">
        <v>4</v>
      </c>
      <c r="H31" s="50">
        <v>5</v>
      </c>
      <c r="I31" s="50">
        <v>6</v>
      </c>
      <c r="J31" s="50">
        <v>7</v>
      </c>
      <c r="K31" s="50">
        <v>8</v>
      </c>
      <c r="L31" s="50">
        <v>9</v>
      </c>
      <c r="M31" s="50">
        <v>10</v>
      </c>
      <c r="N31" s="50">
        <v>11</v>
      </c>
      <c r="O31" s="50">
        <v>12</v>
      </c>
      <c r="P31" s="50">
        <v>13</v>
      </c>
      <c r="Q31" s="50">
        <v>14</v>
      </c>
      <c r="R31" s="50">
        <v>15</v>
      </c>
      <c r="S31" s="50">
        <v>16</v>
      </c>
      <c r="T31" s="50">
        <v>17</v>
      </c>
      <c r="U31" s="50">
        <v>18</v>
      </c>
      <c r="V31" s="50">
        <v>19</v>
      </c>
      <c r="W31" s="50">
        <v>20</v>
      </c>
      <c r="X31" s="50">
        <v>21</v>
      </c>
      <c r="Y31" s="50">
        <v>22</v>
      </c>
      <c r="Z31" s="50">
        <v>23</v>
      </c>
      <c r="AA31" s="50">
        <v>24</v>
      </c>
      <c r="AB31" s="50">
        <v>25</v>
      </c>
      <c r="AC31" s="50">
        <v>26</v>
      </c>
      <c r="AD31" s="50">
        <v>27</v>
      </c>
      <c r="AE31" s="50">
        <v>28</v>
      </c>
      <c r="AF31" s="50">
        <v>29</v>
      </c>
      <c r="AG31" s="50">
        <v>30</v>
      </c>
      <c r="AH31" s="50">
        <v>31</v>
      </c>
      <c r="AI31" s="50">
        <v>32</v>
      </c>
      <c r="AJ31" s="50">
        <v>33</v>
      </c>
      <c r="AK31" s="50">
        <v>34</v>
      </c>
      <c r="AL31" s="50">
        <v>35</v>
      </c>
      <c r="AM31" s="51">
        <v>36</v>
      </c>
      <c r="AN31" s="50">
        <v>37</v>
      </c>
      <c r="AO31" s="50">
        <v>38</v>
      </c>
      <c r="AP31" s="51">
        <v>39</v>
      </c>
      <c r="AQ31" s="50">
        <v>40</v>
      </c>
      <c r="AR31" s="50">
        <v>41</v>
      </c>
      <c r="AS31" s="51">
        <v>42</v>
      </c>
      <c r="AT31" s="50">
        <v>43</v>
      </c>
      <c r="AU31" s="50">
        <v>44</v>
      </c>
      <c r="AV31" s="51">
        <v>45</v>
      </c>
      <c r="AW31" s="50">
        <v>46</v>
      </c>
      <c r="AX31" s="50">
        <v>47</v>
      </c>
      <c r="AY31" s="51">
        <v>48</v>
      </c>
      <c r="AZ31" s="50">
        <v>49</v>
      </c>
      <c r="BA31" s="50">
        <v>50</v>
      </c>
      <c r="BB31" s="51">
        <v>51</v>
      </c>
      <c r="BC31" s="50">
        <v>52</v>
      </c>
      <c r="BD31" s="50">
        <v>53</v>
      </c>
      <c r="BE31" s="51">
        <v>54</v>
      </c>
      <c r="BF31" s="50">
        <v>55</v>
      </c>
      <c r="BG31" s="50">
        <v>56</v>
      </c>
      <c r="BH31" s="51">
        <v>57</v>
      </c>
      <c r="BI31" s="50">
        <v>58</v>
      </c>
      <c r="BJ31" s="50">
        <v>59</v>
      </c>
      <c r="BK31" s="51">
        <v>60</v>
      </c>
      <c r="BL31" s="50">
        <v>61</v>
      </c>
      <c r="BM31" s="50">
        <v>62</v>
      </c>
      <c r="BN31" s="51">
        <v>63</v>
      </c>
      <c r="BO31" s="50">
        <v>64</v>
      </c>
      <c r="BP31" s="50">
        <v>65</v>
      </c>
      <c r="BQ31" s="51">
        <v>66</v>
      </c>
      <c r="BR31" s="50">
        <v>67</v>
      </c>
      <c r="BS31" s="50">
        <v>68</v>
      </c>
      <c r="BT31" s="51">
        <v>69</v>
      </c>
      <c r="BU31" s="50">
        <v>70</v>
      </c>
      <c r="BV31" s="50">
        <v>71</v>
      </c>
      <c r="BW31" s="51">
        <v>72</v>
      </c>
      <c r="BX31" s="50">
        <v>73</v>
      </c>
      <c r="BY31" s="50">
        <v>74</v>
      </c>
      <c r="BZ31" s="51">
        <v>75</v>
      </c>
      <c r="CA31" s="50">
        <v>76</v>
      </c>
      <c r="CB31" s="50">
        <v>77</v>
      </c>
      <c r="CC31" s="51">
        <v>78</v>
      </c>
      <c r="CD31" s="50">
        <v>79</v>
      </c>
      <c r="CE31" s="50">
        <v>80</v>
      </c>
      <c r="CF31" s="51">
        <v>81</v>
      </c>
      <c r="CG31" s="50">
        <v>82</v>
      </c>
      <c r="CH31" s="50">
        <v>83</v>
      </c>
      <c r="CI31" s="51">
        <v>84</v>
      </c>
      <c r="CJ31" s="52" t="s">
        <v>46</v>
      </c>
      <c r="CK31" s="136" t="s">
        <v>72</v>
      </c>
      <c r="CL31" s="183" t="s">
        <v>49</v>
      </c>
      <c r="CM31" s="183"/>
      <c r="HX31" s="28"/>
      <c r="HY31" s="4"/>
      <c r="HZ31" s="4"/>
      <c r="IA31" s="4"/>
      <c r="IB31" s="4"/>
      <c r="IC31" s="4"/>
      <c r="ID31" s="4"/>
      <c r="IE31" s="4"/>
      <c r="IF31" s="4"/>
      <c r="IG31" s="4"/>
      <c r="IH31" s="4"/>
      <c r="II31" s="4"/>
      <c r="IJ31" s="4"/>
      <c r="IK31" s="4"/>
      <c r="IL31" s="4"/>
      <c r="IM31" s="4"/>
      <c r="IN31" s="4"/>
      <c r="IO31" s="4"/>
      <c r="IP31" s="4"/>
      <c r="IQ31" s="4"/>
      <c r="IR31" s="4"/>
      <c r="IS31" s="4"/>
      <c r="IT31" s="4"/>
      <c r="IU31" s="4"/>
      <c r="IV31" s="4"/>
      <c r="IW31" s="4"/>
      <c r="IX31" s="4"/>
      <c r="IY31" s="4"/>
      <c r="IZ31" s="4"/>
      <c r="JA31" s="4"/>
      <c r="JB31" s="4"/>
      <c r="JC31" s="4"/>
      <c r="JD31" s="4"/>
      <c r="JE31" s="4"/>
      <c r="JF31" s="4"/>
      <c r="JG31" s="4"/>
      <c r="JH31" s="4"/>
      <c r="JI31" s="4"/>
      <c r="JJ31" s="4"/>
      <c r="JK31" s="4"/>
      <c r="JL31" s="4"/>
      <c r="JM31" s="4"/>
      <c r="JN31" s="4"/>
      <c r="JO31" s="4"/>
      <c r="JP31" s="4"/>
      <c r="JQ31" s="4"/>
      <c r="JR31" s="4"/>
      <c r="JS31" s="4"/>
      <c r="JT31" s="4"/>
      <c r="JU31" s="4"/>
      <c r="JV31" s="4"/>
      <c r="JW31" s="4"/>
      <c r="JX31" s="4"/>
      <c r="JY31" s="4"/>
      <c r="JZ31" s="4"/>
      <c r="KA31" s="4"/>
      <c r="KB31" s="4"/>
      <c r="KC31" s="4"/>
      <c r="KD31" s="4"/>
      <c r="KE31" s="4"/>
      <c r="KF31" s="4"/>
      <c r="KG31" s="4"/>
      <c r="KH31" s="4"/>
      <c r="KI31" s="4"/>
      <c r="KJ31" s="4"/>
    </row>
    <row r="32" spans="1:152" ht="15.75" customHeight="1" outlineLevel="1">
      <c r="A32" s="53" t="s">
        <v>48</v>
      </c>
      <c r="B32" s="54"/>
      <c r="C32" s="102">
        <v>0</v>
      </c>
      <c r="D32" s="103">
        <f t="shared" si="0" ref="D32:BO32">C35</f>
        <v>3146147.4754195358</v>
      </c>
      <c r="E32" s="103">
        <f t="shared" si="0"/>
        <v>3115997.076632665</v>
      </c>
      <c r="F32" s="103">
        <f t="shared" si="0"/>
        <v>3085801.452247614</v>
      </c>
      <c r="G32" s="103">
        <f t="shared" si="0"/>
        <v>3055560.5344259855</v>
      </c>
      <c r="H32" s="103">
        <f t="shared" si="0"/>
        <v>3025274.2552276244</v>
      </c>
      <c r="I32" s="103">
        <f t="shared" si="0"/>
        <v>2994942.5466104657</v>
      </c>
      <c r="J32" s="103">
        <f t="shared" si="0"/>
        <v>2964565.3404303812</v>
      </c>
      <c r="K32" s="103">
        <f t="shared" si="0"/>
        <v>2934142.5684410268</v>
      </c>
      <c r="L32" s="103">
        <f t="shared" si="0"/>
        <v>2903674.1622936884</v>
      </c>
      <c r="M32" s="103">
        <f t="shared" si="0"/>
        <v>2873160.053537129</v>
      </c>
      <c r="N32" s="103">
        <f t="shared" si="0"/>
        <v>2842600.1736174347</v>
      </c>
      <c r="O32" s="103">
        <f t="shared" si="0"/>
        <v>2811994.4538778607</v>
      </c>
      <c r="P32" s="103">
        <f t="shared" si="0"/>
        <v>2781342.8255586773</v>
      </c>
      <c r="Q32" s="103">
        <f t="shared" si="0"/>
        <v>2750645.2197970152</v>
      </c>
      <c r="R32" s="103">
        <f t="shared" si="0"/>
        <v>2719901.5676267105</v>
      </c>
      <c r="S32" s="103">
        <f t="shared" si="0"/>
        <v>2689111.7999781505</v>
      </c>
      <c r="T32" s="103">
        <f t="shared" si="0"/>
        <v>2658275.8476781179</v>
      </c>
      <c r="U32" s="103">
        <f t="shared" si="0"/>
        <v>2627393.6414496349</v>
      </c>
      <c r="V32" s="103">
        <f t="shared" si="0"/>
        <v>2596465.1119118095</v>
      </c>
      <c r="W32" s="103">
        <f t="shared" si="0"/>
        <v>2565490.1895796773</v>
      </c>
      <c r="X32" s="103">
        <f t="shared" si="0"/>
        <v>2534468.8048640466</v>
      </c>
      <c r="Y32" s="103">
        <f t="shared" si="0"/>
        <v>2503400.8880713428</v>
      </c>
      <c r="Z32" s="103">
        <f t="shared" si="0"/>
        <v>2472286.3694034498</v>
      </c>
      <c r="AA32" s="103">
        <f t="shared" si="0"/>
        <v>2441125.178957555</v>
      </c>
      <c r="AB32" s="103">
        <f t="shared" si="0"/>
        <v>2409917.2467259914</v>
      </c>
      <c r="AC32" s="103">
        <f t="shared" si="0"/>
        <v>2378662.5025960803</v>
      </c>
      <c r="AD32" s="103">
        <f t="shared" si="0"/>
        <v>2347360.8763499744</v>
      </c>
      <c r="AE32" s="103">
        <f t="shared" si="0"/>
        <v>2316012.2976644994</v>
      </c>
      <c r="AF32" s="103">
        <f t="shared" si="0"/>
        <v>2284616.696110996</v>
      </c>
      <c r="AG32" s="103">
        <f t="shared" si="0"/>
        <v>2253174.0011551622</v>
      </c>
      <c r="AH32" s="103">
        <f t="shared" si="0"/>
        <v>2221684.1421568948</v>
      </c>
      <c r="AI32" s="103">
        <f t="shared" si="0"/>
        <v>2190147.0483701304</v>
      </c>
      <c r="AJ32" s="103">
        <f t="shared" si="0"/>
        <v>2158562.6489426857</v>
      </c>
      <c r="AK32" s="103">
        <f t="shared" si="0"/>
        <v>2126930.8729160996</v>
      </c>
      <c r="AL32" s="103">
        <f t="shared" si="0"/>
        <v>2095251.6492254739</v>
      </c>
      <c r="AM32" s="104">
        <f t="shared" si="0"/>
        <v>2063524.9066993122</v>
      </c>
      <c r="AN32" s="103">
        <f t="shared" si="0"/>
        <v>2031750.5740593611</v>
      </c>
      <c r="AO32" s="103">
        <f t="shared" si="0"/>
        <v>1999928.5799204502</v>
      </c>
      <c r="AP32" s="104">
        <f t="shared" si="0"/>
        <v>1968058.852790331</v>
      </c>
      <c r="AQ32" s="103">
        <f t="shared" si="0"/>
        <v>1936141.3210695165</v>
      </c>
      <c r="AR32" s="103">
        <f t="shared" si="0"/>
        <v>1904175.9130511207</v>
      </c>
      <c r="AS32" s="104">
        <f t="shared" si="0"/>
        <v>1872162.5569206975</v>
      </c>
      <c r="AT32" s="103">
        <f t="shared" si="0"/>
        <v>1840101.1807560786</v>
      </c>
      <c r="AU32" s="103">
        <f t="shared" si="0"/>
        <v>1807991.7125272127</v>
      </c>
      <c r="AV32" s="104">
        <f t="shared" si="0"/>
        <v>1775834.0800960036</v>
      </c>
      <c r="AW32" s="103">
        <f t="shared" si="0"/>
        <v>1743628.2112161475</v>
      </c>
      <c r="AX32" s="103">
        <f t="shared" si="0"/>
        <v>1711374.0335329718</v>
      </c>
      <c r="AY32" s="104">
        <f t="shared" si="0"/>
        <v>1679071.4745832712</v>
      </c>
      <c r="AZ32" s="103">
        <f t="shared" si="0"/>
        <v>1646720.4617951461</v>
      </c>
      <c r="BA32" s="103">
        <f t="shared" si="0"/>
        <v>1614320.9224878389</v>
      </c>
      <c r="BB32" s="104">
        <f t="shared" si="0"/>
        <v>1581872.7838715706</v>
      </c>
      <c r="BC32" s="103">
        <f t="shared" si="0"/>
        <v>1549375.973047378</v>
      </c>
      <c r="BD32" s="103">
        <f t="shared" si="0"/>
        <v>1516830.417006949</v>
      </c>
      <c r="BE32" s="104">
        <f t="shared" si="0"/>
        <v>1484236.0426324594</v>
      </c>
      <c r="BF32" s="103">
        <f t="shared" si="0"/>
        <v>1451592.7766964082</v>
      </c>
      <c r="BG32" s="103">
        <f t="shared" si="0"/>
        <v>1418900.5458614528</v>
      </c>
      <c r="BH32" s="104">
        <f t="shared" si="0"/>
        <v>1386159.2766802451</v>
      </c>
      <c r="BI32" s="103">
        <f t="shared" si="0"/>
        <v>1353368.8955952656</v>
      </c>
      <c r="BJ32" s="103">
        <f t="shared" si="0"/>
        <v>1320529.3289386584</v>
      </c>
      <c r="BK32" s="104">
        <f t="shared" si="0"/>
        <v>1287640.5029320663</v>
      </c>
      <c r="BL32" s="103">
        <f t="shared" si="0"/>
        <v>1254702.3436864645</v>
      </c>
      <c r="BM32" s="103">
        <f t="shared" si="0"/>
        <v>1221714.7772019941</v>
      </c>
      <c r="BN32" s="104">
        <f t="shared" si="0"/>
        <v>1188677.729367797</v>
      </c>
      <c r="BO32" s="103">
        <f t="shared" si="0"/>
        <v>1155591.1259618488</v>
      </c>
      <c r="BP32" s="103">
        <f t="shared" si="1" ref="BP32:CI32">BO35</f>
        <v>1122454.8926507914</v>
      </c>
      <c r="BQ32" s="104">
        <f t="shared" si="1"/>
        <v>1089268.9549897676</v>
      </c>
      <c r="BR32" s="103">
        <f t="shared" si="1"/>
        <v>1056033.2384222522</v>
      </c>
      <c r="BS32" s="103">
        <f t="shared" si="1"/>
        <v>1022747.6682798857</v>
      </c>
      <c r="BT32" s="104">
        <f t="shared" si="1"/>
        <v>989412.16978230549</v>
      </c>
      <c r="BU32" s="103">
        <f t="shared" si="1"/>
        <v>956026.66803697892</v>
      </c>
      <c r="BV32" s="103">
        <f t="shared" si="1"/>
        <v>922591.0880390344</v>
      </c>
      <c r="BW32" s="104">
        <f t="shared" si="1"/>
        <v>889105.35467109294</v>
      </c>
      <c r="BX32" s="103">
        <f t="shared" si="1"/>
        <v>855569.39270309964</v>
      </c>
      <c r="BY32" s="103">
        <f t="shared" si="1"/>
        <v>821983.12679215427</v>
      </c>
      <c r="BZ32" s="104">
        <f t="shared" si="1"/>
        <v>788346.48148234247</v>
      </c>
      <c r="CA32" s="103">
        <f t="shared" si="1"/>
        <v>754659.38120456599</v>
      </c>
      <c r="CB32" s="103">
        <f t="shared" si="1"/>
        <v>720921.75027637288</v>
      </c>
      <c r="CC32" s="104">
        <f t="shared" si="1"/>
        <v>687133.51290178741</v>
      </c>
      <c r="CD32" s="103">
        <f t="shared" si="1"/>
        <v>653294.59317114006</v>
      </c>
      <c r="CE32" s="103">
        <f t="shared" si="1"/>
        <v>619404.91506089678</v>
      </c>
      <c r="CF32" s="104">
        <f t="shared" si="1"/>
        <v>585464.40243348817</v>
      </c>
      <c r="CG32" s="103">
        <f t="shared" si="1"/>
        <v>551472.9790371384</v>
      </c>
      <c r="CH32" s="103">
        <f t="shared" si="1"/>
        <v>517430.5685056941</v>
      </c>
      <c r="CI32" s="104">
        <f t="shared" si="1"/>
        <v>483337.09435845265</v>
      </c>
      <c r="CJ32" s="105"/>
      <c r="CK32" s="135"/>
      <c r="CL32" s="57" t="s">
        <v>51</v>
      </c>
      <c r="CM32" s="58">
        <f>CJ33</f>
        <v>232093.08458045533</v>
      </c>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row>
    <row r="33" spans="1:91" ht="12.75" outlineLevel="1">
      <c r="A33" s="55" t="s">
        <v>78</v>
      </c>
      <c r="B33" s="56"/>
      <c r="C33" s="106"/>
      <c r="D33" s="107">
        <f t="shared" si="2" ref="D33:BO33">C35*($I$9/$D$10)</f>
        <v>4719.2212131293027</v>
      </c>
      <c r="E33" s="107">
        <f t="shared" si="2"/>
        <v>4673.9956149489972</v>
      </c>
      <c r="F33" s="107">
        <f t="shared" si="2"/>
        <v>4628.7021783714208</v>
      </c>
      <c r="G33" s="107">
        <f t="shared" si="2"/>
        <v>4583.3408016389776</v>
      </c>
      <c r="H33" s="107">
        <f t="shared" si="2"/>
        <v>4537.9113828414365</v>
      </c>
      <c r="I33" s="107">
        <f t="shared" si="2"/>
        <v>4492.4138199156978</v>
      </c>
      <c r="J33" s="107">
        <f t="shared" si="2"/>
        <v>4446.8480106455709</v>
      </c>
      <c r="K33" s="107">
        <f t="shared" si="2"/>
        <v>4401.2138526615399</v>
      </c>
      <c r="L33" s="107">
        <f t="shared" si="2"/>
        <v>4355.5112434405319</v>
      </c>
      <c r="M33" s="107">
        <f t="shared" si="2"/>
        <v>4309.7400803056926</v>
      </c>
      <c r="N33" s="107">
        <f t="shared" si="2"/>
        <v>4263.9002604261514</v>
      </c>
      <c r="O33" s="107">
        <f t="shared" si="2"/>
        <v>4217.9916808167909</v>
      </c>
      <c r="P33" s="107">
        <f t="shared" si="2"/>
        <v>4172.0142383380153</v>
      </c>
      <c r="Q33" s="107">
        <f t="shared" si="2"/>
        <v>4125.9678296955226</v>
      </c>
      <c r="R33" s="107">
        <f t="shared" si="2"/>
        <v>4079.8523514400654</v>
      </c>
      <c r="S33" s="107">
        <f t="shared" si="2"/>
        <v>4033.6676999672254</v>
      </c>
      <c r="T33" s="107">
        <f t="shared" si="2"/>
        <v>3987.4137715171764</v>
      </c>
      <c r="U33" s="107">
        <f t="shared" si="2"/>
        <v>3941.0904621744521</v>
      </c>
      <c r="V33" s="107">
        <f t="shared" si="2"/>
        <v>3894.6976678677138</v>
      </c>
      <c r="W33" s="107">
        <f t="shared" si="2"/>
        <v>3848.2352843695153</v>
      </c>
      <c r="X33" s="107">
        <f t="shared" si="2"/>
        <v>3801.7032072960696</v>
      </c>
      <c r="Y33" s="107">
        <f t="shared" si="2"/>
        <v>3755.1013321070136</v>
      </c>
      <c r="Z33" s="107">
        <f t="shared" si="2"/>
        <v>3708.4295541051742</v>
      </c>
      <c r="AA33" s="107">
        <f t="shared" si="2"/>
        <v>3661.6877684363321</v>
      </c>
      <c r="AB33" s="107">
        <f t="shared" si="2"/>
        <v>3614.8758700889866</v>
      </c>
      <c r="AC33" s="107">
        <f t="shared" si="2"/>
        <v>3567.9937538941199</v>
      </c>
      <c r="AD33" s="107">
        <f t="shared" si="2"/>
        <v>3521.0413145249613</v>
      </c>
      <c r="AE33" s="107">
        <f t="shared" si="2"/>
        <v>3474.0184464967488</v>
      </c>
      <c r="AF33" s="107">
        <f t="shared" si="2"/>
        <v>3426.9250441664935</v>
      </c>
      <c r="AG33" s="107">
        <f t="shared" si="2"/>
        <v>3379.7610017327429</v>
      </c>
      <c r="AH33" s="107">
        <f t="shared" si="2"/>
        <v>3332.5262132353419</v>
      </c>
      <c r="AI33" s="107">
        <f t="shared" si="2"/>
        <v>3285.2205725551953</v>
      </c>
      <c r="AJ33" s="107">
        <f t="shared" si="2"/>
        <v>3237.8439734140279</v>
      </c>
      <c r="AK33" s="107">
        <f t="shared" si="2"/>
        <v>3190.396309374149</v>
      </c>
      <c r="AL33" s="107">
        <f t="shared" si="2"/>
        <v>3142.8774738382103</v>
      </c>
      <c r="AM33" s="108">
        <f t="shared" si="2"/>
        <v>3095.2873600489679</v>
      </c>
      <c r="AN33" s="107">
        <f t="shared" si="2"/>
        <v>3047.6258610890413</v>
      </c>
      <c r="AO33" s="107">
        <f t="shared" si="2"/>
        <v>2999.8928698806749</v>
      </c>
      <c r="AP33" s="108">
        <f t="shared" si="2"/>
        <v>2952.088279185496</v>
      </c>
      <c r="AQ33" s="107">
        <f t="shared" si="2"/>
        <v>2904.2119816042746</v>
      </c>
      <c r="AR33" s="107">
        <f t="shared" si="2"/>
        <v>2856.2638695766809</v>
      </c>
      <c r="AS33" s="108">
        <f t="shared" si="2"/>
        <v>2808.2438353810458</v>
      </c>
      <c r="AT33" s="107">
        <f t="shared" si="2"/>
        <v>2760.1517711341176</v>
      </c>
      <c r="AU33" s="107">
        <f t="shared" si="2"/>
        <v>2711.9875687908188</v>
      </c>
      <c r="AV33" s="108">
        <f t="shared" si="2"/>
        <v>2663.7511201440052</v>
      </c>
      <c r="AW33" s="107">
        <f t="shared" si="2"/>
        <v>2615.4423168242211</v>
      </c>
      <c r="AX33" s="107">
        <f t="shared" si="2"/>
        <v>2567.0610502994573</v>
      </c>
      <c r="AY33" s="108">
        <f t="shared" si="2"/>
        <v>2518.6072118749066</v>
      </c>
      <c r="AZ33" s="107">
        <f t="shared" si="2"/>
        <v>2470.0806926927189</v>
      </c>
      <c r="BA33" s="107">
        <f t="shared" si="2"/>
        <v>2421.4813837317579</v>
      </c>
      <c r="BB33" s="108">
        <f t="shared" si="2"/>
        <v>2372.8091758073556</v>
      </c>
      <c r="BC33" s="107">
        <f t="shared" si="2"/>
        <v>2324.0639595710668</v>
      </c>
      <c r="BD33" s="107">
        <f t="shared" si="2"/>
        <v>2275.245625510423</v>
      </c>
      <c r="BE33" s="108">
        <f t="shared" si="2"/>
        <v>2226.3540639486887</v>
      </c>
      <c r="BF33" s="107">
        <f t="shared" si="2"/>
        <v>2177.3891650446121</v>
      </c>
      <c r="BG33" s="107">
        <f t="shared" si="2"/>
        <v>2128.3508187921789</v>
      </c>
      <c r="BH33" s="108">
        <f t="shared" si="2"/>
        <v>2079.2389150203671</v>
      </c>
      <c r="BI33" s="107">
        <f t="shared" si="2"/>
        <v>2030.0533433928981</v>
      </c>
      <c r="BJ33" s="107">
        <f t="shared" si="2"/>
        <v>1980.7939934079873</v>
      </c>
      <c r="BK33" s="108">
        <f t="shared" si="2"/>
        <v>1931.4607543980992</v>
      </c>
      <c r="BL33" s="107">
        <f t="shared" si="2"/>
        <v>1882.0535155296964</v>
      </c>
      <c r="BM33" s="107">
        <f t="shared" si="2"/>
        <v>1832.5721658029909</v>
      </c>
      <c r="BN33" s="108">
        <f t="shared" si="2"/>
        <v>1783.0165940516954</v>
      </c>
      <c r="BO33" s="107">
        <f t="shared" si="2"/>
        <v>1733.3866889427729</v>
      </c>
      <c r="BP33" s="107">
        <f t="shared" si="3" ref="BP33:CI33">BO35*($I$9/$D$10)</f>
        <v>1683.6823389761869</v>
      </c>
      <c r="BQ33" s="108">
        <f t="shared" si="3"/>
        <v>1633.9034324846512</v>
      </c>
      <c r="BR33" s="107">
        <f t="shared" si="3"/>
        <v>1584.0498576333782</v>
      </c>
      <c r="BS33" s="107">
        <f t="shared" si="3"/>
        <v>1534.1215024198284</v>
      </c>
      <c r="BT33" s="108">
        <f t="shared" si="3"/>
        <v>1484.1182546734581</v>
      </c>
      <c r="BU33" s="107">
        <f t="shared" si="3"/>
        <v>1434.0400020554682</v>
      </c>
      <c r="BV33" s="107">
        <f t="shared" si="3"/>
        <v>1383.8866320585514</v>
      </c>
      <c r="BW33" s="108">
        <f t="shared" si="3"/>
        <v>1333.6580320066391</v>
      </c>
      <c r="BX33" s="107">
        <f t="shared" si="3"/>
        <v>1283.3540890546492</v>
      </c>
      <c r="BY33" s="107">
        <f t="shared" si="3"/>
        <v>1232.9746901882313</v>
      </c>
      <c r="BZ33" s="108">
        <f t="shared" si="3"/>
        <v>1182.5197222235136</v>
      </c>
      <c r="CA33" s="107">
        <f t="shared" si="3"/>
        <v>1131.9890718068489</v>
      </c>
      <c r="CB33" s="107">
        <f t="shared" si="3"/>
        <v>1081.3826254145592</v>
      </c>
      <c r="CC33" s="108">
        <f t="shared" si="3"/>
        <v>1030.7002693526811</v>
      </c>
      <c r="CD33" s="107">
        <f t="shared" si="3"/>
        <v>979.94188975671</v>
      </c>
      <c r="CE33" s="107">
        <f t="shared" si="3"/>
        <v>929.1073725913451</v>
      </c>
      <c r="CF33" s="108">
        <f t="shared" si="3"/>
        <v>878.19660365023219</v>
      </c>
      <c r="CG33" s="107">
        <f t="shared" si="3"/>
        <v>827.20946855570753</v>
      </c>
      <c r="CH33" s="107">
        <f t="shared" si="3"/>
        <v>776.14585275854108</v>
      </c>
      <c r="CI33" s="108">
        <f t="shared" si="3"/>
        <v>725.00564153767891</v>
      </c>
      <c r="CJ33" s="109">
        <f>SUM(C33:CI33)</f>
        <v>232093.08458045533</v>
      </c>
      <c r="CL33" s="57" t="s">
        <v>53</v>
      </c>
      <c r="CM33" s="58">
        <f>CJ37</f>
        <v>3146147.4754195348</v>
      </c>
    </row>
    <row r="34" spans="1:91" ht="12.75" outlineLevel="1">
      <c r="A34" s="59" t="s">
        <v>52</v>
      </c>
      <c r="B34" s="60"/>
      <c r="C34" s="110"/>
      <c r="D34" s="111">
        <f t="shared" si="4" ref="D34:BO34">$D$16</f>
        <v>34869.619999999995</v>
      </c>
      <c r="E34" s="111">
        <f t="shared" si="4"/>
        <v>34869.619999999995</v>
      </c>
      <c r="F34" s="111">
        <f t="shared" si="4"/>
        <v>34869.619999999995</v>
      </c>
      <c r="G34" s="111">
        <f t="shared" si="4"/>
        <v>34869.619999999995</v>
      </c>
      <c r="H34" s="111">
        <f t="shared" si="4"/>
        <v>34869.619999999995</v>
      </c>
      <c r="I34" s="111">
        <f t="shared" si="4"/>
        <v>34869.619999999995</v>
      </c>
      <c r="J34" s="111">
        <f t="shared" si="4"/>
        <v>34869.619999999995</v>
      </c>
      <c r="K34" s="111">
        <f t="shared" si="4"/>
        <v>34869.619999999995</v>
      </c>
      <c r="L34" s="111">
        <f t="shared" si="4"/>
        <v>34869.619999999995</v>
      </c>
      <c r="M34" s="111">
        <f t="shared" si="4"/>
        <v>34869.619999999995</v>
      </c>
      <c r="N34" s="111">
        <f t="shared" si="4"/>
        <v>34869.619999999995</v>
      </c>
      <c r="O34" s="111">
        <f t="shared" si="4"/>
        <v>34869.619999999995</v>
      </c>
      <c r="P34" s="111">
        <f t="shared" si="4"/>
        <v>34869.619999999995</v>
      </c>
      <c r="Q34" s="111">
        <f t="shared" si="4"/>
        <v>34869.619999999995</v>
      </c>
      <c r="R34" s="111">
        <f t="shared" si="4"/>
        <v>34869.619999999995</v>
      </c>
      <c r="S34" s="111">
        <f t="shared" si="4"/>
        <v>34869.619999999995</v>
      </c>
      <c r="T34" s="111">
        <f t="shared" si="4"/>
        <v>34869.619999999995</v>
      </c>
      <c r="U34" s="111">
        <f t="shared" si="4"/>
        <v>34869.619999999995</v>
      </c>
      <c r="V34" s="111">
        <f t="shared" si="4"/>
        <v>34869.619999999995</v>
      </c>
      <c r="W34" s="111">
        <f t="shared" si="4"/>
        <v>34869.619999999995</v>
      </c>
      <c r="X34" s="111">
        <f t="shared" si="4"/>
        <v>34869.619999999995</v>
      </c>
      <c r="Y34" s="111">
        <f t="shared" si="4"/>
        <v>34869.619999999995</v>
      </c>
      <c r="Z34" s="111">
        <f t="shared" si="4"/>
        <v>34869.619999999995</v>
      </c>
      <c r="AA34" s="111">
        <f t="shared" si="4"/>
        <v>34869.619999999995</v>
      </c>
      <c r="AB34" s="111">
        <f t="shared" si="4"/>
        <v>34869.619999999995</v>
      </c>
      <c r="AC34" s="111">
        <f t="shared" si="4"/>
        <v>34869.619999999995</v>
      </c>
      <c r="AD34" s="111">
        <f t="shared" si="4"/>
        <v>34869.619999999995</v>
      </c>
      <c r="AE34" s="111">
        <f t="shared" si="4"/>
        <v>34869.619999999995</v>
      </c>
      <c r="AF34" s="111">
        <f t="shared" si="4"/>
        <v>34869.619999999995</v>
      </c>
      <c r="AG34" s="111">
        <f t="shared" si="4"/>
        <v>34869.619999999995</v>
      </c>
      <c r="AH34" s="111">
        <f t="shared" si="4"/>
        <v>34869.619999999995</v>
      </c>
      <c r="AI34" s="111">
        <f t="shared" si="4"/>
        <v>34869.619999999995</v>
      </c>
      <c r="AJ34" s="111">
        <f t="shared" si="4"/>
        <v>34869.619999999995</v>
      </c>
      <c r="AK34" s="111">
        <f t="shared" si="4"/>
        <v>34869.619999999995</v>
      </c>
      <c r="AL34" s="111">
        <f t="shared" si="4"/>
        <v>34869.619999999995</v>
      </c>
      <c r="AM34" s="112">
        <f t="shared" si="4"/>
        <v>34869.619999999995</v>
      </c>
      <c r="AN34" s="111">
        <f t="shared" si="4"/>
        <v>34869.619999999995</v>
      </c>
      <c r="AO34" s="111">
        <f t="shared" si="4"/>
        <v>34869.619999999995</v>
      </c>
      <c r="AP34" s="112">
        <f t="shared" si="4"/>
        <v>34869.619999999995</v>
      </c>
      <c r="AQ34" s="111">
        <f t="shared" si="4"/>
        <v>34869.619999999995</v>
      </c>
      <c r="AR34" s="111">
        <f t="shared" si="4"/>
        <v>34869.619999999995</v>
      </c>
      <c r="AS34" s="112">
        <f t="shared" si="4"/>
        <v>34869.619999999995</v>
      </c>
      <c r="AT34" s="111">
        <f t="shared" si="4"/>
        <v>34869.619999999995</v>
      </c>
      <c r="AU34" s="111">
        <f t="shared" si="4"/>
        <v>34869.619999999995</v>
      </c>
      <c r="AV34" s="112">
        <f t="shared" si="4"/>
        <v>34869.619999999995</v>
      </c>
      <c r="AW34" s="111">
        <f t="shared" si="4"/>
        <v>34869.619999999995</v>
      </c>
      <c r="AX34" s="111">
        <f t="shared" si="4"/>
        <v>34869.619999999995</v>
      </c>
      <c r="AY34" s="112">
        <f t="shared" si="4"/>
        <v>34869.619999999995</v>
      </c>
      <c r="AZ34" s="111">
        <f t="shared" si="4"/>
        <v>34869.619999999995</v>
      </c>
      <c r="BA34" s="111">
        <f t="shared" si="4"/>
        <v>34869.619999999995</v>
      </c>
      <c r="BB34" s="112">
        <f t="shared" si="4"/>
        <v>34869.619999999995</v>
      </c>
      <c r="BC34" s="111">
        <f t="shared" si="4"/>
        <v>34869.619999999995</v>
      </c>
      <c r="BD34" s="111">
        <f t="shared" si="4"/>
        <v>34869.619999999995</v>
      </c>
      <c r="BE34" s="112">
        <f t="shared" si="4"/>
        <v>34869.619999999995</v>
      </c>
      <c r="BF34" s="111">
        <f t="shared" si="4"/>
        <v>34869.619999999995</v>
      </c>
      <c r="BG34" s="111">
        <f t="shared" si="4"/>
        <v>34869.619999999995</v>
      </c>
      <c r="BH34" s="112">
        <f t="shared" si="4"/>
        <v>34869.619999999995</v>
      </c>
      <c r="BI34" s="111">
        <f t="shared" si="4"/>
        <v>34869.619999999995</v>
      </c>
      <c r="BJ34" s="111">
        <f t="shared" si="4"/>
        <v>34869.619999999995</v>
      </c>
      <c r="BK34" s="112">
        <f t="shared" si="4"/>
        <v>34869.619999999995</v>
      </c>
      <c r="BL34" s="111">
        <f t="shared" si="4"/>
        <v>34869.619999999995</v>
      </c>
      <c r="BM34" s="111">
        <f t="shared" si="4"/>
        <v>34869.619999999995</v>
      </c>
      <c r="BN34" s="112">
        <f t="shared" si="4"/>
        <v>34869.619999999995</v>
      </c>
      <c r="BO34" s="111">
        <f t="shared" si="4"/>
        <v>34869.619999999995</v>
      </c>
      <c r="BP34" s="111">
        <f t="shared" si="5" ref="BP34:CH34">$D$16</f>
        <v>34869.619999999995</v>
      </c>
      <c r="BQ34" s="112">
        <f t="shared" si="5"/>
        <v>34869.619999999995</v>
      </c>
      <c r="BR34" s="111">
        <f t="shared" si="5"/>
        <v>34869.619999999995</v>
      </c>
      <c r="BS34" s="111">
        <f t="shared" si="5"/>
        <v>34869.619999999995</v>
      </c>
      <c r="BT34" s="112">
        <f t="shared" si="5"/>
        <v>34869.619999999995</v>
      </c>
      <c r="BU34" s="111">
        <f t="shared" si="5"/>
        <v>34869.619999999995</v>
      </c>
      <c r="BV34" s="111">
        <f t="shared" si="5"/>
        <v>34869.619999999995</v>
      </c>
      <c r="BW34" s="112">
        <f t="shared" si="5"/>
        <v>34869.619999999995</v>
      </c>
      <c r="BX34" s="111">
        <f t="shared" si="5"/>
        <v>34869.619999999995</v>
      </c>
      <c r="BY34" s="111">
        <f t="shared" si="5"/>
        <v>34869.619999999995</v>
      </c>
      <c r="BZ34" s="112">
        <f t="shared" si="5"/>
        <v>34869.619999999995</v>
      </c>
      <c r="CA34" s="111">
        <f t="shared" si="5"/>
        <v>34869.619999999995</v>
      </c>
      <c r="CB34" s="111">
        <f t="shared" si="5"/>
        <v>34869.619999999995</v>
      </c>
      <c r="CC34" s="112">
        <f t="shared" si="5"/>
        <v>34869.619999999995</v>
      </c>
      <c r="CD34" s="111">
        <f t="shared" si="5"/>
        <v>34869.619999999995</v>
      </c>
      <c r="CE34" s="111">
        <f t="shared" si="5"/>
        <v>34869.619999999995</v>
      </c>
      <c r="CF34" s="112">
        <f t="shared" si="5"/>
        <v>34869.619999999995</v>
      </c>
      <c r="CG34" s="111">
        <f t="shared" si="5"/>
        <v>34869.619999999995</v>
      </c>
      <c r="CH34" s="111">
        <f t="shared" si="5"/>
        <v>34869.619999999995</v>
      </c>
      <c r="CI34" s="112">
        <f>$D$16+$D$17</f>
        <v>484062.10000000003</v>
      </c>
      <c r="CJ34" s="113">
        <f>SUM(C34:CI34)</f>
        <v>3378240.5600000056</v>
      </c>
      <c r="CL34" s="57" t="s">
        <v>54</v>
      </c>
      <c r="CM34" s="61">
        <f>CM32+CM33</f>
        <v>3378240.5599999903</v>
      </c>
    </row>
    <row r="35" spans="1:91" ht="13.5" outlineLevel="1" thickBot="1">
      <c r="A35" s="62" t="s">
        <v>55</v>
      </c>
      <c r="B35" s="63"/>
      <c r="C35" s="114">
        <f>$N$18-C34</f>
        <v>3146147.4754195358</v>
      </c>
      <c r="D35" s="115">
        <f t="shared" si="6" ref="D35:BO35">C35-(D34-D33)</f>
        <v>3115997.076632665</v>
      </c>
      <c r="E35" s="115">
        <f t="shared" si="6"/>
        <v>3085801.452247614</v>
      </c>
      <c r="F35" s="115">
        <f t="shared" si="6"/>
        <v>3055560.5344259855</v>
      </c>
      <c r="G35" s="115">
        <f t="shared" si="6"/>
        <v>3025274.2552276244</v>
      </c>
      <c r="H35" s="115">
        <f t="shared" si="6"/>
        <v>2994942.5466104657</v>
      </c>
      <c r="I35" s="115">
        <f t="shared" si="6"/>
        <v>2964565.3404303812</v>
      </c>
      <c r="J35" s="115">
        <f t="shared" si="6"/>
        <v>2934142.5684410268</v>
      </c>
      <c r="K35" s="115">
        <f t="shared" si="6"/>
        <v>2903674.1622936884</v>
      </c>
      <c r="L35" s="115">
        <f t="shared" si="6"/>
        <v>2873160.053537129</v>
      </c>
      <c r="M35" s="115">
        <f t="shared" si="6"/>
        <v>2842600.1736174347</v>
      </c>
      <c r="N35" s="115">
        <f t="shared" si="6"/>
        <v>2811994.4538778607</v>
      </c>
      <c r="O35" s="115">
        <f t="shared" si="6"/>
        <v>2781342.8255586773</v>
      </c>
      <c r="P35" s="115">
        <f t="shared" si="6"/>
        <v>2750645.2197970152</v>
      </c>
      <c r="Q35" s="115">
        <f t="shared" si="6"/>
        <v>2719901.5676267105</v>
      </c>
      <c r="R35" s="115">
        <f t="shared" si="6"/>
        <v>2689111.7999781505</v>
      </c>
      <c r="S35" s="115">
        <f t="shared" si="6"/>
        <v>2658275.8476781179</v>
      </c>
      <c r="T35" s="115">
        <f t="shared" si="6"/>
        <v>2627393.6414496349</v>
      </c>
      <c r="U35" s="115">
        <f t="shared" si="6"/>
        <v>2596465.1119118095</v>
      </c>
      <c r="V35" s="115">
        <f t="shared" si="6"/>
        <v>2565490.1895796773</v>
      </c>
      <c r="W35" s="115">
        <f t="shared" si="6"/>
        <v>2534468.8048640466</v>
      </c>
      <c r="X35" s="115">
        <f t="shared" si="6"/>
        <v>2503400.8880713428</v>
      </c>
      <c r="Y35" s="115">
        <f t="shared" si="6"/>
        <v>2472286.3694034498</v>
      </c>
      <c r="Z35" s="115">
        <f t="shared" si="6"/>
        <v>2441125.178957555</v>
      </c>
      <c r="AA35" s="115">
        <f t="shared" si="6"/>
        <v>2409917.2467259914</v>
      </c>
      <c r="AB35" s="115">
        <f t="shared" si="6"/>
        <v>2378662.5025960803</v>
      </c>
      <c r="AC35" s="115">
        <f t="shared" si="6"/>
        <v>2347360.8763499744</v>
      </c>
      <c r="AD35" s="115">
        <f t="shared" si="6"/>
        <v>2316012.2976644994</v>
      </c>
      <c r="AE35" s="115">
        <f t="shared" si="6"/>
        <v>2284616.696110996</v>
      </c>
      <c r="AF35" s="115">
        <f t="shared" si="6"/>
        <v>2253174.0011551622</v>
      </c>
      <c r="AG35" s="115">
        <f t="shared" si="6"/>
        <v>2221684.1421568948</v>
      </c>
      <c r="AH35" s="115">
        <f t="shared" si="6"/>
        <v>2190147.0483701304</v>
      </c>
      <c r="AI35" s="115">
        <f t="shared" si="6"/>
        <v>2158562.6489426857</v>
      </c>
      <c r="AJ35" s="115">
        <f t="shared" si="6"/>
        <v>2126930.8729160996</v>
      </c>
      <c r="AK35" s="115">
        <f t="shared" si="6"/>
        <v>2095251.6492254739</v>
      </c>
      <c r="AL35" s="115">
        <f t="shared" si="6"/>
        <v>2063524.9066993122</v>
      </c>
      <c r="AM35" s="116">
        <f t="shared" si="6"/>
        <v>2031750.5740593611</v>
      </c>
      <c r="AN35" s="115">
        <f t="shared" si="6"/>
        <v>1999928.5799204502</v>
      </c>
      <c r="AO35" s="115">
        <f t="shared" si="6"/>
        <v>1968058.852790331</v>
      </c>
      <c r="AP35" s="116">
        <f t="shared" si="6"/>
        <v>1936141.3210695165</v>
      </c>
      <c r="AQ35" s="115">
        <f t="shared" si="6"/>
        <v>1904175.9130511207</v>
      </c>
      <c r="AR35" s="115">
        <f t="shared" si="6"/>
        <v>1872162.5569206975</v>
      </c>
      <c r="AS35" s="116">
        <f t="shared" si="6"/>
        <v>1840101.1807560786</v>
      </c>
      <c r="AT35" s="115">
        <f t="shared" si="6"/>
        <v>1807991.7125272127</v>
      </c>
      <c r="AU35" s="115">
        <f t="shared" si="6"/>
        <v>1775834.0800960036</v>
      </c>
      <c r="AV35" s="116">
        <f t="shared" si="6"/>
        <v>1743628.2112161475</v>
      </c>
      <c r="AW35" s="115">
        <f t="shared" si="6"/>
        <v>1711374.0335329718</v>
      </c>
      <c r="AX35" s="115">
        <f t="shared" si="6"/>
        <v>1679071.4745832712</v>
      </c>
      <c r="AY35" s="116">
        <f t="shared" si="6"/>
        <v>1646720.4617951461</v>
      </c>
      <c r="AZ35" s="115">
        <f t="shared" si="6"/>
        <v>1614320.9224878389</v>
      </c>
      <c r="BA35" s="115">
        <f t="shared" si="6"/>
        <v>1581872.7838715706</v>
      </c>
      <c r="BB35" s="116">
        <f t="shared" si="6"/>
        <v>1549375.973047378</v>
      </c>
      <c r="BC35" s="115">
        <f t="shared" si="6"/>
        <v>1516830.417006949</v>
      </c>
      <c r="BD35" s="115">
        <f t="shared" si="6"/>
        <v>1484236.0426324594</v>
      </c>
      <c r="BE35" s="116">
        <f t="shared" si="6"/>
        <v>1451592.7766964082</v>
      </c>
      <c r="BF35" s="115">
        <f t="shared" si="6"/>
        <v>1418900.5458614528</v>
      </c>
      <c r="BG35" s="115">
        <f t="shared" si="6"/>
        <v>1386159.2766802451</v>
      </c>
      <c r="BH35" s="116">
        <f t="shared" si="6"/>
        <v>1353368.8955952656</v>
      </c>
      <c r="BI35" s="115">
        <f t="shared" si="6"/>
        <v>1320529.3289386584</v>
      </c>
      <c r="BJ35" s="115">
        <f t="shared" si="6"/>
        <v>1287640.5029320663</v>
      </c>
      <c r="BK35" s="116">
        <f t="shared" si="6"/>
        <v>1254702.3436864645</v>
      </c>
      <c r="BL35" s="115">
        <f t="shared" si="6"/>
        <v>1221714.7772019941</v>
      </c>
      <c r="BM35" s="115">
        <f t="shared" si="6"/>
        <v>1188677.729367797</v>
      </c>
      <c r="BN35" s="116">
        <f t="shared" si="6"/>
        <v>1155591.1259618488</v>
      </c>
      <c r="BO35" s="115">
        <f t="shared" si="6"/>
        <v>1122454.8926507914</v>
      </c>
      <c r="BP35" s="115">
        <f t="shared" si="7" ref="BP35:CI35">BO35-(BP34-BP33)</f>
        <v>1089268.9549897676</v>
      </c>
      <c r="BQ35" s="116">
        <f t="shared" si="7"/>
        <v>1056033.2384222522</v>
      </c>
      <c r="BR35" s="115">
        <f t="shared" si="7"/>
        <v>1022747.6682798857</v>
      </c>
      <c r="BS35" s="115">
        <f t="shared" si="7"/>
        <v>989412.16978230549</v>
      </c>
      <c r="BT35" s="116">
        <f t="shared" si="7"/>
        <v>956026.66803697892</v>
      </c>
      <c r="BU35" s="115">
        <f t="shared" si="7"/>
        <v>922591.0880390344</v>
      </c>
      <c r="BV35" s="115">
        <f t="shared" si="7"/>
        <v>889105.35467109294</v>
      </c>
      <c r="BW35" s="116">
        <f t="shared" si="7"/>
        <v>855569.39270309964</v>
      </c>
      <c r="BX35" s="115">
        <f t="shared" si="7"/>
        <v>821983.12679215427</v>
      </c>
      <c r="BY35" s="115">
        <f t="shared" si="7"/>
        <v>788346.48148234247</v>
      </c>
      <c r="BZ35" s="116">
        <f t="shared" si="7"/>
        <v>754659.38120456599</v>
      </c>
      <c r="CA35" s="115">
        <f t="shared" si="7"/>
        <v>720921.75027637288</v>
      </c>
      <c r="CB35" s="115">
        <f t="shared" si="7"/>
        <v>687133.51290178741</v>
      </c>
      <c r="CC35" s="116">
        <f t="shared" si="7"/>
        <v>653294.59317114006</v>
      </c>
      <c r="CD35" s="115">
        <f t="shared" si="7"/>
        <v>619404.91506089678</v>
      </c>
      <c r="CE35" s="115">
        <f t="shared" si="7"/>
        <v>585464.40243348817</v>
      </c>
      <c r="CF35" s="116">
        <f t="shared" si="7"/>
        <v>551472.9790371384</v>
      </c>
      <c r="CG35" s="115">
        <f t="shared" si="7"/>
        <v>517430.5685056941</v>
      </c>
      <c r="CH35" s="115">
        <f t="shared" si="7"/>
        <v>483337.09435845265</v>
      </c>
      <c r="CI35" s="116">
        <f t="shared" si="7"/>
        <v>-9.720679372549057E-09</v>
      </c>
      <c r="CJ35" s="117">
        <f>CI35</f>
        <v>-9.720679372549057E-09</v>
      </c>
      <c r="CK35" s="143" t="s">
        <v>0</v>
      </c>
      <c r="CL35" s="57" t="s">
        <v>90</v>
      </c>
      <c r="CM35" s="58">
        <f>CJ34</f>
        <v>3378240.5600000056</v>
      </c>
    </row>
    <row r="36" spans="1:91" ht="13.5" outlineLevel="1" thickTop="1">
      <c r="A36" s="64" t="s">
        <v>56</v>
      </c>
      <c r="B36" s="65"/>
      <c r="C36" s="118">
        <v>0</v>
      </c>
      <c r="D36" s="119">
        <f t="shared" si="8" ref="D36:BO36">C38</f>
        <v>3146147.4754195358</v>
      </c>
      <c r="E36" s="119">
        <f t="shared" si="8"/>
        <v>3108693.3388073985</v>
      </c>
      <c r="F36" s="119">
        <f t="shared" si="8"/>
        <v>3071239.2021952611</v>
      </c>
      <c r="G36" s="119">
        <f t="shared" si="8"/>
        <v>3033785.0655831238</v>
      </c>
      <c r="H36" s="119">
        <f t="shared" si="8"/>
        <v>2996330.9289709865</v>
      </c>
      <c r="I36" s="119">
        <f t="shared" si="8"/>
        <v>2958876.7923588492</v>
      </c>
      <c r="J36" s="119">
        <f t="shared" si="8"/>
        <v>2921422.6557467119</v>
      </c>
      <c r="K36" s="119">
        <f t="shared" si="8"/>
        <v>2883968.5191345746</v>
      </c>
      <c r="L36" s="119">
        <f t="shared" si="8"/>
        <v>2846514.3825224373</v>
      </c>
      <c r="M36" s="119">
        <f t="shared" si="8"/>
        <v>2809060.2459102999</v>
      </c>
      <c r="N36" s="119">
        <f t="shared" si="8"/>
        <v>2771606.1092981626</v>
      </c>
      <c r="O36" s="119">
        <f t="shared" si="8"/>
        <v>2734151.9726860253</v>
      </c>
      <c r="P36" s="119">
        <f t="shared" si="8"/>
        <v>2696697.836073888</v>
      </c>
      <c r="Q36" s="119">
        <f t="shared" si="8"/>
        <v>2659243.6994617507</v>
      </c>
      <c r="R36" s="119">
        <f t="shared" si="8"/>
        <v>2621789.5628496134</v>
      </c>
      <c r="S36" s="119">
        <f t="shared" si="8"/>
        <v>2584335.4262374761</v>
      </c>
      <c r="T36" s="119">
        <f t="shared" si="8"/>
        <v>2546881.2896253387</v>
      </c>
      <c r="U36" s="119">
        <f t="shared" si="8"/>
        <v>2509427.1530132014</v>
      </c>
      <c r="V36" s="119">
        <f t="shared" si="8"/>
        <v>2471973.0164010641</v>
      </c>
      <c r="W36" s="119">
        <f t="shared" si="8"/>
        <v>2434518.8797889268</v>
      </c>
      <c r="X36" s="119">
        <f t="shared" si="8"/>
        <v>2397064.7431767895</v>
      </c>
      <c r="Y36" s="119">
        <f t="shared" si="8"/>
        <v>2359610.6065646522</v>
      </c>
      <c r="Z36" s="119">
        <f t="shared" si="8"/>
        <v>2322156.4699525149</v>
      </c>
      <c r="AA36" s="119">
        <f t="shared" si="8"/>
        <v>2284702.3333403775</v>
      </c>
      <c r="AB36" s="119">
        <f t="shared" si="8"/>
        <v>2247248.1967282402</v>
      </c>
      <c r="AC36" s="119">
        <f t="shared" si="8"/>
        <v>2209794.0601161029</v>
      </c>
      <c r="AD36" s="119">
        <f t="shared" si="8"/>
        <v>2172339.9235039656</v>
      </c>
      <c r="AE36" s="119">
        <f t="shared" si="8"/>
        <v>2134885.7868918283</v>
      </c>
      <c r="AF36" s="119">
        <f t="shared" si="8"/>
        <v>2097431.650279691</v>
      </c>
      <c r="AG36" s="119">
        <f t="shared" si="8"/>
        <v>2059977.5136675537</v>
      </c>
      <c r="AH36" s="119">
        <f t="shared" si="8"/>
        <v>2022523.3770554164</v>
      </c>
      <c r="AI36" s="119">
        <f t="shared" si="8"/>
        <v>1985069.240443279</v>
      </c>
      <c r="AJ36" s="119">
        <f t="shared" si="8"/>
        <v>1947615.1038311417</v>
      </c>
      <c r="AK36" s="119">
        <f t="shared" si="8"/>
        <v>1910160.9672190044</v>
      </c>
      <c r="AL36" s="119">
        <f t="shared" si="8"/>
        <v>1872706.8306068671</v>
      </c>
      <c r="AM36" s="120">
        <f t="shared" si="8"/>
        <v>1835252.6939947298</v>
      </c>
      <c r="AN36" s="119">
        <f t="shared" si="8"/>
        <v>1797798.5573825925</v>
      </c>
      <c r="AO36" s="119">
        <f t="shared" si="8"/>
        <v>1760344.4207704552</v>
      </c>
      <c r="AP36" s="120">
        <f t="shared" si="8"/>
        <v>1722890.2841583178</v>
      </c>
      <c r="AQ36" s="119">
        <f t="shared" si="8"/>
        <v>1685436.1475461805</v>
      </c>
      <c r="AR36" s="119">
        <f t="shared" si="8"/>
        <v>1647982.0109340432</v>
      </c>
      <c r="AS36" s="120">
        <f t="shared" si="8"/>
        <v>1610527.8743219059</v>
      </c>
      <c r="AT36" s="119">
        <f t="shared" si="8"/>
        <v>1573073.7377097686</v>
      </c>
      <c r="AU36" s="119">
        <f t="shared" si="8"/>
        <v>1535619.6010976313</v>
      </c>
      <c r="AV36" s="120">
        <f t="shared" si="8"/>
        <v>1498165.464485494</v>
      </c>
      <c r="AW36" s="119">
        <f t="shared" si="8"/>
        <v>1460711.3278733566</v>
      </c>
      <c r="AX36" s="119">
        <f t="shared" si="8"/>
        <v>1423257.1912612193</v>
      </c>
      <c r="AY36" s="120">
        <f t="shared" si="8"/>
        <v>1385803.054649082</v>
      </c>
      <c r="AZ36" s="119">
        <f t="shared" si="8"/>
        <v>1348348.9180369447</v>
      </c>
      <c r="BA36" s="119">
        <f t="shared" si="8"/>
        <v>1310894.7814248074</v>
      </c>
      <c r="BB36" s="120">
        <f t="shared" si="8"/>
        <v>1273440.6448126701</v>
      </c>
      <c r="BC36" s="119">
        <f t="shared" si="8"/>
        <v>1235986.5082005328</v>
      </c>
      <c r="BD36" s="119">
        <f t="shared" si="8"/>
        <v>1198532.3715883954</v>
      </c>
      <c r="BE36" s="120">
        <f t="shared" si="8"/>
        <v>1161078.2349762581</v>
      </c>
      <c r="BF36" s="119">
        <f t="shared" si="8"/>
        <v>1123624.0983641208</v>
      </c>
      <c r="BG36" s="119">
        <f t="shared" si="8"/>
        <v>1086169.9617519835</v>
      </c>
      <c r="BH36" s="120">
        <f t="shared" si="8"/>
        <v>1048715.8251398462</v>
      </c>
      <c r="BI36" s="119">
        <f t="shared" si="8"/>
        <v>1011261.6885277089</v>
      </c>
      <c r="BJ36" s="119">
        <f t="shared" si="8"/>
        <v>973807.55191557156</v>
      </c>
      <c r="BK36" s="120">
        <f t="shared" si="8"/>
        <v>936353.41530343425</v>
      </c>
      <c r="BL36" s="119">
        <f t="shared" si="8"/>
        <v>898899.27869129693</v>
      </c>
      <c r="BM36" s="119">
        <f t="shared" si="8"/>
        <v>861445.14207915962</v>
      </c>
      <c r="BN36" s="120">
        <f t="shared" si="8"/>
        <v>823991.0054670223</v>
      </c>
      <c r="BO36" s="119">
        <f t="shared" si="8"/>
        <v>786536.86885488499</v>
      </c>
      <c r="BP36" s="119">
        <f t="shared" si="9" ref="BP36:CI36">BO38</f>
        <v>749082.73224274768</v>
      </c>
      <c r="BQ36" s="120">
        <f t="shared" si="9"/>
        <v>711628.59563061036</v>
      </c>
      <c r="BR36" s="119">
        <f t="shared" si="9"/>
        <v>674174.45901847305</v>
      </c>
      <c r="BS36" s="119">
        <f t="shared" si="9"/>
        <v>636720.32240633573</v>
      </c>
      <c r="BT36" s="120">
        <f t="shared" si="9"/>
        <v>599266.18579419842</v>
      </c>
      <c r="BU36" s="119">
        <f t="shared" si="9"/>
        <v>561812.04918206111</v>
      </c>
      <c r="BV36" s="119">
        <f t="shared" si="9"/>
        <v>524357.91256992379</v>
      </c>
      <c r="BW36" s="120">
        <f t="shared" si="9"/>
        <v>486903.77595778648</v>
      </c>
      <c r="BX36" s="119">
        <f t="shared" si="9"/>
        <v>449449.63934564916</v>
      </c>
      <c r="BY36" s="119">
        <f t="shared" si="9"/>
        <v>411995.50273351185</v>
      </c>
      <c r="BZ36" s="120">
        <f t="shared" si="9"/>
        <v>374541.36612137454</v>
      </c>
      <c r="CA36" s="119">
        <f t="shared" si="9"/>
        <v>337087.22950923722</v>
      </c>
      <c r="CB36" s="119">
        <f t="shared" si="9"/>
        <v>299633.09289709991</v>
      </c>
      <c r="CC36" s="120">
        <f t="shared" si="9"/>
        <v>262178.95628496259</v>
      </c>
      <c r="CD36" s="119">
        <f t="shared" si="9"/>
        <v>224724.81967282528</v>
      </c>
      <c r="CE36" s="119">
        <f t="shared" si="9"/>
        <v>187270.68306068797</v>
      </c>
      <c r="CF36" s="120">
        <f t="shared" si="9"/>
        <v>149816.54644855065</v>
      </c>
      <c r="CG36" s="119">
        <f t="shared" si="9"/>
        <v>112362.40983641332</v>
      </c>
      <c r="CH36" s="119">
        <f t="shared" si="9"/>
        <v>74908.273224275996</v>
      </c>
      <c r="CI36" s="120">
        <f t="shared" si="9"/>
        <v>37454.136612138667</v>
      </c>
      <c r="CJ36" s="121"/>
      <c r="CL36" s="57" t="s">
        <v>57</v>
      </c>
      <c r="CM36" s="58">
        <f>CM34-CM35</f>
        <v>-1.5366822481155396E-08</v>
      </c>
    </row>
    <row r="37" spans="1:88" ht="12.75" outlineLevel="1">
      <c r="A37" s="66" t="s">
        <v>79</v>
      </c>
      <c r="B37" s="60"/>
      <c r="C37" s="106">
        <v>0</v>
      </c>
      <c r="D37" s="168">
        <f t="shared" si="10" ref="D37:BO37">$N$13/$D$15</f>
        <v>37454.136612137328</v>
      </c>
      <c r="E37" s="168">
        <f t="shared" si="10"/>
        <v>37454.136612137328</v>
      </c>
      <c r="F37" s="168">
        <f t="shared" si="10"/>
        <v>37454.136612137328</v>
      </c>
      <c r="G37" s="168">
        <f t="shared" si="10"/>
        <v>37454.136612137328</v>
      </c>
      <c r="H37" s="168">
        <f t="shared" si="10"/>
        <v>37454.136612137328</v>
      </c>
      <c r="I37" s="168">
        <f t="shared" si="10"/>
        <v>37454.136612137328</v>
      </c>
      <c r="J37" s="168">
        <f t="shared" si="10"/>
        <v>37454.136612137328</v>
      </c>
      <c r="K37" s="168">
        <f t="shared" si="10"/>
        <v>37454.136612137328</v>
      </c>
      <c r="L37" s="168">
        <f t="shared" si="10"/>
        <v>37454.136612137328</v>
      </c>
      <c r="M37" s="168">
        <f t="shared" si="10"/>
        <v>37454.136612137328</v>
      </c>
      <c r="N37" s="168">
        <f t="shared" si="10"/>
        <v>37454.136612137328</v>
      </c>
      <c r="O37" s="168">
        <f t="shared" si="10"/>
        <v>37454.136612137328</v>
      </c>
      <c r="P37" s="107">
        <f t="shared" si="10"/>
        <v>37454.136612137328</v>
      </c>
      <c r="Q37" s="107">
        <f t="shared" si="10"/>
        <v>37454.136612137328</v>
      </c>
      <c r="R37" s="107">
        <f t="shared" si="10"/>
        <v>37454.136612137328</v>
      </c>
      <c r="S37" s="107">
        <f t="shared" si="10"/>
        <v>37454.136612137328</v>
      </c>
      <c r="T37" s="107">
        <f t="shared" si="10"/>
        <v>37454.136612137328</v>
      </c>
      <c r="U37" s="107">
        <f t="shared" si="10"/>
        <v>37454.136612137328</v>
      </c>
      <c r="V37" s="107">
        <f t="shared" si="10"/>
        <v>37454.136612137328</v>
      </c>
      <c r="W37" s="107">
        <f t="shared" si="10"/>
        <v>37454.136612137328</v>
      </c>
      <c r="X37" s="107">
        <f t="shared" si="10"/>
        <v>37454.136612137328</v>
      </c>
      <c r="Y37" s="107">
        <f t="shared" si="10"/>
        <v>37454.136612137328</v>
      </c>
      <c r="Z37" s="107">
        <f t="shared" si="10"/>
        <v>37454.136612137328</v>
      </c>
      <c r="AA37" s="107">
        <f t="shared" si="10"/>
        <v>37454.136612137328</v>
      </c>
      <c r="AB37" s="107">
        <f t="shared" si="10"/>
        <v>37454.136612137328</v>
      </c>
      <c r="AC37" s="107">
        <f t="shared" si="10"/>
        <v>37454.136612137328</v>
      </c>
      <c r="AD37" s="107">
        <f t="shared" si="10"/>
        <v>37454.136612137328</v>
      </c>
      <c r="AE37" s="107">
        <f t="shared" si="10"/>
        <v>37454.136612137328</v>
      </c>
      <c r="AF37" s="107">
        <f t="shared" si="10"/>
        <v>37454.136612137328</v>
      </c>
      <c r="AG37" s="107">
        <f t="shared" si="10"/>
        <v>37454.136612137328</v>
      </c>
      <c r="AH37" s="107">
        <f t="shared" si="10"/>
        <v>37454.136612137328</v>
      </c>
      <c r="AI37" s="107">
        <f t="shared" si="10"/>
        <v>37454.136612137328</v>
      </c>
      <c r="AJ37" s="107">
        <f t="shared" si="10"/>
        <v>37454.136612137328</v>
      </c>
      <c r="AK37" s="107">
        <f t="shared" si="10"/>
        <v>37454.136612137328</v>
      </c>
      <c r="AL37" s="107">
        <f t="shared" si="10"/>
        <v>37454.136612137328</v>
      </c>
      <c r="AM37" s="107">
        <f t="shared" si="10"/>
        <v>37454.136612137328</v>
      </c>
      <c r="AN37" s="107">
        <f t="shared" si="10"/>
        <v>37454.136612137328</v>
      </c>
      <c r="AO37" s="107">
        <f t="shared" si="10"/>
        <v>37454.136612137328</v>
      </c>
      <c r="AP37" s="107">
        <f t="shared" si="10"/>
        <v>37454.136612137328</v>
      </c>
      <c r="AQ37" s="107">
        <f t="shared" si="10"/>
        <v>37454.136612137328</v>
      </c>
      <c r="AR37" s="107">
        <f t="shared" si="10"/>
        <v>37454.136612137328</v>
      </c>
      <c r="AS37" s="107">
        <f t="shared" si="10"/>
        <v>37454.136612137328</v>
      </c>
      <c r="AT37" s="107">
        <f t="shared" si="10"/>
        <v>37454.136612137328</v>
      </c>
      <c r="AU37" s="107">
        <f t="shared" si="10"/>
        <v>37454.136612137328</v>
      </c>
      <c r="AV37" s="107">
        <f t="shared" si="10"/>
        <v>37454.136612137328</v>
      </c>
      <c r="AW37" s="107">
        <f t="shared" si="10"/>
        <v>37454.136612137328</v>
      </c>
      <c r="AX37" s="107">
        <f t="shared" si="10"/>
        <v>37454.136612137328</v>
      </c>
      <c r="AY37" s="107">
        <f t="shared" si="10"/>
        <v>37454.136612137328</v>
      </c>
      <c r="AZ37" s="107">
        <f t="shared" si="10"/>
        <v>37454.136612137328</v>
      </c>
      <c r="BA37" s="107">
        <f t="shared" si="10"/>
        <v>37454.136612137328</v>
      </c>
      <c r="BB37" s="107">
        <f t="shared" si="10"/>
        <v>37454.136612137328</v>
      </c>
      <c r="BC37" s="107">
        <f t="shared" si="10"/>
        <v>37454.136612137328</v>
      </c>
      <c r="BD37" s="107">
        <f t="shared" si="10"/>
        <v>37454.136612137328</v>
      </c>
      <c r="BE37" s="107">
        <f t="shared" si="10"/>
        <v>37454.136612137328</v>
      </c>
      <c r="BF37" s="107">
        <f t="shared" si="10"/>
        <v>37454.136612137328</v>
      </c>
      <c r="BG37" s="107">
        <f t="shared" si="10"/>
        <v>37454.136612137328</v>
      </c>
      <c r="BH37" s="107">
        <f t="shared" si="10"/>
        <v>37454.136612137328</v>
      </c>
      <c r="BI37" s="107">
        <f t="shared" si="10"/>
        <v>37454.136612137328</v>
      </c>
      <c r="BJ37" s="107">
        <f t="shared" si="10"/>
        <v>37454.136612137328</v>
      </c>
      <c r="BK37" s="107">
        <f t="shared" si="10"/>
        <v>37454.136612137328</v>
      </c>
      <c r="BL37" s="107">
        <f t="shared" si="10"/>
        <v>37454.136612137328</v>
      </c>
      <c r="BM37" s="107">
        <f t="shared" si="10"/>
        <v>37454.136612137328</v>
      </c>
      <c r="BN37" s="107">
        <f t="shared" si="10"/>
        <v>37454.136612137328</v>
      </c>
      <c r="BO37" s="107">
        <f t="shared" si="10"/>
        <v>37454.136612137328</v>
      </c>
      <c r="BP37" s="107">
        <f t="shared" si="11" ref="BP37:CI37">$N$13/$D$15</f>
        <v>37454.136612137328</v>
      </c>
      <c r="BQ37" s="107">
        <f t="shared" si="11"/>
        <v>37454.136612137328</v>
      </c>
      <c r="BR37" s="107">
        <f t="shared" si="11"/>
        <v>37454.136612137328</v>
      </c>
      <c r="BS37" s="107">
        <f t="shared" si="11"/>
        <v>37454.136612137328</v>
      </c>
      <c r="BT37" s="107">
        <f t="shared" si="11"/>
        <v>37454.136612137328</v>
      </c>
      <c r="BU37" s="107">
        <f t="shared" si="11"/>
        <v>37454.136612137328</v>
      </c>
      <c r="BV37" s="107">
        <f t="shared" si="11"/>
        <v>37454.136612137328</v>
      </c>
      <c r="BW37" s="107">
        <f t="shared" si="11"/>
        <v>37454.136612137328</v>
      </c>
      <c r="BX37" s="107">
        <f t="shared" si="11"/>
        <v>37454.136612137328</v>
      </c>
      <c r="BY37" s="107">
        <f t="shared" si="11"/>
        <v>37454.136612137328</v>
      </c>
      <c r="BZ37" s="107">
        <f t="shared" si="11"/>
        <v>37454.136612137328</v>
      </c>
      <c r="CA37" s="107">
        <f t="shared" si="11"/>
        <v>37454.136612137328</v>
      </c>
      <c r="CB37" s="107">
        <f t="shared" si="11"/>
        <v>37454.136612137328</v>
      </c>
      <c r="CC37" s="107">
        <f t="shared" si="11"/>
        <v>37454.136612137328</v>
      </c>
      <c r="CD37" s="107">
        <f t="shared" si="11"/>
        <v>37454.136612137328</v>
      </c>
      <c r="CE37" s="107">
        <f t="shared" si="11"/>
        <v>37454.136612137328</v>
      </c>
      <c r="CF37" s="107">
        <f t="shared" si="11"/>
        <v>37454.136612137328</v>
      </c>
      <c r="CG37" s="107">
        <f t="shared" si="11"/>
        <v>37454.136612137328</v>
      </c>
      <c r="CH37" s="107">
        <f t="shared" si="11"/>
        <v>37454.136612137328</v>
      </c>
      <c r="CI37" s="107">
        <f t="shared" si="11"/>
        <v>37454.136612137328</v>
      </c>
      <c r="CJ37" s="109">
        <f>SUM(C37:CI37)</f>
        <v>3146147.4754195348</v>
      </c>
    </row>
    <row r="38" spans="1:89" ht="13.5" outlineLevel="1" thickBot="1">
      <c r="A38" s="62" t="s">
        <v>59</v>
      </c>
      <c r="B38" s="63"/>
      <c r="C38" s="114">
        <f>$N$13</f>
        <v>3146147.4754195358</v>
      </c>
      <c r="D38" s="115">
        <f t="shared" si="12" ref="D38:BO38">C38-D37</f>
        <v>3108693.3388073985</v>
      </c>
      <c r="E38" s="115">
        <f t="shared" si="12"/>
        <v>3071239.2021952611</v>
      </c>
      <c r="F38" s="115">
        <f t="shared" si="12"/>
        <v>3033785.0655831238</v>
      </c>
      <c r="G38" s="115">
        <f t="shared" si="12"/>
        <v>2996330.9289709865</v>
      </c>
      <c r="H38" s="122">
        <f t="shared" si="12"/>
        <v>2958876.7923588492</v>
      </c>
      <c r="I38" s="122">
        <f t="shared" si="12"/>
        <v>2921422.6557467119</v>
      </c>
      <c r="J38" s="123">
        <f t="shared" si="12"/>
        <v>2883968.5191345746</v>
      </c>
      <c r="K38" s="122">
        <f t="shared" si="12"/>
        <v>2846514.3825224373</v>
      </c>
      <c r="L38" s="122">
        <f t="shared" si="12"/>
        <v>2809060.2459102999</v>
      </c>
      <c r="M38" s="122">
        <f t="shared" si="12"/>
        <v>2771606.1092981626</v>
      </c>
      <c r="N38" s="122">
        <f t="shared" si="12"/>
        <v>2734151.9726860253</v>
      </c>
      <c r="O38" s="122">
        <f t="shared" si="12"/>
        <v>2696697.836073888</v>
      </c>
      <c r="P38" s="122">
        <f t="shared" si="12"/>
        <v>2659243.6994617507</v>
      </c>
      <c r="Q38" s="122">
        <f t="shared" si="12"/>
        <v>2621789.5628496134</v>
      </c>
      <c r="R38" s="122">
        <f t="shared" si="12"/>
        <v>2584335.4262374761</v>
      </c>
      <c r="S38" s="122">
        <f t="shared" si="12"/>
        <v>2546881.2896253387</v>
      </c>
      <c r="T38" s="122">
        <f t="shared" si="12"/>
        <v>2509427.1530132014</v>
      </c>
      <c r="U38" s="122">
        <f t="shared" si="12"/>
        <v>2471973.0164010641</v>
      </c>
      <c r="V38" s="122">
        <f t="shared" si="12"/>
        <v>2434518.8797889268</v>
      </c>
      <c r="W38" s="122">
        <f t="shared" si="12"/>
        <v>2397064.7431767895</v>
      </c>
      <c r="X38" s="122">
        <f t="shared" si="12"/>
        <v>2359610.6065646522</v>
      </c>
      <c r="Y38" s="122">
        <f t="shared" si="12"/>
        <v>2322156.4699525149</v>
      </c>
      <c r="Z38" s="122">
        <f t="shared" si="12"/>
        <v>2284702.3333403775</v>
      </c>
      <c r="AA38" s="122">
        <f t="shared" si="12"/>
        <v>2247248.1967282402</v>
      </c>
      <c r="AB38" s="122">
        <f t="shared" si="12"/>
        <v>2209794.0601161029</v>
      </c>
      <c r="AC38" s="122">
        <f t="shared" si="12"/>
        <v>2172339.9235039656</v>
      </c>
      <c r="AD38" s="122">
        <f t="shared" si="12"/>
        <v>2134885.7868918283</v>
      </c>
      <c r="AE38" s="122">
        <f t="shared" si="12"/>
        <v>2097431.650279691</v>
      </c>
      <c r="AF38" s="122">
        <f t="shared" si="12"/>
        <v>2059977.5136675537</v>
      </c>
      <c r="AG38" s="122">
        <f t="shared" si="12"/>
        <v>2022523.3770554164</v>
      </c>
      <c r="AH38" s="122">
        <f t="shared" si="12"/>
        <v>1985069.240443279</v>
      </c>
      <c r="AI38" s="122">
        <f t="shared" si="12"/>
        <v>1947615.1038311417</v>
      </c>
      <c r="AJ38" s="122">
        <f t="shared" si="12"/>
        <v>1910160.9672190044</v>
      </c>
      <c r="AK38" s="122">
        <f t="shared" si="12"/>
        <v>1872706.8306068671</v>
      </c>
      <c r="AL38" s="122">
        <f t="shared" si="12"/>
        <v>1835252.6939947298</v>
      </c>
      <c r="AM38" s="124">
        <f t="shared" si="12"/>
        <v>1797798.5573825925</v>
      </c>
      <c r="AN38" s="122">
        <f t="shared" si="12"/>
        <v>1760344.4207704552</v>
      </c>
      <c r="AO38" s="122">
        <f t="shared" si="12"/>
        <v>1722890.2841583178</v>
      </c>
      <c r="AP38" s="124">
        <f t="shared" si="12"/>
        <v>1685436.1475461805</v>
      </c>
      <c r="AQ38" s="122">
        <f t="shared" si="12"/>
        <v>1647982.0109340432</v>
      </c>
      <c r="AR38" s="122">
        <f t="shared" si="12"/>
        <v>1610527.8743219059</v>
      </c>
      <c r="AS38" s="124">
        <f t="shared" si="12"/>
        <v>1573073.7377097686</v>
      </c>
      <c r="AT38" s="122">
        <f t="shared" si="12"/>
        <v>1535619.6010976313</v>
      </c>
      <c r="AU38" s="122">
        <f t="shared" si="12"/>
        <v>1498165.464485494</v>
      </c>
      <c r="AV38" s="124">
        <f t="shared" si="12"/>
        <v>1460711.3278733566</v>
      </c>
      <c r="AW38" s="122">
        <f t="shared" si="12"/>
        <v>1423257.1912612193</v>
      </c>
      <c r="AX38" s="122">
        <f t="shared" si="12"/>
        <v>1385803.054649082</v>
      </c>
      <c r="AY38" s="124">
        <f t="shared" si="12"/>
        <v>1348348.9180369447</v>
      </c>
      <c r="AZ38" s="122">
        <f t="shared" si="12"/>
        <v>1310894.7814248074</v>
      </c>
      <c r="BA38" s="122">
        <f t="shared" si="12"/>
        <v>1273440.6448126701</v>
      </c>
      <c r="BB38" s="124">
        <f t="shared" si="12"/>
        <v>1235986.5082005328</v>
      </c>
      <c r="BC38" s="122">
        <f t="shared" si="12"/>
        <v>1198532.3715883954</v>
      </c>
      <c r="BD38" s="122">
        <f t="shared" si="12"/>
        <v>1161078.2349762581</v>
      </c>
      <c r="BE38" s="124">
        <f t="shared" si="12"/>
        <v>1123624.0983641208</v>
      </c>
      <c r="BF38" s="122">
        <f t="shared" si="12"/>
        <v>1086169.9617519835</v>
      </c>
      <c r="BG38" s="122">
        <f t="shared" si="12"/>
        <v>1048715.8251398462</v>
      </c>
      <c r="BH38" s="124">
        <f t="shared" si="12"/>
        <v>1011261.6885277089</v>
      </c>
      <c r="BI38" s="122">
        <f t="shared" si="12"/>
        <v>973807.55191557156</v>
      </c>
      <c r="BJ38" s="122">
        <f t="shared" si="12"/>
        <v>936353.41530343425</v>
      </c>
      <c r="BK38" s="124">
        <f t="shared" si="12"/>
        <v>898899.27869129693</v>
      </c>
      <c r="BL38" s="122">
        <f t="shared" si="12"/>
        <v>861445.14207915962</v>
      </c>
      <c r="BM38" s="122">
        <f t="shared" si="12"/>
        <v>823991.0054670223</v>
      </c>
      <c r="BN38" s="124">
        <f t="shared" si="12"/>
        <v>786536.86885488499</v>
      </c>
      <c r="BO38" s="122">
        <f t="shared" si="12"/>
        <v>749082.73224274768</v>
      </c>
      <c r="BP38" s="122">
        <f t="shared" si="13" ref="BP38:CI38">BO38-BP37</f>
        <v>711628.59563061036</v>
      </c>
      <c r="BQ38" s="124">
        <f t="shared" si="13"/>
        <v>674174.45901847305</v>
      </c>
      <c r="BR38" s="122">
        <f t="shared" si="13"/>
        <v>636720.32240633573</v>
      </c>
      <c r="BS38" s="122">
        <f t="shared" si="13"/>
        <v>599266.18579419842</v>
      </c>
      <c r="BT38" s="124">
        <f t="shared" si="13"/>
        <v>561812.04918206111</v>
      </c>
      <c r="BU38" s="122">
        <f t="shared" si="13"/>
        <v>524357.91256992379</v>
      </c>
      <c r="BV38" s="122">
        <f t="shared" si="13"/>
        <v>486903.77595778648</v>
      </c>
      <c r="BW38" s="124">
        <f t="shared" si="13"/>
        <v>449449.63934564916</v>
      </c>
      <c r="BX38" s="122">
        <f t="shared" si="13"/>
        <v>411995.50273351185</v>
      </c>
      <c r="BY38" s="122">
        <f t="shared" si="13"/>
        <v>374541.36612137454</v>
      </c>
      <c r="BZ38" s="124">
        <f t="shared" si="13"/>
        <v>337087.22950923722</v>
      </c>
      <c r="CA38" s="122">
        <f t="shared" si="13"/>
        <v>299633.09289709991</v>
      </c>
      <c r="CB38" s="122">
        <f t="shared" si="13"/>
        <v>262178.95628496259</v>
      </c>
      <c r="CC38" s="124">
        <f t="shared" si="13"/>
        <v>224724.81967282528</v>
      </c>
      <c r="CD38" s="122">
        <f t="shared" si="13"/>
        <v>187270.68306068797</v>
      </c>
      <c r="CE38" s="122">
        <f t="shared" si="13"/>
        <v>149816.54644855065</v>
      </c>
      <c r="CF38" s="124">
        <f t="shared" si="13"/>
        <v>112362.40983641332</v>
      </c>
      <c r="CG38" s="122">
        <f t="shared" si="13"/>
        <v>74908.273224275996</v>
      </c>
      <c r="CH38" s="122">
        <f t="shared" si="13"/>
        <v>37454.136612138667</v>
      </c>
      <c r="CI38" s="124">
        <f t="shared" si="13"/>
        <v>1.3387762010097504E-09</v>
      </c>
      <c r="CJ38" s="125">
        <f>CI38</f>
        <v>1.3387762010097504E-09</v>
      </c>
      <c r="CK38" s="143" t="s">
        <v>0</v>
      </c>
    </row>
    <row r="39" spans="1:88" ht="14.25" outlineLevel="1" thickTop="1" thickBot="1">
      <c r="A39" s="69" t="s">
        <v>87</v>
      </c>
      <c r="B39" s="70"/>
      <c r="C39" s="126"/>
      <c r="D39" s="127">
        <f t="shared" si="14" ref="D39:BO39">D37+D33</f>
        <v>42173.357825266634</v>
      </c>
      <c r="E39" s="127">
        <f t="shared" si="14"/>
        <v>42128.132227086324</v>
      </c>
      <c r="F39" s="127">
        <f t="shared" si="14"/>
        <v>42082.838790508751</v>
      </c>
      <c r="G39" s="127">
        <f t="shared" si="14"/>
        <v>42037.477413776309</v>
      </c>
      <c r="H39" s="127">
        <f t="shared" si="14"/>
        <v>41992.047994978762</v>
      </c>
      <c r="I39" s="127">
        <f t="shared" si="14"/>
        <v>41946.550432053024</v>
      </c>
      <c r="J39" s="127">
        <f t="shared" si="14"/>
        <v>41900.984622782897</v>
      </c>
      <c r="K39" s="127">
        <f t="shared" si="14"/>
        <v>41855.350464798867</v>
      </c>
      <c r="L39" s="127">
        <f t="shared" si="14"/>
        <v>41809.647855577859</v>
      </c>
      <c r="M39" s="127">
        <f t="shared" si="14"/>
        <v>41763.876692443024</v>
      </c>
      <c r="N39" s="127">
        <f t="shared" si="14"/>
        <v>41718.036872563476</v>
      </c>
      <c r="O39" s="127">
        <f t="shared" si="14"/>
        <v>41672.128292954119</v>
      </c>
      <c r="P39" s="127">
        <f t="shared" si="14"/>
        <v>41626.150850475344</v>
      </c>
      <c r="Q39" s="127">
        <f t="shared" si="14"/>
        <v>41580.104441832853</v>
      </c>
      <c r="R39" s="127">
        <f t="shared" si="14"/>
        <v>41533.988963577394</v>
      </c>
      <c r="S39" s="127">
        <f t="shared" si="14"/>
        <v>41487.804312104556</v>
      </c>
      <c r="T39" s="127">
        <f t="shared" si="14"/>
        <v>41441.550383654503</v>
      </c>
      <c r="U39" s="127">
        <f t="shared" si="14"/>
        <v>41395.227074311784</v>
      </c>
      <c r="V39" s="127">
        <f t="shared" si="14"/>
        <v>41348.834280005045</v>
      </c>
      <c r="W39" s="127">
        <f t="shared" si="14"/>
        <v>41302.37189650684</v>
      </c>
      <c r="X39" s="127">
        <f t="shared" si="14"/>
        <v>41255.8398194334</v>
      </c>
      <c r="Y39" s="127">
        <f t="shared" si="14"/>
        <v>41209.237944244342</v>
      </c>
      <c r="Z39" s="127">
        <f t="shared" si="14"/>
        <v>41162.566166242505</v>
      </c>
      <c r="AA39" s="127">
        <f t="shared" si="14"/>
        <v>41115.824380573664</v>
      </c>
      <c r="AB39" s="127">
        <f t="shared" si="14"/>
        <v>41069.012482226317</v>
      </c>
      <c r="AC39" s="127">
        <f t="shared" si="14"/>
        <v>41022.130366031452</v>
      </c>
      <c r="AD39" s="127">
        <f t="shared" si="14"/>
        <v>40975.177926662291</v>
      </c>
      <c r="AE39" s="127">
        <f t="shared" si="14"/>
        <v>40928.155058634075</v>
      </c>
      <c r="AF39" s="127">
        <f t="shared" si="14"/>
        <v>40881.06165630382</v>
      </c>
      <c r="AG39" s="127">
        <f t="shared" si="14"/>
        <v>40833.897613870075</v>
      </c>
      <c r="AH39" s="127">
        <f t="shared" si="14"/>
        <v>40786.662825372667</v>
      </c>
      <c r="AI39" s="127">
        <f t="shared" si="14"/>
        <v>40739.357184692526</v>
      </c>
      <c r="AJ39" s="127">
        <f t="shared" si="14"/>
        <v>40691.980585551355</v>
      </c>
      <c r="AK39" s="127">
        <f t="shared" si="14"/>
        <v>40644.532921511476</v>
      </c>
      <c r="AL39" s="127">
        <f t="shared" si="14"/>
        <v>40597.014085975541</v>
      </c>
      <c r="AM39" s="127">
        <f t="shared" si="14"/>
        <v>40549.423972186298</v>
      </c>
      <c r="AN39" s="127">
        <f t="shared" si="14"/>
        <v>40501.762473226372</v>
      </c>
      <c r="AO39" s="127">
        <f t="shared" si="14"/>
        <v>40454.029482018006</v>
      </c>
      <c r="AP39" s="127">
        <f t="shared" si="14"/>
        <v>40406.224891322825</v>
      </c>
      <c r="AQ39" s="127">
        <f t="shared" si="14"/>
        <v>40358.348593741604</v>
      </c>
      <c r="AR39" s="127">
        <f t="shared" si="14"/>
        <v>40310.400481714008</v>
      </c>
      <c r="AS39" s="127">
        <f t="shared" si="14"/>
        <v>40262.380447518372</v>
      </c>
      <c r="AT39" s="127">
        <f t="shared" si="14"/>
        <v>40214.288383271443</v>
      </c>
      <c r="AU39" s="127">
        <f t="shared" si="14"/>
        <v>40166.124180928149</v>
      </c>
      <c r="AV39" s="127">
        <f t="shared" si="14"/>
        <v>40117.887732281335</v>
      </c>
      <c r="AW39" s="127">
        <f t="shared" si="14"/>
        <v>40069.57892896155</v>
      </c>
      <c r="AX39" s="127">
        <f t="shared" si="14"/>
        <v>40021.197662436789</v>
      </c>
      <c r="AY39" s="127">
        <f t="shared" si="14"/>
        <v>39972.743824012236</v>
      </c>
      <c r="AZ39" s="127">
        <f t="shared" si="14"/>
        <v>39924.217304830046</v>
      </c>
      <c r="BA39" s="127">
        <f t="shared" si="14"/>
        <v>39875.617995869085</v>
      </c>
      <c r="BB39" s="127">
        <f t="shared" si="14"/>
        <v>39826.945787944685</v>
      </c>
      <c r="BC39" s="127">
        <f t="shared" si="14"/>
        <v>39778.200571708396</v>
      </c>
      <c r="BD39" s="127">
        <f t="shared" si="14"/>
        <v>39729.382237647755</v>
      </c>
      <c r="BE39" s="127">
        <f t="shared" si="14"/>
        <v>39680.490676086018</v>
      </c>
      <c r="BF39" s="127">
        <f t="shared" si="14"/>
        <v>39631.525777181938</v>
      </c>
      <c r="BG39" s="127">
        <f t="shared" si="14"/>
        <v>39582.487430929505</v>
      </c>
      <c r="BH39" s="127">
        <f t="shared" si="14"/>
        <v>39533.375527157696</v>
      </c>
      <c r="BI39" s="127">
        <f t="shared" si="14"/>
        <v>39484.18995553023</v>
      </c>
      <c r="BJ39" s="127">
        <f t="shared" si="14"/>
        <v>39434.930605545313</v>
      </c>
      <c r="BK39" s="127">
        <f t="shared" si="14"/>
        <v>39385.597366535425</v>
      </c>
      <c r="BL39" s="127">
        <f t="shared" si="14"/>
        <v>39336.190127667025</v>
      </c>
      <c r="BM39" s="127">
        <f t="shared" si="14"/>
        <v>39286.708777940323</v>
      </c>
      <c r="BN39" s="127">
        <f t="shared" si="14"/>
        <v>39237.153206189025</v>
      </c>
      <c r="BO39" s="127">
        <f t="shared" si="14"/>
        <v>39187.523301080102</v>
      </c>
      <c r="BP39" s="127">
        <f t="shared" si="15" ref="BP39:CI39">BP37+BP33</f>
        <v>39137.818951113513</v>
      </c>
      <c r="BQ39" s="127">
        <f t="shared" si="15"/>
        <v>39088.040044621979</v>
      </c>
      <c r="BR39" s="127">
        <f t="shared" si="15"/>
        <v>39038.186469770706</v>
      </c>
      <c r="BS39" s="127">
        <f t="shared" si="15"/>
        <v>38988.25811455716</v>
      </c>
      <c r="BT39" s="127">
        <f t="shared" si="15"/>
        <v>38938.254866810785</v>
      </c>
      <c r="BU39" s="127">
        <f t="shared" si="15"/>
        <v>38888.176614192795</v>
      </c>
      <c r="BV39" s="127">
        <f t="shared" si="15"/>
        <v>38838.02324419588</v>
      </c>
      <c r="BW39" s="127">
        <f t="shared" si="15"/>
        <v>38787.794644143971</v>
      </c>
      <c r="BX39" s="127">
        <f t="shared" si="15"/>
        <v>38737.490701191979</v>
      </c>
      <c r="BY39" s="127">
        <f t="shared" si="15"/>
        <v>38687.11130232556</v>
      </c>
      <c r="BZ39" s="127">
        <f t="shared" si="15"/>
        <v>38636.656334360843</v>
      </c>
      <c r="CA39" s="127">
        <f t="shared" si="15"/>
        <v>38586.125683944178</v>
      </c>
      <c r="CB39" s="127">
        <f t="shared" si="15"/>
        <v>38535.519237551889</v>
      </c>
      <c r="CC39" s="127">
        <f t="shared" si="15"/>
        <v>38484.83688149001</v>
      </c>
      <c r="CD39" s="127">
        <f t="shared" si="15"/>
        <v>38434.078501894037</v>
      </c>
      <c r="CE39" s="127">
        <f t="shared" si="15"/>
        <v>38383.243984728673</v>
      </c>
      <c r="CF39" s="127">
        <f t="shared" si="15"/>
        <v>38332.333215787563</v>
      </c>
      <c r="CG39" s="127">
        <f t="shared" si="15"/>
        <v>38281.346080693038</v>
      </c>
      <c r="CH39" s="127">
        <f t="shared" si="15"/>
        <v>38230.28246489587</v>
      </c>
      <c r="CI39" s="127">
        <f t="shared" si="15"/>
        <v>38179.142253675011</v>
      </c>
      <c r="CJ39" s="128">
        <f>SUM(C39:CI39)</f>
        <v>3378240.5599999926</v>
      </c>
    </row>
    <row r="40" spans="1:88" ht="12.75" outlineLevel="1">
      <c r="A40" s="71"/>
      <c r="B40" s="71"/>
      <c r="C40" s="72"/>
      <c r="D40" s="72"/>
      <c r="E40" s="72"/>
      <c r="F40" s="72"/>
      <c r="G40" s="72"/>
      <c r="H40" s="72"/>
      <c r="I40" s="72"/>
      <c r="J40" s="72"/>
      <c r="K40" s="72"/>
      <c r="L40" s="72"/>
      <c r="M40" s="72"/>
      <c r="N40" s="72"/>
      <c r="O40" s="72"/>
      <c r="P40" s="72"/>
      <c r="Q40" s="72"/>
      <c r="R40" s="72"/>
      <c r="S40" s="72"/>
      <c r="T40" s="72"/>
      <c r="U40" s="72"/>
      <c r="V40" s="72"/>
      <c r="W40" s="72"/>
      <c r="X40" s="72"/>
      <c r="Y40" s="72"/>
      <c r="Z40" s="72"/>
      <c r="AA40" s="72"/>
      <c r="AB40" s="72"/>
      <c r="AC40" s="72"/>
      <c r="AD40" s="72"/>
      <c r="AE40" s="72"/>
      <c r="AF40" s="72"/>
      <c r="AG40" s="72"/>
      <c r="AH40" s="72"/>
      <c r="AI40" s="72"/>
      <c r="AJ40" s="72"/>
      <c r="AK40" s="72"/>
      <c r="AL40" s="72"/>
      <c r="AM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72"/>
      <c r="BL40" s="72"/>
      <c r="BM40" s="72"/>
      <c r="BN40" s="72"/>
      <c r="BO40" s="72"/>
      <c r="BP40" s="72"/>
      <c r="BQ40" s="72"/>
      <c r="BR40" s="72"/>
      <c r="BS40" s="72"/>
      <c r="BT40" s="72"/>
      <c r="BU40" s="72"/>
      <c r="BV40" s="72"/>
      <c r="BW40" s="72"/>
      <c r="BX40" s="72"/>
      <c r="BY40" s="72"/>
      <c r="BZ40" s="72"/>
      <c r="CA40" s="72"/>
      <c r="CB40" s="72"/>
      <c r="CC40" s="72"/>
      <c r="CD40" s="72"/>
      <c r="CE40" s="72"/>
      <c r="CF40" s="72"/>
      <c r="CG40" s="72"/>
      <c r="CH40" s="72"/>
      <c r="CI40" s="72"/>
      <c r="CJ40" s="28"/>
    </row>
    <row r="41" spans="1:30 89:148" ht="14.25">
      <c r="A41" s="71"/>
      <c r="B41" s="71"/>
      <c r="C41" s="28"/>
      <c r="D41" s="28"/>
      <c r="E41" s="28"/>
      <c r="F41" s="28"/>
      <c r="G41" s="28"/>
      <c r="H41" s="28"/>
      <c r="I41" s="28"/>
      <c r="J41" s="28"/>
      <c r="K41" s="28"/>
      <c r="L41" s="28"/>
      <c r="M41" s="28"/>
      <c r="N41" s="28"/>
      <c r="O41" s="28"/>
      <c r="P41" s="28"/>
      <c r="Q41" s="28"/>
      <c r="R41" s="28"/>
      <c r="S41" s="28"/>
      <c r="T41" s="28"/>
      <c r="U41" s="28"/>
      <c r="V41" s="28"/>
      <c r="W41" s="28"/>
      <c r="X41" s="28"/>
      <c r="AA41" s="28"/>
      <c r="AB41" s="28"/>
      <c r="AC41" s="28"/>
      <c r="AD41" s="28"/>
      <c r="CK41" s="135"/>
      <c r="CL41" s="28"/>
      <c r="CM41" s="28"/>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row>
    <row r="42" spans="1:30 89:148" ht="14.25">
      <c r="A42" s="71"/>
      <c r="B42" s="71"/>
      <c r="C42" s="28"/>
      <c r="D42" s="28"/>
      <c r="E42" s="28"/>
      <c r="F42" s="28"/>
      <c r="G42" s="28"/>
      <c r="H42" s="28"/>
      <c r="I42" s="28"/>
      <c r="J42" s="28"/>
      <c r="K42" s="28"/>
      <c r="L42" s="28"/>
      <c r="M42" s="28"/>
      <c r="N42" s="28"/>
      <c r="O42" s="28"/>
      <c r="P42" s="28"/>
      <c r="Q42" s="28"/>
      <c r="R42" s="28"/>
      <c r="S42" s="28"/>
      <c r="T42" s="28"/>
      <c r="U42" s="28"/>
      <c r="V42" s="28"/>
      <c r="W42" s="28"/>
      <c r="X42" s="28"/>
      <c r="AA42" s="28"/>
      <c r="AB42" s="28"/>
      <c r="AC42" s="28"/>
      <c r="AD42" s="28"/>
      <c r="CK42" s="135"/>
      <c r="CL42" s="28"/>
      <c r="CM42" s="28"/>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row>
    <row r="43" spans="1:30 89:148" ht="14.25">
      <c r="A43" s="71"/>
      <c r="B43" s="71"/>
      <c r="C43" s="28"/>
      <c r="D43" s="28"/>
      <c r="E43" s="28"/>
      <c r="F43" s="28"/>
      <c r="G43" s="28"/>
      <c r="H43" s="28"/>
      <c r="I43" s="28"/>
      <c r="J43" s="28"/>
      <c r="K43" s="28"/>
      <c r="L43" s="28"/>
      <c r="M43" s="28"/>
      <c r="N43" s="28"/>
      <c r="O43" s="28"/>
      <c r="P43" s="28"/>
      <c r="Q43" s="28"/>
      <c r="R43" s="28"/>
      <c r="S43" s="28"/>
      <c r="T43" s="28"/>
      <c r="U43" s="28"/>
      <c r="V43" s="28"/>
      <c r="W43" s="28"/>
      <c r="X43" s="28"/>
      <c r="AA43" s="28"/>
      <c r="AB43" s="28"/>
      <c r="AC43" s="28"/>
      <c r="AD43" s="28"/>
      <c r="CK43" s="135"/>
      <c r="CL43" s="28"/>
      <c r="CM43" s="28"/>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row>
    <row r="44" spans="1:30 89:148" ht="14.25">
      <c r="A44" s="71"/>
      <c r="B44" s="71"/>
      <c r="C44" s="28"/>
      <c r="D44" s="28"/>
      <c r="E44" s="28"/>
      <c r="F44" s="28"/>
      <c r="G44" s="28"/>
      <c r="H44" s="28"/>
      <c r="I44" s="28"/>
      <c r="J44" s="28"/>
      <c r="K44" s="28"/>
      <c r="L44" s="28"/>
      <c r="M44" s="28"/>
      <c r="N44" s="28"/>
      <c r="O44" s="28"/>
      <c r="P44" s="28"/>
      <c r="Q44" s="28"/>
      <c r="R44" s="28"/>
      <c r="S44" s="28"/>
      <c r="T44" s="28"/>
      <c r="U44" s="28"/>
      <c r="V44" s="28"/>
      <c r="W44" s="28"/>
      <c r="X44" s="28"/>
      <c r="AA44" s="28"/>
      <c r="AB44" s="28"/>
      <c r="AC44" s="28"/>
      <c r="AD44" s="28"/>
      <c r="CK44" s="135"/>
      <c r="CL44" s="28"/>
      <c r="CM44" s="28"/>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row>
    <row r="45" spans="1:30" ht="12.75">
      <c r="A45" s="71"/>
      <c r="B45" s="71"/>
      <c r="C45" s="28"/>
      <c r="D45" s="28"/>
      <c r="E45" s="28"/>
      <c r="F45" s="28"/>
      <c r="G45" s="28"/>
      <c r="H45" s="28"/>
      <c r="I45" s="28"/>
      <c r="J45" s="28"/>
      <c r="K45" s="28"/>
      <c r="L45" s="28"/>
      <c r="M45" s="28"/>
      <c r="N45" s="28"/>
      <c r="O45" s="28"/>
      <c r="P45" s="28"/>
      <c r="Q45" s="28"/>
      <c r="R45" s="28"/>
      <c r="S45" s="28"/>
      <c r="T45" s="28"/>
      <c r="U45" s="28"/>
      <c r="V45" s="28"/>
      <c r="W45" s="28"/>
      <c r="X45" s="28"/>
      <c r="AA45" s="28"/>
      <c r="AB45" s="28"/>
      <c r="AC45" s="28"/>
      <c r="AD45" s="28"/>
    </row>
    <row r="46" spans="1:30" ht="12.75">
      <c r="A46" s="71"/>
      <c r="B46" s="71"/>
      <c r="C46" s="28"/>
      <c r="D46" s="28"/>
      <c r="E46" s="28"/>
      <c r="F46" s="28"/>
      <c r="G46" s="28"/>
      <c r="H46" s="28"/>
      <c r="I46" s="28"/>
      <c r="J46" s="28"/>
      <c r="K46" s="28"/>
      <c r="L46" s="28"/>
      <c r="M46" s="28"/>
      <c r="N46" s="28"/>
      <c r="O46" s="28"/>
      <c r="P46" s="28"/>
      <c r="Q46" s="28"/>
      <c r="R46" s="28"/>
      <c r="S46" s="28"/>
      <c r="T46" s="28"/>
      <c r="U46" s="28"/>
      <c r="V46" s="28"/>
      <c r="W46" s="28"/>
      <c r="X46" s="28"/>
      <c r="AA46" s="28"/>
      <c r="AB46" s="28"/>
      <c r="AC46" s="28"/>
      <c r="AD46" s="28"/>
    </row>
    <row r="47" spans="1:30" ht="12.75">
      <c r="A47" s="71"/>
      <c r="B47" s="71"/>
      <c r="C47" s="28"/>
      <c r="D47" s="28"/>
      <c r="E47" s="28"/>
      <c r="F47" s="28"/>
      <c r="G47" s="28"/>
      <c r="H47" s="28"/>
      <c r="I47" s="28"/>
      <c r="J47" s="28"/>
      <c r="K47" s="28"/>
      <c r="L47" s="28"/>
      <c r="M47" s="28"/>
      <c r="N47" s="28"/>
      <c r="O47" s="28"/>
      <c r="P47" s="28"/>
      <c r="Q47" s="28"/>
      <c r="R47" s="28"/>
      <c r="S47" s="28"/>
      <c r="T47" s="28"/>
      <c r="U47" s="28"/>
      <c r="V47" s="28"/>
      <c r="W47" s="28"/>
      <c r="X47" s="28"/>
      <c r="AA47" s="28"/>
      <c r="AB47" s="28"/>
      <c r="AC47" s="28"/>
      <c r="AD47" s="28"/>
    </row>
    <row r="48" spans="1:30" ht="12.75">
      <c r="A48" s="71"/>
      <c r="B48" s="71"/>
      <c r="C48" s="28"/>
      <c r="D48" s="28"/>
      <c r="E48" s="28"/>
      <c r="F48" s="28"/>
      <c r="G48" s="28"/>
      <c r="H48" s="28"/>
      <c r="I48" s="28"/>
      <c r="J48" s="28"/>
      <c r="K48" s="28"/>
      <c r="L48" s="28"/>
      <c r="M48" s="28"/>
      <c r="N48" s="28"/>
      <c r="O48" s="28"/>
      <c r="P48" s="28"/>
      <c r="Q48" s="28"/>
      <c r="R48" s="28"/>
      <c r="S48" s="28"/>
      <c r="T48" s="28"/>
      <c r="U48" s="28"/>
      <c r="V48" s="28"/>
      <c r="W48" s="28"/>
      <c r="X48" s="28"/>
      <c r="AA48" s="28"/>
      <c r="AB48" s="28"/>
      <c r="AC48" s="28"/>
      <c r="AD48" s="28"/>
    </row>
    <row r="49" spans="1:30" ht="12.75">
      <c r="A49" s="71"/>
      <c r="B49" s="71"/>
      <c r="C49" s="28"/>
      <c r="D49" s="28"/>
      <c r="E49" s="28"/>
      <c r="F49" s="28"/>
      <c r="G49" s="28"/>
      <c r="H49" s="28"/>
      <c r="I49" s="28"/>
      <c r="J49" s="28"/>
      <c r="K49" s="28"/>
      <c r="L49" s="28"/>
      <c r="M49" s="28"/>
      <c r="N49" s="28"/>
      <c r="O49" s="28"/>
      <c r="P49" s="28"/>
      <c r="Q49" s="28"/>
      <c r="R49" s="28"/>
      <c r="S49" s="28"/>
      <c r="T49" s="28"/>
      <c r="U49" s="28"/>
      <c r="V49" s="28"/>
      <c r="W49" s="28"/>
      <c r="X49" s="28"/>
      <c r="AA49" s="28"/>
      <c r="AB49" s="28"/>
      <c r="AC49" s="28"/>
      <c r="AD49" s="28"/>
    </row>
    <row r="50" spans="1:30" ht="12.75">
      <c r="A50" s="71"/>
      <c r="B50" s="71"/>
      <c r="C50" s="28"/>
      <c r="D50" s="28"/>
      <c r="E50" s="28"/>
      <c r="F50" s="28"/>
      <c r="G50" s="28"/>
      <c r="H50" s="28"/>
      <c r="I50" s="28"/>
      <c r="J50" s="28"/>
      <c r="K50" s="28"/>
      <c r="L50" s="28"/>
      <c r="M50" s="28"/>
      <c r="N50" s="28"/>
      <c r="O50" s="28"/>
      <c r="P50" s="28"/>
      <c r="Q50" s="28"/>
      <c r="R50" s="28"/>
      <c r="S50" s="28"/>
      <c r="T50" s="28"/>
      <c r="U50" s="28"/>
      <c r="V50" s="28"/>
      <c r="W50" s="28"/>
      <c r="X50" s="28"/>
      <c r="AA50" s="28"/>
      <c r="AB50" s="28"/>
      <c r="AC50" s="28"/>
      <c r="AD50" s="28"/>
    </row>
    <row r="51" spans="1:30" ht="12.75">
      <c r="A51" s="71"/>
      <c r="B51" s="71"/>
      <c r="C51" s="28"/>
      <c r="D51" s="28"/>
      <c r="E51" s="28"/>
      <c r="F51" s="28"/>
      <c r="G51" s="28"/>
      <c r="H51" s="28"/>
      <c r="I51" s="28"/>
      <c r="J51" s="28"/>
      <c r="K51" s="28"/>
      <c r="L51" s="28"/>
      <c r="M51" s="28"/>
      <c r="N51" s="28"/>
      <c r="O51" s="28"/>
      <c r="P51" s="28"/>
      <c r="Q51" s="28"/>
      <c r="R51" s="28"/>
      <c r="S51" s="28"/>
      <c r="T51" s="28"/>
      <c r="U51" s="28"/>
      <c r="V51" s="28"/>
      <c r="W51" s="28"/>
      <c r="X51" s="28"/>
      <c r="AA51" s="28"/>
      <c r="AB51" s="28"/>
      <c r="AC51" s="28"/>
      <c r="AD51" s="28"/>
    </row>
    <row r="52" spans="1:30" ht="12.75">
      <c r="A52" s="71"/>
      <c r="B52" s="71"/>
      <c r="C52" s="28"/>
      <c r="D52" s="28"/>
      <c r="E52" s="28"/>
      <c r="F52" s="28"/>
      <c r="G52" s="28"/>
      <c r="H52" s="28"/>
      <c r="I52" s="28"/>
      <c r="J52" s="28"/>
      <c r="K52" s="28"/>
      <c r="L52" s="28"/>
      <c r="M52" s="28"/>
      <c r="N52" s="28"/>
      <c r="O52" s="28"/>
      <c r="P52" s="28"/>
      <c r="Q52" s="28"/>
      <c r="R52" s="28"/>
      <c r="S52" s="28"/>
      <c r="T52" s="28"/>
      <c r="U52" s="28"/>
      <c r="V52" s="28"/>
      <c r="W52" s="28"/>
      <c r="X52" s="28"/>
      <c r="AA52" s="28"/>
      <c r="AB52" s="28"/>
      <c r="AC52" s="28"/>
      <c r="AD52" s="28"/>
    </row>
    <row r="53" spans="1:30" ht="12.75">
      <c r="A53" s="71"/>
      <c r="B53" s="71"/>
      <c r="C53" s="28"/>
      <c r="D53" s="28"/>
      <c r="E53" s="28"/>
      <c r="F53" s="28"/>
      <c r="G53" s="28"/>
      <c r="H53" s="28"/>
      <c r="I53" s="28"/>
      <c r="J53" s="28"/>
      <c r="K53" s="28"/>
      <c r="L53" s="28"/>
      <c r="M53" s="28"/>
      <c r="N53" s="28"/>
      <c r="O53" s="28"/>
      <c r="P53" s="28"/>
      <c r="Q53" s="28"/>
      <c r="R53" s="28"/>
      <c r="S53" s="28"/>
      <c r="T53" s="28"/>
      <c r="U53" s="28"/>
      <c r="V53" s="28"/>
      <c r="W53" s="28"/>
      <c r="X53" s="28"/>
      <c r="AA53" s="28"/>
      <c r="AB53" s="28"/>
      <c r="AC53" s="28"/>
      <c r="AD53" s="28"/>
    </row>
    <row r="54" spans="1:30" ht="12.75">
      <c r="A54" s="71"/>
      <c r="B54" s="71"/>
      <c r="C54" s="28"/>
      <c r="D54" s="28"/>
      <c r="E54" s="28"/>
      <c r="F54" s="28"/>
      <c r="G54" s="28"/>
      <c r="H54" s="28"/>
      <c r="I54" s="28"/>
      <c r="J54" s="28"/>
      <c r="K54" s="28"/>
      <c r="L54" s="28"/>
      <c r="M54" s="28"/>
      <c r="N54" s="28"/>
      <c r="O54" s="28"/>
      <c r="P54" s="28"/>
      <c r="Q54" s="28"/>
      <c r="R54" s="28"/>
      <c r="S54" s="28"/>
      <c r="T54" s="28"/>
      <c r="U54" s="28"/>
      <c r="V54" s="28"/>
      <c r="W54" s="28"/>
      <c r="X54" s="28"/>
      <c r="AA54" s="28"/>
      <c r="AB54" s="28"/>
      <c r="AC54" s="28"/>
      <c r="AD54" s="28"/>
    </row>
    <row r="55" spans="1:30" ht="12.75">
      <c r="A55" s="71"/>
      <c r="B55" s="71"/>
      <c r="C55" s="28"/>
      <c r="D55" s="28"/>
      <c r="E55" s="28"/>
      <c r="F55" s="28"/>
      <c r="G55" s="28"/>
      <c r="H55" s="28"/>
      <c r="I55" s="28"/>
      <c r="J55" s="28"/>
      <c r="K55" s="28"/>
      <c r="L55" s="28"/>
      <c r="M55" s="28"/>
      <c r="N55" s="28"/>
      <c r="O55" s="28"/>
      <c r="P55" s="28"/>
      <c r="Q55" s="28"/>
      <c r="R55" s="28"/>
      <c r="S55" s="28"/>
      <c r="T55" s="28"/>
      <c r="U55" s="28"/>
      <c r="V55" s="28"/>
      <c r="W55" s="28"/>
      <c r="X55" s="28"/>
      <c r="AA55" s="28"/>
      <c r="AB55" s="28"/>
      <c r="AC55" s="28"/>
      <c r="AD55" s="28"/>
    </row>
    <row r="56" spans="1:30" ht="12.75">
      <c r="A56" s="71"/>
      <c r="B56" s="71"/>
      <c r="C56" s="28"/>
      <c r="D56" s="28"/>
      <c r="E56" s="28"/>
      <c r="F56" s="28"/>
      <c r="G56" s="28"/>
      <c r="H56" s="28"/>
      <c r="I56" s="28"/>
      <c r="J56" s="28"/>
      <c r="K56" s="28"/>
      <c r="L56" s="28"/>
      <c r="M56" s="28"/>
      <c r="N56" s="28"/>
      <c r="O56" s="28"/>
      <c r="P56" s="28"/>
      <c r="Q56" s="28"/>
      <c r="R56" s="28"/>
      <c r="S56" s="28"/>
      <c r="T56" s="28"/>
      <c r="U56" s="28"/>
      <c r="V56" s="28"/>
      <c r="W56" s="28"/>
      <c r="X56" s="28"/>
      <c r="AA56" s="28"/>
      <c r="AB56" s="28"/>
      <c r="AC56" s="28"/>
      <c r="AD56" s="28"/>
    </row>
    <row r="57" spans="1:30" ht="12.75">
      <c r="A57" s="71"/>
      <c r="B57" s="71"/>
      <c r="C57" s="28"/>
      <c r="D57" s="28"/>
      <c r="E57" s="28"/>
      <c r="F57" s="28"/>
      <c r="G57" s="28"/>
      <c r="H57" s="28"/>
      <c r="I57" s="28"/>
      <c r="J57" s="28"/>
      <c r="K57" s="28"/>
      <c r="L57" s="28"/>
      <c r="M57" s="28"/>
      <c r="N57" s="28"/>
      <c r="O57" s="28"/>
      <c r="P57" s="28"/>
      <c r="Q57" s="28"/>
      <c r="R57" s="28"/>
      <c r="S57" s="28"/>
      <c r="T57" s="28"/>
      <c r="U57" s="28"/>
      <c r="V57" s="28"/>
      <c r="W57" s="28"/>
      <c r="X57" s="28"/>
      <c r="AA57" s="28"/>
      <c r="AB57" s="28"/>
      <c r="AC57" s="28"/>
      <c r="AD57" s="28"/>
    </row>
    <row r="58" spans="1:30" ht="12.75">
      <c r="A58" s="71"/>
      <c r="B58" s="71"/>
      <c r="C58" s="28"/>
      <c r="D58" s="28"/>
      <c r="E58" s="28"/>
      <c r="F58" s="28"/>
      <c r="G58" s="28"/>
      <c r="H58" s="28"/>
      <c r="I58" s="28"/>
      <c r="J58" s="28"/>
      <c r="K58" s="28"/>
      <c r="L58" s="28"/>
      <c r="M58" s="28"/>
      <c r="N58" s="28"/>
      <c r="O58" s="28"/>
      <c r="P58" s="28"/>
      <c r="Q58" s="28"/>
      <c r="R58" s="28"/>
      <c r="S58" s="28"/>
      <c r="T58" s="28"/>
      <c r="U58" s="28"/>
      <c r="V58" s="28"/>
      <c r="W58" s="28"/>
      <c r="X58" s="28"/>
      <c r="AA58" s="28"/>
      <c r="AB58" s="28"/>
      <c r="AC58" s="28"/>
      <c r="AD58" s="28"/>
    </row>
    <row r="59" spans="1:30" ht="12.75">
      <c r="A59" s="71"/>
      <c r="B59" s="71"/>
      <c r="C59" s="28"/>
      <c r="D59" s="28"/>
      <c r="E59" s="28"/>
      <c r="F59" s="28"/>
      <c r="G59" s="28"/>
      <c r="H59" s="28"/>
      <c r="I59" s="28"/>
      <c r="J59" s="28"/>
      <c r="K59" s="28"/>
      <c r="L59" s="28"/>
      <c r="M59" s="28"/>
      <c r="N59" s="28"/>
      <c r="O59" s="28"/>
      <c r="P59" s="28"/>
      <c r="Q59" s="28"/>
      <c r="R59" s="28"/>
      <c r="S59" s="28"/>
      <c r="T59" s="28"/>
      <c r="U59" s="28"/>
      <c r="V59" s="28"/>
      <c r="W59" s="28"/>
      <c r="X59" s="28"/>
      <c r="AA59" s="28"/>
      <c r="AB59" s="28"/>
      <c r="AC59" s="28"/>
      <c r="AD59" s="28"/>
    </row>
    <row r="60" spans="1:30" ht="12.75">
      <c r="A60" s="71"/>
      <c r="B60" s="71"/>
      <c r="C60" s="28"/>
      <c r="D60" s="28"/>
      <c r="E60" s="28"/>
      <c r="F60" s="28"/>
      <c r="G60" s="28"/>
      <c r="H60" s="28"/>
      <c r="I60" s="28"/>
      <c r="J60" s="28"/>
      <c r="K60" s="28"/>
      <c r="L60" s="28"/>
      <c r="M60" s="28"/>
      <c r="N60" s="28"/>
      <c r="O60" s="28"/>
      <c r="P60" s="28"/>
      <c r="Q60" s="28"/>
      <c r="R60" s="28"/>
      <c r="S60" s="28"/>
      <c r="T60" s="28"/>
      <c r="U60" s="28"/>
      <c r="V60" s="28"/>
      <c r="W60" s="28"/>
      <c r="X60" s="28"/>
      <c r="AA60" s="28"/>
      <c r="AB60" s="28"/>
      <c r="AC60" s="28"/>
      <c r="AD60" s="28"/>
    </row>
    <row r="61" spans="1:30" ht="12.75">
      <c r="A61" s="71"/>
      <c r="B61" s="71"/>
      <c r="C61" s="28"/>
      <c r="D61" s="28"/>
      <c r="E61" s="28"/>
      <c r="F61" s="28"/>
      <c r="G61" s="28"/>
      <c r="H61" s="28"/>
      <c r="I61" s="28"/>
      <c r="J61" s="28"/>
      <c r="K61" s="28"/>
      <c r="L61" s="28"/>
      <c r="M61" s="28"/>
      <c r="N61" s="28"/>
      <c r="O61" s="28"/>
      <c r="P61" s="28"/>
      <c r="Q61" s="28"/>
      <c r="R61" s="28"/>
      <c r="S61" s="28"/>
      <c r="T61" s="28"/>
      <c r="U61" s="28"/>
      <c r="V61" s="28"/>
      <c r="W61" s="28"/>
      <c r="X61" s="28"/>
      <c r="AA61" s="28"/>
      <c r="AB61" s="28"/>
      <c r="AC61" s="28"/>
      <c r="AD61" s="28"/>
    </row>
    <row r="62" spans="1:30" ht="12.75">
      <c r="A62" s="71"/>
      <c r="B62" s="71"/>
      <c r="C62" s="28"/>
      <c r="D62" s="28"/>
      <c r="E62" s="28"/>
      <c r="F62" s="28"/>
      <c r="G62" s="28"/>
      <c r="H62" s="28"/>
      <c r="I62" s="28"/>
      <c r="J62" s="28"/>
      <c r="K62" s="28"/>
      <c r="L62" s="28"/>
      <c r="M62" s="28"/>
      <c r="N62" s="28"/>
      <c r="O62" s="28"/>
      <c r="P62" s="28"/>
      <c r="Q62" s="28"/>
      <c r="R62" s="28"/>
      <c r="S62" s="28"/>
      <c r="T62" s="28"/>
      <c r="U62" s="28"/>
      <c r="V62" s="28"/>
      <c r="W62" s="28"/>
      <c r="X62" s="28"/>
      <c r="AA62" s="28"/>
      <c r="AB62" s="28"/>
      <c r="AC62" s="28"/>
      <c r="AD62" s="28"/>
    </row>
    <row r="63" spans="1:30" ht="12.75">
      <c r="A63" s="71"/>
      <c r="B63" s="71"/>
      <c r="C63" s="28"/>
      <c r="D63" s="28"/>
      <c r="E63" s="28"/>
      <c r="F63" s="28"/>
      <c r="G63" s="28"/>
      <c r="H63" s="28"/>
      <c r="I63" s="28"/>
      <c r="J63" s="28"/>
      <c r="K63" s="28"/>
      <c r="L63" s="28"/>
      <c r="M63" s="28"/>
      <c r="N63" s="28"/>
      <c r="O63" s="28"/>
      <c r="P63" s="28"/>
      <c r="Q63" s="28"/>
      <c r="R63" s="28"/>
      <c r="S63" s="28"/>
      <c r="T63" s="28"/>
      <c r="U63" s="28"/>
      <c r="V63" s="28"/>
      <c r="W63" s="28"/>
      <c r="X63" s="28"/>
      <c r="AA63" s="28"/>
      <c r="AB63" s="28"/>
      <c r="AC63" s="28"/>
      <c r="AD63" s="28"/>
    </row>
    <row r="64" spans="1:30" ht="12.75">
      <c r="A64" s="71"/>
      <c r="B64" s="71"/>
      <c r="C64" s="28"/>
      <c r="D64" s="28"/>
      <c r="E64" s="28"/>
      <c r="F64" s="28"/>
      <c r="G64" s="28"/>
      <c r="H64" s="28"/>
      <c r="I64" s="28"/>
      <c r="J64" s="28"/>
      <c r="K64" s="28"/>
      <c r="L64" s="28"/>
      <c r="M64" s="28"/>
      <c r="N64" s="28"/>
      <c r="O64" s="28"/>
      <c r="P64" s="28"/>
      <c r="Q64" s="28"/>
      <c r="R64" s="28"/>
      <c r="S64" s="28"/>
      <c r="T64" s="28"/>
      <c r="U64" s="28"/>
      <c r="V64" s="28"/>
      <c r="W64" s="28"/>
      <c r="X64" s="28"/>
      <c r="AA64" s="28"/>
      <c r="AB64" s="28"/>
      <c r="AC64" s="28"/>
      <c r="AD64" s="28"/>
    </row>
    <row r="65" spans="1:30" ht="12.75">
      <c r="A65" s="71"/>
      <c r="B65" s="71"/>
      <c r="C65" s="28"/>
      <c r="D65" s="28"/>
      <c r="E65" s="28"/>
      <c r="F65" s="28"/>
      <c r="G65" s="28"/>
      <c r="H65" s="28"/>
      <c r="I65" s="28"/>
      <c r="J65" s="28"/>
      <c r="K65" s="28"/>
      <c r="L65" s="28"/>
      <c r="M65" s="28"/>
      <c r="N65" s="28"/>
      <c r="O65" s="28"/>
      <c r="P65" s="28"/>
      <c r="Q65" s="28"/>
      <c r="R65" s="28"/>
      <c r="S65" s="28"/>
      <c r="T65" s="28"/>
      <c r="U65" s="28"/>
      <c r="V65" s="28"/>
      <c r="W65" s="28"/>
      <c r="X65" s="28"/>
      <c r="AA65" s="28"/>
      <c r="AB65" s="28"/>
      <c r="AC65" s="28"/>
      <c r="AD65" s="28"/>
    </row>
    <row r="66" spans="1:30" ht="12.75">
      <c r="A66" s="71"/>
      <c r="B66" s="71"/>
      <c r="C66" s="28"/>
      <c r="D66" s="28"/>
      <c r="E66" s="28"/>
      <c r="F66" s="28"/>
      <c r="G66" s="28"/>
      <c r="H66" s="28"/>
      <c r="I66" s="28"/>
      <c r="J66" s="28"/>
      <c r="K66" s="28"/>
      <c r="L66" s="28"/>
      <c r="M66" s="28"/>
      <c r="N66" s="28"/>
      <c r="O66" s="28"/>
      <c r="P66" s="28"/>
      <c r="Q66" s="28"/>
      <c r="R66" s="28"/>
      <c r="S66" s="28"/>
      <c r="T66" s="28"/>
      <c r="U66" s="28"/>
      <c r="V66" s="28"/>
      <c r="W66" s="28"/>
      <c r="X66" s="28"/>
      <c r="AA66" s="28"/>
      <c r="AB66" s="28"/>
      <c r="AC66" s="28"/>
      <c r="AD66" s="28"/>
    </row>
    <row r="67" spans="1:30" ht="12.75">
      <c r="A67" s="71"/>
      <c r="B67" s="71"/>
      <c r="C67" s="28"/>
      <c r="D67" s="28"/>
      <c r="E67" s="28"/>
      <c r="F67" s="28"/>
      <c r="G67" s="28"/>
      <c r="H67" s="28"/>
      <c r="I67" s="28"/>
      <c r="J67" s="28"/>
      <c r="K67" s="28"/>
      <c r="L67" s="28"/>
      <c r="M67" s="28"/>
      <c r="N67" s="28"/>
      <c r="O67" s="28"/>
      <c r="P67" s="28"/>
      <c r="Q67" s="28"/>
      <c r="R67" s="28"/>
      <c r="S67" s="28"/>
      <c r="T67" s="28"/>
      <c r="U67" s="28"/>
      <c r="V67" s="28"/>
      <c r="W67" s="28"/>
      <c r="X67" s="28"/>
      <c r="AA67" s="28"/>
      <c r="AB67" s="28"/>
      <c r="AC67" s="28"/>
      <c r="AD67" s="28"/>
    </row>
    <row r="68" spans="1:30" ht="12.75">
      <c r="A68" s="71"/>
      <c r="B68" s="71"/>
      <c r="C68" s="28"/>
      <c r="D68" s="28"/>
      <c r="E68" s="28"/>
      <c r="F68" s="28"/>
      <c r="G68" s="28"/>
      <c r="H68" s="28"/>
      <c r="I68" s="28"/>
      <c r="J68" s="28"/>
      <c r="K68" s="28"/>
      <c r="L68" s="28"/>
      <c r="M68" s="28"/>
      <c r="N68" s="28"/>
      <c r="O68" s="28"/>
      <c r="P68" s="28"/>
      <c r="Q68" s="28"/>
      <c r="R68" s="28"/>
      <c r="S68" s="28"/>
      <c r="T68" s="28"/>
      <c r="U68" s="28"/>
      <c r="V68" s="28"/>
      <c r="W68" s="28"/>
      <c r="X68" s="28"/>
      <c r="AA68" s="28"/>
      <c r="AB68" s="28"/>
      <c r="AC68" s="28"/>
      <c r="AD68" s="28"/>
    </row>
    <row r="69" spans="1:30" ht="12.75">
      <c r="A69" s="71"/>
      <c r="B69" s="71"/>
      <c r="C69" s="28"/>
      <c r="D69" s="28"/>
      <c r="E69" s="28"/>
      <c r="F69" s="28"/>
      <c r="G69" s="28"/>
      <c r="H69" s="28"/>
      <c r="I69" s="28"/>
      <c r="J69" s="28"/>
      <c r="K69" s="28"/>
      <c r="L69" s="28"/>
      <c r="M69" s="28"/>
      <c r="N69" s="28"/>
      <c r="O69" s="28"/>
      <c r="P69" s="28"/>
      <c r="Q69" s="28"/>
      <c r="R69" s="28"/>
      <c r="S69" s="28"/>
      <c r="T69" s="28"/>
      <c r="U69" s="28"/>
      <c r="V69" s="28"/>
      <c r="W69" s="28"/>
      <c r="X69" s="28"/>
      <c r="AA69" s="28"/>
      <c r="AB69" s="28"/>
      <c r="AC69" s="28"/>
      <c r="AD69" s="28"/>
    </row>
    <row r="70" spans="1:30" ht="12.75">
      <c r="A70" s="71"/>
      <c r="B70" s="71"/>
      <c r="C70" s="28"/>
      <c r="D70" s="28"/>
      <c r="E70" s="28"/>
      <c r="F70" s="28"/>
      <c r="G70" s="28"/>
      <c r="H70" s="28"/>
      <c r="I70" s="28"/>
      <c r="J70" s="28"/>
      <c r="K70" s="28"/>
      <c r="L70" s="28"/>
      <c r="M70" s="28"/>
      <c r="N70" s="28"/>
      <c r="O70" s="28"/>
      <c r="P70" s="28"/>
      <c r="Q70" s="28"/>
      <c r="R70" s="28"/>
      <c r="S70" s="28"/>
      <c r="T70" s="28"/>
      <c r="U70" s="28"/>
      <c r="V70" s="28"/>
      <c r="W70" s="28"/>
      <c r="X70" s="28"/>
      <c r="AA70" s="28"/>
      <c r="AB70" s="28"/>
      <c r="AC70" s="28"/>
      <c r="AD70" s="28"/>
    </row>
    <row r="71" spans="1:30" ht="12.75">
      <c r="A71" s="71"/>
      <c r="B71" s="71"/>
      <c r="C71" s="28"/>
      <c r="D71" s="28"/>
      <c r="E71" s="28"/>
      <c r="F71" s="28"/>
      <c r="G71" s="28"/>
      <c r="H71" s="28"/>
      <c r="I71" s="28"/>
      <c r="J71" s="28"/>
      <c r="K71" s="28"/>
      <c r="L71" s="28"/>
      <c r="M71" s="28"/>
      <c r="N71" s="28"/>
      <c r="O71" s="28"/>
      <c r="P71" s="28"/>
      <c r="Q71" s="28"/>
      <c r="R71" s="28"/>
      <c r="S71" s="28"/>
      <c r="T71" s="28"/>
      <c r="U71" s="28"/>
      <c r="V71" s="28"/>
      <c r="W71" s="28"/>
      <c r="X71" s="28"/>
      <c r="AA71" s="28"/>
      <c r="AB71" s="28"/>
      <c r="AC71" s="28"/>
      <c r="AD71" s="28"/>
    </row>
    <row r="72" spans="1:30" ht="12.75">
      <c r="A72" s="71"/>
      <c r="B72" s="71"/>
      <c r="C72" s="28"/>
      <c r="D72" s="28"/>
      <c r="E72" s="28"/>
      <c r="F72" s="28"/>
      <c r="G72" s="28"/>
      <c r="H72" s="28"/>
      <c r="I72" s="28"/>
      <c r="J72" s="28"/>
      <c r="K72" s="28"/>
      <c r="L72" s="28"/>
      <c r="M72" s="28"/>
      <c r="N72" s="28"/>
      <c r="O72" s="28"/>
      <c r="P72" s="28"/>
      <c r="Q72" s="28"/>
      <c r="R72" s="28"/>
      <c r="S72" s="28"/>
      <c r="T72" s="28"/>
      <c r="U72" s="28"/>
      <c r="V72" s="28"/>
      <c r="W72" s="28"/>
      <c r="X72" s="28"/>
      <c r="AA72" s="28"/>
      <c r="AB72" s="28"/>
      <c r="AC72" s="28"/>
      <c r="AD72" s="28"/>
    </row>
    <row r="73" spans="1:30" ht="12.75">
      <c r="A73" s="71"/>
      <c r="B73" s="71"/>
      <c r="C73" s="28"/>
      <c r="D73" s="28"/>
      <c r="E73" s="28"/>
      <c r="F73" s="28"/>
      <c r="G73" s="28"/>
      <c r="H73" s="28"/>
      <c r="I73" s="28"/>
      <c r="J73" s="28"/>
      <c r="K73" s="28"/>
      <c r="L73" s="28"/>
      <c r="M73" s="28"/>
      <c r="N73" s="28"/>
      <c r="O73" s="28"/>
      <c r="P73" s="28"/>
      <c r="Q73" s="28"/>
      <c r="R73" s="28"/>
      <c r="S73" s="28"/>
      <c r="T73" s="28"/>
      <c r="U73" s="28"/>
      <c r="V73" s="28"/>
      <c r="W73" s="28"/>
      <c r="X73" s="28"/>
      <c r="AA73" s="28"/>
      <c r="AB73" s="28"/>
      <c r="AC73" s="28"/>
      <c r="AD73" s="28"/>
    </row>
    <row r="74" spans="1:30" ht="12.75">
      <c r="A74" s="71"/>
      <c r="B74" s="71"/>
      <c r="C74" s="28"/>
      <c r="D74" s="28"/>
      <c r="E74" s="28"/>
      <c r="F74" s="28"/>
      <c r="G74" s="28"/>
      <c r="H74" s="28"/>
      <c r="I74" s="28"/>
      <c r="J74" s="28"/>
      <c r="K74" s="28"/>
      <c r="L74" s="28"/>
      <c r="M74" s="28"/>
      <c r="N74" s="28"/>
      <c r="O74" s="28"/>
      <c r="P74" s="28"/>
      <c r="Q74" s="28"/>
      <c r="R74" s="28"/>
      <c r="S74" s="28"/>
      <c r="T74" s="28"/>
      <c r="U74" s="28"/>
      <c r="V74" s="28"/>
      <c r="W74" s="28"/>
      <c r="X74" s="28"/>
      <c r="AA74" s="28"/>
      <c r="AB74" s="28"/>
      <c r="AC74" s="28"/>
      <c r="AD74" s="28"/>
    </row>
    <row r="75" spans="1:30" ht="12.75">
      <c r="A75" s="71"/>
      <c r="B75" s="71"/>
      <c r="C75" s="28"/>
      <c r="D75" s="28"/>
      <c r="E75" s="28"/>
      <c r="F75" s="28"/>
      <c r="G75" s="28"/>
      <c r="H75" s="28"/>
      <c r="I75" s="28"/>
      <c r="J75" s="28"/>
      <c r="K75" s="28"/>
      <c r="L75" s="28"/>
      <c r="M75" s="28"/>
      <c r="N75" s="28"/>
      <c r="O75" s="28"/>
      <c r="P75" s="28"/>
      <c r="Q75" s="28"/>
      <c r="R75" s="28"/>
      <c r="S75" s="28"/>
      <c r="T75" s="28"/>
      <c r="U75" s="28"/>
      <c r="V75" s="28"/>
      <c r="W75" s="28"/>
      <c r="X75" s="28"/>
      <c r="AA75" s="28"/>
      <c r="AB75" s="28"/>
      <c r="AC75" s="28"/>
      <c r="AD75" s="28"/>
    </row>
    <row r="76" spans="1:30" ht="12.75">
      <c r="A76" s="71"/>
      <c r="B76" s="71"/>
      <c r="C76" s="28"/>
      <c r="D76" s="28"/>
      <c r="E76" s="28"/>
      <c r="F76" s="28"/>
      <c r="G76" s="28"/>
      <c r="H76" s="28"/>
      <c r="I76" s="28"/>
      <c r="J76" s="28"/>
      <c r="K76" s="28"/>
      <c r="L76" s="28"/>
      <c r="M76" s="28"/>
      <c r="N76" s="28"/>
      <c r="O76" s="28"/>
      <c r="P76" s="28"/>
      <c r="Q76" s="28"/>
      <c r="R76" s="28"/>
      <c r="S76" s="28"/>
      <c r="T76" s="28"/>
      <c r="U76" s="28"/>
      <c r="V76" s="28"/>
      <c r="W76" s="28"/>
      <c r="X76" s="28"/>
      <c r="AA76" s="28"/>
      <c r="AB76" s="28"/>
      <c r="AC76" s="28"/>
      <c r="AD76" s="28"/>
    </row>
    <row r="77" spans="1:30" ht="12.75">
      <c r="A77" s="71"/>
      <c r="B77" s="71"/>
      <c r="C77" s="28"/>
      <c r="D77" s="28"/>
      <c r="E77" s="28"/>
      <c r="F77" s="28"/>
      <c r="G77" s="28"/>
      <c r="H77" s="28"/>
      <c r="I77" s="28"/>
      <c r="J77" s="28"/>
      <c r="K77" s="28"/>
      <c r="L77" s="28"/>
      <c r="M77" s="28"/>
      <c r="N77" s="28"/>
      <c r="O77" s="28"/>
      <c r="P77" s="28"/>
      <c r="Q77" s="28"/>
      <c r="R77" s="28"/>
      <c r="S77" s="28"/>
      <c r="T77" s="28"/>
      <c r="U77" s="28"/>
      <c r="V77" s="28"/>
      <c r="W77" s="28"/>
      <c r="X77" s="28"/>
      <c r="AA77" s="28"/>
      <c r="AB77" s="28"/>
      <c r="AC77" s="28"/>
      <c r="AD77" s="28"/>
    </row>
    <row r="78" spans="1:30" ht="12.75">
      <c r="A78" s="71"/>
      <c r="B78" s="71"/>
      <c r="C78" s="28"/>
      <c r="D78" s="28"/>
      <c r="E78" s="28"/>
      <c r="F78" s="28"/>
      <c r="G78" s="28"/>
      <c r="H78" s="28"/>
      <c r="I78" s="28"/>
      <c r="J78" s="28"/>
      <c r="K78" s="28"/>
      <c r="L78" s="28"/>
      <c r="M78" s="28"/>
      <c r="N78" s="28"/>
      <c r="O78" s="28"/>
      <c r="P78" s="28"/>
      <c r="Q78" s="28"/>
      <c r="R78" s="28"/>
      <c r="S78" s="28"/>
      <c r="T78" s="28"/>
      <c r="U78" s="28"/>
      <c r="V78" s="28"/>
      <c r="W78" s="28"/>
      <c r="X78" s="28"/>
      <c r="AA78" s="28"/>
      <c r="AB78" s="28"/>
      <c r="AC78" s="28"/>
      <c r="AD78" s="28"/>
    </row>
    <row r="79" spans="1:30" ht="12.75">
      <c r="A79" s="71"/>
      <c r="B79" s="71"/>
      <c r="C79" s="28"/>
      <c r="D79" s="28"/>
      <c r="E79" s="28"/>
      <c r="F79" s="28"/>
      <c r="G79" s="28"/>
      <c r="H79" s="28"/>
      <c r="I79" s="28"/>
      <c r="J79" s="28"/>
      <c r="K79" s="28"/>
      <c r="L79" s="28"/>
      <c r="M79" s="28"/>
      <c r="N79" s="28"/>
      <c r="O79" s="28"/>
      <c r="P79" s="28"/>
      <c r="Q79" s="28"/>
      <c r="R79" s="28"/>
      <c r="S79" s="28"/>
      <c r="T79" s="28"/>
      <c r="U79" s="28"/>
      <c r="V79" s="28"/>
      <c r="W79" s="28"/>
      <c r="X79" s="28"/>
      <c r="AA79" s="28"/>
      <c r="AB79" s="28"/>
      <c r="AC79" s="28"/>
      <c r="AD79" s="28"/>
    </row>
    <row r="80" spans="1:30" ht="12.75">
      <c r="A80" s="71"/>
      <c r="B80" s="71"/>
      <c r="C80" s="28"/>
      <c r="D80" s="28"/>
      <c r="E80" s="28"/>
      <c r="F80" s="28"/>
      <c r="G80" s="28"/>
      <c r="H80" s="28"/>
      <c r="I80" s="28"/>
      <c r="J80" s="28"/>
      <c r="K80" s="28"/>
      <c r="L80" s="28"/>
      <c r="M80" s="28"/>
      <c r="N80" s="28"/>
      <c r="O80" s="28"/>
      <c r="P80" s="28"/>
      <c r="Q80" s="28"/>
      <c r="R80" s="28"/>
      <c r="S80" s="28"/>
      <c r="T80" s="28"/>
      <c r="U80" s="28"/>
      <c r="V80" s="28"/>
      <c r="W80" s="28"/>
      <c r="X80" s="28"/>
      <c r="AA80" s="28"/>
      <c r="AB80" s="28"/>
      <c r="AC80" s="28"/>
      <c r="AD80" s="28"/>
    </row>
    <row r="81" spans="1:30" ht="12.75">
      <c r="A81" s="71"/>
      <c r="B81" s="71"/>
      <c r="C81" s="28"/>
      <c r="D81" s="28"/>
      <c r="E81" s="28"/>
      <c r="F81" s="28"/>
      <c r="G81" s="28"/>
      <c r="H81" s="28"/>
      <c r="I81" s="28"/>
      <c r="J81" s="28"/>
      <c r="K81" s="28"/>
      <c r="L81" s="28"/>
      <c r="M81" s="28"/>
      <c r="N81" s="28"/>
      <c r="O81" s="28"/>
      <c r="P81" s="28"/>
      <c r="Q81" s="28"/>
      <c r="R81" s="28"/>
      <c r="S81" s="28"/>
      <c r="T81" s="28"/>
      <c r="U81" s="28"/>
      <c r="V81" s="28"/>
      <c r="W81" s="28"/>
      <c r="X81" s="28"/>
      <c r="AA81" s="28"/>
      <c r="AB81" s="28"/>
      <c r="AC81" s="28"/>
      <c r="AD81" s="28"/>
    </row>
    <row r="82" spans="1:30" ht="12.75">
      <c r="A82" s="71"/>
      <c r="B82" s="71"/>
      <c r="C82" s="28"/>
      <c r="D82" s="28"/>
      <c r="E82" s="28"/>
      <c r="F82" s="28"/>
      <c r="G82" s="28"/>
      <c r="H82" s="28"/>
      <c r="I82" s="28"/>
      <c r="J82" s="28"/>
      <c r="K82" s="28"/>
      <c r="L82" s="28"/>
      <c r="M82" s="28"/>
      <c r="N82" s="28"/>
      <c r="O82" s="28"/>
      <c r="P82" s="28"/>
      <c r="Q82" s="28"/>
      <c r="R82" s="28"/>
      <c r="S82" s="28"/>
      <c r="T82" s="28"/>
      <c r="U82" s="28"/>
      <c r="V82" s="28"/>
      <c r="W82" s="28"/>
      <c r="X82" s="28"/>
      <c r="AA82" s="28"/>
      <c r="AB82" s="28"/>
      <c r="AC82" s="28"/>
      <c r="AD82" s="28"/>
    </row>
    <row r="83" spans="1:30" ht="12.75">
      <c r="A83" s="71"/>
      <c r="B83" s="71"/>
      <c r="C83" s="28"/>
      <c r="D83" s="28"/>
      <c r="E83" s="28"/>
      <c r="F83" s="28"/>
      <c r="G83" s="28"/>
      <c r="H83" s="28"/>
      <c r="I83" s="28"/>
      <c r="J83" s="28"/>
      <c r="K83" s="28"/>
      <c r="L83" s="28"/>
      <c r="M83" s="28"/>
      <c r="N83" s="28"/>
      <c r="O83" s="28"/>
      <c r="P83" s="28"/>
      <c r="Q83" s="28"/>
      <c r="R83" s="28"/>
      <c r="S83" s="28"/>
      <c r="T83" s="28"/>
      <c r="U83" s="28"/>
      <c r="V83" s="28"/>
      <c r="W83" s="28"/>
      <c r="X83" s="28"/>
      <c r="AA83" s="28"/>
      <c r="AB83" s="28"/>
      <c r="AC83" s="28"/>
      <c r="AD83" s="28"/>
    </row>
    <row r="84" spans="1:30" ht="12.75">
      <c r="A84" s="71"/>
      <c r="B84" s="71"/>
      <c r="C84" s="28"/>
      <c r="D84" s="28"/>
      <c r="E84" s="28"/>
      <c r="F84" s="28"/>
      <c r="G84" s="28"/>
      <c r="H84" s="28"/>
      <c r="I84" s="28"/>
      <c r="J84" s="28"/>
      <c r="K84" s="28"/>
      <c r="L84" s="28"/>
      <c r="M84" s="28"/>
      <c r="N84" s="28"/>
      <c r="O84" s="28"/>
      <c r="P84" s="28"/>
      <c r="Q84" s="28"/>
      <c r="R84" s="28"/>
      <c r="S84" s="28"/>
      <c r="T84" s="28"/>
      <c r="U84" s="28"/>
      <c r="V84" s="28"/>
      <c r="W84" s="28"/>
      <c r="X84" s="28"/>
      <c r="AA84" s="28"/>
      <c r="AB84" s="28"/>
      <c r="AC84" s="28"/>
      <c r="AD84" s="28"/>
    </row>
    <row r="85" spans="1:30" ht="12.75">
      <c r="A85" s="71"/>
      <c r="B85" s="71"/>
      <c r="C85" s="28"/>
      <c r="D85" s="28"/>
      <c r="E85" s="28"/>
      <c r="F85" s="28"/>
      <c r="G85" s="28"/>
      <c r="H85" s="28"/>
      <c r="I85" s="28"/>
      <c r="J85" s="28"/>
      <c r="K85" s="28"/>
      <c r="L85" s="28"/>
      <c r="M85" s="28"/>
      <c r="N85" s="28"/>
      <c r="O85" s="28"/>
      <c r="P85" s="28"/>
      <c r="Q85" s="28"/>
      <c r="R85" s="28"/>
      <c r="S85" s="28"/>
      <c r="T85" s="28"/>
      <c r="U85" s="28"/>
      <c r="V85" s="28"/>
      <c r="W85" s="28"/>
      <c r="X85" s="28"/>
      <c r="AA85" s="28"/>
      <c r="AB85" s="28"/>
      <c r="AC85" s="28"/>
      <c r="AD85" s="28"/>
    </row>
    <row r="86" spans="1:30" ht="12.75">
      <c r="A86" s="71"/>
      <c r="B86" s="71"/>
      <c r="C86" s="28"/>
      <c r="D86" s="28"/>
      <c r="E86" s="28"/>
      <c r="F86" s="28"/>
      <c r="G86" s="28"/>
      <c r="H86" s="28"/>
      <c r="I86" s="28"/>
      <c r="J86" s="28"/>
      <c r="K86" s="28"/>
      <c r="L86" s="28"/>
      <c r="M86" s="28"/>
      <c r="N86" s="28"/>
      <c r="O86" s="28"/>
      <c r="P86" s="28"/>
      <c r="Q86" s="28"/>
      <c r="R86" s="28"/>
      <c r="S86" s="28"/>
      <c r="T86" s="28"/>
      <c r="U86" s="28"/>
      <c r="V86" s="28"/>
      <c r="W86" s="28"/>
      <c r="X86" s="28"/>
      <c r="AA86" s="28"/>
      <c r="AB86" s="28"/>
      <c r="AC86" s="28"/>
      <c r="AD86" s="28"/>
    </row>
    <row r="87" spans="1:30" ht="12.75">
      <c r="A87" s="71"/>
      <c r="B87" s="71"/>
      <c r="C87" s="28"/>
      <c r="D87" s="28"/>
      <c r="E87" s="28"/>
      <c r="F87" s="28"/>
      <c r="G87" s="28"/>
      <c r="H87" s="28"/>
      <c r="I87" s="28"/>
      <c r="J87" s="28"/>
      <c r="K87" s="28"/>
      <c r="L87" s="28"/>
      <c r="M87" s="28"/>
      <c r="N87" s="28"/>
      <c r="O87" s="28"/>
      <c r="P87" s="28"/>
      <c r="Q87" s="28"/>
      <c r="R87" s="28"/>
      <c r="S87" s="28"/>
      <c r="T87" s="28"/>
      <c r="U87" s="28"/>
      <c r="V87" s="28"/>
      <c r="W87" s="28"/>
      <c r="X87" s="28"/>
      <c r="AA87" s="28"/>
      <c r="AB87" s="28"/>
      <c r="AC87" s="28"/>
      <c r="AD87" s="28"/>
    </row>
    <row r="88" spans="1:30" ht="12.75">
      <c r="A88" s="99"/>
      <c r="B88" s="99"/>
      <c r="C88" s="28"/>
      <c r="D88" s="28"/>
      <c r="E88" s="28"/>
      <c r="F88" s="28"/>
      <c r="G88" s="28"/>
      <c r="H88" s="28"/>
      <c r="I88" s="28"/>
      <c r="J88" s="28"/>
      <c r="K88" s="28"/>
      <c r="L88" s="28"/>
      <c r="M88" s="28"/>
      <c r="N88" s="28"/>
      <c r="O88" s="28"/>
      <c r="P88" s="28"/>
      <c r="Q88" s="28"/>
      <c r="R88" s="28"/>
      <c r="S88" s="28"/>
      <c r="T88" s="28"/>
      <c r="U88" s="28"/>
      <c r="V88" s="28"/>
      <c r="W88" s="28"/>
      <c r="X88" s="28"/>
      <c r="AA88" s="28"/>
      <c r="AB88" s="28"/>
      <c r="AC88" s="28"/>
      <c r="AD88" s="28"/>
    </row>
    <row r="89" spans="11:38" ht="12.75">
      <c r="K89" s="28"/>
      <c r="L89" s="28"/>
      <c r="M89" s="28"/>
      <c r="N89" s="28"/>
      <c r="O89" s="28"/>
      <c r="P89" s="28"/>
      <c r="Q89" s="28"/>
      <c r="R89" s="28"/>
      <c r="S89" s="28"/>
      <c r="T89" s="28"/>
      <c r="U89" s="28"/>
      <c r="V89" s="28"/>
      <c r="W89" s="28"/>
      <c r="X89" s="28"/>
      <c r="AA89" s="28"/>
      <c r="AB89" s="28"/>
      <c r="AC89" s="28"/>
      <c r="AD89" s="28"/>
      <c r="AE89" s="28"/>
      <c r="AF89" s="28"/>
      <c r="AG89" s="28"/>
      <c r="AH89" s="28"/>
      <c r="AI89" s="28"/>
      <c r="AJ89" s="28"/>
      <c r="AK89" s="28"/>
      <c r="AL89" s="28"/>
    </row>
    <row r="90" spans="11:38" ht="12.75">
      <c r="K90" s="28"/>
      <c r="L90" s="28"/>
      <c r="M90" s="28"/>
      <c r="N90" s="28"/>
      <c r="O90" s="28"/>
      <c r="P90" s="28"/>
      <c r="Q90" s="28"/>
      <c r="R90" s="28"/>
      <c r="S90" s="28"/>
      <c r="T90" s="28"/>
      <c r="U90" s="28"/>
      <c r="V90" s="28"/>
      <c r="W90" s="28"/>
      <c r="X90" s="28"/>
      <c r="AA90" s="28"/>
      <c r="AB90" s="28"/>
      <c r="AC90" s="28"/>
      <c r="AD90" s="28"/>
      <c r="AE90" s="28"/>
      <c r="AF90" s="28"/>
      <c r="AG90" s="28"/>
      <c r="AH90" s="28"/>
      <c r="AI90" s="28"/>
      <c r="AJ90" s="28"/>
      <c r="AK90" s="28"/>
      <c r="AL90" s="28"/>
    </row>
    <row r="91" spans="11:38" ht="12.75">
      <c r="K91" s="28"/>
      <c r="L91" s="28"/>
      <c r="M91" s="28"/>
      <c r="N91" s="28"/>
      <c r="O91" s="28"/>
      <c r="P91" s="28"/>
      <c r="Q91" s="28"/>
      <c r="R91" s="28"/>
      <c r="S91" s="28"/>
      <c r="T91" s="28"/>
      <c r="U91" s="28"/>
      <c r="V91" s="28"/>
      <c r="W91" s="28"/>
      <c r="X91" s="28"/>
      <c r="AA91" s="28"/>
      <c r="AB91" s="28"/>
      <c r="AC91" s="28"/>
      <c r="AD91" s="28"/>
      <c r="AE91" s="28"/>
      <c r="AF91" s="28"/>
      <c r="AG91" s="28"/>
      <c r="AH91" s="28"/>
      <c r="AI91" s="28"/>
      <c r="AJ91" s="28"/>
      <c r="AK91" s="28"/>
      <c r="AL91" s="28"/>
    </row>
    <row r="92" spans="11:38" ht="12.75">
      <c r="K92" s="28"/>
      <c r="L92" s="28"/>
      <c r="M92" s="28"/>
      <c r="N92" s="28"/>
      <c r="O92" s="28"/>
      <c r="P92" s="28"/>
      <c r="Q92" s="28"/>
      <c r="R92" s="28"/>
      <c r="S92" s="28"/>
      <c r="T92" s="28"/>
      <c r="U92" s="28"/>
      <c r="V92" s="28"/>
      <c r="W92" s="28"/>
      <c r="X92" s="28"/>
      <c r="AA92" s="28"/>
      <c r="AB92" s="28"/>
      <c r="AC92" s="28"/>
      <c r="AD92" s="28"/>
      <c r="AE92" s="28"/>
      <c r="AF92" s="28"/>
      <c r="AG92" s="28"/>
      <c r="AH92" s="28"/>
      <c r="AI92" s="28"/>
      <c r="AJ92" s="28"/>
      <c r="AK92" s="28"/>
      <c r="AL92" s="28"/>
    </row>
    <row r="93" spans="11:38" ht="12.75">
      <c r="K93" s="28"/>
      <c r="L93" s="28"/>
      <c r="M93" s="28"/>
      <c r="N93" s="28"/>
      <c r="O93" s="28"/>
      <c r="P93" s="28"/>
      <c r="Q93" s="28"/>
      <c r="R93" s="28"/>
      <c r="S93" s="28"/>
      <c r="T93" s="28"/>
      <c r="U93" s="28"/>
      <c r="V93" s="28"/>
      <c r="W93" s="28"/>
      <c r="X93" s="28"/>
      <c r="AA93" s="28"/>
      <c r="AB93" s="28"/>
      <c r="AC93" s="28"/>
      <c r="AD93" s="28"/>
      <c r="AE93" s="28"/>
      <c r="AF93" s="28"/>
      <c r="AG93" s="28"/>
      <c r="AH93" s="28"/>
      <c r="AI93" s="28"/>
      <c r="AJ93" s="28"/>
      <c r="AK93" s="28"/>
      <c r="AL93" s="28"/>
    </row>
    <row r="94" spans="11:38" ht="12.75">
      <c r="K94" s="28"/>
      <c r="L94" s="28"/>
      <c r="M94" s="28"/>
      <c r="N94" s="28"/>
      <c r="O94" s="28"/>
      <c r="P94" s="28"/>
      <c r="Q94" s="28"/>
      <c r="R94" s="28"/>
      <c r="S94" s="28"/>
      <c r="T94" s="28"/>
      <c r="U94" s="28"/>
      <c r="V94" s="28"/>
      <c r="W94" s="28"/>
      <c r="X94" s="28"/>
      <c r="AA94" s="28"/>
      <c r="AB94" s="28"/>
      <c r="AC94" s="28"/>
      <c r="AD94" s="28"/>
      <c r="AE94" s="28"/>
      <c r="AF94" s="28"/>
      <c r="AG94" s="28"/>
      <c r="AH94" s="28"/>
      <c r="AI94" s="28"/>
      <c r="AJ94" s="28"/>
      <c r="AK94" s="28"/>
      <c r="AL94" s="28"/>
    </row>
    <row r="95" spans="11:38" ht="12.75">
      <c r="K95" s="28"/>
      <c r="L95" s="28"/>
      <c r="M95" s="28"/>
      <c r="N95" s="28"/>
      <c r="O95" s="28"/>
      <c r="P95" s="28"/>
      <c r="Q95" s="28"/>
      <c r="R95" s="28"/>
      <c r="S95" s="28"/>
      <c r="T95" s="28"/>
      <c r="U95" s="28"/>
      <c r="V95" s="28"/>
      <c r="W95" s="28"/>
      <c r="X95" s="28"/>
      <c r="AA95" s="28"/>
      <c r="AB95" s="28"/>
      <c r="AC95" s="28"/>
      <c r="AD95" s="28"/>
      <c r="AE95" s="28"/>
      <c r="AF95" s="28"/>
      <c r="AG95" s="28"/>
      <c r="AH95" s="28"/>
      <c r="AI95" s="28"/>
      <c r="AJ95" s="28"/>
      <c r="AK95" s="28"/>
      <c r="AL95" s="28"/>
    </row>
    <row r="96" spans="11:38" ht="12.75">
      <c r="K96" s="28"/>
      <c r="L96" s="28"/>
      <c r="M96" s="28"/>
      <c r="N96" s="28"/>
      <c r="O96" s="28"/>
      <c r="P96" s="28"/>
      <c r="Q96" s="28"/>
      <c r="R96" s="28"/>
      <c r="S96" s="28"/>
      <c r="T96" s="28"/>
      <c r="U96" s="28"/>
      <c r="V96" s="28"/>
      <c r="W96" s="28"/>
      <c r="X96" s="28"/>
      <c r="AA96" s="28"/>
      <c r="AB96" s="28"/>
      <c r="AC96" s="28"/>
      <c r="AD96" s="28"/>
      <c r="AE96" s="28"/>
      <c r="AF96" s="28"/>
      <c r="AG96" s="28"/>
      <c r="AH96" s="28"/>
      <c r="AI96" s="28"/>
      <c r="AJ96" s="28"/>
      <c r="AK96" s="28"/>
      <c r="AL96" s="28"/>
    </row>
    <row r="97" spans="11:38" ht="12.75">
      <c r="K97" s="28"/>
      <c r="L97" s="28"/>
      <c r="M97" s="28"/>
      <c r="N97" s="28"/>
      <c r="O97" s="28"/>
      <c r="P97" s="28"/>
      <c r="Q97" s="28"/>
      <c r="R97" s="28"/>
      <c r="S97" s="28"/>
      <c r="T97" s="28"/>
      <c r="U97" s="28"/>
      <c r="V97" s="28"/>
      <c r="W97" s="28"/>
      <c r="X97" s="28"/>
      <c r="AA97" s="28"/>
      <c r="AB97" s="28"/>
      <c r="AC97" s="28"/>
      <c r="AD97" s="28"/>
      <c r="AE97" s="28"/>
      <c r="AF97" s="28"/>
      <c r="AG97" s="28"/>
      <c r="AH97" s="28"/>
      <c r="AI97" s="28"/>
      <c r="AJ97" s="28"/>
      <c r="AK97" s="28"/>
      <c r="AL97" s="28"/>
    </row>
    <row r="98" spans="11:38" ht="12.75">
      <c r="K98" s="28"/>
      <c r="L98" s="28"/>
      <c r="M98" s="28"/>
      <c r="N98" s="28"/>
      <c r="O98" s="28"/>
      <c r="P98" s="28"/>
      <c r="Q98" s="28"/>
      <c r="R98" s="28"/>
      <c r="S98" s="28"/>
      <c r="T98" s="28"/>
      <c r="U98" s="28"/>
      <c r="V98" s="28"/>
      <c r="W98" s="28"/>
      <c r="X98" s="28"/>
      <c r="AA98" s="28"/>
      <c r="AB98" s="28"/>
      <c r="AC98" s="28"/>
      <c r="AD98" s="28"/>
      <c r="AE98" s="28"/>
      <c r="AF98" s="28"/>
      <c r="AG98" s="28"/>
      <c r="AH98" s="28"/>
      <c r="AI98" s="28"/>
      <c r="AJ98" s="28"/>
      <c r="AK98" s="28"/>
      <c r="AL98" s="28"/>
    </row>
    <row r="99" spans="11:38" ht="24" customHeight="1">
      <c r="K99" s="28"/>
      <c r="L99" s="28"/>
      <c r="M99" s="28"/>
      <c r="N99" s="28"/>
      <c r="O99" s="28"/>
      <c r="P99" s="28"/>
      <c r="Q99" s="28"/>
      <c r="R99" s="28"/>
      <c r="S99" s="28"/>
      <c r="T99" s="28"/>
      <c r="U99" s="28"/>
      <c r="V99" s="28"/>
      <c r="W99" s="28"/>
      <c r="X99" s="28"/>
      <c r="AA99" s="28"/>
      <c r="AB99" s="28"/>
      <c r="AC99" s="28"/>
      <c r="AD99" s="28"/>
      <c r="AE99" s="28"/>
      <c r="AF99" s="28"/>
      <c r="AG99" s="28"/>
      <c r="AH99" s="28"/>
      <c r="AI99" s="28"/>
      <c r="AJ99" s="28"/>
      <c r="AK99" s="28"/>
      <c r="AL99" s="28"/>
    </row>
    <row r="100" spans="11:38" ht="27" customHeight="1">
      <c r="K100" s="28"/>
      <c r="L100" s="28"/>
      <c r="M100" s="28"/>
      <c r="N100" s="28"/>
      <c r="O100" s="28"/>
      <c r="P100" s="28"/>
      <c r="Q100" s="28"/>
      <c r="R100" s="28"/>
      <c r="S100" s="28"/>
      <c r="T100" s="28"/>
      <c r="U100" s="28"/>
      <c r="V100" s="28"/>
      <c r="W100" s="28"/>
      <c r="X100" s="28"/>
      <c r="AA100" s="28"/>
      <c r="AB100" s="28"/>
      <c r="AC100" s="28"/>
      <c r="AD100" s="28"/>
      <c r="AE100" s="28"/>
      <c r="AF100" s="28"/>
      <c r="AG100" s="28"/>
      <c r="AH100" s="28"/>
      <c r="AI100" s="28"/>
      <c r="AJ100" s="28"/>
      <c r="AK100" s="28"/>
      <c r="AL100" s="28"/>
    </row>
    <row r="101" spans="11:38" ht="12.75">
      <c r="K101" s="28"/>
      <c r="L101" s="28"/>
      <c r="M101" s="28"/>
      <c r="N101" s="28"/>
      <c r="O101" s="28"/>
      <c r="P101" s="28"/>
      <c r="Q101" s="28"/>
      <c r="R101" s="28"/>
      <c r="S101" s="28"/>
      <c r="T101" s="28"/>
      <c r="U101" s="28"/>
      <c r="V101" s="28"/>
      <c r="W101" s="28"/>
      <c r="X101" s="28"/>
      <c r="AA101" s="28"/>
      <c r="AB101" s="28"/>
      <c r="AC101" s="28"/>
      <c r="AD101" s="28"/>
      <c r="AE101" s="28"/>
      <c r="AF101" s="28"/>
      <c r="AG101" s="28"/>
      <c r="AH101" s="28"/>
      <c r="AI101" s="28"/>
      <c r="AJ101" s="28"/>
      <c r="AK101" s="28"/>
      <c r="AL101" s="28"/>
    </row>
    <row r="102" spans="11:38" ht="12.75">
      <c r="K102" s="28"/>
      <c r="L102" s="28"/>
      <c r="M102" s="28"/>
      <c r="N102" s="28"/>
      <c r="O102" s="28"/>
      <c r="P102" s="28"/>
      <c r="Q102" s="28"/>
      <c r="R102" s="28"/>
      <c r="S102" s="28"/>
      <c r="T102" s="28"/>
      <c r="U102" s="28"/>
      <c r="V102" s="28"/>
      <c r="W102" s="28"/>
      <c r="X102" s="28"/>
      <c r="AA102" s="28"/>
      <c r="AB102" s="28"/>
      <c r="AC102" s="28"/>
      <c r="AD102" s="28"/>
      <c r="AE102" s="28"/>
      <c r="AF102" s="28"/>
      <c r="AG102" s="28"/>
      <c r="AH102" s="28"/>
      <c r="AI102" s="28"/>
      <c r="AJ102" s="28"/>
      <c r="AK102" s="28"/>
      <c r="AL102" s="28"/>
    </row>
    <row r="103" spans="11:38" ht="12.75">
      <c r="K103" s="28"/>
      <c r="L103" s="28"/>
      <c r="M103" s="28"/>
      <c r="N103" s="28"/>
      <c r="O103" s="28"/>
      <c r="P103" s="28"/>
      <c r="Q103" s="28"/>
      <c r="R103" s="28"/>
      <c r="S103" s="28"/>
      <c r="T103" s="28"/>
      <c r="U103" s="28"/>
      <c r="V103" s="28"/>
      <c r="W103" s="28"/>
      <c r="X103" s="28"/>
      <c r="AA103" s="28"/>
      <c r="AB103" s="28"/>
      <c r="AC103" s="28"/>
      <c r="AD103" s="28"/>
      <c r="AE103" s="28"/>
      <c r="AF103" s="28"/>
      <c r="AG103" s="28"/>
      <c r="AH103" s="28"/>
      <c r="AI103" s="28"/>
      <c r="AJ103" s="28"/>
      <c r="AK103" s="28"/>
      <c r="AL103" s="28"/>
    </row>
    <row r="104" spans="11:38" ht="12.75">
      <c r="K104" s="28"/>
      <c r="L104" s="28"/>
      <c r="M104" s="28"/>
      <c r="N104" s="28"/>
      <c r="O104" s="28"/>
      <c r="P104" s="28"/>
      <c r="Q104" s="28"/>
      <c r="R104" s="28"/>
      <c r="S104" s="28"/>
      <c r="T104" s="28"/>
      <c r="U104" s="28"/>
      <c r="V104" s="28"/>
      <c r="W104" s="28"/>
      <c r="X104" s="28"/>
      <c r="AA104" s="28"/>
      <c r="AB104" s="28"/>
      <c r="AC104" s="28"/>
      <c r="AD104" s="28"/>
      <c r="AE104" s="28"/>
      <c r="AF104" s="28"/>
      <c r="AG104" s="28"/>
      <c r="AH104" s="28"/>
      <c r="AI104" s="28"/>
      <c r="AJ104" s="28"/>
      <c r="AK104" s="28"/>
      <c r="AL104" s="28"/>
    </row>
    <row r="105" spans="11:38" ht="12.75">
      <c r="K105" s="28"/>
      <c r="L105" s="28"/>
      <c r="M105" s="28"/>
      <c r="N105" s="28"/>
      <c r="O105" s="28"/>
      <c r="P105" s="28"/>
      <c r="Q105" s="28"/>
      <c r="R105" s="28"/>
      <c r="S105" s="28"/>
      <c r="T105" s="28"/>
      <c r="U105" s="28"/>
      <c r="V105" s="28"/>
      <c r="W105" s="28"/>
      <c r="X105" s="28"/>
      <c r="AA105" s="28"/>
      <c r="AB105" s="28"/>
      <c r="AC105" s="28"/>
      <c r="AD105" s="28"/>
      <c r="AE105" s="28"/>
      <c r="AF105" s="28"/>
      <c r="AG105" s="28"/>
      <c r="AH105" s="28"/>
      <c r="AI105" s="28"/>
      <c r="AJ105" s="28"/>
      <c r="AK105" s="28"/>
      <c r="AL105" s="28"/>
    </row>
    <row r="106" spans="11:38" ht="12.75">
      <c r="K106" s="28"/>
      <c r="L106" s="28"/>
      <c r="M106" s="28"/>
      <c r="N106" s="28"/>
      <c r="O106" s="28"/>
      <c r="P106" s="28"/>
      <c r="Q106" s="28"/>
      <c r="R106" s="28"/>
      <c r="S106" s="28"/>
      <c r="T106" s="28"/>
      <c r="U106" s="28"/>
      <c r="V106" s="28"/>
      <c r="W106" s="28"/>
      <c r="X106" s="28"/>
      <c r="AA106" s="28"/>
      <c r="AB106" s="28"/>
      <c r="AC106" s="28"/>
      <c r="AD106" s="28"/>
      <c r="AE106" s="28"/>
      <c r="AF106" s="28"/>
      <c r="AG106" s="28"/>
      <c r="AH106" s="28"/>
      <c r="AI106" s="28"/>
      <c r="AJ106" s="28"/>
      <c r="AK106" s="28"/>
      <c r="AL106" s="28"/>
    </row>
    <row r="107" spans="11:38" ht="12.75">
      <c r="K107" s="28"/>
      <c r="L107" s="28"/>
      <c r="M107" s="28"/>
      <c r="N107" s="28"/>
      <c r="O107" s="28"/>
      <c r="P107" s="28"/>
      <c r="Q107" s="28"/>
      <c r="R107" s="28"/>
      <c r="S107" s="28"/>
      <c r="T107" s="28"/>
      <c r="U107" s="28"/>
      <c r="V107" s="28"/>
      <c r="W107" s="28"/>
      <c r="X107" s="28"/>
      <c r="AA107" s="28"/>
      <c r="AB107" s="28"/>
      <c r="AC107" s="28"/>
      <c r="AD107" s="28"/>
      <c r="AE107" s="28"/>
      <c r="AF107" s="28"/>
      <c r="AG107" s="28"/>
      <c r="AH107" s="28"/>
      <c r="AI107" s="28"/>
      <c r="AJ107" s="28"/>
      <c r="AK107" s="28"/>
      <c r="AL107" s="28"/>
    </row>
    <row r="108" spans="11:38" ht="12.75">
      <c r="K108" s="28"/>
      <c r="L108" s="28"/>
      <c r="M108" s="28"/>
      <c r="N108" s="28"/>
      <c r="O108" s="28"/>
      <c r="P108" s="28"/>
      <c r="Q108" s="28"/>
      <c r="R108" s="28"/>
      <c r="S108" s="28"/>
      <c r="T108" s="28"/>
      <c r="U108" s="28"/>
      <c r="V108" s="28"/>
      <c r="W108" s="28"/>
      <c r="X108" s="28"/>
      <c r="AA108" s="28"/>
      <c r="AB108" s="28"/>
      <c r="AC108" s="28"/>
      <c r="AD108" s="28"/>
      <c r="AE108" s="28"/>
      <c r="AF108" s="28"/>
      <c r="AG108" s="28"/>
      <c r="AH108" s="28"/>
      <c r="AI108" s="28"/>
      <c r="AJ108" s="28"/>
      <c r="AK108" s="28"/>
      <c r="AL108" s="28"/>
    </row>
    <row r="109" spans="11:38" ht="12.75">
      <c r="K109" s="28"/>
      <c r="L109" s="28"/>
      <c r="M109" s="28"/>
      <c r="N109" s="28"/>
      <c r="O109" s="28"/>
      <c r="P109" s="28"/>
      <c r="Q109" s="28"/>
      <c r="R109" s="28"/>
      <c r="S109" s="28"/>
      <c r="T109" s="28"/>
      <c r="U109" s="28"/>
      <c r="V109" s="28"/>
      <c r="W109" s="28"/>
      <c r="X109" s="28"/>
      <c r="AA109" s="28"/>
      <c r="AB109" s="28"/>
      <c r="AC109" s="28"/>
      <c r="AD109" s="28"/>
      <c r="AE109" s="28"/>
      <c r="AF109" s="28"/>
      <c r="AG109" s="28"/>
      <c r="AH109" s="28"/>
      <c r="AI109" s="28"/>
      <c r="AJ109" s="28"/>
      <c r="AK109" s="28"/>
      <c r="AL109" s="28"/>
    </row>
    <row r="110" spans="11:38" ht="12.75">
      <c r="K110" s="28"/>
      <c r="L110" s="28"/>
      <c r="M110" s="28"/>
      <c r="N110" s="28"/>
      <c r="O110" s="28"/>
      <c r="P110" s="28"/>
      <c r="Q110" s="28"/>
      <c r="R110" s="28"/>
      <c r="S110" s="28"/>
      <c r="T110" s="28"/>
      <c r="U110" s="28"/>
      <c r="V110" s="28"/>
      <c r="W110" s="28"/>
      <c r="X110" s="28"/>
      <c r="AA110" s="28"/>
      <c r="AB110" s="28"/>
      <c r="AC110" s="28"/>
      <c r="AD110" s="28"/>
      <c r="AE110" s="28"/>
      <c r="AF110" s="28"/>
      <c r="AG110" s="28"/>
      <c r="AH110" s="28"/>
      <c r="AI110" s="28"/>
      <c r="AJ110" s="28"/>
      <c r="AK110" s="28"/>
      <c r="AL110" s="28"/>
    </row>
    <row r="111" spans="11:38" ht="12.75">
      <c r="K111" s="28"/>
      <c r="L111" s="28"/>
      <c r="M111" s="28"/>
      <c r="N111" s="28"/>
      <c r="O111" s="28"/>
      <c r="P111" s="28"/>
      <c r="Q111" s="28"/>
      <c r="R111" s="28"/>
      <c r="S111" s="28"/>
      <c r="T111" s="28"/>
      <c r="U111" s="28"/>
      <c r="V111" s="28"/>
      <c r="W111" s="28"/>
      <c r="X111" s="28"/>
      <c r="AA111" s="28"/>
      <c r="AB111" s="28"/>
      <c r="AC111" s="28"/>
      <c r="AD111" s="28"/>
      <c r="AE111" s="28"/>
      <c r="AF111" s="28"/>
      <c r="AG111" s="28"/>
      <c r="AH111" s="28"/>
      <c r="AI111" s="28"/>
      <c r="AJ111" s="28"/>
      <c r="AK111" s="28"/>
      <c r="AL111" s="28"/>
    </row>
    <row r="112" spans="11:38" ht="12.75">
      <c r="K112" s="28"/>
      <c r="L112" s="28"/>
      <c r="M112" s="28"/>
      <c r="N112" s="28"/>
      <c r="O112" s="28"/>
      <c r="P112" s="28"/>
      <c r="Q112" s="28"/>
      <c r="R112" s="28"/>
      <c r="S112" s="28"/>
      <c r="T112" s="28"/>
      <c r="U112" s="28"/>
      <c r="V112" s="28"/>
      <c r="W112" s="28"/>
      <c r="X112" s="28"/>
      <c r="AA112" s="28"/>
      <c r="AB112" s="28"/>
      <c r="AC112" s="28"/>
      <c r="AD112" s="28"/>
      <c r="AE112" s="28"/>
      <c r="AF112" s="28"/>
      <c r="AG112" s="28"/>
      <c r="AH112" s="28"/>
      <c r="AI112" s="28"/>
      <c r="AJ112" s="28"/>
      <c r="AK112" s="28"/>
      <c r="AL112" s="28"/>
    </row>
    <row r="113" spans="11:38" ht="12.75">
      <c r="K113" s="28"/>
      <c r="L113" s="28"/>
      <c r="M113" s="28"/>
      <c r="N113" s="28"/>
      <c r="O113" s="28"/>
      <c r="P113" s="28"/>
      <c r="Q113" s="28"/>
      <c r="R113" s="28"/>
      <c r="S113" s="28"/>
      <c r="T113" s="28"/>
      <c r="U113" s="28"/>
      <c r="V113" s="28"/>
      <c r="W113" s="28"/>
      <c r="X113" s="28"/>
      <c r="AA113" s="28"/>
      <c r="AB113" s="28"/>
      <c r="AC113" s="28"/>
      <c r="AD113" s="28"/>
      <c r="AE113" s="28"/>
      <c r="AF113" s="28"/>
      <c r="AG113" s="28"/>
      <c r="AH113" s="28"/>
      <c r="AI113" s="28"/>
      <c r="AJ113" s="28"/>
      <c r="AK113" s="28"/>
      <c r="AL113" s="28"/>
    </row>
    <row r="114" spans="11:38" ht="12.75">
      <c r="K114" s="28"/>
      <c r="L114" s="28"/>
      <c r="M114" s="28"/>
      <c r="N114" s="28"/>
      <c r="O114" s="28"/>
      <c r="P114" s="28"/>
      <c r="Q114" s="28"/>
      <c r="R114" s="28"/>
      <c r="S114" s="28"/>
      <c r="T114" s="28"/>
      <c r="U114" s="28"/>
      <c r="V114" s="28"/>
      <c r="W114" s="28"/>
      <c r="X114" s="28"/>
      <c r="AA114" s="28"/>
      <c r="AB114" s="28"/>
      <c r="AC114" s="28"/>
      <c r="AD114" s="28"/>
      <c r="AE114" s="28"/>
      <c r="AF114" s="28"/>
      <c r="AG114" s="28"/>
      <c r="AH114" s="28"/>
      <c r="AI114" s="28"/>
      <c r="AJ114" s="28"/>
      <c r="AK114" s="28"/>
      <c r="AL114" s="28"/>
    </row>
    <row r="115" spans="11:38" ht="12.75">
      <c r="K115" s="28"/>
      <c r="L115" s="28"/>
      <c r="M115" s="28"/>
      <c r="N115" s="28"/>
      <c r="O115" s="28"/>
      <c r="P115" s="28"/>
      <c r="Q115" s="28"/>
      <c r="R115" s="28"/>
      <c r="S115" s="28"/>
      <c r="T115" s="28"/>
      <c r="U115" s="28"/>
      <c r="V115" s="28"/>
      <c r="W115" s="28"/>
      <c r="X115" s="28"/>
      <c r="AA115" s="28"/>
      <c r="AB115" s="28"/>
      <c r="AC115" s="28"/>
      <c r="AD115" s="28"/>
      <c r="AE115" s="28"/>
      <c r="AF115" s="28"/>
      <c r="AG115" s="28"/>
      <c r="AH115" s="28"/>
      <c r="AI115" s="28"/>
      <c r="AJ115" s="28"/>
      <c r="AK115" s="28"/>
      <c r="AL115" s="28"/>
    </row>
    <row r="116" spans="11:38" ht="12.75">
      <c r="K116" s="28"/>
      <c r="L116" s="28"/>
      <c r="M116" s="28"/>
      <c r="N116" s="28"/>
      <c r="O116" s="28"/>
      <c r="P116" s="28"/>
      <c r="Q116" s="28"/>
      <c r="R116" s="28"/>
      <c r="S116" s="28"/>
      <c r="T116" s="28"/>
      <c r="U116" s="28"/>
      <c r="V116" s="28"/>
      <c r="W116" s="28"/>
      <c r="X116" s="28"/>
      <c r="AA116" s="28"/>
      <c r="AB116" s="28"/>
      <c r="AC116" s="28"/>
      <c r="AD116" s="28"/>
      <c r="AE116" s="28"/>
      <c r="AF116" s="28"/>
      <c r="AG116" s="28"/>
      <c r="AH116" s="28"/>
      <c r="AI116" s="28"/>
      <c r="AJ116" s="28"/>
      <c r="AK116" s="28"/>
      <c r="AL116" s="28"/>
    </row>
    <row r="117" spans="11:38" ht="12.75">
      <c r="K117" s="28"/>
      <c r="L117" s="28"/>
      <c r="M117" s="28"/>
      <c r="N117" s="28"/>
      <c r="O117" s="28"/>
      <c r="P117" s="28"/>
      <c r="Q117" s="28"/>
      <c r="R117" s="28"/>
      <c r="S117" s="28"/>
      <c r="T117" s="28"/>
      <c r="U117" s="28"/>
      <c r="V117" s="28"/>
      <c r="W117" s="28"/>
      <c r="X117" s="28"/>
      <c r="AA117" s="28"/>
      <c r="AB117" s="28"/>
      <c r="AC117" s="28"/>
      <c r="AD117" s="28"/>
      <c r="AE117" s="28"/>
      <c r="AF117" s="28"/>
      <c r="AG117" s="28"/>
      <c r="AH117" s="28"/>
      <c r="AI117" s="28"/>
      <c r="AJ117" s="28"/>
      <c r="AK117" s="28"/>
      <c r="AL117" s="28"/>
    </row>
    <row r="118" spans="11:38" ht="12.75">
      <c r="K118" s="28"/>
      <c r="L118" s="28"/>
      <c r="M118" s="28"/>
      <c r="N118" s="28"/>
      <c r="O118" s="28"/>
      <c r="P118" s="28"/>
      <c r="Q118" s="28"/>
      <c r="R118" s="28"/>
      <c r="S118" s="28"/>
      <c r="T118" s="28"/>
      <c r="U118" s="28"/>
      <c r="V118" s="28"/>
      <c r="W118" s="28"/>
      <c r="X118" s="28"/>
      <c r="AA118" s="28"/>
      <c r="AB118" s="28"/>
      <c r="AC118" s="28"/>
      <c r="AD118" s="28"/>
      <c r="AE118" s="28"/>
      <c r="AF118" s="28"/>
      <c r="AG118" s="28"/>
      <c r="AH118" s="28"/>
      <c r="AI118" s="28"/>
      <c r="AJ118" s="28"/>
      <c r="AK118" s="28"/>
      <c r="AL118" s="28"/>
    </row>
    <row r="119" spans="11:38" ht="12.75">
      <c r="K119" s="28"/>
      <c r="L119" s="28"/>
      <c r="M119" s="28"/>
      <c r="N119" s="28"/>
      <c r="O119" s="28"/>
      <c r="P119" s="28"/>
      <c r="Q119" s="28"/>
      <c r="R119" s="28"/>
      <c r="S119" s="28"/>
      <c r="T119" s="28"/>
      <c r="U119" s="28"/>
      <c r="V119" s="28"/>
      <c r="W119" s="28"/>
      <c r="X119" s="28"/>
      <c r="AA119" s="28"/>
      <c r="AB119" s="28"/>
      <c r="AC119" s="28"/>
      <c r="AD119" s="28"/>
      <c r="AE119" s="28"/>
      <c r="AF119" s="28"/>
      <c r="AG119" s="28"/>
      <c r="AH119" s="28"/>
      <c r="AI119" s="28"/>
      <c r="AJ119" s="28"/>
      <c r="AK119" s="28"/>
      <c r="AL119" s="28"/>
    </row>
    <row r="120" spans="11:38" ht="12.75">
      <c r="K120" s="28"/>
      <c r="L120" s="28"/>
      <c r="M120" s="28"/>
      <c r="N120" s="28"/>
      <c r="O120" s="28"/>
      <c r="P120" s="28"/>
      <c r="Q120" s="28"/>
      <c r="R120" s="28"/>
      <c r="S120" s="28"/>
      <c r="T120" s="28"/>
      <c r="U120" s="28"/>
      <c r="V120" s="28"/>
      <c r="W120" s="28"/>
      <c r="X120" s="28"/>
      <c r="AA120" s="28"/>
      <c r="AB120" s="28"/>
      <c r="AC120" s="28"/>
      <c r="AD120" s="28"/>
      <c r="AE120" s="28"/>
      <c r="AF120" s="28"/>
      <c r="AG120" s="28"/>
      <c r="AH120" s="28"/>
      <c r="AI120" s="28"/>
      <c r="AJ120" s="28"/>
      <c r="AK120" s="28"/>
      <c r="AL120" s="28"/>
    </row>
    <row r="121" spans="11:38" ht="12.75">
      <c r="K121" s="28"/>
      <c r="L121" s="28"/>
      <c r="M121" s="28"/>
      <c r="N121" s="28"/>
      <c r="O121" s="28"/>
      <c r="P121" s="28"/>
      <c r="Q121" s="28"/>
      <c r="R121" s="28"/>
      <c r="S121" s="28"/>
      <c r="T121" s="28"/>
      <c r="U121" s="28"/>
      <c r="V121" s="28"/>
      <c r="W121" s="28"/>
      <c r="X121" s="28"/>
      <c r="AA121" s="28"/>
      <c r="AB121" s="28"/>
      <c r="AC121" s="28"/>
      <c r="AD121" s="28"/>
      <c r="AE121" s="28"/>
      <c r="AF121" s="28"/>
      <c r="AG121" s="28"/>
      <c r="AH121" s="28"/>
      <c r="AI121" s="28"/>
      <c r="AJ121" s="28"/>
      <c r="AK121" s="28"/>
      <c r="AL121" s="28"/>
    </row>
    <row r="122" spans="11:38" ht="12.75">
      <c r="K122" s="28"/>
      <c r="L122" s="28"/>
      <c r="M122" s="28"/>
      <c r="N122" s="28"/>
      <c r="O122" s="28"/>
      <c r="P122" s="28"/>
      <c r="Q122" s="28"/>
      <c r="R122" s="28"/>
      <c r="S122" s="28"/>
      <c r="T122" s="28"/>
      <c r="U122" s="28"/>
      <c r="V122" s="28"/>
      <c r="W122" s="28"/>
      <c r="X122" s="28"/>
      <c r="AA122" s="28"/>
      <c r="AB122" s="28"/>
      <c r="AC122" s="28"/>
      <c r="AD122" s="28"/>
      <c r="AE122" s="28"/>
      <c r="AF122" s="28"/>
      <c r="AG122" s="28"/>
      <c r="AH122" s="28"/>
      <c r="AI122" s="28"/>
      <c r="AJ122" s="28"/>
      <c r="AK122" s="28"/>
      <c r="AL122" s="28"/>
    </row>
    <row r="123" spans="11:38" ht="12.75">
      <c r="K123" s="28"/>
      <c r="L123" s="28"/>
      <c r="M123" s="28"/>
      <c r="N123" s="28"/>
      <c r="O123" s="28"/>
      <c r="P123" s="28"/>
      <c r="Q123" s="28"/>
      <c r="R123" s="28"/>
      <c r="S123" s="28"/>
      <c r="T123" s="28"/>
      <c r="U123" s="28"/>
      <c r="V123" s="28"/>
      <c r="W123" s="28"/>
      <c r="X123" s="28"/>
      <c r="AA123" s="28"/>
      <c r="AB123" s="28"/>
      <c r="AC123" s="28"/>
      <c r="AD123" s="28"/>
      <c r="AE123" s="28"/>
      <c r="AF123" s="28"/>
      <c r="AG123" s="28"/>
      <c r="AH123" s="28"/>
      <c r="AI123" s="28"/>
      <c r="AJ123" s="28"/>
      <c r="AK123" s="28"/>
      <c r="AL123" s="28"/>
    </row>
    <row r="124" spans="11:38" ht="12.75">
      <c r="K124" s="28"/>
      <c r="L124" s="28"/>
      <c r="M124" s="28"/>
      <c r="N124" s="28"/>
      <c r="O124" s="28"/>
      <c r="P124" s="28"/>
      <c r="Q124" s="28"/>
      <c r="R124" s="28"/>
      <c r="S124" s="28"/>
      <c r="T124" s="28"/>
      <c r="U124" s="28"/>
      <c r="V124" s="28"/>
      <c r="W124" s="28"/>
      <c r="X124" s="28"/>
      <c r="AA124" s="28"/>
      <c r="AB124" s="28"/>
      <c r="AC124" s="28"/>
      <c r="AD124" s="28"/>
      <c r="AE124" s="28"/>
      <c r="AF124" s="28"/>
      <c r="AG124" s="28"/>
      <c r="AH124" s="28"/>
      <c r="AI124" s="28"/>
      <c r="AJ124" s="28"/>
      <c r="AK124" s="28"/>
      <c r="AL124" s="28"/>
    </row>
    <row r="125" spans="11:38" ht="12.75">
      <c r="K125" s="28"/>
      <c r="L125" s="28"/>
      <c r="M125" s="28"/>
      <c r="N125" s="28"/>
      <c r="O125" s="28"/>
      <c r="P125" s="28"/>
      <c r="Q125" s="28"/>
      <c r="R125" s="28"/>
      <c r="S125" s="28"/>
      <c r="T125" s="28"/>
      <c r="U125" s="28"/>
      <c r="V125" s="28"/>
      <c r="W125" s="28"/>
      <c r="X125" s="28"/>
      <c r="AA125" s="28"/>
      <c r="AB125" s="28"/>
      <c r="AC125" s="28"/>
      <c r="AD125" s="28"/>
      <c r="AE125" s="28"/>
      <c r="AF125" s="28"/>
      <c r="AG125" s="28"/>
      <c r="AH125" s="28"/>
      <c r="AI125" s="28"/>
      <c r="AJ125" s="28"/>
      <c r="AK125" s="28"/>
      <c r="AL125" s="28"/>
    </row>
    <row r="126" spans="11:38" ht="12.75">
      <c r="K126" s="28"/>
      <c r="L126" s="28"/>
      <c r="M126" s="28"/>
      <c r="N126" s="28"/>
      <c r="O126" s="28"/>
      <c r="P126" s="28"/>
      <c r="Q126" s="28"/>
      <c r="R126" s="28"/>
      <c r="S126" s="28"/>
      <c r="T126" s="28"/>
      <c r="U126" s="28"/>
      <c r="V126" s="28"/>
      <c r="W126" s="28"/>
      <c r="X126" s="28"/>
      <c r="AA126" s="28"/>
      <c r="AB126" s="28"/>
      <c r="AC126" s="28"/>
      <c r="AD126" s="28"/>
      <c r="AE126" s="28"/>
      <c r="AF126" s="28"/>
      <c r="AG126" s="28"/>
      <c r="AH126" s="28"/>
      <c r="AI126" s="28"/>
      <c r="AJ126" s="28"/>
      <c r="AK126" s="28"/>
      <c r="AL126" s="28"/>
    </row>
    <row r="127" spans="11:38" ht="12.75">
      <c r="K127" s="28"/>
      <c r="L127" s="28"/>
      <c r="M127" s="28"/>
      <c r="N127" s="28"/>
      <c r="O127" s="28"/>
      <c r="P127" s="28"/>
      <c r="Q127" s="28"/>
      <c r="R127" s="28"/>
      <c r="S127" s="28"/>
      <c r="T127" s="28"/>
      <c r="U127" s="28"/>
      <c r="V127" s="28"/>
      <c r="W127" s="28"/>
      <c r="X127" s="28"/>
      <c r="AA127" s="28"/>
      <c r="AB127" s="28"/>
      <c r="AC127" s="28"/>
      <c r="AD127" s="28"/>
      <c r="AE127" s="28"/>
      <c r="AF127" s="28"/>
      <c r="AG127" s="28"/>
      <c r="AH127" s="28"/>
      <c r="AI127" s="28"/>
      <c r="AJ127" s="28"/>
      <c r="AK127" s="28"/>
      <c r="AL127" s="28"/>
    </row>
    <row r="128" spans="11:38" ht="12.75">
      <c r="K128" s="28"/>
      <c r="L128" s="28"/>
      <c r="M128" s="28"/>
      <c r="N128" s="28"/>
      <c r="O128" s="28"/>
      <c r="P128" s="28"/>
      <c r="Q128" s="28"/>
      <c r="R128" s="28"/>
      <c r="S128" s="28"/>
      <c r="T128" s="28"/>
      <c r="U128" s="28"/>
      <c r="V128" s="28"/>
      <c r="W128" s="28"/>
      <c r="X128" s="28"/>
      <c r="AA128" s="28"/>
      <c r="AB128" s="28"/>
      <c r="AC128" s="28"/>
      <c r="AD128" s="28"/>
      <c r="AE128" s="28"/>
      <c r="AF128" s="28"/>
      <c r="AG128" s="28"/>
      <c r="AH128" s="28"/>
      <c r="AI128" s="28"/>
      <c r="AJ128" s="28"/>
      <c r="AK128" s="28"/>
      <c r="AL128" s="28"/>
    </row>
    <row r="129" spans="11:38" ht="12.75">
      <c r="K129" s="28"/>
      <c r="L129" s="28"/>
      <c r="M129" s="28"/>
      <c r="N129" s="28"/>
      <c r="O129" s="28"/>
      <c r="P129" s="28"/>
      <c r="Q129" s="28"/>
      <c r="R129" s="28"/>
      <c r="S129" s="28"/>
      <c r="T129" s="28"/>
      <c r="U129" s="28"/>
      <c r="V129" s="28"/>
      <c r="W129" s="28"/>
      <c r="X129" s="28"/>
      <c r="AA129" s="28"/>
      <c r="AB129" s="28"/>
      <c r="AC129" s="28"/>
      <c r="AD129" s="28"/>
      <c r="AE129" s="28"/>
      <c r="AF129" s="28"/>
      <c r="AG129" s="28"/>
      <c r="AH129" s="28"/>
      <c r="AI129" s="28"/>
      <c r="AJ129" s="28"/>
      <c r="AK129" s="28"/>
      <c r="AL129" s="28"/>
    </row>
    <row r="130" spans="11:38" ht="12.75">
      <c r="K130" s="28"/>
      <c r="L130" s="28"/>
      <c r="M130" s="28"/>
      <c r="N130" s="28"/>
      <c r="O130" s="28"/>
      <c r="P130" s="28"/>
      <c r="Q130" s="28"/>
      <c r="R130" s="28"/>
      <c r="S130" s="28"/>
      <c r="T130" s="28"/>
      <c r="U130" s="28"/>
      <c r="V130" s="28"/>
      <c r="W130" s="28"/>
      <c r="X130" s="28"/>
      <c r="AA130" s="28"/>
      <c r="AB130" s="28"/>
      <c r="AC130" s="28"/>
      <c r="AD130" s="28"/>
      <c r="AE130" s="28"/>
      <c r="AF130" s="28"/>
      <c r="AG130" s="28"/>
      <c r="AH130" s="28"/>
      <c r="AI130" s="28"/>
      <c r="AJ130" s="28"/>
      <c r="AK130" s="28"/>
      <c r="AL130" s="28"/>
    </row>
    <row r="131" spans="11:38" ht="12.75">
      <c r="K131" s="28"/>
      <c r="L131" s="28"/>
      <c r="M131" s="28"/>
      <c r="N131" s="28"/>
      <c r="O131" s="28"/>
      <c r="P131" s="28"/>
      <c r="Q131" s="28"/>
      <c r="R131" s="28"/>
      <c r="S131" s="28"/>
      <c r="T131" s="28"/>
      <c r="U131" s="28"/>
      <c r="V131" s="28"/>
      <c r="W131" s="28"/>
      <c r="X131" s="28"/>
      <c r="AA131" s="28"/>
      <c r="AB131" s="28"/>
      <c r="AC131" s="28"/>
      <c r="AD131" s="28"/>
      <c r="AE131" s="28"/>
      <c r="AF131" s="28"/>
      <c r="AG131" s="28"/>
      <c r="AH131" s="28"/>
      <c r="AI131" s="28"/>
      <c r="AJ131" s="28"/>
      <c r="AK131" s="28"/>
      <c r="AL131" s="28"/>
    </row>
    <row r="132" spans="11:38" ht="12.75">
      <c r="K132" s="28"/>
      <c r="L132" s="28"/>
      <c r="M132" s="28"/>
      <c r="N132" s="28"/>
      <c r="O132" s="28"/>
      <c r="P132" s="28"/>
      <c r="Q132" s="28"/>
      <c r="R132" s="28"/>
      <c r="S132" s="28"/>
      <c r="T132" s="28"/>
      <c r="U132" s="28"/>
      <c r="V132" s="28"/>
      <c r="W132" s="28"/>
      <c r="X132" s="28"/>
      <c r="AA132" s="28"/>
      <c r="AB132" s="28"/>
      <c r="AC132" s="28"/>
      <c r="AD132" s="28"/>
      <c r="AE132" s="28"/>
      <c r="AF132" s="28"/>
      <c r="AG132" s="28"/>
      <c r="AH132" s="28"/>
      <c r="AI132" s="28"/>
      <c r="AJ132" s="28"/>
      <c r="AK132" s="28"/>
      <c r="AL132" s="28"/>
    </row>
    <row r="133" spans="11:38" ht="12.75">
      <c r="K133" s="28"/>
      <c r="L133" s="28"/>
      <c r="M133" s="28"/>
      <c r="N133" s="28"/>
      <c r="O133" s="28"/>
      <c r="P133" s="28"/>
      <c r="Q133" s="28"/>
      <c r="R133" s="28"/>
      <c r="S133" s="28"/>
      <c r="T133" s="28"/>
      <c r="U133" s="28"/>
      <c r="V133" s="28"/>
      <c r="W133" s="28"/>
      <c r="X133" s="28"/>
      <c r="AA133" s="28"/>
      <c r="AB133" s="28"/>
      <c r="AC133" s="28"/>
      <c r="AD133" s="28"/>
      <c r="AE133" s="28"/>
      <c r="AF133" s="28"/>
      <c r="AG133" s="28"/>
      <c r="AH133" s="28"/>
      <c r="AI133" s="28"/>
      <c r="AJ133" s="28"/>
      <c r="AK133" s="28"/>
      <c r="AL133" s="28"/>
    </row>
    <row r="134" spans="11:38" ht="12.75">
      <c r="K134" s="28"/>
      <c r="L134" s="28"/>
      <c r="M134" s="28"/>
      <c r="N134" s="28"/>
      <c r="O134" s="28"/>
      <c r="P134" s="28"/>
      <c r="Q134" s="28"/>
      <c r="R134" s="28"/>
      <c r="S134" s="28"/>
      <c r="T134" s="28"/>
      <c r="U134" s="28"/>
      <c r="V134" s="28"/>
      <c r="W134" s="28"/>
      <c r="X134" s="28"/>
      <c r="AA134" s="28"/>
      <c r="AB134" s="28"/>
      <c r="AC134" s="28"/>
      <c r="AD134" s="28"/>
      <c r="AE134" s="28"/>
      <c r="AF134" s="28"/>
      <c r="AG134" s="28"/>
      <c r="AH134" s="28"/>
      <c r="AI134" s="28"/>
      <c r="AJ134" s="28"/>
      <c r="AK134" s="28"/>
      <c r="AL134" s="28"/>
    </row>
    <row r="135" spans="11:38" ht="12.75">
      <c r="K135" s="28"/>
      <c r="L135" s="28"/>
      <c r="M135" s="28"/>
      <c r="N135" s="28"/>
      <c r="O135" s="28"/>
      <c r="P135" s="28"/>
      <c r="Q135" s="28"/>
      <c r="R135" s="28"/>
      <c r="S135" s="28"/>
      <c r="T135" s="28"/>
      <c r="U135" s="28"/>
      <c r="V135" s="28"/>
      <c r="W135" s="28"/>
      <c r="X135" s="28"/>
      <c r="AA135" s="28"/>
      <c r="AB135" s="28"/>
      <c r="AC135" s="28"/>
      <c r="AD135" s="28"/>
      <c r="AE135" s="28"/>
      <c r="AF135" s="28"/>
      <c r="AG135" s="28"/>
      <c r="AH135" s="28"/>
      <c r="AI135" s="28"/>
      <c r="AJ135" s="28"/>
      <c r="AK135" s="28"/>
      <c r="AL135" s="28"/>
    </row>
    <row r="136" spans="11:38" ht="12.75">
      <c r="K136" s="28"/>
      <c r="L136" s="28"/>
      <c r="M136" s="28"/>
      <c r="N136" s="28"/>
      <c r="O136" s="28"/>
      <c r="P136" s="28"/>
      <c r="Q136" s="28"/>
      <c r="R136" s="28"/>
      <c r="S136" s="28"/>
      <c r="T136" s="28"/>
      <c r="U136" s="28"/>
      <c r="V136" s="28"/>
      <c r="W136" s="28"/>
      <c r="X136" s="28"/>
      <c r="AA136" s="28"/>
      <c r="AB136" s="28"/>
      <c r="AC136" s="28"/>
      <c r="AD136" s="28"/>
      <c r="AE136" s="28"/>
      <c r="AF136" s="28"/>
      <c r="AG136" s="28"/>
      <c r="AH136" s="28"/>
      <c r="AI136" s="28"/>
      <c r="AJ136" s="28"/>
      <c r="AK136" s="28"/>
      <c r="AL136" s="28"/>
    </row>
    <row r="137" spans="11:38" ht="12.75">
      <c r="K137" s="28"/>
      <c r="L137" s="28"/>
      <c r="M137" s="28"/>
      <c r="N137" s="28"/>
      <c r="O137" s="28"/>
      <c r="P137" s="28"/>
      <c r="Q137" s="28"/>
      <c r="R137" s="28"/>
      <c r="S137" s="28"/>
      <c r="T137" s="28"/>
      <c r="U137" s="28"/>
      <c r="V137" s="28"/>
      <c r="W137" s="28"/>
      <c r="X137" s="28"/>
      <c r="AA137" s="28"/>
      <c r="AB137" s="28"/>
      <c r="AC137" s="28"/>
      <c r="AD137" s="28"/>
      <c r="AE137" s="28"/>
      <c r="AF137" s="28"/>
      <c r="AG137" s="28"/>
      <c r="AH137" s="28"/>
      <c r="AI137" s="28"/>
      <c r="AJ137" s="28"/>
      <c r="AK137" s="28"/>
      <c r="AL137" s="28"/>
    </row>
    <row r="138" spans="11:38" ht="12.75">
      <c r="K138" s="28"/>
      <c r="L138" s="28"/>
      <c r="M138" s="28"/>
      <c r="N138" s="28"/>
      <c r="O138" s="28"/>
      <c r="P138" s="28"/>
      <c r="Q138" s="28"/>
      <c r="R138" s="28"/>
      <c r="S138" s="28"/>
      <c r="T138" s="28"/>
      <c r="U138" s="28"/>
      <c r="V138" s="28"/>
      <c r="W138" s="28"/>
      <c r="X138" s="28"/>
      <c r="AA138" s="28"/>
      <c r="AB138" s="28"/>
      <c r="AC138" s="28"/>
      <c r="AD138" s="28"/>
      <c r="AE138" s="28"/>
      <c r="AF138" s="28"/>
      <c r="AG138" s="28"/>
      <c r="AH138" s="28"/>
      <c r="AI138" s="28"/>
      <c r="AJ138" s="28"/>
      <c r="AK138" s="28"/>
      <c r="AL138" s="28"/>
    </row>
    <row r="139" spans="11:38" ht="12.75">
      <c r="K139" s="28"/>
      <c r="L139" s="28"/>
      <c r="M139" s="28"/>
      <c r="N139" s="28"/>
      <c r="O139" s="28"/>
      <c r="P139" s="28"/>
      <c r="Q139" s="28"/>
      <c r="R139" s="28"/>
      <c r="S139" s="28"/>
      <c r="T139" s="28"/>
      <c r="U139" s="28"/>
      <c r="V139" s="28"/>
      <c r="W139" s="28"/>
      <c r="X139" s="28"/>
      <c r="AA139" s="28"/>
      <c r="AB139" s="28"/>
      <c r="AC139" s="28"/>
      <c r="AD139" s="28"/>
      <c r="AE139" s="28"/>
      <c r="AF139" s="28"/>
      <c r="AG139" s="28"/>
      <c r="AH139" s="28"/>
      <c r="AI139" s="28"/>
      <c r="AJ139" s="28"/>
      <c r="AK139" s="28"/>
      <c r="AL139" s="28"/>
    </row>
    <row r="140" spans="11:38" ht="12.75">
      <c r="K140" s="28"/>
      <c r="L140" s="28"/>
      <c r="M140" s="28"/>
      <c r="N140" s="28"/>
      <c r="O140" s="28"/>
      <c r="P140" s="28"/>
      <c r="Q140" s="28"/>
      <c r="R140" s="28"/>
      <c r="S140" s="28"/>
      <c r="T140" s="28"/>
      <c r="U140" s="28"/>
      <c r="V140" s="28"/>
      <c r="W140" s="28"/>
      <c r="X140" s="28"/>
      <c r="AA140" s="28"/>
      <c r="AB140" s="28"/>
      <c r="AC140" s="28"/>
      <c r="AD140" s="28"/>
      <c r="AE140" s="28"/>
      <c r="AF140" s="28"/>
      <c r="AG140" s="28"/>
      <c r="AH140" s="28"/>
      <c r="AI140" s="28"/>
      <c r="AJ140" s="28"/>
      <c r="AK140" s="28"/>
      <c r="AL140" s="28"/>
    </row>
    <row r="141" spans="11:38" ht="12.75">
      <c r="K141" s="28"/>
      <c r="L141" s="28"/>
      <c r="M141" s="28"/>
      <c r="N141" s="28"/>
      <c r="O141" s="28"/>
      <c r="P141" s="28"/>
      <c r="Q141" s="28"/>
      <c r="R141" s="28"/>
      <c r="S141" s="28"/>
      <c r="T141" s="28"/>
      <c r="U141" s="28"/>
      <c r="V141" s="28"/>
      <c r="W141" s="28"/>
      <c r="X141" s="28"/>
      <c r="AA141" s="28"/>
      <c r="AB141" s="28"/>
      <c r="AC141" s="28"/>
      <c r="AD141" s="28"/>
      <c r="AE141" s="28"/>
      <c r="AF141" s="28"/>
      <c r="AG141" s="28"/>
      <c r="AH141" s="28"/>
      <c r="AI141" s="28"/>
      <c r="AJ141" s="28"/>
      <c r="AK141" s="28"/>
      <c r="AL141" s="28"/>
    </row>
    <row r="142" spans="11:38" ht="12.75">
      <c r="K142" s="28"/>
      <c r="L142" s="28"/>
      <c r="M142" s="28"/>
      <c r="N142" s="28"/>
      <c r="O142" s="28"/>
      <c r="P142" s="28"/>
      <c r="Q142" s="28"/>
      <c r="R142" s="28"/>
      <c r="S142" s="28"/>
      <c r="T142" s="28"/>
      <c r="U142" s="28"/>
      <c r="V142" s="28"/>
      <c r="W142" s="28"/>
      <c r="X142" s="28"/>
      <c r="AA142" s="28"/>
      <c r="AB142" s="28"/>
      <c r="AC142" s="28"/>
      <c r="AD142" s="28"/>
      <c r="AE142" s="28"/>
      <c r="AF142" s="28"/>
      <c r="AG142" s="28"/>
      <c r="AH142" s="28"/>
      <c r="AI142" s="28"/>
      <c r="AJ142" s="28"/>
      <c r="AK142" s="28"/>
      <c r="AL142" s="28"/>
    </row>
    <row r="143" spans="11:38" ht="12.75">
      <c r="K143" s="28"/>
      <c r="L143" s="28"/>
      <c r="M143" s="28"/>
      <c r="N143" s="28"/>
      <c r="O143" s="28"/>
      <c r="P143" s="28"/>
      <c r="Q143" s="28"/>
      <c r="R143" s="28"/>
      <c r="S143" s="28"/>
      <c r="T143" s="28"/>
      <c r="U143" s="28"/>
      <c r="V143" s="28"/>
      <c r="W143" s="28"/>
      <c r="X143" s="28"/>
      <c r="AA143" s="28"/>
      <c r="AB143" s="28"/>
      <c r="AC143" s="28"/>
      <c r="AD143" s="28"/>
      <c r="AE143" s="28"/>
      <c r="AF143" s="28"/>
      <c r="AG143" s="28"/>
      <c r="AH143" s="28"/>
      <c r="AI143" s="28"/>
      <c r="AJ143" s="28"/>
      <c r="AK143" s="28"/>
      <c r="AL143" s="28"/>
    </row>
    <row r="144" spans="11:38" ht="12.75">
      <c r="K144" s="28"/>
      <c r="L144" s="28"/>
      <c r="M144" s="28"/>
      <c r="N144" s="28"/>
      <c r="O144" s="28"/>
      <c r="P144" s="28"/>
      <c r="Q144" s="28"/>
      <c r="R144" s="28"/>
      <c r="S144" s="28"/>
      <c r="T144" s="28"/>
      <c r="U144" s="28"/>
      <c r="V144" s="28"/>
      <c r="W144" s="28"/>
      <c r="X144" s="28"/>
      <c r="AA144" s="28"/>
      <c r="AB144" s="28"/>
      <c r="AC144" s="28"/>
      <c r="AD144" s="28"/>
      <c r="AE144" s="28"/>
      <c r="AF144" s="28"/>
      <c r="AG144" s="28"/>
      <c r="AH144" s="28"/>
      <c r="AI144" s="28"/>
      <c r="AJ144" s="28"/>
      <c r="AK144" s="28"/>
      <c r="AL144" s="28"/>
    </row>
    <row r="145" spans="11:38" ht="12.75">
      <c r="K145" s="28"/>
      <c r="L145" s="28"/>
      <c r="M145" s="28"/>
      <c r="N145" s="28"/>
      <c r="O145" s="28"/>
      <c r="P145" s="28"/>
      <c r="Q145" s="28"/>
      <c r="R145" s="28"/>
      <c r="S145" s="28"/>
      <c r="T145" s="28"/>
      <c r="U145" s="28"/>
      <c r="V145" s="28"/>
      <c r="W145" s="28"/>
      <c r="X145" s="28"/>
      <c r="AA145" s="28"/>
      <c r="AB145" s="28"/>
      <c r="AC145" s="28"/>
      <c r="AD145" s="28"/>
      <c r="AE145" s="28"/>
      <c r="AF145" s="28"/>
      <c r="AG145" s="28"/>
      <c r="AH145" s="28"/>
      <c r="AI145" s="28"/>
      <c r="AJ145" s="28"/>
      <c r="AK145" s="28"/>
      <c r="AL145" s="28"/>
    </row>
    <row r="146" spans="11:38" ht="12.75">
      <c r="K146" s="28"/>
      <c r="L146" s="28"/>
      <c r="M146" s="28"/>
      <c r="N146" s="28"/>
      <c r="O146" s="28"/>
      <c r="P146" s="28"/>
      <c r="Q146" s="28"/>
      <c r="R146" s="28"/>
      <c r="S146" s="28"/>
      <c r="T146" s="28"/>
      <c r="U146" s="28"/>
      <c r="V146" s="28"/>
      <c r="W146" s="28"/>
      <c r="X146" s="28"/>
      <c r="AA146" s="28"/>
      <c r="AB146" s="28"/>
      <c r="AC146" s="28"/>
      <c r="AD146" s="28"/>
      <c r="AE146" s="28"/>
      <c r="AF146" s="28"/>
      <c r="AG146" s="28"/>
      <c r="AH146" s="28"/>
      <c r="AI146" s="28"/>
      <c r="AJ146" s="28"/>
      <c r="AK146" s="28"/>
      <c r="AL146" s="28"/>
    </row>
    <row r="147" spans="11:38" ht="12.75">
      <c r="K147" s="28"/>
      <c r="L147" s="28"/>
      <c r="M147" s="28"/>
      <c r="N147" s="28"/>
      <c r="O147" s="28"/>
      <c r="P147" s="28"/>
      <c r="Q147" s="28"/>
      <c r="R147" s="28"/>
      <c r="S147" s="28"/>
      <c r="T147" s="28"/>
      <c r="U147" s="28"/>
      <c r="V147" s="28"/>
      <c r="W147" s="28"/>
      <c r="X147" s="28"/>
      <c r="AA147" s="28"/>
      <c r="AB147" s="28"/>
      <c r="AC147" s="28"/>
      <c r="AD147" s="28"/>
      <c r="AE147" s="28"/>
      <c r="AF147" s="28"/>
      <c r="AG147" s="28"/>
      <c r="AH147" s="28"/>
      <c r="AI147" s="28"/>
      <c r="AJ147" s="28"/>
      <c r="AK147" s="28"/>
      <c r="AL147" s="28"/>
    </row>
    <row r="148" spans="11:38" ht="12.75">
      <c r="K148" s="28"/>
      <c r="L148" s="28"/>
      <c r="M148" s="28"/>
      <c r="N148" s="28"/>
      <c r="O148" s="28"/>
      <c r="P148" s="28"/>
      <c r="Q148" s="28"/>
      <c r="R148" s="28"/>
      <c r="S148" s="28"/>
      <c r="T148" s="28"/>
      <c r="U148" s="28"/>
      <c r="V148" s="28"/>
      <c r="W148" s="28"/>
      <c r="X148" s="28"/>
      <c r="AA148" s="28"/>
      <c r="AB148" s="28"/>
      <c r="AC148" s="28"/>
      <c r="AD148" s="28"/>
      <c r="AE148" s="28"/>
      <c r="AF148" s="28"/>
      <c r="AG148" s="28"/>
      <c r="AH148" s="28"/>
      <c r="AI148" s="28"/>
      <c r="AJ148" s="28"/>
      <c r="AK148" s="28"/>
      <c r="AL148" s="28"/>
    </row>
    <row r="149" spans="11:38" ht="12.75">
      <c r="K149" s="28"/>
      <c r="L149" s="28"/>
      <c r="M149" s="28"/>
      <c r="N149" s="28"/>
      <c r="O149" s="28"/>
      <c r="P149" s="28"/>
      <c r="Q149" s="28"/>
      <c r="R149" s="28"/>
      <c r="S149" s="28"/>
      <c r="T149" s="28"/>
      <c r="U149" s="28"/>
      <c r="V149" s="28"/>
      <c r="W149" s="28"/>
      <c r="X149" s="28"/>
      <c r="AA149" s="28"/>
      <c r="AB149" s="28"/>
      <c r="AC149" s="28"/>
      <c r="AD149" s="28"/>
      <c r="AE149" s="28"/>
      <c r="AF149" s="28"/>
      <c r="AG149" s="28"/>
      <c r="AH149" s="28"/>
      <c r="AI149" s="28"/>
      <c r="AJ149" s="28"/>
      <c r="AK149" s="28"/>
      <c r="AL149" s="28"/>
    </row>
    <row r="150" spans="11:38" ht="12.75">
      <c r="K150" s="28"/>
      <c r="L150" s="28"/>
      <c r="M150" s="28"/>
      <c r="N150" s="28"/>
      <c r="O150" s="28"/>
      <c r="P150" s="28"/>
      <c r="Q150" s="28"/>
      <c r="R150" s="28"/>
      <c r="S150" s="28"/>
      <c r="T150" s="28"/>
      <c r="U150" s="28"/>
      <c r="V150" s="28"/>
      <c r="W150" s="28"/>
      <c r="X150" s="28"/>
      <c r="AA150" s="28"/>
      <c r="AB150" s="28"/>
      <c r="AC150" s="28"/>
      <c r="AD150" s="28"/>
      <c r="AE150" s="28"/>
      <c r="AF150" s="28"/>
      <c r="AG150" s="28"/>
      <c r="AH150" s="28"/>
      <c r="AI150" s="28"/>
      <c r="AJ150" s="28"/>
      <c r="AK150" s="28"/>
      <c r="AL150" s="28"/>
    </row>
    <row r="151" spans="11:38" ht="12.75">
      <c r="K151" s="28"/>
      <c r="L151" s="28"/>
      <c r="M151" s="28"/>
      <c r="N151" s="28"/>
      <c r="O151" s="28"/>
      <c r="P151" s="28"/>
      <c r="Q151" s="28"/>
      <c r="R151" s="28"/>
      <c r="S151" s="28"/>
      <c r="T151" s="28"/>
      <c r="U151" s="28"/>
      <c r="V151" s="28"/>
      <c r="W151" s="28"/>
      <c r="X151" s="28"/>
      <c r="AA151" s="28"/>
      <c r="AB151" s="28"/>
      <c r="AC151" s="28"/>
      <c r="AD151" s="28"/>
      <c r="AE151" s="28"/>
      <c r="AF151" s="28"/>
      <c r="AG151" s="28"/>
      <c r="AH151" s="28"/>
      <c r="AI151" s="28"/>
      <c r="AJ151" s="28"/>
      <c r="AK151" s="28"/>
      <c r="AL151" s="28"/>
    </row>
    <row r="152" spans="11:38" ht="12.75">
      <c r="K152" s="28"/>
      <c r="L152" s="28"/>
      <c r="M152" s="28"/>
      <c r="N152" s="28"/>
      <c r="O152" s="28"/>
      <c r="P152" s="28"/>
      <c r="Q152" s="28"/>
      <c r="R152" s="28"/>
      <c r="S152" s="28"/>
      <c r="T152" s="28"/>
      <c r="U152" s="28"/>
      <c r="V152" s="28"/>
      <c r="W152" s="28"/>
      <c r="X152" s="28"/>
      <c r="AA152" s="28"/>
      <c r="AB152" s="28"/>
      <c r="AC152" s="28"/>
      <c r="AD152" s="28"/>
      <c r="AE152" s="28"/>
      <c r="AF152" s="28"/>
      <c r="AG152" s="28"/>
      <c r="AH152" s="28"/>
      <c r="AI152" s="28"/>
      <c r="AJ152" s="28"/>
      <c r="AK152" s="28"/>
      <c r="AL152" s="28"/>
    </row>
    <row r="153" spans="11:38" ht="12.75">
      <c r="K153" s="28"/>
      <c r="L153" s="28"/>
      <c r="M153" s="28"/>
      <c r="N153" s="28"/>
      <c r="O153" s="28"/>
      <c r="P153" s="28"/>
      <c r="Q153" s="28"/>
      <c r="R153" s="28"/>
      <c r="S153" s="28"/>
      <c r="T153" s="28"/>
      <c r="U153" s="28"/>
      <c r="V153" s="28"/>
      <c r="W153" s="28"/>
      <c r="X153" s="28"/>
      <c r="AA153" s="28"/>
      <c r="AB153" s="28"/>
      <c r="AC153" s="28"/>
      <c r="AD153" s="28"/>
      <c r="AE153" s="28"/>
      <c r="AF153" s="28"/>
      <c r="AG153" s="28"/>
      <c r="AH153" s="28"/>
      <c r="AI153" s="28"/>
      <c r="AJ153" s="28"/>
      <c r="AK153" s="28"/>
      <c r="AL153" s="28"/>
    </row>
    <row r="154" spans="11:38" ht="12.75">
      <c r="K154" s="28"/>
      <c r="L154" s="28"/>
      <c r="M154" s="28"/>
      <c r="N154" s="28"/>
      <c r="O154" s="28"/>
      <c r="P154" s="28"/>
      <c r="Q154" s="28"/>
      <c r="R154" s="28"/>
      <c r="S154" s="28"/>
      <c r="T154" s="28"/>
      <c r="U154" s="28"/>
      <c r="V154" s="28"/>
      <c r="W154" s="28"/>
      <c r="X154" s="28"/>
      <c r="AA154" s="28"/>
      <c r="AB154" s="28"/>
      <c r="AC154" s="28"/>
      <c r="AD154" s="28"/>
      <c r="AE154" s="28"/>
      <c r="AF154" s="28"/>
      <c r="AG154" s="28"/>
      <c r="AH154" s="28"/>
      <c r="AI154" s="28"/>
      <c r="AJ154" s="28"/>
      <c r="AK154" s="28"/>
      <c r="AL154" s="28"/>
    </row>
    <row r="155" spans="11:38" ht="12.75">
      <c r="K155" s="28"/>
      <c r="L155" s="28"/>
      <c r="M155" s="28"/>
      <c r="N155" s="28"/>
      <c r="O155" s="28"/>
      <c r="P155" s="28"/>
      <c r="Q155" s="28"/>
      <c r="R155" s="28"/>
      <c r="S155" s="28"/>
      <c r="T155" s="28"/>
      <c r="U155" s="28"/>
      <c r="V155" s="28"/>
      <c r="W155" s="28"/>
      <c r="X155" s="28"/>
      <c r="AA155" s="28"/>
      <c r="AB155" s="28"/>
      <c r="AC155" s="28"/>
      <c r="AD155" s="28"/>
      <c r="AE155" s="28"/>
      <c r="AF155" s="28"/>
      <c r="AG155" s="28"/>
      <c r="AH155" s="28"/>
      <c r="AI155" s="28"/>
      <c r="AJ155" s="28"/>
      <c r="AK155" s="28"/>
      <c r="AL155" s="28"/>
    </row>
    <row r="156" spans="11:38" ht="12.75">
      <c r="K156" s="28"/>
      <c r="L156" s="28"/>
      <c r="M156" s="28"/>
      <c r="N156" s="28"/>
      <c r="O156" s="28"/>
      <c r="P156" s="28"/>
      <c r="Q156" s="28"/>
      <c r="R156" s="28"/>
      <c r="S156" s="28"/>
      <c r="T156" s="28"/>
      <c r="U156" s="28"/>
      <c r="V156" s="28"/>
      <c r="W156" s="28"/>
      <c r="X156" s="28"/>
      <c r="AA156" s="28"/>
      <c r="AB156" s="28"/>
      <c r="AC156" s="28"/>
      <c r="AD156" s="28"/>
      <c r="AE156" s="28"/>
      <c r="AF156" s="28"/>
      <c r="AG156" s="28"/>
      <c r="AH156" s="28"/>
      <c r="AI156" s="28"/>
      <c r="AJ156" s="28"/>
      <c r="AK156" s="28"/>
      <c r="AL156" s="28"/>
    </row>
    <row r="157" spans="11:38" ht="12.75">
      <c r="K157" s="28"/>
      <c r="L157" s="28"/>
      <c r="M157" s="28"/>
      <c r="N157" s="28"/>
      <c r="O157" s="28"/>
      <c r="P157" s="28"/>
      <c r="Q157" s="28"/>
      <c r="R157" s="28"/>
      <c r="S157" s="28"/>
      <c r="T157" s="28"/>
      <c r="U157" s="28"/>
      <c r="V157" s="28"/>
      <c r="W157" s="28"/>
      <c r="X157" s="28"/>
      <c r="AA157" s="28"/>
      <c r="AB157" s="28"/>
      <c r="AC157" s="28"/>
      <c r="AD157" s="28"/>
      <c r="AE157" s="28"/>
      <c r="AF157" s="28"/>
      <c r="AG157" s="28"/>
      <c r="AH157" s="28"/>
      <c r="AI157" s="28"/>
      <c r="AJ157" s="28"/>
      <c r="AK157" s="28"/>
      <c r="AL157" s="28"/>
    </row>
    <row r="158" spans="11:38" ht="12.75">
      <c r="K158" s="28"/>
      <c r="L158" s="28"/>
      <c r="M158" s="28"/>
      <c r="N158" s="28"/>
      <c r="O158" s="28"/>
      <c r="P158" s="28"/>
      <c r="Q158" s="28"/>
      <c r="R158" s="28"/>
      <c r="S158" s="28"/>
      <c r="T158" s="28"/>
      <c r="U158" s="28"/>
      <c r="V158" s="28"/>
      <c r="W158" s="28"/>
      <c r="X158" s="28"/>
      <c r="AA158" s="28"/>
      <c r="AB158" s="28"/>
      <c r="AC158" s="28"/>
      <c r="AD158" s="28"/>
      <c r="AE158" s="28"/>
      <c r="AF158" s="28"/>
      <c r="AG158" s="28"/>
      <c r="AH158" s="28"/>
      <c r="AI158" s="28"/>
      <c r="AJ158" s="28"/>
      <c r="AK158" s="28"/>
      <c r="AL158" s="28"/>
    </row>
    <row r="159" spans="11:38" ht="12.75">
      <c r="K159" s="28"/>
      <c r="L159" s="28"/>
      <c r="M159" s="28"/>
      <c r="N159" s="28"/>
      <c r="O159" s="28"/>
      <c r="P159" s="28"/>
      <c r="Q159" s="28"/>
      <c r="R159" s="28"/>
      <c r="S159" s="28"/>
      <c r="T159" s="28"/>
      <c r="U159" s="28"/>
      <c r="V159" s="28"/>
      <c r="W159" s="28"/>
      <c r="X159" s="28"/>
      <c r="AA159" s="28"/>
      <c r="AB159" s="28"/>
      <c r="AC159" s="28"/>
      <c r="AD159" s="28"/>
      <c r="AE159" s="28"/>
      <c r="AF159" s="28"/>
      <c r="AG159" s="28"/>
      <c r="AH159" s="28"/>
      <c r="AI159" s="28"/>
      <c r="AJ159" s="28"/>
      <c r="AK159" s="28"/>
      <c r="AL159" s="28"/>
    </row>
    <row r="160" spans="11:38" ht="12.75">
      <c r="K160" s="28"/>
      <c r="L160" s="28"/>
      <c r="M160" s="28"/>
      <c r="N160" s="28"/>
      <c r="O160" s="28"/>
      <c r="P160" s="28"/>
      <c r="Q160" s="28"/>
      <c r="R160" s="28"/>
      <c r="S160" s="28"/>
      <c r="T160" s="28"/>
      <c r="U160" s="28"/>
      <c r="V160" s="28"/>
      <c r="W160" s="28"/>
      <c r="X160" s="28"/>
      <c r="AA160" s="28"/>
      <c r="AB160" s="28"/>
      <c r="AC160" s="28"/>
      <c r="AD160" s="28"/>
      <c r="AE160" s="28"/>
      <c r="AF160" s="28"/>
      <c r="AG160" s="28"/>
      <c r="AH160" s="28"/>
      <c r="AI160" s="28"/>
      <c r="AJ160" s="28"/>
      <c r="AK160" s="28"/>
      <c r="AL160" s="28"/>
    </row>
    <row r="161" spans="11:38" ht="12.75">
      <c r="K161" s="28"/>
      <c r="L161" s="28"/>
      <c r="M161" s="28"/>
      <c r="N161" s="28"/>
      <c r="O161" s="28"/>
      <c r="P161" s="28"/>
      <c r="Q161" s="28"/>
      <c r="R161" s="28"/>
      <c r="S161" s="28"/>
      <c r="T161" s="28"/>
      <c r="U161" s="28"/>
      <c r="V161" s="28"/>
      <c r="W161" s="28"/>
      <c r="X161" s="28"/>
      <c r="AA161" s="28"/>
      <c r="AB161" s="28"/>
      <c r="AC161" s="28"/>
      <c r="AD161" s="28"/>
      <c r="AE161" s="28"/>
      <c r="AF161" s="28"/>
      <c r="AG161" s="28"/>
      <c r="AH161" s="28"/>
      <c r="AI161" s="28"/>
      <c r="AJ161" s="28"/>
      <c r="AK161" s="28"/>
      <c r="AL161" s="28"/>
    </row>
    <row r="162" spans="11:38" ht="12.75">
      <c r="K162" s="28"/>
      <c r="L162" s="28"/>
      <c r="M162" s="28"/>
      <c r="N162" s="28"/>
      <c r="O162" s="28"/>
      <c r="P162" s="28"/>
      <c r="Q162" s="28"/>
      <c r="R162" s="28"/>
      <c r="S162" s="28"/>
      <c r="T162" s="28"/>
      <c r="U162" s="28"/>
      <c r="V162" s="28"/>
      <c r="W162" s="28"/>
      <c r="X162" s="28"/>
      <c r="AA162" s="28"/>
      <c r="AB162" s="28"/>
      <c r="AC162" s="28"/>
      <c r="AD162" s="28"/>
      <c r="AE162" s="28"/>
      <c r="AF162" s="28"/>
      <c r="AG162" s="28"/>
      <c r="AH162" s="28"/>
      <c r="AI162" s="28"/>
      <c r="AJ162" s="28"/>
      <c r="AK162" s="28"/>
      <c r="AL162" s="28"/>
    </row>
    <row r="163" spans="11:38" ht="12.75">
      <c r="K163" s="28"/>
      <c r="L163" s="28"/>
      <c r="M163" s="28"/>
      <c r="N163" s="28"/>
      <c r="O163" s="28"/>
      <c r="P163" s="28"/>
      <c r="Q163" s="28"/>
      <c r="R163" s="28"/>
      <c r="S163" s="28"/>
      <c r="T163" s="28"/>
      <c r="U163" s="28"/>
      <c r="V163" s="28"/>
      <c r="W163" s="28"/>
      <c r="X163" s="28"/>
      <c r="AA163" s="28"/>
      <c r="AB163" s="28"/>
      <c r="AC163" s="28"/>
      <c r="AD163" s="28"/>
      <c r="AE163" s="28"/>
      <c r="AF163" s="28"/>
      <c r="AG163" s="28"/>
      <c r="AH163" s="28"/>
      <c r="AI163" s="28"/>
      <c r="AJ163" s="28"/>
      <c r="AK163" s="28"/>
      <c r="AL163" s="28"/>
    </row>
    <row r="164" spans="11:38" ht="12.75">
      <c r="K164" s="28"/>
      <c r="L164" s="28"/>
      <c r="M164" s="28"/>
      <c r="N164" s="28"/>
      <c r="O164" s="28"/>
      <c r="P164" s="28"/>
      <c r="Q164" s="28"/>
      <c r="R164" s="28"/>
      <c r="S164" s="28"/>
      <c r="T164" s="28"/>
      <c r="U164" s="28"/>
      <c r="V164" s="28"/>
      <c r="W164" s="28"/>
      <c r="X164" s="28"/>
      <c r="AA164" s="28"/>
      <c r="AB164" s="28"/>
      <c r="AC164" s="28"/>
      <c r="AD164" s="28"/>
      <c r="AE164" s="28"/>
      <c r="AF164" s="28"/>
      <c r="AG164" s="28"/>
      <c r="AH164" s="28"/>
      <c r="AI164" s="28"/>
      <c r="AJ164" s="28"/>
      <c r="AK164" s="28"/>
      <c r="AL164" s="28"/>
    </row>
    <row r="165" spans="11:38" ht="12.75">
      <c r="K165" s="28"/>
      <c r="L165" s="28"/>
      <c r="M165" s="28"/>
      <c r="N165" s="28"/>
      <c r="O165" s="28"/>
      <c r="P165" s="28"/>
      <c r="Q165" s="28"/>
      <c r="R165" s="28"/>
      <c r="S165" s="28"/>
      <c r="T165" s="28"/>
      <c r="U165" s="28"/>
      <c r="V165" s="28"/>
      <c r="W165" s="28"/>
      <c r="X165" s="28"/>
      <c r="AA165" s="28"/>
      <c r="AB165" s="28"/>
      <c r="AC165" s="28"/>
      <c r="AD165" s="28"/>
      <c r="AE165" s="28"/>
      <c r="AF165" s="28"/>
      <c r="AG165" s="28"/>
      <c r="AH165" s="28"/>
      <c r="AI165" s="28"/>
      <c r="AJ165" s="28"/>
      <c r="AK165" s="28"/>
      <c r="AL165" s="28"/>
    </row>
    <row r="166" spans="11:38" ht="12.75">
      <c r="K166" s="28"/>
      <c r="L166" s="28"/>
      <c r="M166" s="28"/>
      <c r="N166" s="28"/>
      <c r="O166" s="28"/>
      <c r="P166" s="28"/>
      <c r="Q166" s="28"/>
      <c r="R166" s="28"/>
      <c r="S166" s="28"/>
      <c r="T166" s="28"/>
      <c r="U166" s="28"/>
      <c r="V166" s="28"/>
      <c r="W166" s="28"/>
      <c r="X166" s="28"/>
      <c r="AA166" s="28"/>
      <c r="AB166" s="28"/>
      <c r="AC166" s="28"/>
      <c r="AD166" s="28"/>
      <c r="AE166" s="28"/>
      <c r="AF166" s="28"/>
      <c r="AG166" s="28"/>
      <c r="AH166" s="28"/>
      <c r="AI166" s="28"/>
      <c r="AJ166" s="28"/>
      <c r="AK166" s="28"/>
      <c r="AL166" s="28"/>
    </row>
    <row r="167" spans="11:38" ht="12.75">
      <c r="K167" s="28"/>
      <c r="L167" s="28"/>
      <c r="M167" s="28"/>
      <c r="N167" s="28"/>
      <c r="O167" s="28"/>
      <c r="P167" s="28"/>
      <c r="Q167" s="28"/>
      <c r="R167" s="28"/>
      <c r="S167" s="28"/>
      <c r="T167" s="28"/>
      <c r="U167" s="28"/>
      <c r="V167" s="28"/>
      <c r="W167" s="28"/>
      <c r="X167" s="28"/>
      <c r="AA167" s="28"/>
      <c r="AB167" s="28"/>
      <c r="AC167" s="28"/>
      <c r="AD167" s="28"/>
      <c r="AE167" s="28"/>
      <c r="AF167" s="28"/>
      <c r="AG167" s="28"/>
      <c r="AH167" s="28"/>
      <c r="AI167" s="28"/>
      <c r="AJ167" s="28"/>
      <c r="AK167" s="28"/>
      <c r="AL167" s="28"/>
    </row>
    <row r="168" spans="11:38" ht="12.75">
      <c r="K168" s="28"/>
      <c r="L168" s="28"/>
      <c r="M168" s="28"/>
      <c r="N168" s="28"/>
      <c r="O168" s="28"/>
      <c r="P168" s="28"/>
      <c r="Q168" s="28"/>
      <c r="R168" s="28"/>
      <c r="S168" s="28"/>
      <c r="T168" s="28"/>
      <c r="U168" s="28"/>
      <c r="V168" s="28"/>
      <c r="W168" s="28"/>
      <c r="X168" s="28"/>
      <c r="AA168" s="28"/>
      <c r="AB168" s="28"/>
      <c r="AC168" s="28"/>
      <c r="AD168" s="28"/>
      <c r="AE168" s="28"/>
      <c r="AF168" s="28"/>
      <c r="AG168" s="28"/>
      <c r="AH168" s="28"/>
      <c r="AI168" s="28"/>
      <c r="AJ168" s="28"/>
      <c r="AK168" s="28"/>
      <c r="AL168" s="28"/>
    </row>
    <row r="169" spans="11:38" ht="12.75">
      <c r="K169" s="28"/>
      <c r="L169" s="28"/>
      <c r="M169" s="28"/>
      <c r="N169" s="28"/>
      <c r="O169" s="28"/>
      <c r="P169" s="28"/>
      <c r="Q169" s="28"/>
      <c r="R169" s="28"/>
      <c r="S169" s="28"/>
      <c r="T169" s="28"/>
      <c r="U169" s="28"/>
      <c r="V169" s="28"/>
      <c r="W169" s="28"/>
      <c r="X169" s="28"/>
      <c r="AA169" s="28"/>
      <c r="AB169" s="28"/>
      <c r="AC169" s="28"/>
      <c r="AD169" s="28"/>
      <c r="AE169" s="28"/>
      <c r="AF169" s="28"/>
      <c r="AG169" s="28"/>
      <c r="AH169" s="28"/>
      <c r="AI169" s="28"/>
      <c r="AJ169" s="28"/>
      <c r="AK169" s="28"/>
      <c r="AL169" s="28"/>
    </row>
    <row r="170" spans="11:38" ht="12.75">
      <c r="K170" s="28"/>
      <c r="L170" s="28"/>
      <c r="M170" s="28"/>
      <c r="N170" s="28"/>
      <c r="O170" s="28"/>
      <c r="P170" s="28"/>
      <c r="Q170" s="28"/>
      <c r="R170" s="28"/>
      <c r="S170" s="28"/>
      <c r="T170" s="28"/>
      <c r="U170" s="28"/>
      <c r="V170" s="28"/>
      <c r="W170" s="28"/>
      <c r="X170" s="28"/>
      <c r="AA170" s="28"/>
      <c r="AB170" s="28"/>
      <c r="AC170" s="28"/>
      <c r="AD170" s="28"/>
      <c r="AE170" s="28"/>
      <c r="AF170" s="28"/>
      <c r="AG170" s="28"/>
      <c r="AH170" s="28"/>
      <c r="AI170" s="28"/>
      <c r="AJ170" s="28"/>
      <c r="AK170" s="28"/>
      <c r="AL170" s="28"/>
    </row>
    <row r="171" spans="11:38" ht="12.75">
      <c r="K171" s="28"/>
      <c r="L171" s="28"/>
      <c r="M171" s="28"/>
      <c r="N171" s="28"/>
      <c r="O171" s="28"/>
      <c r="P171" s="28"/>
      <c r="Q171" s="28"/>
      <c r="R171" s="28"/>
      <c r="S171" s="28"/>
      <c r="T171" s="28"/>
      <c r="U171" s="28"/>
      <c r="V171" s="28"/>
      <c r="W171" s="28"/>
      <c r="X171" s="28"/>
      <c r="AA171" s="28"/>
      <c r="AB171" s="28"/>
      <c r="AC171" s="28"/>
      <c r="AD171" s="28"/>
      <c r="AE171" s="28"/>
      <c r="AF171" s="28"/>
      <c r="AG171" s="28"/>
      <c r="AH171" s="28"/>
      <c r="AI171" s="28"/>
      <c r="AJ171" s="28"/>
      <c r="AK171" s="28"/>
      <c r="AL171" s="28"/>
    </row>
    <row r="172" spans="11:38" ht="12.75">
      <c r="K172" s="28"/>
      <c r="L172" s="28"/>
      <c r="M172" s="28"/>
      <c r="N172" s="28"/>
      <c r="O172" s="28"/>
      <c r="P172" s="28"/>
      <c r="Q172" s="28"/>
      <c r="R172" s="28"/>
      <c r="S172" s="28"/>
      <c r="T172" s="28"/>
      <c r="U172" s="28"/>
      <c r="V172" s="28"/>
      <c r="W172" s="28"/>
      <c r="X172" s="28"/>
      <c r="AA172" s="28"/>
      <c r="AB172" s="28"/>
      <c r="AC172" s="28"/>
      <c r="AD172" s="28"/>
      <c r="AE172" s="28"/>
      <c r="AF172" s="28"/>
      <c r="AG172" s="28"/>
      <c r="AH172" s="28"/>
      <c r="AI172" s="28"/>
      <c r="AJ172" s="28"/>
      <c r="AK172" s="28"/>
      <c r="AL172" s="28"/>
    </row>
    <row r="173" spans="11:38" ht="12.75">
      <c r="K173" s="28"/>
      <c r="L173" s="28"/>
      <c r="M173" s="28"/>
      <c r="N173" s="28"/>
      <c r="O173" s="28"/>
      <c r="P173" s="28"/>
      <c r="Q173" s="28"/>
      <c r="R173" s="28"/>
      <c r="S173" s="28"/>
      <c r="T173" s="28"/>
      <c r="U173" s="28"/>
      <c r="V173" s="28"/>
      <c r="W173" s="28"/>
      <c r="X173" s="28"/>
      <c r="AA173" s="28"/>
      <c r="AB173" s="28"/>
      <c r="AC173" s="28"/>
      <c r="AD173" s="28"/>
      <c r="AE173" s="28"/>
      <c r="AF173" s="28"/>
      <c r="AG173" s="28"/>
      <c r="AH173" s="28"/>
      <c r="AI173" s="28"/>
      <c r="AJ173" s="28"/>
      <c r="AK173" s="28"/>
      <c r="AL173" s="28"/>
    </row>
    <row r="174" spans="11:38" ht="12.75">
      <c r="K174" s="28"/>
      <c r="L174" s="28"/>
      <c r="M174" s="28"/>
      <c r="N174" s="28"/>
      <c r="O174" s="28"/>
      <c r="P174" s="28"/>
      <c r="Q174" s="28"/>
      <c r="R174" s="28"/>
      <c r="S174" s="28"/>
      <c r="T174" s="28"/>
      <c r="U174" s="28"/>
      <c r="V174" s="28"/>
      <c r="W174" s="28"/>
      <c r="X174" s="28"/>
      <c r="AA174" s="28"/>
      <c r="AB174" s="28"/>
      <c r="AC174" s="28"/>
      <c r="AD174" s="28"/>
      <c r="AE174" s="28"/>
      <c r="AF174" s="28"/>
      <c r="AG174" s="28"/>
      <c r="AH174" s="28"/>
      <c r="AI174" s="28"/>
      <c r="AJ174" s="28"/>
      <c r="AK174" s="28"/>
      <c r="AL174" s="28"/>
    </row>
    <row r="175" spans="11:38" ht="12.75">
      <c r="K175" s="28"/>
      <c r="L175" s="28"/>
      <c r="M175" s="28"/>
      <c r="N175" s="28"/>
      <c r="O175" s="28"/>
      <c r="P175" s="28"/>
      <c r="Q175" s="28"/>
      <c r="R175" s="28"/>
      <c r="S175" s="28"/>
      <c r="T175" s="28"/>
      <c r="U175" s="28"/>
      <c r="V175" s="28"/>
      <c r="W175" s="28"/>
      <c r="X175" s="28"/>
      <c r="AA175" s="28"/>
      <c r="AB175" s="28"/>
      <c r="AC175" s="28"/>
      <c r="AD175" s="28"/>
      <c r="AE175" s="28"/>
      <c r="AF175" s="28"/>
      <c r="AG175" s="28"/>
      <c r="AH175" s="28"/>
      <c r="AI175" s="28"/>
      <c r="AJ175" s="28"/>
      <c r="AK175" s="28"/>
      <c r="AL175" s="28"/>
    </row>
    <row r="176" spans="11:38" ht="12.75">
      <c r="K176" s="28"/>
      <c r="L176" s="28"/>
      <c r="M176" s="28"/>
      <c r="N176" s="28"/>
      <c r="O176" s="28"/>
      <c r="P176" s="28"/>
      <c r="Q176" s="28"/>
      <c r="R176" s="28"/>
      <c r="S176" s="28"/>
      <c r="T176" s="28"/>
      <c r="U176" s="28"/>
      <c r="V176" s="28"/>
      <c r="W176" s="28"/>
      <c r="X176" s="28"/>
      <c r="AA176" s="28"/>
      <c r="AB176" s="28"/>
      <c r="AC176" s="28"/>
      <c r="AD176" s="28"/>
      <c r="AE176" s="28"/>
      <c r="AF176" s="28"/>
      <c r="AG176" s="28"/>
      <c r="AH176" s="28"/>
      <c r="AI176" s="28"/>
      <c r="AJ176" s="28"/>
      <c r="AK176" s="28"/>
      <c r="AL176" s="28"/>
    </row>
    <row r="177" spans="11:38" ht="12.75">
      <c r="K177" s="28"/>
      <c r="L177" s="28"/>
      <c r="M177" s="28"/>
      <c r="N177" s="28"/>
      <c r="O177" s="28"/>
      <c r="P177" s="28"/>
      <c r="Q177" s="28"/>
      <c r="R177" s="28"/>
      <c r="S177" s="28"/>
      <c r="T177" s="28"/>
      <c r="U177" s="28"/>
      <c r="V177" s="28"/>
      <c r="W177" s="28"/>
      <c r="X177" s="28"/>
      <c r="AA177" s="28"/>
      <c r="AB177" s="28"/>
      <c r="AC177" s="28"/>
      <c r="AD177" s="28"/>
      <c r="AE177" s="28"/>
      <c r="AF177" s="28"/>
      <c r="AG177" s="28"/>
      <c r="AH177" s="28"/>
      <c r="AI177" s="28"/>
      <c r="AJ177" s="28"/>
      <c r="AK177" s="28"/>
      <c r="AL177" s="28"/>
    </row>
    <row r="178" spans="11:38" ht="12.75">
      <c r="K178" s="28"/>
      <c r="L178" s="28"/>
      <c r="M178" s="28"/>
      <c r="N178" s="28"/>
      <c r="O178" s="28"/>
      <c r="P178" s="28"/>
      <c r="Q178" s="28"/>
      <c r="R178" s="28"/>
      <c r="S178" s="28"/>
      <c r="T178" s="28"/>
      <c r="U178" s="28"/>
      <c r="V178" s="28"/>
      <c r="W178" s="28"/>
      <c r="X178" s="28"/>
      <c r="AA178" s="28"/>
      <c r="AB178" s="28"/>
      <c r="AC178" s="28"/>
      <c r="AD178" s="28"/>
      <c r="AE178" s="28"/>
      <c r="AF178" s="28"/>
      <c r="AG178" s="28"/>
      <c r="AH178" s="28"/>
      <c r="AI178" s="28"/>
      <c r="AJ178" s="28"/>
      <c r="AK178" s="28"/>
      <c r="AL178" s="28"/>
    </row>
    <row r="179" spans="11:38" ht="12.75">
      <c r="K179" s="28"/>
      <c r="L179" s="28"/>
      <c r="M179" s="28"/>
      <c r="N179" s="28"/>
      <c r="O179" s="28"/>
      <c r="P179" s="28"/>
      <c r="Q179" s="28"/>
      <c r="R179" s="28"/>
      <c r="S179" s="28"/>
      <c r="T179" s="28"/>
      <c r="U179" s="28"/>
      <c r="V179" s="28"/>
      <c r="W179" s="28"/>
      <c r="X179" s="28"/>
      <c r="AA179" s="28"/>
      <c r="AB179" s="28"/>
      <c r="AC179" s="28"/>
      <c r="AD179" s="28"/>
      <c r="AE179" s="28"/>
      <c r="AF179" s="28"/>
      <c r="AG179" s="28"/>
      <c r="AH179" s="28"/>
      <c r="AI179" s="28"/>
      <c r="AJ179" s="28"/>
      <c r="AK179" s="28"/>
      <c r="AL179" s="28"/>
    </row>
    <row r="180" spans="11:38" ht="12.75">
      <c r="K180" s="28"/>
      <c r="L180" s="28"/>
      <c r="M180" s="28"/>
      <c r="N180" s="28"/>
      <c r="O180" s="28"/>
      <c r="P180" s="28"/>
      <c r="Q180" s="28"/>
      <c r="R180" s="28"/>
      <c r="S180" s="28"/>
      <c r="T180" s="28"/>
      <c r="U180" s="28"/>
      <c r="V180" s="28"/>
      <c r="W180" s="28"/>
      <c r="X180" s="28"/>
      <c r="AA180" s="28"/>
      <c r="AB180" s="28"/>
      <c r="AC180" s="28"/>
      <c r="AD180" s="28"/>
      <c r="AE180" s="28"/>
      <c r="AF180" s="28"/>
      <c r="AG180" s="28"/>
      <c r="AH180" s="28"/>
      <c r="AI180" s="28"/>
      <c r="AJ180" s="28"/>
      <c r="AK180" s="28"/>
      <c r="AL180" s="28"/>
    </row>
    <row r="181" spans="11:38" ht="12.75">
      <c r="K181" s="28"/>
      <c r="L181" s="28"/>
      <c r="M181" s="28"/>
      <c r="N181" s="28"/>
      <c r="O181" s="28"/>
      <c r="P181" s="28"/>
      <c r="Q181" s="28"/>
      <c r="R181" s="28"/>
      <c r="S181" s="28"/>
      <c r="T181" s="28"/>
      <c r="U181" s="28"/>
      <c r="V181" s="28"/>
      <c r="W181" s="28"/>
      <c r="X181" s="28"/>
      <c r="AA181" s="28"/>
      <c r="AB181" s="28"/>
      <c r="AC181" s="28"/>
      <c r="AD181" s="28"/>
      <c r="AE181" s="28"/>
      <c r="AF181" s="28"/>
      <c r="AG181" s="28"/>
      <c r="AH181" s="28"/>
      <c r="AI181" s="28"/>
      <c r="AJ181" s="28"/>
      <c r="AK181" s="28"/>
      <c r="AL181" s="28"/>
    </row>
    <row r="182" spans="11:38" ht="12.75">
      <c r="K182" s="28"/>
      <c r="L182" s="28"/>
      <c r="M182" s="28"/>
      <c r="N182" s="28"/>
      <c r="O182" s="28"/>
      <c r="P182" s="28"/>
      <c r="Q182" s="28"/>
      <c r="R182" s="28"/>
      <c r="S182" s="28"/>
      <c r="T182" s="28"/>
      <c r="U182" s="28"/>
      <c r="V182" s="28"/>
      <c r="W182" s="28"/>
      <c r="X182" s="28"/>
      <c r="AA182" s="28"/>
      <c r="AB182" s="28"/>
      <c r="AC182" s="28"/>
      <c r="AD182" s="28"/>
      <c r="AE182" s="28"/>
      <c r="AF182" s="28"/>
      <c r="AG182" s="28"/>
      <c r="AH182" s="28"/>
      <c r="AI182" s="28"/>
      <c r="AJ182" s="28"/>
      <c r="AK182" s="28"/>
      <c r="AL182" s="28"/>
    </row>
    <row r="183" spans="11:38" ht="12.75">
      <c r="K183" s="28"/>
      <c r="L183" s="28"/>
      <c r="M183" s="28"/>
      <c r="N183" s="28"/>
      <c r="O183" s="28"/>
      <c r="P183" s="28"/>
      <c r="Q183" s="28"/>
      <c r="R183" s="28"/>
      <c r="S183" s="28"/>
      <c r="T183" s="28"/>
      <c r="U183" s="28"/>
      <c r="V183" s="28"/>
      <c r="W183" s="28"/>
      <c r="X183" s="28"/>
      <c r="AA183" s="28"/>
      <c r="AB183" s="28"/>
      <c r="AC183" s="28"/>
      <c r="AD183" s="28"/>
      <c r="AE183" s="28"/>
      <c r="AF183" s="28"/>
      <c r="AG183" s="28"/>
      <c r="AH183" s="28"/>
      <c r="AI183" s="28"/>
      <c r="AJ183" s="28"/>
      <c r="AK183" s="28"/>
      <c r="AL183" s="28"/>
    </row>
    <row r="184" spans="11:38" ht="12.75">
      <c r="K184" s="28"/>
      <c r="L184" s="28"/>
      <c r="M184" s="28"/>
      <c r="N184" s="28"/>
      <c r="O184" s="28"/>
      <c r="P184" s="28"/>
      <c r="Q184" s="28"/>
      <c r="R184" s="28"/>
      <c r="S184" s="28"/>
      <c r="T184" s="28"/>
      <c r="U184" s="28"/>
      <c r="V184" s="28"/>
      <c r="W184" s="28"/>
      <c r="X184" s="28"/>
      <c r="AA184" s="28"/>
      <c r="AB184" s="28"/>
      <c r="AC184" s="28"/>
      <c r="AD184" s="28"/>
      <c r="AE184" s="28"/>
      <c r="AF184" s="28"/>
      <c r="AG184" s="28"/>
      <c r="AH184" s="28"/>
      <c r="AI184" s="28"/>
      <c r="AJ184" s="28"/>
      <c r="AK184" s="28"/>
      <c r="AL184" s="28"/>
    </row>
    <row r="185" spans="11:38" ht="12.75">
      <c r="K185" s="28"/>
      <c r="L185" s="28"/>
      <c r="M185" s="28"/>
      <c r="N185" s="28"/>
      <c r="O185" s="28"/>
      <c r="P185" s="28"/>
      <c r="Q185" s="28"/>
      <c r="R185" s="28"/>
      <c r="S185" s="28"/>
      <c r="T185" s="28"/>
      <c r="U185" s="28"/>
      <c r="V185" s="28"/>
      <c r="W185" s="28"/>
      <c r="X185" s="28"/>
      <c r="AA185" s="28"/>
      <c r="AB185" s="28"/>
      <c r="AC185" s="28"/>
      <c r="AD185" s="28"/>
      <c r="AE185" s="28"/>
      <c r="AF185" s="28"/>
      <c r="AG185" s="28"/>
      <c r="AH185" s="28"/>
      <c r="AI185" s="28"/>
      <c r="AJ185" s="28"/>
      <c r="AK185" s="28"/>
      <c r="AL185" s="28"/>
    </row>
    <row r="186" spans="11:38" ht="12.75">
      <c r="K186" s="28"/>
      <c r="L186" s="28"/>
      <c r="M186" s="28"/>
      <c r="N186" s="28"/>
      <c r="O186" s="28"/>
      <c r="P186" s="28"/>
      <c r="Q186" s="28"/>
      <c r="R186" s="28"/>
      <c r="S186" s="28"/>
      <c r="T186" s="28"/>
      <c r="U186" s="28"/>
      <c r="V186" s="28"/>
      <c r="W186" s="28"/>
      <c r="X186" s="28"/>
      <c r="AA186" s="28"/>
      <c r="AB186" s="28"/>
      <c r="AC186" s="28"/>
      <c r="AD186" s="28"/>
      <c r="AE186" s="28"/>
      <c r="AF186" s="28"/>
      <c r="AG186" s="28"/>
      <c r="AH186" s="28"/>
      <c r="AI186" s="28"/>
      <c r="AJ186" s="28"/>
      <c r="AK186" s="28"/>
      <c r="AL186" s="28"/>
    </row>
    <row r="187" spans="11:38" ht="12.75">
      <c r="K187" s="28"/>
      <c r="L187" s="28"/>
      <c r="M187" s="28"/>
      <c r="N187" s="28"/>
      <c r="O187" s="28"/>
      <c r="P187" s="28"/>
      <c r="Q187" s="28"/>
      <c r="R187" s="28"/>
      <c r="S187" s="28"/>
      <c r="T187" s="28"/>
      <c r="U187" s="28"/>
      <c r="V187" s="28"/>
      <c r="W187" s="28"/>
      <c r="X187" s="28"/>
      <c r="AA187" s="28"/>
      <c r="AB187" s="28"/>
      <c r="AC187" s="28"/>
      <c r="AD187" s="28"/>
      <c r="AE187" s="28"/>
      <c r="AF187" s="28"/>
      <c r="AG187" s="28"/>
      <c r="AH187" s="28"/>
      <c r="AI187" s="28"/>
      <c r="AJ187" s="28"/>
      <c r="AK187" s="28"/>
      <c r="AL187" s="28"/>
    </row>
    <row r="188" spans="11:38" ht="12.75">
      <c r="K188" s="28"/>
      <c r="L188" s="28"/>
      <c r="M188" s="28"/>
      <c r="N188" s="28"/>
      <c r="O188" s="28"/>
      <c r="P188" s="28"/>
      <c r="Q188" s="28"/>
      <c r="R188" s="28"/>
      <c r="S188" s="28"/>
      <c r="T188" s="28"/>
      <c r="U188" s="28"/>
      <c r="V188" s="28"/>
      <c r="W188" s="28"/>
      <c r="X188" s="28"/>
      <c r="AA188" s="28"/>
      <c r="AB188" s="28"/>
      <c r="AC188" s="28"/>
      <c r="AD188" s="28"/>
      <c r="AE188" s="28"/>
      <c r="AF188" s="28"/>
      <c r="AG188" s="28"/>
      <c r="AH188" s="28"/>
      <c r="AI188" s="28"/>
      <c r="AJ188" s="28"/>
      <c r="AK188" s="28"/>
      <c r="AL188" s="28"/>
    </row>
    <row r="189" spans="11:38" ht="12.75">
      <c r="K189" s="28"/>
      <c r="L189" s="28"/>
      <c r="M189" s="28"/>
      <c r="N189" s="28"/>
      <c r="O189" s="28"/>
      <c r="P189" s="28"/>
      <c r="Q189" s="28"/>
      <c r="R189" s="28"/>
      <c r="S189" s="28"/>
      <c r="T189" s="28"/>
      <c r="U189" s="28"/>
      <c r="V189" s="28"/>
      <c r="W189" s="28"/>
      <c r="X189" s="28"/>
      <c r="AA189" s="28"/>
      <c r="AB189" s="28"/>
      <c r="AC189" s="28"/>
      <c r="AD189" s="28"/>
      <c r="AE189" s="28"/>
      <c r="AF189" s="28"/>
      <c r="AG189" s="28"/>
      <c r="AH189" s="28"/>
      <c r="AI189" s="28"/>
      <c r="AJ189" s="28"/>
      <c r="AK189" s="28"/>
      <c r="AL189" s="28"/>
    </row>
    <row r="190" spans="11:38" ht="12.75">
      <c r="K190" s="28"/>
      <c r="L190" s="28"/>
      <c r="M190" s="28"/>
      <c r="N190" s="28"/>
      <c r="O190" s="28"/>
      <c r="P190" s="28"/>
      <c r="Q190" s="28"/>
      <c r="R190" s="28"/>
      <c r="S190" s="28"/>
      <c r="T190" s="28"/>
      <c r="U190" s="28"/>
      <c r="V190" s="28"/>
      <c r="W190" s="28"/>
      <c r="X190" s="28"/>
      <c r="AA190" s="28"/>
      <c r="AB190" s="28"/>
      <c r="AC190" s="28"/>
      <c r="AD190" s="28"/>
      <c r="AE190" s="28"/>
      <c r="AF190" s="28"/>
      <c r="AG190" s="28"/>
      <c r="AH190" s="28"/>
      <c r="AI190" s="28"/>
      <c r="AJ190" s="28"/>
      <c r="AK190" s="28"/>
      <c r="AL190" s="28"/>
    </row>
    <row r="191" spans="11:38" ht="12.75">
      <c r="K191" s="28"/>
      <c r="L191" s="28"/>
      <c r="M191" s="28"/>
      <c r="N191" s="28"/>
      <c r="O191" s="28"/>
      <c r="P191" s="28"/>
      <c r="Q191" s="28"/>
      <c r="R191" s="28"/>
      <c r="S191" s="28"/>
      <c r="T191" s="28"/>
      <c r="U191" s="28"/>
      <c r="V191" s="28"/>
      <c r="W191" s="28"/>
      <c r="X191" s="28"/>
      <c r="AA191" s="28"/>
      <c r="AB191" s="28"/>
      <c r="AC191" s="28"/>
      <c r="AD191" s="28"/>
      <c r="AE191" s="28"/>
      <c r="AF191" s="28"/>
      <c r="AG191" s="28"/>
      <c r="AH191" s="28"/>
      <c r="AI191" s="28"/>
      <c r="AJ191" s="28"/>
      <c r="AK191" s="28"/>
      <c r="AL191" s="28"/>
    </row>
    <row r="192" spans="11:38" ht="12.75">
      <c r="K192" s="28"/>
      <c r="L192" s="28"/>
      <c r="M192" s="28"/>
      <c r="N192" s="28"/>
      <c r="O192" s="28"/>
      <c r="P192" s="28"/>
      <c r="Q192" s="28"/>
      <c r="R192" s="28"/>
      <c r="S192" s="28"/>
      <c r="T192" s="28"/>
      <c r="U192" s="28"/>
      <c r="V192" s="28"/>
      <c r="W192" s="28"/>
      <c r="X192" s="28"/>
      <c r="AA192" s="28"/>
      <c r="AB192" s="28"/>
      <c r="AC192" s="28"/>
      <c r="AD192" s="28"/>
      <c r="AE192" s="28"/>
      <c r="AF192" s="28"/>
      <c r="AG192" s="28"/>
      <c r="AH192" s="28"/>
      <c r="AI192" s="28"/>
      <c r="AJ192" s="28"/>
      <c r="AK192" s="28"/>
      <c r="AL192" s="28"/>
    </row>
    <row r="193" spans="11:38" ht="12.75">
      <c r="K193" s="28"/>
      <c r="L193" s="28"/>
      <c r="M193" s="28"/>
      <c r="N193" s="28"/>
      <c r="O193" s="28"/>
      <c r="P193" s="28"/>
      <c r="Q193" s="28"/>
      <c r="R193" s="28"/>
      <c r="S193" s="28"/>
      <c r="T193" s="28"/>
      <c r="U193" s="28"/>
      <c r="V193" s="28"/>
      <c r="W193" s="28"/>
      <c r="X193" s="28"/>
      <c r="AA193" s="28"/>
      <c r="AB193" s="28"/>
      <c r="AC193" s="28"/>
      <c r="AD193" s="28"/>
      <c r="AE193" s="28"/>
      <c r="AF193" s="28"/>
      <c r="AG193" s="28"/>
      <c r="AH193" s="28"/>
      <c r="AI193" s="28"/>
      <c r="AJ193" s="28"/>
      <c r="AK193" s="28"/>
      <c r="AL193" s="28"/>
    </row>
    <row r="194" spans="11:38" ht="12.75">
      <c r="K194" s="28"/>
      <c r="L194" s="28"/>
      <c r="M194" s="28"/>
      <c r="N194" s="28"/>
      <c r="O194" s="28"/>
      <c r="P194" s="28"/>
      <c r="Q194" s="28"/>
      <c r="R194" s="28"/>
      <c r="S194" s="28"/>
      <c r="T194" s="28"/>
      <c r="U194" s="28"/>
      <c r="V194" s="28"/>
      <c r="W194" s="28"/>
      <c r="X194" s="28"/>
      <c r="AA194" s="28"/>
      <c r="AB194" s="28"/>
      <c r="AC194" s="28"/>
      <c r="AD194" s="28"/>
      <c r="AE194" s="28"/>
      <c r="AF194" s="28"/>
      <c r="AG194" s="28"/>
      <c r="AH194" s="28"/>
      <c r="AI194" s="28"/>
      <c r="AJ194" s="28"/>
      <c r="AK194" s="28"/>
      <c r="AL194" s="28"/>
    </row>
    <row r="195" spans="11:38" ht="12.75">
      <c r="K195" s="28"/>
      <c r="L195" s="28"/>
      <c r="M195" s="28"/>
      <c r="N195" s="28"/>
      <c r="O195" s="28"/>
      <c r="P195" s="28"/>
      <c r="Q195" s="28"/>
      <c r="R195" s="28"/>
      <c r="S195" s="28"/>
      <c r="T195" s="28"/>
      <c r="U195" s="28"/>
      <c r="V195" s="28"/>
      <c r="W195" s="28"/>
      <c r="X195" s="28"/>
      <c r="AA195" s="28"/>
      <c r="AB195" s="28"/>
      <c r="AC195" s="28"/>
      <c r="AD195" s="28"/>
      <c r="AE195" s="28"/>
      <c r="AF195" s="28"/>
      <c r="AG195" s="28"/>
      <c r="AH195" s="28"/>
      <c r="AI195" s="28"/>
      <c r="AJ195" s="28"/>
      <c r="AK195" s="28"/>
      <c r="AL195" s="28"/>
    </row>
    <row r="196" spans="11:38" ht="12.75">
      <c r="K196" s="28"/>
      <c r="L196" s="28"/>
      <c r="M196" s="28"/>
      <c r="N196" s="28"/>
      <c r="O196" s="28"/>
      <c r="P196" s="28"/>
      <c r="Q196" s="28"/>
      <c r="R196" s="28"/>
      <c r="S196" s="28"/>
      <c r="T196" s="28"/>
      <c r="U196" s="28"/>
      <c r="V196" s="28"/>
      <c r="W196" s="28"/>
      <c r="X196" s="28"/>
      <c r="AA196" s="28"/>
      <c r="AB196" s="28"/>
      <c r="AC196" s="28"/>
      <c r="AD196" s="28"/>
      <c r="AE196" s="28"/>
      <c r="AF196" s="28"/>
      <c r="AG196" s="28"/>
      <c r="AH196" s="28"/>
      <c r="AI196" s="28"/>
      <c r="AJ196" s="28"/>
      <c r="AK196" s="28"/>
      <c r="AL196" s="28"/>
    </row>
    <row r="197" spans="11:38" ht="12.75">
      <c r="K197" s="28"/>
      <c r="L197" s="28"/>
      <c r="M197" s="28"/>
      <c r="N197" s="28"/>
      <c r="O197" s="28"/>
      <c r="P197" s="28"/>
      <c r="Q197" s="28"/>
      <c r="R197" s="28"/>
      <c r="S197" s="28"/>
      <c r="T197" s="28"/>
      <c r="U197" s="28"/>
      <c r="V197" s="28"/>
      <c r="W197" s="28"/>
      <c r="X197" s="28"/>
      <c r="AA197" s="28"/>
      <c r="AB197" s="28"/>
      <c r="AC197" s="28"/>
      <c r="AD197" s="28"/>
      <c r="AE197" s="28"/>
      <c r="AF197" s="28"/>
      <c r="AG197" s="28"/>
      <c r="AH197" s="28"/>
      <c r="AI197" s="28"/>
      <c r="AJ197" s="28"/>
      <c r="AK197" s="28"/>
      <c r="AL197" s="28"/>
    </row>
    <row r="198" spans="11:38" ht="12.75">
      <c r="K198" s="28"/>
      <c r="L198" s="28"/>
      <c r="M198" s="28"/>
      <c r="N198" s="28"/>
      <c r="O198" s="28"/>
      <c r="P198" s="28"/>
      <c r="Q198" s="28"/>
      <c r="R198" s="28"/>
      <c r="S198" s="28"/>
      <c r="T198" s="28"/>
      <c r="U198" s="28"/>
      <c r="V198" s="28"/>
      <c r="W198" s="28"/>
      <c r="X198" s="28"/>
      <c r="AA198" s="28"/>
      <c r="AB198" s="28"/>
      <c r="AC198" s="28"/>
      <c r="AD198" s="28"/>
      <c r="AE198" s="28"/>
      <c r="AF198" s="28"/>
      <c r="AG198" s="28"/>
      <c r="AH198" s="28"/>
      <c r="AI198" s="28"/>
      <c r="AJ198" s="28"/>
      <c r="AK198" s="28"/>
      <c r="AL198" s="28"/>
    </row>
    <row r="199" spans="11:38" ht="12.75">
      <c r="K199" s="28"/>
      <c r="L199" s="28"/>
      <c r="M199" s="28"/>
      <c r="N199" s="28"/>
      <c r="O199" s="28"/>
      <c r="P199" s="28"/>
      <c r="Q199" s="28"/>
      <c r="R199" s="28"/>
      <c r="S199" s="28"/>
      <c r="T199" s="28"/>
      <c r="U199" s="28"/>
      <c r="V199" s="28"/>
      <c r="W199" s="28"/>
      <c r="X199" s="28"/>
      <c r="AA199" s="28"/>
      <c r="AB199" s="28"/>
      <c r="AC199" s="28"/>
      <c r="AD199" s="28"/>
      <c r="AE199" s="28"/>
      <c r="AF199" s="28"/>
      <c r="AG199" s="28"/>
      <c r="AH199" s="28"/>
      <c r="AI199" s="28"/>
      <c r="AJ199" s="28"/>
      <c r="AK199" s="28"/>
      <c r="AL199" s="28"/>
    </row>
    <row r="200" spans="11:38" ht="12.75">
      <c r="K200" s="28"/>
      <c r="L200" s="28"/>
      <c r="M200" s="28"/>
      <c r="N200" s="28"/>
      <c r="O200" s="28"/>
      <c r="P200" s="28"/>
      <c r="Q200" s="28"/>
      <c r="R200" s="28"/>
      <c r="S200" s="28"/>
      <c r="T200" s="28"/>
      <c r="U200" s="28"/>
      <c r="V200" s="28"/>
      <c r="W200" s="28"/>
      <c r="X200" s="28"/>
      <c r="AA200" s="28"/>
      <c r="AB200" s="28"/>
      <c r="AC200" s="28"/>
      <c r="AD200" s="28"/>
      <c r="AE200" s="28"/>
      <c r="AF200" s="28"/>
      <c r="AG200" s="28"/>
      <c r="AH200" s="28"/>
      <c r="AI200" s="28"/>
      <c r="AJ200" s="28"/>
      <c r="AK200" s="28"/>
      <c r="AL200" s="28"/>
    </row>
    <row r="201" spans="11:38" ht="12.75">
      <c r="K201" s="28"/>
      <c r="L201" s="28"/>
      <c r="M201" s="28"/>
      <c r="N201" s="28"/>
      <c r="O201" s="28"/>
      <c r="P201" s="28"/>
      <c r="Q201" s="28"/>
      <c r="R201" s="28"/>
      <c r="S201" s="28"/>
      <c r="T201" s="28"/>
      <c r="U201" s="28"/>
      <c r="V201" s="28"/>
      <c r="W201" s="28"/>
      <c r="X201" s="28"/>
      <c r="AA201" s="28"/>
      <c r="AB201" s="28"/>
      <c r="AC201" s="28"/>
      <c r="AD201" s="28"/>
      <c r="AE201" s="28"/>
      <c r="AF201" s="28"/>
      <c r="AG201" s="28"/>
      <c r="AH201" s="28"/>
      <c r="AI201" s="28"/>
      <c r="AJ201" s="28"/>
      <c r="AK201" s="28"/>
      <c r="AL201" s="28"/>
    </row>
    <row r="202" spans="11:38" ht="12.75">
      <c r="K202" s="28"/>
      <c r="L202" s="28"/>
      <c r="M202" s="28"/>
      <c r="N202" s="28"/>
      <c r="O202" s="28"/>
      <c r="P202" s="28"/>
      <c r="Q202" s="28"/>
      <c r="R202" s="28"/>
      <c r="S202" s="28"/>
      <c r="T202" s="28"/>
      <c r="U202" s="28"/>
      <c r="V202" s="28"/>
      <c r="W202" s="28"/>
      <c r="X202" s="28"/>
      <c r="AA202" s="28"/>
      <c r="AB202" s="28"/>
      <c r="AC202" s="28"/>
      <c r="AD202" s="28"/>
      <c r="AE202" s="28"/>
      <c r="AF202" s="28"/>
      <c r="AG202" s="28"/>
      <c r="AH202" s="28"/>
      <c r="AI202" s="28"/>
      <c r="AJ202" s="28"/>
      <c r="AK202" s="28"/>
      <c r="AL202" s="28"/>
    </row>
    <row r="203" spans="11:38" ht="12.75">
      <c r="K203" s="28"/>
      <c r="L203" s="28"/>
      <c r="M203" s="28"/>
      <c r="N203" s="28"/>
      <c r="O203" s="28"/>
      <c r="P203" s="28"/>
      <c r="Q203" s="28"/>
      <c r="R203" s="28"/>
      <c r="S203" s="28"/>
      <c r="T203" s="28"/>
      <c r="U203" s="28"/>
      <c r="V203" s="28"/>
      <c r="W203" s="28"/>
      <c r="X203" s="28"/>
      <c r="AA203" s="28"/>
      <c r="AB203" s="28"/>
      <c r="AC203" s="28"/>
      <c r="AD203" s="28"/>
      <c r="AE203" s="28"/>
      <c r="AF203" s="28"/>
      <c r="AG203" s="28"/>
      <c r="AH203" s="28"/>
      <c r="AI203" s="28"/>
      <c r="AJ203" s="28"/>
      <c r="AK203" s="28"/>
      <c r="AL203" s="28"/>
    </row>
    <row r="204" spans="11:38" ht="12.75">
      <c r="K204" s="28"/>
      <c r="L204" s="28"/>
      <c r="M204" s="28"/>
      <c r="N204" s="28"/>
      <c r="O204" s="28"/>
      <c r="P204" s="28"/>
      <c r="Q204" s="28"/>
      <c r="R204" s="28"/>
      <c r="S204" s="28"/>
      <c r="T204" s="28"/>
      <c r="U204" s="28"/>
      <c r="V204" s="28"/>
      <c r="W204" s="28"/>
      <c r="X204" s="28"/>
      <c r="AA204" s="28"/>
      <c r="AB204" s="28"/>
      <c r="AC204" s="28"/>
      <c r="AD204" s="28"/>
      <c r="AE204" s="28"/>
      <c r="AF204" s="28"/>
      <c r="AG204" s="28"/>
      <c r="AH204" s="28"/>
      <c r="AI204" s="28"/>
      <c r="AJ204" s="28"/>
      <c r="AK204" s="28"/>
      <c r="AL204" s="28"/>
    </row>
    <row r="205" spans="11:38" ht="12.75">
      <c r="K205" s="28"/>
      <c r="L205" s="28"/>
      <c r="M205" s="28"/>
      <c r="N205" s="28"/>
      <c r="O205" s="28"/>
      <c r="P205" s="28"/>
      <c r="Q205" s="28"/>
      <c r="R205" s="28"/>
      <c r="S205" s="28"/>
      <c r="T205" s="28"/>
      <c r="U205" s="28"/>
      <c r="V205" s="28"/>
      <c r="W205" s="28"/>
      <c r="X205" s="28"/>
      <c r="AA205" s="28"/>
      <c r="AB205" s="28"/>
      <c r="AC205" s="28"/>
      <c r="AD205" s="28"/>
      <c r="AE205" s="28"/>
      <c r="AF205" s="28"/>
      <c r="AG205" s="28"/>
      <c r="AH205" s="28"/>
      <c r="AI205" s="28"/>
      <c r="AJ205" s="28"/>
      <c r="AK205" s="28"/>
      <c r="AL205" s="28"/>
    </row>
    <row r="206" spans="11:38" ht="12.75">
      <c r="K206" s="28"/>
      <c r="L206" s="28"/>
      <c r="M206" s="28"/>
      <c r="N206" s="28"/>
      <c r="O206" s="28"/>
      <c r="P206" s="28"/>
      <c r="Q206" s="28"/>
      <c r="R206" s="28"/>
      <c r="S206" s="28"/>
      <c r="T206" s="28"/>
      <c r="U206" s="28"/>
      <c r="V206" s="28"/>
      <c r="W206" s="28"/>
      <c r="X206" s="28"/>
      <c r="AA206" s="28"/>
      <c r="AB206" s="28"/>
      <c r="AC206" s="28"/>
      <c r="AD206" s="28"/>
      <c r="AE206" s="28"/>
      <c r="AF206" s="28"/>
      <c r="AG206" s="28"/>
      <c r="AH206" s="28"/>
      <c r="AI206" s="28"/>
      <c r="AJ206" s="28"/>
      <c r="AK206" s="28"/>
      <c r="AL206" s="28"/>
    </row>
    <row r="207" spans="11:38" ht="12.75">
      <c r="K207" s="28"/>
      <c r="L207" s="28"/>
      <c r="M207" s="28"/>
      <c r="N207" s="28"/>
      <c r="O207" s="28"/>
      <c r="P207" s="28"/>
      <c r="Q207" s="28"/>
      <c r="R207" s="28"/>
      <c r="S207" s="28"/>
      <c r="T207" s="28"/>
      <c r="U207" s="28"/>
      <c r="V207" s="28"/>
      <c r="W207" s="28"/>
      <c r="X207" s="28"/>
      <c r="AA207" s="28"/>
      <c r="AB207" s="28"/>
      <c r="AC207" s="28"/>
      <c r="AD207" s="28"/>
      <c r="AE207" s="28"/>
      <c r="AF207" s="28"/>
      <c r="AG207" s="28"/>
      <c r="AH207" s="28"/>
      <c r="AI207" s="28"/>
      <c r="AJ207" s="28"/>
      <c r="AK207" s="28"/>
      <c r="AL207" s="28"/>
    </row>
    <row r="208" spans="11:38" ht="12.75">
      <c r="K208" s="28"/>
      <c r="L208" s="28"/>
      <c r="M208" s="28"/>
      <c r="N208" s="28"/>
      <c r="O208" s="28"/>
      <c r="P208" s="28"/>
      <c r="Q208" s="28"/>
      <c r="R208" s="28"/>
      <c r="S208" s="28"/>
      <c r="T208" s="28"/>
      <c r="U208" s="28"/>
      <c r="V208" s="28"/>
      <c r="W208" s="28"/>
      <c r="X208" s="28"/>
      <c r="AA208" s="28"/>
      <c r="AB208" s="28"/>
      <c r="AC208" s="28"/>
      <c r="AD208" s="28"/>
      <c r="AE208" s="28"/>
      <c r="AF208" s="28"/>
      <c r="AG208" s="28"/>
      <c r="AH208" s="28"/>
      <c r="AI208" s="28"/>
      <c r="AJ208" s="28"/>
      <c r="AK208" s="28"/>
      <c r="AL208" s="28"/>
    </row>
    <row r="209" spans="11:38" ht="12.75">
      <c r="K209" s="28"/>
      <c r="L209" s="28"/>
      <c r="M209" s="28"/>
      <c r="N209" s="28"/>
      <c r="O209" s="28"/>
      <c r="P209" s="28"/>
      <c r="Q209" s="28"/>
      <c r="R209" s="28"/>
      <c r="S209" s="28"/>
      <c r="T209" s="28"/>
      <c r="U209" s="28"/>
      <c r="V209" s="28"/>
      <c r="W209" s="28"/>
      <c r="X209" s="28"/>
      <c r="AA209" s="28"/>
      <c r="AB209" s="28"/>
      <c r="AC209" s="28"/>
      <c r="AD209" s="28"/>
      <c r="AE209" s="28"/>
      <c r="AF209" s="28"/>
      <c r="AG209" s="28"/>
      <c r="AH209" s="28"/>
      <c r="AI209" s="28"/>
      <c r="AJ209" s="28"/>
      <c r="AK209" s="28"/>
      <c r="AL209" s="28"/>
    </row>
    <row r="210" spans="11:38" ht="12.75">
      <c r="K210" s="28"/>
      <c r="L210" s="28"/>
      <c r="M210" s="28"/>
      <c r="N210" s="28"/>
      <c r="O210" s="28"/>
      <c r="P210" s="28"/>
      <c r="Q210" s="28"/>
      <c r="R210" s="28"/>
      <c r="S210" s="28"/>
      <c r="T210" s="28"/>
      <c r="U210" s="28"/>
      <c r="V210" s="28"/>
      <c r="W210" s="28"/>
      <c r="X210" s="28"/>
      <c r="AA210" s="28"/>
      <c r="AB210" s="28"/>
      <c r="AC210" s="28"/>
      <c r="AD210" s="28"/>
      <c r="AE210" s="28"/>
      <c r="AF210" s="28"/>
      <c r="AG210" s="28"/>
      <c r="AH210" s="28"/>
      <c r="AI210" s="28"/>
      <c r="AJ210" s="28"/>
      <c r="AK210" s="28"/>
      <c r="AL210" s="28"/>
    </row>
    <row r="211" spans="11:38" ht="12.75">
      <c r="K211" s="28"/>
      <c r="L211" s="28"/>
      <c r="M211" s="28"/>
      <c r="N211" s="28"/>
      <c r="O211" s="28"/>
      <c r="P211" s="28"/>
      <c r="Q211" s="28"/>
      <c r="R211" s="28"/>
      <c r="S211" s="28"/>
      <c r="T211" s="28"/>
      <c r="U211" s="28"/>
      <c r="V211" s="28"/>
      <c r="W211" s="28"/>
      <c r="X211" s="28"/>
      <c r="AA211" s="28"/>
      <c r="AB211" s="28"/>
      <c r="AC211" s="28"/>
      <c r="AD211" s="28"/>
      <c r="AE211" s="28"/>
      <c r="AF211" s="28"/>
      <c r="AG211" s="28"/>
      <c r="AH211" s="28"/>
      <c r="AI211" s="28"/>
      <c r="AJ211" s="28"/>
      <c r="AK211" s="28"/>
      <c r="AL211" s="28"/>
    </row>
    <row r="212" spans="11:38" ht="12.75">
      <c r="K212" s="28"/>
      <c r="L212" s="28"/>
      <c r="M212" s="28"/>
      <c r="N212" s="28"/>
      <c r="O212" s="28"/>
      <c r="P212" s="28"/>
      <c r="Q212" s="28"/>
      <c r="R212" s="28"/>
      <c r="S212" s="28"/>
      <c r="T212" s="28"/>
      <c r="U212" s="28"/>
      <c r="V212" s="28"/>
      <c r="W212" s="28"/>
      <c r="X212" s="28"/>
      <c r="AA212" s="28"/>
      <c r="AB212" s="28"/>
      <c r="AC212" s="28"/>
      <c r="AD212" s="28"/>
      <c r="AE212" s="28"/>
      <c r="AF212" s="28"/>
      <c r="AG212" s="28"/>
      <c r="AH212" s="28"/>
      <c r="AI212" s="28"/>
      <c r="AJ212" s="28"/>
      <c r="AK212" s="28"/>
      <c r="AL212" s="28"/>
    </row>
    <row r="213" spans="11:38" ht="12.75">
      <c r="K213" s="28"/>
      <c r="L213" s="28"/>
      <c r="M213" s="28"/>
      <c r="N213" s="28"/>
      <c r="O213" s="28"/>
      <c r="P213" s="28"/>
      <c r="Q213" s="28"/>
      <c r="R213" s="28"/>
      <c r="S213" s="28"/>
      <c r="T213" s="28"/>
      <c r="U213" s="28"/>
      <c r="V213" s="28"/>
      <c r="W213" s="28"/>
      <c r="X213" s="28"/>
      <c r="AA213" s="28"/>
      <c r="AB213" s="28"/>
      <c r="AC213" s="28"/>
      <c r="AD213" s="28"/>
      <c r="AE213" s="28"/>
      <c r="AF213" s="28"/>
      <c r="AG213" s="28"/>
      <c r="AH213" s="28"/>
      <c r="AI213" s="28"/>
      <c r="AJ213" s="28"/>
      <c r="AK213" s="28"/>
      <c r="AL213" s="28"/>
    </row>
    <row r="214" spans="11:38" ht="12.75">
      <c r="K214" s="28"/>
      <c r="L214" s="28"/>
      <c r="M214" s="28"/>
      <c r="N214" s="28"/>
      <c r="O214" s="28"/>
      <c r="P214" s="28"/>
      <c r="Q214" s="28"/>
      <c r="R214" s="28"/>
      <c r="S214" s="28"/>
      <c r="T214" s="28"/>
      <c r="U214" s="28"/>
      <c r="V214" s="28"/>
      <c r="W214" s="28"/>
      <c r="X214" s="28"/>
      <c r="AA214" s="28"/>
      <c r="AB214" s="28"/>
      <c r="AC214" s="28"/>
      <c r="AD214" s="28"/>
      <c r="AE214" s="28"/>
      <c r="AF214" s="28"/>
      <c r="AG214" s="28"/>
      <c r="AH214" s="28"/>
      <c r="AI214" s="28"/>
      <c r="AJ214" s="28"/>
      <c r="AK214" s="28"/>
      <c r="AL214" s="28"/>
    </row>
    <row r="215" spans="11:38" ht="12.75">
      <c r="K215" s="28"/>
      <c r="L215" s="28"/>
      <c r="M215" s="28"/>
      <c r="N215" s="28"/>
      <c r="O215" s="28"/>
      <c r="P215" s="28"/>
      <c r="Q215" s="28"/>
      <c r="R215" s="28"/>
      <c r="S215" s="28"/>
      <c r="T215" s="28"/>
      <c r="U215" s="28"/>
      <c r="V215" s="28"/>
      <c r="W215" s="28"/>
      <c r="X215" s="28"/>
      <c r="AA215" s="28"/>
      <c r="AB215" s="28"/>
      <c r="AC215" s="28"/>
      <c r="AD215" s="28"/>
      <c r="AE215" s="28"/>
      <c r="AF215" s="28"/>
      <c r="AG215" s="28"/>
      <c r="AH215" s="28"/>
      <c r="AI215" s="28"/>
      <c r="AJ215" s="28"/>
      <c r="AK215" s="28"/>
      <c r="AL215" s="28"/>
    </row>
    <row r="216" spans="11:38" ht="12.75">
      <c r="K216" s="28"/>
      <c r="L216" s="28"/>
      <c r="M216" s="28"/>
      <c r="N216" s="28"/>
      <c r="O216" s="28"/>
      <c r="P216" s="28"/>
      <c r="Q216" s="28"/>
      <c r="R216" s="28"/>
      <c r="S216" s="28"/>
      <c r="T216" s="28"/>
      <c r="U216" s="28"/>
      <c r="V216" s="28"/>
      <c r="W216" s="28"/>
      <c r="X216" s="28"/>
      <c r="AA216" s="28"/>
      <c r="AB216" s="28"/>
      <c r="AC216" s="28"/>
      <c r="AD216" s="28"/>
      <c r="AE216" s="28"/>
      <c r="AF216" s="28"/>
      <c r="AG216" s="28"/>
      <c r="AH216" s="28"/>
      <c r="AI216" s="28"/>
      <c r="AJ216" s="28"/>
      <c r="AK216" s="28"/>
      <c r="AL216" s="28"/>
    </row>
    <row r="217" spans="11:38" ht="12.75">
      <c r="K217" s="28"/>
      <c r="L217" s="28"/>
      <c r="M217" s="28"/>
      <c r="N217" s="28"/>
      <c r="O217" s="28"/>
      <c r="P217" s="28"/>
      <c r="Q217" s="28"/>
      <c r="R217" s="28"/>
      <c r="S217" s="28"/>
      <c r="T217" s="28"/>
      <c r="U217" s="28"/>
      <c r="V217" s="28"/>
      <c r="W217" s="28"/>
      <c r="X217" s="28"/>
      <c r="AA217" s="28"/>
      <c r="AB217" s="28"/>
      <c r="AC217" s="28"/>
      <c r="AD217" s="28"/>
      <c r="AE217" s="28"/>
      <c r="AF217" s="28"/>
      <c r="AG217" s="28"/>
      <c r="AH217" s="28"/>
      <c r="AI217" s="28"/>
      <c r="AJ217" s="28"/>
      <c r="AK217" s="28"/>
      <c r="AL217" s="28"/>
    </row>
    <row r="218" spans="11:38" ht="12.75">
      <c r="K218" s="28"/>
      <c r="L218" s="28"/>
      <c r="M218" s="28"/>
      <c r="N218" s="28"/>
      <c r="O218" s="28"/>
      <c r="P218" s="28"/>
      <c r="Q218" s="28"/>
      <c r="R218" s="28"/>
      <c r="S218" s="28"/>
      <c r="T218" s="28"/>
      <c r="U218" s="28"/>
      <c r="V218" s="28"/>
      <c r="W218" s="28"/>
      <c r="X218" s="28"/>
      <c r="AA218" s="28"/>
      <c r="AB218" s="28"/>
      <c r="AC218" s="28"/>
      <c r="AD218" s="28"/>
      <c r="AE218" s="28"/>
      <c r="AF218" s="28"/>
      <c r="AG218" s="28"/>
      <c r="AH218" s="28"/>
      <c r="AI218" s="28"/>
      <c r="AJ218" s="28"/>
      <c r="AK218" s="28"/>
      <c r="AL218" s="28"/>
    </row>
    <row r="219" spans="11:38" ht="12.75">
      <c r="K219" s="28"/>
      <c r="L219" s="28"/>
      <c r="M219" s="28"/>
      <c r="N219" s="28"/>
      <c r="O219" s="28"/>
      <c r="P219" s="28"/>
      <c r="Q219" s="28"/>
      <c r="R219" s="28"/>
      <c r="S219" s="28"/>
      <c r="T219" s="28"/>
      <c r="U219" s="28"/>
      <c r="V219" s="28"/>
      <c r="W219" s="28"/>
      <c r="X219" s="28"/>
      <c r="AA219" s="28"/>
      <c r="AB219" s="28"/>
      <c r="AC219" s="28"/>
      <c r="AD219" s="28"/>
      <c r="AE219" s="28"/>
      <c r="AF219" s="28"/>
      <c r="AG219" s="28"/>
      <c r="AH219" s="28"/>
      <c r="AI219" s="28"/>
      <c r="AJ219" s="28"/>
      <c r="AK219" s="28"/>
      <c r="AL219" s="28"/>
    </row>
    <row r="220" spans="11:38" ht="12.75">
      <c r="K220" s="28"/>
      <c r="L220" s="28"/>
      <c r="M220" s="28"/>
      <c r="N220" s="28"/>
      <c r="O220" s="28"/>
      <c r="P220" s="28"/>
      <c r="Q220" s="28"/>
      <c r="R220" s="28"/>
      <c r="S220" s="28"/>
      <c r="T220" s="28"/>
      <c r="U220" s="28"/>
      <c r="V220" s="28"/>
      <c r="W220" s="28"/>
      <c r="X220" s="28"/>
      <c r="AA220" s="28"/>
      <c r="AB220" s="28"/>
      <c r="AC220" s="28"/>
      <c r="AD220" s="28"/>
      <c r="AE220" s="28"/>
      <c r="AF220" s="28"/>
      <c r="AG220" s="28"/>
      <c r="AH220" s="28"/>
      <c r="AI220" s="28"/>
      <c r="AJ220" s="28"/>
      <c r="AK220" s="28"/>
      <c r="AL220" s="28"/>
    </row>
    <row r="221" spans="11:38" ht="12.75">
      <c r="K221" s="28"/>
      <c r="L221" s="28"/>
      <c r="M221" s="28"/>
      <c r="N221" s="28"/>
      <c r="O221" s="28"/>
      <c r="P221" s="28"/>
      <c r="Q221" s="28"/>
      <c r="R221" s="28"/>
      <c r="S221" s="28"/>
      <c r="T221" s="28"/>
      <c r="U221" s="28"/>
      <c r="V221" s="28"/>
      <c r="W221" s="28"/>
      <c r="X221" s="28"/>
      <c r="AA221" s="28"/>
      <c r="AB221" s="28"/>
      <c r="AC221" s="28"/>
      <c r="AD221" s="28"/>
      <c r="AE221" s="28"/>
      <c r="AF221" s="28"/>
      <c r="AG221" s="28"/>
      <c r="AH221" s="28"/>
      <c r="AI221" s="28"/>
      <c r="AJ221" s="28"/>
      <c r="AK221" s="28"/>
      <c r="AL221" s="28"/>
    </row>
    <row r="222" spans="11:38" ht="12.75">
      <c r="K222" s="28"/>
      <c r="L222" s="28"/>
      <c r="M222" s="28"/>
      <c r="N222" s="28"/>
      <c r="O222" s="28"/>
      <c r="P222" s="28"/>
      <c r="Q222" s="28"/>
      <c r="R222" s="28"/>
      <c r="S222" s="28"/>
      <c r="T222" s="28"/>
      <c r="U222" s="28"/>
      <c r="V222" s="28"/>
      <c r="W222" s="28"/>
      <c r="X222" s="28"/>
      <c r="AA222" s="28"/>
      <c r="AB222" s="28"/>
      <c r="AC222" s="28"/>
      <c r="AD222" s="28"/>
      <c r="AE222" s="28"/>
      <c r="AF222" s="28"/>
      <c r="AG222" s="28"/>
      <c r="AH222" s="28"/>
      <c r="AI222" s="28"/>
      <c r="AJ222" s="28"/>
      <c r="AK222" s="28"/>
      <c r="AL222" s="28"/>
    </row>
    <row r="223" spans="11:38" ht="12.75">
      <c r="K223" s="28"/>
      <c r="L223" s="28"/>
      <c r="M223" s="28"/>
      <c r="N223" s="28"/>
      <c r="O223" s="28"/>
      <c r="P223" s="28"/>
      <c r="Q223" s="28"/>
      <c r="R223" s="28"/>
      <c r="S223" s="28"/>
      <c r="T223" s="28"/>
      <c r="U223" s="28"/>
      <c r="V223" s="28"/>
      <c r="W223" s="28"/>
      <c r="X223" s="28"/>
      <c r="AA223" s="28"/>
      <c r="AB223" s="28"/>
      <c r="AC223" s="28"/>
      <c r="AD223" s="28"/>
      <c r="AE223" s="28"/>
      <c r="AF223" s="28"/>
      <c r="AG223" s="28"/>
      <c r="AH223" s="28"/>
      <c r="AI223" s="28"/>
      <c r="AJ223" s="28"/>
      <c r="AK223" s="28"/>
      <c r="AL223" s="28"/>
    </row>
    <row r="224" spans="11:38" ht="12.75">
      <c r="K224" s="28"/>
      <c r="L224" s="28"/>
      <c r="M224" s="28"/>
      <c r="N224" s="28"/>
      <c r="O224" s="28"/>
      <c r="P224" s="28"/>
      <c r="Q224" s="28"/>
      <c r="R224" s="28"/>
      <c r="S224" s="28"/>
      <c r="T224" s="28"/>
      <c r="U224" s="28"/>
      <c r="V224" s="28"/>
      <c r="W224" s="28"/>
      <c r="X224" s="28"/>
      <c r="AA224" s="28"/>
      <c r="AB224" s="28"/>
      <c r="AC224" s="28"/>
      <c r="AD224" s="28"/>
      <c r="AE224" s="28"/>
      <c r="AF224" s="28"/>
      <c r="AG224" s="28"/>
      <c r="AH224" s="28"/>
      <c r="AI224" s="28"/>
      <c r="AJ224" s="28"/>
      <c r="AK224" s="28"/>
      <c r="AL224" s="28"/>
    </row>
    <row r="225" spans="11:38" ht="12.75">
      <c r="K225" s="28"/>
      <c r="L225" s="28"/>
      <c r="M225" s="28"/>
      <c r="N225" s="28"/>
      <c r="O225" s="28"/>
      <c r="P225" s="28"/>
      <c r="Q225" s="28"/>
      <c r="R225" s="28"/>
      <c r="S225" s="28"/>
      <c r="T225" s="28"/>
      <c r="U225" s="28"/>
      <c r="V225" s="28"/>
      <c r="W225" s="28"/>
      <c r="X225" s="28"/>
      <c r="AA225" s="28"/>
      <c r="AB225" s="28"/>
      <c r="AC225" s="28"/>
      <c r="AD225" s="28"/>
      <c r="AE225" s="28"/>
      <c r="AF225" s="28"/>
      <c r="AG225" s="28"/>
      <c r="AH225" s="28"/>
      <c r="AI225" s="28"/>
      <c r="AJ225" s="28"/>
      <c r="AK225" s="28"/>
      <c r="AL225" s="28"/>
    </row>
    <row r="226" spans="11:38" ht="12.75">
      <c r="K226" s="28"/>
      <c r="L226" s="28"/>
      <c r="M226" s="28"/>
      <c r="N226" s="28"/>
      <c r="O226" s="28"/>
      <c r="P226" s="28"/>
      <c r="Q226" s="28"/>
      <c r="R226" s="28"/>
      <c r="S226" s="28"/>
      <c r="T226" s="28"/>
      <c r="U226" s="28"/>
      <c r="V226" s="28"/>
      <c r="W226" s="28"/>
      <c r="X226" s="28"/>
      <c r="AA226" s="28"/>
      <c r="AB226" s="28"/>
      <c r="AC226" s="28"/>
      <c r="AD226" s="28"/>
      <c r="AE226" s="28"/>
      <c r="AF226" s="28"/>
      <c r="AG226" s="28"/>
      <c r="AH226" s="28"/>
      <c r="AI226" s="28"/>
      <c r="AJ226" s="28"/>
      <c r="AK226" s="28"/>
      <c r="AL226" s="28"/>
    </row>
    <row r="227" spans="11:38" ht="12.75">
      <c r="K227" s="28"/>
      <c r="L227" s="28"/>
      <c r="M227" s="28"/>
      <c r="N227" s="28"/>
      <c r="O227" s="28"/>
      <c r="P227" s="28"/>
      <c r="Q227" s="28"/>
      <c r="R227" s="28"/>
      <c r="S227" s="28"/>
      <c r="T227" s="28"/>
      <c r="U227" s="28"/>
      <c r="V227" s="28"/>
      <c r="W227" s="28"/>
      <c r="X227" s="28"/>
      <c r="AA227" s="28"/>
      <c r="AB227" s="28"/>
      <c r="AC227" s="28"/>
      <c r="AD227" s="28"/>
      <c r="AE227" s="28"/>
      <c r="AF227" s="28"/>
      <c r="AG227" s="28"/>
      <c r="AH227" s="28"/>
      <c r="AI227" s="28"/>
      <c r="AJ227" s="28"/>
      <c r="AK227" s="28"/>
      <c r="AL227" s="28"/>
    </row>
    <row r="228" spans="11:38" ht="12.75">
      <c r="K228" s="28"/>
      <c r="L228" s="28"/>
      <c r="M228" s="28"/>
      <c r="N228" s="28"/>
      <c r="O228" s="28"/>
      <c r="P228" s="28"/>
      <c r="Q228" s="28"/>
      <c r="R228" s="28"/>
      <c r="S228" s="28"/>
      <c r="T228" s="28"/>
      <c r="U228" s="28"/>
      <c r="V228" s="28"/>
      <c r="W228" s="28"/>
      <c r="X228" s="28"/>
      <c r="AA228" s="28"/>
      <c r="AB228" s="28"/>
      <c r="AC228" s="28"/>
      <c r="AD228" s="28"/>
      <c r="AE228" s="28"/>
      <c r="AF228" s="28"/>
      <c r="AG228" s="28"/>
      <c r="AH228" s="28"/>
      <c r="AI228" s="28"/>
      <c r="AJ228" s="28"/>
      <c r="AK228" s="28"/>
      <c r="AL228" s="28"/>
    </row>
    <row r="229" spans="11:38" ht="12.75">
      <c r="K229" s="28"/>
      <c r="L229" s="28"/>
      <c r="M229" s="28"/>
      <c r="N229" s="28"/>
      <c r="O229" s="28"/>
      <c r="P229" s="28"/>
      <c r="Q229" s="28"/>
      <c r="R229" s="28"/>
      <c r="S229" s="28"/>
      <c r="T229" s="28"/>
      <c r="U229" s="28"/>
      <c r="V229" s="28"/>
      <c r="W229" s="28"/>
      <c r="X229" s="28"/>
      <c r="AA229" s="28"/>
      <c r="AB229" s="28"/>
      <c r="AC229" s="28"/>
      <c r="AD229" s="28"/>
      <c r="AE229" s="28"/>
      <c r="AF229" s="28"/>
      <c r="AG229" s="28"/>
      <c r="AH229" s="28"/>
      <c r="AI229" s="28"/>
      <c r="AJ229" s="28"/>
      <c r="AK229" s="28"/>
      <c r="AL229" s="28"/>
    </row>
    <row r="230" spans="11:38" ht="12.75">
      <c r="K230" s="28"/>
      <c r="L230" s="28"/>
      <c r="M230" s="28"/>
      <c r="N230" s="28"/>
      <c r="O230" s="28"/>
      <c r="P230" s="28"/>
      <c r="Q230" s="28"/>
      <c r="R230" s="28"/>
      <c r="S230" s="28"/>
      <c r="T230" s="28"/>
      <c r="U230" s="28"/>
      <c r="V230" s="28"/>
      <c r="W230" s="28"/>
      <c r="X230" s="28"/>
      <c r="AA230" s="28"/>
      <c r="AB230" s="28"/>
      <c r="AC230" s="28"/>
      <c r="AD230" s="28"/>
      <c r="AE230" s="28"/>
      <c r="AF230" s="28"/>
      <c r="AG230" s="28"/>
      <c r="AH230" s="28"/>
      <c r="AI230" s="28"/>
      <c r="AJ230" s="28"/>
      <c r="AK230" s="28"/>
      <c r="AL230" s="28"/>
    </row>
    <row r="231" spans="11:38" ht="12.75">
      <c r="K231" s="28"/>
      <c r="L231" s="28"/>
      <c r="M231" s="28"/>
      <c r="N231" s="28"/>
      <c r="O231" s="28"/>
      <c r="P231" s="28"/>
      <c r="Q231" s="28"/>
      <c r="R231" s="28"/>
      <c r="S231" s="28"/>
      <c r="T231" s="28"/>
      <c r="U231" s="28"/>
      <c r="V231" s="28"/>
      <c r="W231" s="28"/>
      <c r="X231" s="28"/>
      <c r="AA231" s="28"/>
      <c r="AB231" s="28"/>
      <c r="AC231" s="28"/>
      <c r="AD231" s="28"/>
      <c r="AE231" s="28"/>
      <c r="AF231" s="28"/>
      <c r="AG231" s="28"/>
      <c r="AH231" s="28"/>
      <c r="AI231" s="28"/>
      <c r="AJ231" s="28"/>
      <c r="AK231" s="28"/>
      <c r="AL231" s="28"/>
    </row>
    <row r="232" spans="11:38" ht="12.75">
      <c r="K232" s="28"/>
      <c r="L232" s="28"/>
      <c r="M232" s="28"/>
      <c r="N232" s="28"/>
      <c r="O232" s="28"/>
      <c r="P232" s="28"/>
      <c r="Q232" s="28"/>
      <c r="R232" s="28"/>
      <c r="S232" s="28"/>
      <c r="T232" s="28"/>
      <c r="U232" s="28"/>
      <c r="V232" s="28"/>
      <c r="W232" s="28"/>
      <c r="X232" s="28"/>
      <c r="AA232" s="28"/>
      <c r="AB232" s="28"/>
      <c r="AC232" s="28"/>
      <c r="AD232" s="28"/>
      <c r="AE232" s="28"/>
      <c r="AF232" s="28"/>
      <c r="AG232" s="28"/>
      <c r="AH232" s="28"/>
      <c r="AI232" s="28"/>
      <c r="AJ232" s="28"/>
      <c r="AK232" s="28"/>
      <c r="AL232" s="28"/>
    </row>
    <row r="233" spans="11:38" ht="12.75">
      <c r="K233" s="28"/>
      <c r="L233" s="28"/>
      <c r="M233" s="28"/>
      <c r="N233" s="28"/>
      <c r="O233" s="28"/>
      <c r="P233" s="28"/>
      <c r="Q233" s="28"/>
      <c r="R233" s="28"/>
      <c r="S233" s="28"/>
      <c r="T233" s="28"/>
      <c r="U233" s="28"/>
      <c r="V233" s="28"/>
      <c r="W233" s="28"/>
      <c r="X233" s="28"/>
      <c r="AA233" s="28"/>
      <c r="AB233" s="28"/>
      <c r="AC233" s="28"/>
      <c r="AD233" s="28"/>
      <c r="AE233" s="28"/>
      <c r="AF233" s="28"/>
      <c r="AG233" s="28"/>
      <c r="AH233" s="28"/>
      <c r="AI233" s="28"/>
      <c r="AJ233" s="28"/>
      <c r="AK233" s="28"/>
      <c r="AL233" s="28"/>
    </row>
    <row r="234" spans="11:38" ht="12.75">
      <c r="K234" s="28"/>
      <c r="L234" s="28"/>
      <c r="M234" s="28"/>
      <c r="N234" s="28"/>
      <c r="O234" s="28"/>
      <c r="P234" s="28"/>
      <c r="Q234" s="28"/>
      <c r="R234" s="28"/>
      <c r="S234" s="28"/>
      <c r="T234" s="28"/>
      <c r="U234" s="28"/>
      <c r="V234" s="28"/>
      <c r="W234" s="28"/>
      <c r="X234" s="28"/>
      <c r="AA234" s="28"/>
      <c r="AB234" s="28"/>
      <c r="AC234" s="28"/>
      <c r="AD234" s="28"/>
      <c r="AE234" s="28"/>
      <c r="AF234" s="28"/>
      <c r="AG234" s="28"/>
      <c r="AH234" s="28"/>
      <c r="AI234" s="28"/>
      <c r="AJ234" s="28"/>
      <c r="AK234" s="28"/>
      <c r="AL234" s="28"/>
    </row>
    <row r="235" spans="11:38" ht="12.75">
      <c r="K235" s="28"/>
      <c r="L235" s="28"/>
      <c r="M235" s="28"/>
      <c r="N235" s="28"/>
      <c r="O235" s="28"/>
      <c r="P235" s="28"/>
      <c r="Q235" s="28"/>
      <c r="R235" s="28"/>
      <c r="S235" s="28"/>
      <c r="T235" s="28"/>
      <c r="U235" s="28"/>
      <c r="V235" s="28"/>
      <c r="W235" s="28"/>
      <c r="X235" s="28"/>
      <c r="AA235" s="28"/>
      <c r="AB235" s="28"/>
      <c r="AC235" s="28"/>
      <c r="AD235" s="28"/>
      <c r="AE235" s="28"/>
      <c r="AF235" s="28"/>
      <c r="AG235" s="28"/>
      <c r="AH235" s="28"/>
      <c r="AI235" s="28"/>
      <c r="AJ235" s="28"/>
      <c r="AK235" s="28"/>
      <c r="AL235" s="28"/>
    </row>
    <row r="236" spans="11:38" ht="12.75">
      <c r="K236" s="28"/>
      <c r="L236" s="28"/>
      <c r="M236" s="28"/>
      <c r="N236" s="28"/>
      <c r="O236" s="28"/>
      <c r="P236" s="28"/>
      <c r="Q236" s="28"/>
      <c r="R236" s="28"/>
      <c r="S236" s="28"/>
      <c r="T236" s="28"/>
      <c r="U236" s="28"/>
      <c r="V236" s="28"/>
      <c r="W236" s="28"/>
      <c r="X236" s="28"/>
      <c r="AA236" s="28"/>
      <c r="AB236" s="28"/>
      <c r="AC236" s="28"/>
      <c r="AD236" s="28"/>
      <c r="AE236" s="28"/>
      <c r="AF236" s="28"/>
      <c r="AG236" s="28"/>
      <c r="AH236" s="28"/>
      <c r="AI236" s="28"/>
      <c r="AJ236" s="28"/>
      <c r="AK236" s="28"/>
      <c r="AL236" s="28"/>
    </row>
    <row r="237" spans="11:38" ht="12.75">
      <c r="K237" s="28"/>
      <c r="L237" s="28"/>
      <c r="M237" s="28"/>
      <c r="N237" s="28"/>
      <c r="O237" s="28"/>
      <c r="P237" s="28"/>
      <c r="Q237" s="28"/>
      <c r="R237" s="28"/>
      <c r="S237" s="28"/>
      <c r="T237" s="28"/>
      <c r="U237" s="28"/>
      <c r="V237" s="28"/>
      <c r="W237" s="28"/>
      <c r="X237" s="28"/>
      <c r="AA237" s="28"/>
      <c r="AB237" s="28"/>
      <c r="AC237" s="28"/>
      <c r="AD237" s="28"/>
      <c r="AE237" s="28"/>
      <c r="AF237" s="28"/>
      <c r="AG237" s="28"/>
      <c r="AH237" s="28"/>
      <c r="AI237" s="28"/>
      <c r="AJ237" s="28"/>
      <c r="AK237" s="28"/>
      <c r="AL237" s="28"/>
    </row>
    <row r="238" spans="11:38" ht="12.75">
      <c r="K238" s="28"/>
      <c r="L238" s="28"/>
      <c r="M238" s="28"/>
      <c r="N238" s="28"/>
      <c r="O238" s="28"/>
      <c r="P238" s="28"/>
      <c r="Q238" s="28"/>
      <c r="R238" s="28"/>
      <c r="S238" s="28"/>
      <c r="T238" s="28"/>
      <c r="U238" s="28"/>
      <c r="V238" s="28"/>
      <c r="W238" s="28"/>
      <c r="X238" s="28"/>
      <c r="AA238" s="28"/>
      <c r="AB238" s="28"/>
      <c r="AC238" s="28"/>
      <c r="AD238" s="28"/>
      <c r="AE238" s="28"/>
      <c r="AF238" s="28"/>
      <c r="AG238" s="28"/>
      <c r="AH238" s="28"/>
      <c r="AI238" s="28"/>
      <c r="AJ238" s="28"/>
      <c r="AK238" s="28"/>
      <c r="AL238" s="28"/>
    </row>
    <row r="239" spans="11:38" ht="12.75">
      <c r="K239" s="28"/>
      <c r="L239" s="28"/>
      <c r="M239" s="28"/>
      <c r="N239" s="28"/>
      <c r="O239" s="28"/>
      <c r="P239" s="28"/>
      <c r="Q239" s="28"/>
      <c r="R239" s="28"/>
      <c r="S239" s="28"/>
      <c r="T239" s="28"/>
      <c r="U239" s="28"/>
      <c r="V239" s="28"/>
      <c r="W239" s="28"/>
      <c r="X239" s="28"/>
      <c r="AA239" s="28"/>
      <c r="AB239" s="28"/>
      <c r="AC239" s="28"/>
      <c r="AD239" s="28"/>
      <c r="AE239" s="28"/>
      <c r="AF239" s="28"/>
      <c r="AG239" s="28"/>
      <c r="AH239" s="28"/>
      <c r="AI239" s="28"/>
      <c r="AJ239" s="28"/>
      <c r="AK239" s="28"/>
      <c r="AL239" s="28"/>
    </row>
    <row r="240" spans="11:38" ht="12.75">
      <c r="K240" s="28"/>
      <c r="L240" s="28"/>
      <c r="M240" s="28"/>
      <c r="N240" s="28"/>
      <c r="O240" s="28"/>
      <c r="P240" s="28"/>
      <c r="Q240" s="28"/>
      <c r="R240" s="28"/>
      <c r="S240" s="28"/>
      <c r="T240" s="28"/>
      <c r="U240" s="28"/>
      <c r="V240" s="28"/>
      <c r="W240" s="28"/>
      <c r="X240" s="28"/>
      <c r="AA240" s="28"/>
      <c r="AB240" s="28"/>
      <c r="AC240" s="28"/>
      <c r="AD240" s="28"/>
      <c r="AE240" s="28"/>
      <c r="AF240" s="28"/>
      <c r="AG240" s="28"/>
      <c r="AH240" s="28"/>
      <c r="AI240" s="28"/>
      <c r="AJ240" s="28"/>
      <c r="AK240" s="28"/>
      <c r="AL240" s="28"/>
    </row>
    <row r="241" spans="11:38" ht="12.75">
      <c r="K241" s="28"/>
      <c r="L241" s="28"/>
      <c r="M241" s="28"/>
      <c r="N241" s="28"/>
      <c r="O241" s="28"/>
      <c r="P241" s="28"/>
      <c r="Q241" s="28"/>
      <c r="R241" s="28"/>
      <c r="S241" s="28"/>
      <c r="T241" s="28"/>
      <c r="U241" s="28"/>
      <c r="V241" s="28"/>
      <c r="W241" s="28"/>
      <c r="X241" s="28"/>
      <c r="AA241" s="28"/>
      <c r="AB241" s="28"/>
      <c r="AC241" s="28"/>
      <c r="AD241" s="28"/>
      <c r="AE241" s="28"/>
      <c r="AF241" s="28"/>
      <c r="AG241" s="28"/>
      <c r="AH241" s="28"/>
      <c r="AI241" s="28"/>
      <c r="AJ241" s="28"/>
      <c r="AK241" s="28"/>
      <c r="AL241" s="28"/>
    </row>
    <row r="242" spans="11:38" ht="12.75">
      <c r="K242" s="28"/>
      <c r="L242" s="28"/>
      <c r="M242" s="28"/>
      <c r="N242" s="28"/>
      <c r="O242" s="28"/>
      <c r="P242" s="28"/>
      <c r="Q242" s="28"/>
      <c r="R242" s="28"/>
      <c r="S242" s="28"/>
      <c r="T242" s="28"/>
      <c r="U242" s="28"/>
      <c r="V242" s="28"/>
      <c r="W242" s="28"/>
      <c r="X242" s="28"/>
      <c r="AA242" s="28"/>
      <c r="AB242" s="28"/>
      <c r="AC242" s="28"/>
      <c r="AD242" s="28"/>
      <c r="AE242" s="28"/>
      <c r="AF242" s="28"/>
      <c r="AG242" s="28"/>
      <c r="AH242" s="28"/>
      <c r="AI242" s="28"/>
      <c r="AJ242" s="28"/>
      <c r="AK242" s="28"/>
      <c r="AL242" s="28"/>
    </row>
    <row r="243" spans="11:38" ht="12.75">
      <c r="K243" s="28"/>
      <c r="L243" s="28"/>
      <c r="M243" s="28"/>
      <c r="N243" s="28"/>
      <c r="O243" s="28"/>
      <c r="P243" s="28"/>
      <c r="Q243" s="28"/>
      <c r="R243" s="28"/>
      <c r="S243" s="28"/>
      <c r="T243" s="28"/>
      <c r="U243" s="28"/>
      <c r="V243" s="28"/>
      <c r="W243" s="28"/>
      <c r="X243" s="28"/>
      <c r="AA243" s="28"/>
      <c r="AB243" s="28"/>
      <c r="AC243" s="28"/>
      <c r="AD243" s="28"/>
      <c r="AE243" s="28"/>
      <c r="AF243" s="28"/>
      <c r="AG243" s="28"/>
      <c r="AH243" s="28"/>
      <c r="AI243" s="28"/>
      <c r="AJ243" s="28"/>
      <c r="AK243" s="28"/>
      <c r="AL243" s="28"/>
    </row>
  </sheetData>
  <mergeCells count="21">
    <mergeCell ref="A2:B2"/>
    <mergeCell ref="A8:D8"/>
    <mergeCell ref="G8:I8"/>
    <mergeCell ref="K8:N8"/>
    <mergeCell ref="EJ18:EO18"/>
    <mergeCell ref="G9:H10"/>
    <mergeCell ref="I9:I10"/>
    <mergeCell ref="K9:N9"/>
    <mergeCell ref="G11:H12"/>
    <mergeCell ref="I11:I12"/>
    <mergeCell ref="G13:H14"/>
    <mergeCell ref="I13:I14"/>
    <mergeCell ref="A15:C15"/>
    <mergeCell ref="K15:N15"/>
    <mergeCell ref="EJ17:EO17"/>
    <mergeCell ref="A28:G28"/>
    <mergeCell ref="C30:CJ30"/>
    <mergeCell ref="CL31:CM31"/>
    <mergeCell ref="EJ19:EO19"/>
    <mergeCell ref="EJ20:EO20"/>
    <mergeCell ref="A21:D21"/>
  </mergeCells>
  <pageMargins left="0.25" right="0.25" top="0.5" bottom="0.5" header="0.3" footer="0.3"/>
  <pageSetup fitToHeight="0" orientation="landscape" scale="65"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tabColor rgb="FF92D050"/>
    <pageSetUpPr fitToPage="1"/>
  </sheetPr>
  <dimension ref="A1:KJ289"/>
  <sheetViews>
    <sheetView showGridLines="0" zoomScale="90" zoomScaleNormal="90" zoomScaleSheetLayoutView="80" workbookViewId="0" topLeftCell="A1"/>
  </sheetViews>
  <sheetFormatPr defaultColWidth="9.42428571428571" defaultRowHeight="12.75" outlineLevelRow="1" outlineLevelCol="1"/>
  <cols>
    <col min="1" max="1" width="44.7142857142857" style="2" customWidth="1"/>
    <col min="2" max="2" width="0.571428571428571" style="2" customWidth="1"/>
    <col min="3" max="3" width="13.8571428571429" style="2" customWidth="1"/>
    <col min="4" max="4" width="12.8571428571429" style="2" customWidth="1"/>
    <col min="5" max="5" width="13.4285714285714" style="2" customWidth="1"/>
    <col min="6" max="6" width="13.1428571428571" style="2" customWidth="1"/>
    <col min="7" max="7" width="13.4285714285714" style="2" customWidth="1"/>
    <col min="8" max="8" width="11.5714285714286" style="2" customWidth="1"/>
    <col min="9" max="9" width="13.4285714285714" style="2" customWidth="1"/>
    <col min="10" max="11" width="11.5714285714286" style="2" customWidth="1"/>
    <col min="12" max="12" width="11.4285714285714" style="2" customWidth="1"/>
    <col min="13" max="13" width="19" style="2" customWidth="1"/>
    <col min="14" max="14" width="15.8571428571429" style="2" customWidth="1"/>
    <col min="15" max="16" width="11.5714285714286" style="2" customWidth="1" outlineLevel="1"/>
    <col min="17" max="17" width="14.4285714285714" style="2" customWidth="1" outlineLevel="1"/>
    <col min="18" max="18" width="16.5714285714286" style="2" customWidth="1" outlineLevel="1"/>
    <col min="19" max="24" width="11.5714285714286" style="2" customWidth="1" outlineLevel="1"/>
    <col min="25" max="26" width="11.5714285714286" style="28" customWidth="1" outlineLevel="1"/>
    <col min="27" max="27" width="10.5714285714286" style="2" customWidth="1" outlineLevel="1"/>
    <col min="28" max="28" width="11.5714285714286" style="2" customWidth="1" outlineLevel="1"/>
    <col min="29" max="29" width="9.42857142857143" style="2" customWidth="1" outlineLevel="1"/>
    <col min="30" max="30" width="11.5714285714286" style="2" customWidth="1" outlineLevel="1"/>
    <col min="31" max="31" width="9.42857142857143" style="2" customWidth="1" outlineLevel="1"/>
    <col min="32" max="32" width="9" style="2" customWidth="1" outlineLevel="1"/>
    <col min="33" max="33" width="9.42857142857143" style="2" customWidth="1" outlineLevel="1"/>
    <col min="34" max="35" width="9" style="2" customWidth="1" outlineLevel="1"/>
    <col min="36" max="36" width="9.42857142857143" style="2" customWidth="1" outlineLevel="1"/>
    <col min="37" max="38" width="9.85714285714286" style="2" customWidth="1" outlineLevel="1"/>
    <col min="39" max="39" width="9.42857142857143" style="2" customWidth="1" outlineLevel="1"/>
    <col min="40" max="86" width="9.42857142857143" style="153" customWidth="1" outlineLevel="1"/>
    <col min="87" max="87" width="9.42857142857143" style="153" customWidth="1"/>
    <col min="88" max="88" width="17" style="2" customWidth="1"/>
    <col min="89" max="89" width="18.4285714285714" style="142" customWidth="1"/>
    <col min="90" max="90" width="28.2857142857143" style="141" customWidth="1"/>
    <col min="91" max="91" width="13.5714285714286" style="141" bestFit="1" customWidth="1"/>
    <col min="92" max="141" width="9.42857142857143" style="2" customWidth="1"/>
    <col min="142" max="142" width="10.4285714285714" style="2" customWidth="1"/>
    <col min="143" max="143" width="8.85714285714286" style="2" customWidth="1"/>
    <col min="144" max="144" width="10.1428571428571" style="2" customWidth="1"/>
    <col min="145" max="145" width="9" style="2" customWidth="1"/>
    <col min="146" max="146" width="10.1428571428571" style="2" customWidth="1"/>
    <col min="147" max="147" width="9.14285714285714" style="2" customWidth="1"/>
    <col min="148" max="148" width="7.57142857142857" style="2" customWidth="1"/>
    <col min="149" max="150" width="9.42857142857143" style="2"/>
    <col min="151" max="151" width="10.5714285714286" style="2" customWidth="1"/>
    <col min="152" max="152" width="9.42857142857143" style="2"/>
    <col min="153" max="153" width="10.1428571428571" style="2" customWidth="1"/>
    <col min="154" max="154" width="9.42857142857143" style="2"/>
    <col min="155" max="155" width="10.1428571428571" style="2" customWidth="1"/>
    <col min="156" max="16384" width="9.42857142857143" style="2"/>
  </cols>
  <sheetData>
    <row r="1" spans="1:26" ht="15">
      <c r="A1" s="1" t="s">
        <v>1</v>
      </c>
      <c r="B1" s="1"/>
      <c r="C1" s="1"/>
      <c r="D1" s="1"/>
      <c r="Y1" s="2"/>
      <c r="Z1" s="2"/>
    </row>
    <row r="2" spans="1:26" ht="15.75" thickBot="1">
      <c r="A2" s="188"/>
      <c r="B2" s="188"/>
      <c r="N2" s="4"/>
      <c r="Y2" s="2"/>
      <c r="Z2" s="2"/>
    </row>
    <row r="3" spans="1:34" ht="15" customHeight="1" thickBot="1">
      <c r="A3" s="5" t="s">
        <v>97</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row>
    <row r="4" spans="1:37 89:89" ht="13.5" thickBot="1">
      <c r="A4" s="130"/>
      <c r="B4" s="131"/>
      <c r="C4" s="131"/>
      <c r="D4" s="131"/>
      <c r="E4" s="131"/>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132"/>
      <c r="AK4" s="3"/>
      <c r="CK4" s="141"/>
    </row>
    <row r="5" spans="1:37 89:89" ht="15" customHeight="1" thickBot="1">
      <c r="A5" s="185" t="s">
        <v>2</v>
      </c>
      <c r="B5" s="186"/>
      <c r="C5" s="186"/>
      <c r="D5" s="187"/>
      <c r="E5" s="7"/>
      <c r="F5" s="8"/>
      <c r="G5" s="189" t="s">
        <v>3</v>
      </c>
      <c r="H5" s="190"/>
      <c r="I5" s="191"/>
      <c r="J5" s="8"/>
      <c r="K5" s="189" t="s">
        <v>4</v>
      </c>
      <c r="L5" s="190"/>
      <c r="M5" s="190"/>
      <c r="N5" s="191"/>
      <c r="O5" s="8"/>
      <c r="P5" s="189" t="s">
        <v>5</v>
      </c>
      <c r="Q5" s="190"/>
      <c r="R5" s="190"/>
      <c r="S5" s="190"/>
      <c r="T5" s="190"/>
      <c r="U5" s="190"/>
      <c r="V5" s="191"/>
      <c r="W5" s="133"/>
      <c r="X5" s="189" t="s">
        <v>88</v>
      </c>
      <c r="Y5" s="190"/>
      <c r="Z5" s="190"/>
      <c r="AA5" s="190"/>
      <c r="AB5" s="190"/>
      <c r="AC5" s="190"/>
      <c r="AD5" s="190"/>
      <c r="AE5" s="190"/>
      <c r="AF5" s="190"/>
      <c r="AG5" s="191"/>
      <c r="AH5" s="9"/>
      <c r="AK5" s="3"/>
      <c r="CK5" s="141"/>
    </row>
    <row r="6" spans="1:37 89:89" ht="14.85" customHeight="1">
      <c r="A6" s="10"/>
      <c r="B6" s="11"/>
      <c r="C6" s="12" t="s">
        <v>6</v>
      </c>
      <c r="D6" s="13" t="s">
        <v>7</v>
      </c>
      <c r="E6" s="14"/>
      <c r="F6" s="8"/>
      <c r="G6" s="192" t="s">
        <v>8</v>
      </c>
      <c r="H6" s="193"/>
      <c r="I6" s="224" t="e">
        <f>+'Consolidated 1-7'!I9:I10</f>
        <v>#VALUE!</v>
      </c>
      <c r="J6" s="8"/>
      <c r="K6" s="198" t="s">
        <v>9</v>
      </c>
      <c r="L6" s="199"/>
      <c r="M6" s="199"/>
      <c r="N6" s="200"/>
      <c r="O6" s="8"/>
      <c r="P6" s="220" t="s">
        <v>82</v>
      </c>
      <c r="Q6" s="221"/>
      <c r="R6" s="221"/>
      <c r="S6" s="221"/>
      <c r="T6" s="221"/>
      <c r="U6" s="221"/>
      <c r="V6" s="222"/>
      <c r="W6" s="129"/>
      <c r="X6" s="220" t="s">
        <v>93</v>
      </c>
      <c r="Y6" s="221"/>
      <c r="Z6" s="221"/>
      <c r="AA6" s="221"/>
      <c r="AB6" s="221"/>
      <c r="AC6" s="221"/>
      <c r="AD6" s="221"/>
      <c r="AE6" s="221"/>
      <c r="AF6" s="221"/>
      <c r="AG6" s="222"/>
      <c r="AH6" s="9"/>
      <c r="AK6" s="3"/>
      <c r="CK6" s="141"/>
    </row>
    <row r="7" spans="1:37 89:89" ht="14.85" customHeight="1" thickBot="1">
      <c r="A7" s="10"/>
      <c r="B7" s="11"/>
      <c r="C7" s="12" t="s">
        <v>10</v>
      </c>
      <c r="D7" s="161">
        <f>IF(D6="Monthly",12,IF(D6="annually",1,IF(D6="quarterly",4,"FILL")))</f>
        <v>12</v>
      </c>
      <c r="E7" s="14"/>
      <c r="F7" s="8"/>
      <c r="G7" s="194"/>
      <c r="H7" s="195"/>
      <c r="I7" s="225"/>
      <c r="J7" s="8"/>
      <c r="K7" s="16"/>
      <c r="L7" s="8"/>
      <c r="M7" s="151" t="s">
        <v>11</v>
      </c>
      <c r="N7" s="17" t="e">
        <f>N15</f>
        <v>#VALUE!</v>
      </c>
      <c r="O7" s="8"/>
      <c r="P7" s="223"/>
      <c r="Q7" s="210"/>
      <c r="R7" s="210"/>
      <c r="S7" s="210"/>
      <c r="T7" s="210"/>
      <c r="U7" s="210"/>
      <c r="V7" s="211"/>
      <c r="W7" s="129"/>
      <c r="X7" s="223"/>
      <c r="Y7" s="210"/>
      <c r="Z7" s="210"/>
      <c r="AA7" s="210"/>
      <c r="AB7" s="210"/>
      <c r="AC7" s="210"/>
      <c r="AD7" s="210"/>
      <c r="AE7" s="210"/>
      <c r="AF7" s="210"/>
      <c r="AG7" s="211"/>
      <c r="AH7" s="9"/>
      <c r="AK7" s="3"/>
      <c r="CK7" s="141"/>
    </row>
    <row r="8" spans="1:37 89:89" ht="17.1" customHeight="1">
      <c r="A8" s="10"/>
      <c r="B8" s="11"/>
      <c r="C8" s="151" t="s">
        <v>12</v>
      </c>
      <c r="D8" s="18" t="s">
        <v>83</v>
      </c>
      <c r="E8" s="14" t="s">
        <v>96</v>
      </c>
      <c r="F8" s="8"/>
      <c r="G8" s="201"/>
      <c r="H8" s="201"/>
      <c r="I8" s="202" t="s">
        <v>112</v>
      </c>
      <c r="J8" s="8"/>
      <c r="K8" s="16"/>
      <c r="L8" s="8"/>
      <c r="M8" s="151" t="s">
        <v>14</v>
      </c>
      <c r="N8" s="17">
        <v>0</v>
      </c>
      <c r="O8" s="8"/>
      <c r="P8" s="223"/>
      <c r="Q8" s="210"/>
      <c r="R8" s="210"/>
      <c r="S8" s="210"/>
      <c r="T8" s="210"/>
      <c r="U8" s="210"/>
      <c r="V8" s="211"/>
      <c r="W8" s="129"/>
      <c r="X8" s="223"/>
      <c r="Y8" s="210"/>
      <c r="Z8" s="210"/>
      <c r="AA8" s="210"/>
      <c r="AB8" s="210"/>
      <c r="AC8" s="210"/>
      <c r="AD8" s="210"/>
      <c r="AE8" s="210"/>
      <c r="AF8" s="210"/>
      <c r="AG8" s="211"/>
      <c r="AH8" s="9"/>
      <c r="AK8" s="3"/>
      <c r="CK8" s="141"/>
    </row>
    <row r="9" spans="1:37 89:89" ht="20.1" customHeight="1">
      <c r="A9" s="19"/>
      <c r="B9" s="20"/>
      <c r="C9" s="151" t="s">
        <v>13</v>
      </c>
      <c r="D9" s="161">
        <f>+D7*7</f>
        <v>84</v>
      </c>
      <c r="E9" s="14"/>
      <c r="F9" s="8"/>
      <c r="G9" s="201"/>
      <c r="H9" s="201"/>
      <c r="I9" s="202"/>
      <c r="J9" s="8"/>
      <c r="K9" s="16"/>
      <c r="L9" s="8"/>
      <c r="M9" s="151" t="s">
        <v>17</v>
      </c>
      <c r="N9" s="21">
        <v>0</v>
      </c>
      <c r="O9" s="8"/>
      <c r="P9" s="223"/>
      <c r="Q9" s="210"/>
      <c r="R9" s="210"/>
      <c r="S9" s="210"/>
      <c r="T9" s="210"/>
      <c r="U9" s="210"/>
      <c r="V9" s="211"/>
      <c r="W9" s="8"/>
      <c r="X9" s="223"/>
      <c r="Y9" s="210"/>
      <c r="Z9" s="210"/>
      <c r="AA9" s="210"/>
      <c r="AB9" s="210"/>
      <c r="AC9" s="210"/>
      <c r="AD9" s="210"/>
      <c r="AE9" s="210"/>
      <c r="AF9" s="210"/>
      <c r="AG9" s="211"/>
      <c r="AH9" s="9"/>
      <c r="AK9" s="3"/>
      <c r="CK9" s="141"/>
    </row>
    <row r="10" spans="1:37 89:89" ht="16.35" customHeight="1" thickBot="1">
      <c r="A10" s="19"/>
      <c r="B10" s="20"/>
      <c r="C10" s="151" t="s">
        <v>15</v>
      </c>
      <c r="D10" s="18" t="s">
        <v>16</v>
      </c>
      <c r="E10" s="14"/>
      <c r="F10" s="8"/>
      <c r="G10" s="201"/>
      <c r="H10" s="201"/>
      <c r="I10" s="202" t="s">
        <v>113</v>
      </c>
      <c r="J10" s="8"/>
      <c r="K10" s="16"/>
      <c r="L10" s="8"/>
      <c r="M10" s="151" t="s">
        <v>20</v>
      </c>
      <c r="N10" s="17" t="e">
        <f>SUM(N7:N9)</f>
        <v>#VALUE!</v>
      </c>
      <c r="O10" s="8"/>
      <c r="P10" s="217"/>
      <c r="Q10" s="218"/>
      <c r="R10" s="218"/>
      <c r="S10" s="218"/>
      <c r="T10" s="218"/>
      <c r="U10" s="218"/>
      <c r="V10" s="219"/>
      <c r="W10" s="8"/>
      <c r="X10" s="223"/>
      <c r="Y10" s="210"/>
      <c r="Z10" s="210"/>
      <c r="AA10" s="210"/>
      <c r="AB10" s="210"/>
      <c r="AC10" s="210"/>
      <c r="AD10" s="210"/>
      <c r="AE10" s="210"/>
      <c r="AF10" s="210"/>
      <c r="AG10" s="211"/>
      <c r="AH10" s="9"/>
      <c r="AK10" s="3"/>
      <c r="CK10" s="141"/>
    </row>
    <row r="11" spans="1:37 89:89" ht="15.75" customHeight="1" thickBot="1">
      <c r="A11" s="19"/>
      <c r="B11" s="20"/>
      <c r="C11" s="151" t="s">
        <v>18</v>
      </c>
      <c r="D11" s="15" t="s">
        <v>19</v>
      </c>
      <c r="E11" s="14"/>
      <c r="F11" s="8"/>
      <c r="G11" s="201"/>
      <c r="H11" s="201"/>
      <c r="I11" s="202"/>
      <c r="J11" s="8"/>
      <c r="K11" s="16"/>
      <c r="L11" s="8"/>
      <c r="M11" s="151"/>
      <c r="N11" s="17"/>
      <c r="O11" s="8"/>
      <c r="P11" s="8"/>
      <c r="Q11" s="8"/>
      <c r="R11" s="8"/>
      <c r="S11" s="8"/>
      <c r="T11" s="8"/>
      <c r="U11" s="8"/>
      <c r="V11" s="8"/>
      <c r="W11" s="8"/>
      <c r="X11" s="223"/>
      <c r="Y11" s="210"/>
      <c r="Z11" s="210"/>
      <c r="AA11" s="210"/>
      <c r="AB11" s="210"/>
      <c r="AC11" s="210"/>
      <c r="AD11" s="210"/>
      <c r="AE11" s="210"/>
      <c r="AF11" s="210"/>
      <c r="AG11" s="211"/>
      <c r="AH11" s="9"/>
      <c r="AK11" s="3"/>
      <c r="CK11" s="141"/>
    </row>
    <row r="12" spans="1:37 89:89" ht="14.1" customHeight="1" thickBot="1">
      <c r="A12" s="203" t="s">
        <v>21</v>
      </c>
      <c r="B12" s="204"/>
      <c r="C12" s="205"/>
      <c r="D12" s="149">
        <f>D9</f>
        <v>84</v>
      </c>
      <c r="E12" s="14"/>
      <c r="F12" s="8"/>
      <c r="G12" s="22"/>
      <c r="H12" s="22"/>
      <c r="I12" s="23"/>
      <c r="J12" s="8"/>
      <c r="K12" s="206" t="s">
        <v>24</v>
      </c>
      <c r="L12" s="207"/>
      <c r="M12" s="207"/>
      <c r="N12" s="208"/>
      <c r="O12" s="8"/>
      <c r="P12" s="189" t="s">
        <v>25</v>
      </c>
      <c r="Q12" s="190"/>
      <c r="R12" s="190"/>
      <c r="S12" s="190"/>
      <c r="T12" s="190"/>
      <c r="U12" s="190"/>
      <c r="V12" s="191"/>
      <c r="W12" s="8"/>
      <c r="X12" s="223"/>
      <c r="Y12" s="210"/>
      <c r="Z12" s="210"/>
      <c r="AA12" s="210"/>
      <c r="AB12" s="210"/>
      <c r="AC12" s="210"/>
      <c r="AD12" s="210"/>
      <c r="AE12" s="210"/>
      <c r="AF12" s="210"/>
      <c r="AG12" s="211"/>
      <c r="AH12" s="9"/>
      <c r="AK12" s="3"/>
      <c r="CK12" s="141"/>
    </row>
    <row r="13" spans="1:37 89:89" ht="14.85" customHeight="1">
      <c r="A13" s="150"/>
      <c r="B13" s="20"/>
      <c r="C13" s="12" t="s">
        <v>22</v>
      </c>
      <c r="D13" s="166">
        <f>+LMS_Pmt_Table!D5</f>
        <v>5722.3500000000004</v>
      </c>
      <c r="E13" s="24" t="s">
        <v>23</v>
      </c>
      <c r="F13" s="8"/>
      <c r="G13" s="8"/>
      <c r="H13" s="8"/>
      <c r="I13" s="8"/>
      <c r="J13" s="8"/>
      <c r="K13" s="16"/>
      <c r="L13" s="8"/>
      <c r="M13" s="151" t="s">
        <v>92</v>
      </c>
      <c r="N13" s="17" t="e">
        <f>NPV(I6/12,D30:CI30)</f>
        <v>#VALUE!</v>
      </c>
      <c r="O13" s="8"/>
      <c r="P13" s="220" t="s">
        <v>26</v>
      </c>
      <c r="Q13" s="221"/>
      <c r="R13" s="221"/>
      <c r="S13" s="221"/>
      <c r="T13" s="221"/>
      <c r="U13" s="221"/>
      <c r="V13" s="222"/>
      <c r="W13" s="8"/>
      <c r="X13" s="223"/>
      <c r="Y13" s="210"/>
      <c r="Z13" s="210"/>
      <c r="AA13" s="210"/>
      <c r="AB13" s="210"/>
      <c r="AC13" s="210"/>
      <c r="AD13" s="210"/>
      <c r="AE13" s="210"/>
      <c r="AF13" s="210"/>
      <c r="AG13" s="211"/>
      <c r="AH13" s="9"/>
      <c r="AK13" s="3"/>
      <c r="CK13" s="141"/>
    </row>
    <row r="14" spans="1:37 89:89 139:145" ht="14.85" customHeight="1" thickBot="1">
      <c r="A14" s="25"/>
      <c r="B14" s="26"/>
      <c r="C14" s="36" t="s">
        <v>94</v>
      </c>
      <c r="D14" s="167">
        <f>+LMS_Pmt_Table!CI5-LMS_Pmt_Table!CH5</f>
        <v>73718.639999999999</v>
      </c>
      <c r="E14" s="24" t="s">
        <v>95</v>
      </c>
      <c r="F14" s="8"/>
      <c r="G14" s="8"/>
      <c r="H14" s="8"/>
      <c r="I14" s="8"/>
      <c r="J14" s="8"/>
      <c r="K14" s="16"/>
      <c r="L14" s="8"/>
      <c r="M14" s="151"/>
      <c r="N14" s="21">
        <f>-C30</f>
        <v>0</v>
      </c>
      <c r="O14" s="8"/>
      <c r="P14" s="146" t="s">
        <v>28</v>
      </c>
      <c r="Q14" s="147"/>
      <c r="R14" s="147"/>
      <c r="S14" s="147"/>
      <c r="T14" s="147"/>
      <c r="U14" s="147"/>
      <c r="V14" s="148"/>
      <c r="W14" s="8"/>
      <c r="X14" s="223"/>
      <c r="Y14" s="210"/>
      <c r="Z14" s="210"/>
      <c r="AA14" s="210"/>
      <c r="AB14" s="210"/>
      <c r="AC14" s="210"/>
      <c r="AD14" s="210"/>
      <c r="AE14" s="210"/>
      <c r="AF14" s="210"/>
      <c r="AG14" s="211"/>
      <c r="AH14" s="9"/>
      <c r="AK14" s="3"/>
      <c r="CK14" s="141"/>
      <c r="EI14" s="27"/>
      <c r="EJ14" s="184"/>
      <c r="EK14" s="184"/>
      <c r="EL14" s="184"/>
      <c r="EM14" s="184"/>
      <c r="EN14" s="184"/>
      <c r="EO14" s="184"/>
    </row>
    <row r="15" spans="1:37 89:89 139:145" ht="13.35" customHeight="1">
      <c r="A15" s="19"/>
      <c r="B15" s="100"/>
      <c r="C15" s="151"/>
      <c r="D15" s="101"/>
      <c r="E15" s="14"/>
      <c r="F15" s="8"/>
      <c r="G15" s="8"/>
      <c r="H15" s="8"/>
      <c r="I15" s="8"/>
      <c r="J15" s="8"/>
      <c r="K15" s="16"/>
      <c r="L15" s="8"/>
      <c r="M15" s="151" t="s">
        <v>27</v>
      </c>
      <c r="N15" s="17" t="e">
        <f>SUM(N13:N14)</f>
        <v>#VALUE!</v>
      </c>
      <c r="O15" s="8"/>
      <c r="P15" s="209" t="s">
        <v>29</v>
      </c>
      <c r="Q15" s="210"/>
      <c r="R15" s="210"/>
      <c r="S15" s="210"/>
      <c r="T15" s="210"/>
      <c r="U15" s="210"/>
      <c r="V15" s="211"/>
      <c r="W15" s="8"/>
      <c r="X15" s="223"/>
      <c r="Y15" s="210"/>
      <c r="Z15" s="210"/>
      <c r="AA15" s="210"/>
      <c r="AB15" s="210"/>
      <c r="AC15" s="210"/>
      <c r="AD15" s="210"/>
      <c r="AE15" s="210"/>
      <c r="AF15" s="210"/>
      <c r="AG15" s="211"/>
      <c r="AH15" s="9"/>
      <c r="AK15" s="3"/>
      <c r="CK15" s="141"/>
      <c r="EI15" s="27"/>
      <c r="EJ15" s="184"/>
      <c r="EK15" s="184"/>
      <c r="EL15" s="184"/>
      <c r="EM15" s="184"/>
      <c r="EN15" s="184"/>
      <c r="EO15" s="184"/>
    </row>
    <row r="16" spans="1:37 89:89 139:145" ht="14.85" customHeight="1">
      <c r="A16" s="16"/>
      <c r="B16" s="8"/>
      <c r="C16" s="8"/>
      <c r="D16" s="8"/>
      <c r="E16" s="8"/>
      <c r="F16" s="8"/>
      <c r="G16" s="8"/>
      <c r="H16" s="8"/>
      <c r="I16" s="8"/>
      <c r="J16" s="8"/>
      <c r="K16" s="16"/>
      <c r="L16" s="8"/>
      <c r="M16" s="8"/>
      <c r="N16" s="9"/>
      <c r="O16" s="8"/>
      <c r="P16" s="209" t="s">
        <v>89</v>
      </c>
      <c r="Q16" s="210"/>
      <c r="R16" s="210"/>
      <c r="S16" s="210"/>
      <c r="T16" s="210"/>
      <c r="U16" s="210"/>
      <c r="V16" s="211"/>
      <c r="W16" s="8"/>
      <c r="X16" s="223"/>
      <c r="Y16" s="210"/>
      <c r="Z16" s="210"/>
      <c r="AA16" s="210"/>
      <c r="AB16" s="210"/>
      <c r="AC16" s="210"/>
      <c r="AD16" s="210"/>
      <c r="AE16" s="210"/>
      <c r="AF16" s="210"/>
      <c r="AG16" s="211"/>
      <c r="AH16" s="9"/>
      <c r="AK16" s="3"/>
      <c r="CK16" s="141"/>
      <c r="EI16" s="27"/>
      <c r="EJ16" s="184"/>
      <c r="EK16" s="184"/>
      <c r="EL16" s="184"/>
      <c r="EM16" s="184"/>
      <c r="EN16" s="184"/>
      <c r="EO16" s="184"/>
    </row>
    <row r="17" spans="1:37 89:89 139:145" ht="14.85" customHeight="1" thickBot="1">
      <c r="A17" s="144"/>
      <c r="B17" s="145"/>
      <c r="C17" s="29"/>
      <c r="D17" s="30"/>
      <c r="E17" s="24"/>
      <c r="F17" s="8"/>
      <c r="G17" s="8"/>
      <c r="H17" s="8"/>
      <c r="I17" s="8"/>
      <c r="J17" s="8"/>
      <c r="K17" s="19"/>
      <c r="L17" s="20"/>
      <c r="M17" s="151" t="s">
        <v>31</v>
      </c>
      <c r="N17" s="17">
        <f>CJ30</f>
        <v>554396.03999999934</v>
      </c>
      <c r="O17" s="8"/>
      <c r="P17" s="146" t="s">
        <v>35</v>
      </c>
      <c r="Q17" s="147"/>
      <c r="R17" s="147"/>
      <c r="S17" s="147"/>
      <c r="T17" s="147"/>
      <c r="U17" s="147"/>
      <c r="V17" s="148"/>
      <c r="W17" s="8"/>
      <c r="X17" s="223"/>
      <c r="Y17" s="210"/>
      <c r="Z17" s="210"/>
      <c r="AA17" s="210"/>
      <c r="AB17" s="210"/>
      <c r="AC17" s="210"/>
      <c r="AD17" s="210"/>
      <c r="AE17" s="210"/>
      <c r="AF17" s="210"/>
      <c r="AG17" s="211"/>
      <c r="AH17" s="9"/>
      <c r="AK17" s="3"/>
      <c r="CK17" s="141"/>
      <c r="EI17" s="27"/>
      <c r="EJ17" s="184"/>
      <c r="EK17" s="184"/>
      <c r="EL17" s="184"/>
      <c r="EM17" s="184"/>
      <c r="EN17" s="184"/>
      <c r="EO17" s="184"/>
    </row>
    <row r="18" spans="1:37 89:89 139:139" ht="14.85" customHeight="1" thickBot="1">
      <c r="A18" s="185" t="s">
        <v>30</v>
      </c>
      <c r="B18" s="186"/>
      <c r="C18" s="186"/>
      <c r="D18" s="187"/>
      <c r="E18" s="14"/>
      <c r="F18" s="8"/>
      <c r="G18" s="8"/>
      <c r="H18" s="8"/>
      <c r="I18" s="8"/>
      <c r="J18" s="8"/>
      <c r="K18" s="19"/>
      <c r="L18" s="20"/>
      <c r="M18" s="151" t="s">
        <v>34</v>
      </c>
      <c r="N18" s="17">
        <f>N8</f>
        <v>0</v>
      </c>
      <c r="O18" s="8"/>
      <c r="P18" s="209" t="s">
        <v>38</v>
      </c>
      <c r="Q18" s="212"/>
      <c r="R18" s="212"/>
      <c r="S18" s="212"/>
      <c r="T18" s="212"/>
      <c r="U18" s="212"/>
      <c r="V18" s="213"/>
      <c r="W18" s="8"/>
      <c r="X18" s="223"/>
      <c r="Y18" s="210"/>
      <c r="Z18" s="210"/>
      <c r="AA18" s="210"/>
      <c r="AB18" s="210"/>
      <c r="AC18" s="210"/>
      <c r="AD18" s="210"/>
      <c r="AE18" s="210"/>
      <c r="AF18" s="210"/>
      <c r="AG18" s="211"/>
      <c r="AH18" s="9"/>
      <c r="AK18" s="3"/>
      <c r="CK18" s="141"/>
      <c r="EI18" s="27"/>
    </row>
    <row r="19" spans="1:37 89:89 139:139" ht="14.85" customHeight="1">
      <c r="A19" s="31"/>
      <c r="B19" s="32"/>
      <c r="C19" s="152" t="s">
        <v>32</v>
      </c>
      <c r="D19" s="33" t="s">
        <v>33</v>
      </c>
      <c r="E19" s="14"/>
      <c r="F19" s="8"/>
      <c r="G19" s="8"/>
      <c r="H19" s="8"/>
      <c r="I19" s="8"/>
      <c r="J19" s="8"/>
      <c r="K19" s="19"/>
      <c r="L19" s="20"/>
      <c r="M19" s="151" t="s">
        <v>37</v>
      </c>
      <c r="N19" s="21">
        <f>N9</f>
        <v>0</v>
      </c>
      <c r="O19" s="8"/>
      <c r="P19" s="209" t="s">
        <v>40</v>
      </c>
      <c r="Q19" s="210"/>
      <c r="R19" s="210"/>
      <c r="S19" s="210"/>
      <c r="T19" s="210"/>
      <c r="U19" s="210"/>
      <c r="V19" s="211"/>
      <c r="W19" s="8"/>
      <c r="X19" s="223"/>
      <c r="Y19" s="210"/>
      <c r="Z19" s="210"/>
      <c r="AA19" s="210"/>
      <c r="AB19" s="210"/>
      <c r="AC19" s="210"/>
      <c r="AD19" s="210"/>
      <c r="AE19" s="210"/>
      <c r="AF19" s="210"/>
      <c r="AG19" s="211"/>
      <c r="AH19" s="9"/>
      <c r="AK19" s="3"/>
      <c r="CK19" s="141"/>
      <c r="EI19" s="27"/>
    </row>
    <row r="20" spans="1:37 89:89 139:139" ht="14.85" customHeight="1" thickBot="1">
      <c r="A20" s="34"/>
      <c r="B20" s="35"/>
      <c r="C20" s="36" t="s">
        <v>36</v>
      </c>
      <c r="D20" s="162" t="str">
        <f>"T"&amp;+D9</f>
        <v>T84</v>
      </c>
      <c r="E20" s="14"/>
      <c r="F20" s="8"/>
      <c r="G20" s="8"/>
      <c r="H20" s="8"/>
      <c r="I20" s="8"/>
      <c r="J20" s="8"/>
      <c r="K20" s="25"/>
      <c r="L20" s="40"/>
      <c r="M20" s="41" t="s">
        <v>39</v>
      </c>
      <c r="N20" s="42">
        <f>SUM(N17:N19)</f>
        <v>554396.03999999934</v>
      </c>
      <c r="O20" s="8"/>
      <c r="P20" s="214" t="s">
        <v>41</v>
      </c>
      <c r="Q20" s="215"/>
      <c r="R20" s="215"/>
      <c r="S20" s="215"/>
      <c r="T20" s="215"/>
      <c r="U20" s="215"/>
      <c r="V20" s="216"/>
      <c r="W20" s="8"/>
      <c r="X20" s="223"/>
      <c r="Y20" s="210"/>
      <c r="Z20" s="210"/>
      <c r="AA20" s="210"/>
      <c r="AB20" s="210"/>
      <c r="AC20" s="210"/>
      <c r="AD20" s="210"/>
      <c r="AE20" s="210"/>
      <c r="AF20" s="210"/>
      <c r="AG20" s="211"/>
      <c r="AH20" s="9"/>
      <c r="AK20" s="3"/>
      <c r="CK20" s="141"/>
      <c r="EI20" s="27"/>
    </row>
    <row r="21" spans="1:37 89:89 139:139" ht="14.85" customHeight="1" thickBot="1">
      <c r="A21" s="37"/>
      <c r="B21" s="38"/>
      <c r="C21" s="8"/>
      <c r="D21" s="39"/>
      <c r="E21" s="14"/>
      <c r="F21" s="8"/>
      <c r="G21" s="8"/>
      <c r="H21" s="8"/>
      <c r="I21" s="8"/>
      <c r="J21" s="8"/>
      <c r="K21" s="8"/>
      <c r="L21" s="8"/>
      <c r="M21" s="8"/>
      <c r="N21" s="8"/>
      <c r="O21" s="8"/>
      <c r="P21" s="217" t="s">
        <v>42</v>
      </c>
      <c r="Q21" s="218"/>
      <c r="R21" s="218"/>
      <c r="S21" s="218"/>
      <c r="T21" s="218"/>
      <c r="U21" s="218"/>
      <c r="V21" s="219"/>
      <c r="W21" s="8"/>
      <c r="X21" s="223"/>
      <c r="Y21" s="210"/>
      <c r="Z21" s="210"/>
      <c r="AA21" s="210"/>
      <c r="AB21" s="210"/>
      <c r="AC21" s="210"/>
      <c r="AD21" s="210"/>
      <c r="AE21" s="210"/>
      <c r="AF21" s="210"/>
      <c r="AG21" s="211"/>
      <c r="AH21" s="9"/>
      <c r="AK21" s="3"/>
      <c r="CK21" s="141"/>
      <c r="EI21" s="27"/>
    </row>
    <row r="22" spans="1:148" ht="15" thickBot="1">
      <c r="A22" s="34"/>
      <c r="B22" s="35"/>
      <c r="C22" s="35"/>
      <c r="D22" s="35"/>
      <c r="E22" s="43"/>
      <c r="F22" s="35"/>
      <c r="G22" s="35"/>
      <c r="H22" s="35"/>
      <c r="I22" s="35"/>
      <c r="J22" s="35"/>
      <c r="K22" s="35"/>
      <c r="L22" s="35"/>
      <c r="M22" s="35"/>
      <c r="N22" s="35"/>
      <c r="O22" s="35"/>
      <c r="P22" s="35"/>
      <c r="Q22" s="35"/>
      <c r="R22" s="35"/>
      <c r="S22" s="35"/>
      <c r="T22" s="35"/>
      <c r="U22" s="35"/>
      <c r="V22" s="35"/>
      <c r="W22" s="35"/>
      <c r="X22" s="217"/>
      <c r="Y22" s="218"/>
      <c r="Z22" s="218"/>
      <c r="AA22" s="218"/>
      <c r="AB22" s="218"/>
      <c r="AC22" s="218"/>
      <c r="AD22" s="218"/>
      <c r="AE22" s="218"/>
      <c r="AF22" s="218"/>
      <c r="AG22" s="219"/>
      <c r="AH22" s="44"/>
      <c r="AJ22" s="28"/>
      <c r="AK22" s="45"/>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28"/>
      <c r="CL22" s="28"/>
      <c r="CM22" s="28"/>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row>
    <row r="23" spans="3:3 25:26 88:152" ht="14.25">
      <c r="C23" s="46"/>
      <c r="Y23" s="2"/>
      <c r="Z23" s="2"/>
      <c r="CJ23" s="28"/>
      <c r="CK23" s="135"/>
      <c r="CL23" s="28"/>
      <c r="CM23" s="28"/>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row>
    <row r="24" spans="1:7 25:26 232:296" ht="29.1" customHeight="1">
      <c r="A24" s="178" t="s">
        <v>43</v>
      </c>
      <c r="B24" s="179"/>
      <c r="C24" s="179"/>
      <c r="D24" s="179"/>
      <c r="E24" s="179"/>
      <c r="F24" s="179"/>
      <c r="G24" s="179"/>
      <c r="Y24" s="2"/>
      <c r="Z24" s="2"/>
      <c r="HX24" s="28"/>
      <c r="HY24" s="4"/>
      <c r="HZ24" s="4"/>
      <c r="IA24" s="4"/>
      <c r="IB24" s="4"/>
      <c r="IC24" s="4"/>
      <c r="ID24" s="4"/>
      <c r="IE24" s="4"/>
      <c r="IF24" s="4"/>
      <c r="IG24" s="4"/>
      <c r="IH24" s="4"/>
      <c r="II24" s="4"/>
      <c r="IJ24" s="4"/>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row>
    <row r="25" spans="25:26 88:152" ht="15.75" customHeight="1" hidden="1" outlineLevel="1" thickBot="1">
      <c r="Y25" s="2"/>
      <c r="Z25" s="2"/>
      <c r="CJ25" s="28"/>
      <c r="CK25" s="135"/>
      <c r="CL25" s="28"/>
      <c r="CM25" s="28"/>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row>
    <row r="26" spans="3:152" ht="15.75" customHeight="1" hidden="1" outlineLevel="1" thickBot="1">
      <c r="C26" s="180" t="s">
        <v>44</v>
      </c>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1"/>
      <c r="AK26" s="181"/>
      <c r="AL26" s="181"/>
      <c r="AM26" s="181"/>
      <c r="AN26" s="181"/>
      <c r="AO26" s="181"/>
      <c r="AP26" s="181"/>
      <c r="AQ26" s="181"/>
      <c r="AR26" s="181"/>
      <c r="AS26" s="181"/>
      <c r="AT26" s="181"/>
      <c r="AU26" s="181"/>
      <c r="AV26" s="181"/>
      <c r="AW26" s="181"/>
      <c r="AX26" s="181"/>
      <c r="AY26" s="181"/>
      <c r="AZ26" s="181"/>
      <c r="BA26" s="181"/>
      <c r="BB26" s="181"/>
      <c r="BC26" s="181"/>
      <c r="BD26" s="181"/>
      <c r="BE26" s="181"/>
      <c r="BF26" s="181"/>
      <c r="BG26" s="181"/>
      <c r="BH26" s="181"/>
      <c r="BI26" s="181"/>
      <c r="BJ26" s="181"/>
      <c r="BK26" s="181"/>
      <c r="BL26" s="181"/>
      <c r="BM26" s="181"/>
      <c r="BN26" s="181"/>
      <c r="BO26" s="181"/>
      <c r="BP26" s="181"/>
      <c r="BQ26" s="181"/>
      <c r="BR26" s="181"/>
      <c r="BS26" s="181"/>
      <c r="BT26" s="181"/>
      <c r="BU26" s="181"/>
      <c r="BV26" s="181"/>
      <c r="BW26" s="181"/>
      <c r="BX26" s="181"/>
      <c r="BY26" s="181"/>
      <c r="BZ26" s="181"/>
      <c r="CA26" s="181"/>
      <c r="CB26" s="181"/>
      <c r="CC26" s="181"/>
      <c r="CD26" s="181"/>
      <c r="CE26" s="181"/>
      <c r="CF26" s="181"/>
      <c r="CG26" s="181"/>
      <c r="CH26" s="181"/>
      <c r="CI26" s="181"/>
      <c r="CJ26" s="182"/>
      <c r="CK26" s="135"/>
      <c r="CL26" s="28"/>
      <c r="CM26" s="28"/>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row>
    <row r="27" spans="1:91" ht="26.25" hidden="1" outlineLevel="1" thickBot="1">
      <c r="A27" s="47" t="s">
        <v>45</v>
      </c>
      <c r="B27" s="48"/>
      <c r="C27" s="49">
        <v>0</v>
      </c>
      <c r="D27" s="50">
        <v>1</v>
      </c>
      <c r="E27" s="50">
        <v>2</v>
      </c>
      <c r="F27" s="50">
        <v>3</v>
      </c>
      <c r="G27" s="50">
        <v>4</v>
      </c>
      <c r="H27" s="50">
        <v>5</v>
      </c>
      <c r="I27" s="50">
        <v>6</v>
      </c>
      <c r="J27" s="50">
        <v>7</v>
      </c>
      <c r="K27" s="50">
        <v>8</v>
      </c>
      <c r="L27" s="50">
        <v>9</v>
      </c>
      <c r="M27" s="50">
        <v>10</v>
      </c>
      <c r="N27" s="50">
        <v>11</v>
      </c>
      <c r="O27" s="50">
        <v>12</v>
      </c>
      <c r="P27" s="50">
        <v>13</v>
      </c>
      <c r="Q27" s="50">
        <v>14</v>
      </c>
      <c r="R27" s="50">
        <v>15</v>
      </c>
      <c r="S27" s="50">
        <v>16</v>
      </c>
      <c r="T27" s="50">
        <v>17</v>
      </c>
      <c r="U27" s="50">
        <v>18</v>
      </c>
      <c r="V27" s="50">
        <v>19</v>
      </c>
      <c r="W27" s="50">
        <v>20</v>
      </c>
      <c r="X27" s="50">
        <v>21</v>
      </c>
      <c r="Y27" s="50">
        <v>22</v>
      </c>
      <c r="Z27" s="50">
        <v>23</v>
      </c>
      <c r="AA27" s="50">
        <v>24</v>
      </c>
      <c r="AB27" s="50">
        <v>25</v>
      </c>
      <c r="AC27" s="50">
        <v>26</v>
      </c>
      <c r="AD27" s="50">
        <v>27</v>
      </c>
      <c r="AE27" s="50">
        <v>28</v>
      </c>
      <c r="AF27" s="50">
        <v>29</v>
      </c>
      <c r="AG27" s="50">
        <v>30</v>
      </c>
      <c r="AH27" s="50">
        <v>31</v>
      </c>
      <c r="AI27" s="50">
        <v>32</v>
      </c>
      <c r="AJ27" s="50">
        <v>33</v>
      </c>
      <c r="AK27" s="50">
        <v>34</v>
      </c>
      <c r="AL27" s="50">
        <v>35</v>
      </c>
      <c r="AM27" s="51">
        <v>36</v>
      </c>
      <c r="AN27" s="50">
        <v>37</v>
      </c>
      <c r="AO27" s="50">
        <v>38</v>
      </c>
      <c r="AP27" s="51">
        <v>39</v>
      </c>
      <c r="AQ27" s="50">
        <v>40</v>
      </c>
      <c r="AR27" s="50">
        <v>41</v>
      </c>
      <c r="AS27" s="51">
        <v>42</v>
      </c>
      <c r="AT27" s="50">
        <v>43</v>
      </c>
      <c r="AU27" s="50">
        <v>44</v>
      </c>
      <c r="AV27" s="51">
        <v>45</v>
      </c>
      <c r="AW27" s="50">
        <v>46</v>
      </c>
      <c r="AX27" s="50">
        <v>47</v>
      </c>
      <c r="AY27" s="51">
        <v>48</v>
      </c>
      <c r="AZ27" s="50">
        <v>49</v>
      </c>
      <c r="BA27" s="50">
        <v>50</v>
      </c>
      <c r="BB27" s="51">
        <v>51</v>
      </c>
      <c r="BC27" s="50">
        <v>52</v>
      </c>
      <c r="BD27" s="50">
        <v>53</v>
      </c>
      <c r="BE27" s="51">
        <v>54</v>
      </c>
      <c r="BF27" s="50">
        <v>55</v>
      </c>
      <c r="BG27" s="50">
        <v>56</v>
      </c>
      <c r="BH27" s="51">
        <v>57</v>
      </c>
      <c r="BI27" s="50">
        <v>58</v>
      </c>
      <c r="BJ27" s="50">
        <v>59</v>
      </c>
      <c r="BK27" s="51">
        <v>60</v>
      </c>
      <c r="BL27" s="50">
        <v>61</v>
      </c>
      <c r="BM27" s="50">
        <v>62</v>
      </c>
      <c r="BN27" s="51">
        <v>63</v>
      </c>
      <c r="BO27" s="50">
        <v>64</v>
      </c>
      <c r="BP27" s="50">
        <v>65</v>
      </c>
      <c r="BQ27" s="51">
        <v>66</v>
      </c>
      <c r="BR27" s="50">
        <v>67</v>
      </c>
      <c r="BS27" s="50">
        <v>68</v>
      </c>
      <c r="BT27" s="51">
        <v>69</v>
      </c>
      <c r="BU27" s="50">
        <v>70</v>
      </c>
      <c r="BV27" s="50">
        <v>71</v>
      </c>
      <c r="BW27" s="51">
        <v>72</v>
      </c>
      <c r="BX27" s="50">
        <v>73</v>
      </c>
      <c r="BY27" s="50">
        <v>74</v>
      </c>
      <c r="BZ27" s="51">
        <v>75</v>
      </c>
      <c r="CA27" s="50">
        <v>76</v>
      </c>
      <c r="CB27" s="50">
        <v>77</v>
      </c>
      <c r="CC27" s="51">
        <v>78</v>
      </c>
      <c r="CD27" s="50">
        <v>79</v>
      </c>
      <c r="CE27" s="50">
        <v>80</v>
      </c>
      <c r="CF27" s="51">
        <v>81</v>
      </c>
      <c r="CG27" s="50">
        <v>82</v>
      </c>
      <c r="CH27" s="50">
        <v>83</v>
      </c>
      <c r="CI27" s="51">
        <v>84</v>
      </c>
      <c r="CJ27" s="52" t="s">
        <v>46</v>
      </c>
      <c r="CK27" s="136" t="s">
        <v>47</v>
      </c>
      <c r="CL27" s="183" t="s">
        <v>49</v>
      </c>
      <c r="CM27" s="183"/>
    </row>
    <row r="28" spans="1:91" ht="12.75" hidden="1" outlineLevel="1">
      <c r="A28" s="53" t="s">
        <v>48</v>
      </c>
      <c r="B28" s="54"/>
      <c r="C28" s="102">
        <v>0</v>
      </c>
      <c r="D28" s="103" t="e">
        <f t="shared" si="0" ref="D28:AM28">C31</f>
        <v>#VALUE!</v>
      </c>
      <c r="E28" s="103" t="e">
        <f t="shared" si="0"/>
        <v>#VALUE!</v>
      </c>
      <c r="F28" s="103" t="e">
        <f t="shared" si="0"/>
        <v>#VALUE!</v>
      </c>
      <c r="G28" s="103" t="e">
        <f t="shared" si="0"/>
        <v>#VALUE!</v>
      </c>
      <c r="H28" s="103" t="e">
        <f t="shared" si="0"/>
        <v>#VALUE!</v>
      </c>
      <c r="I28" s="103" t="e">
        <f t="shared" si="0"/>
        <v>#VALUE!</v>
      </c>
      <c r="J28" s="103" t="e">
        <f t="shared" si="0"/>
        <v>#VALUE!</v>
      </c>
      <c r="K28" s="103" t="e">
        <f t="shared" si="0"/>
        <v>#VALUE!</v>
      </c>
      <c r="L28" s="103" t="e">
        <f t="shared" si="0"/>
        <v>#VALUE!</v>
      </c>
      <c r="M28" s="103" t="e">
        <f t="shared" si="0"/>
        <v>#VALUE!</v>
      </c>
      <c r="N28" s="103" t="e">
        <f t="shared" si="0"/>
        <v>#VALUE!</v>
      </c>
      <c r="O28" s="103" t="e">
        <f t="shared" si="0"/>
        <v>#VALUE!</v>
      </c>
      <c r="P28" s="103" t="e">
        <f t="shared" si="0"/>
        <v>#VALUE!</v>
      </c>
      <c r="Q28" s="103" t="e">
        <f t="shared" si="0"/>
        <v>#VALUE!</v>
      </c>
      <c r="R28" s="103" t="e">
        <f t="shared" si="0"/>
        <v>#VALUE!</v>
      </c>
      <c r="S28" s="103" t="e">
        <f t="shared" si="0"/>
        <v>#VALUE!</v>
      </c>
      <c r="T28" s="103" t="e">
        <f t="shared" si="0"/>
        <v>#VALUE!</v>
      </c>
      <c r="U28" s="103" t="e">
        <f t="shared" si="0"/>
        <v>#VALUE!</v>
      </c>
      <c r="V28" s="103" t="e">
        <f t="shared" si="0"/>
        <v>#VALUE!</v>
      </c>
      <c r="W28" s="103" t="e">
        <f t="shared" si="0"/>
        <v>#VALUE!</v>
      </c>
      <c r="X28" s="103" t="e">
        <f t="shared" si="0"/>
        <v>#VALUE!</v>
      </c>
      <c r="Y28" s="103" t="e">
        <f t="shared" si="0"/>
        <v>#VALUE!</v>
      </c>
      <c r="Z28" s="103" t="e">
        <f t="shared" si="0"/>
        <v>#VALUE!</v>
      </c>
      <c r="AA28" s="103" t="e">
        <f t="shared" si="0"/>
        <v>#VALUE!</v>
      </c>
      <c r="AB28" s="103" t="e">
        <f t="shared" si="0"/>
        <v>#VALUE!</v>
      </c>
      <c r="AC28" s="103" t="e">
        <f t="shared" si="0"/>
        <v>#VALUE!</v>
      </c>
      <c r="AD28" s="103" t="e">
        <f t="shared" si="0"/>
        <v>#VALUE!</v>
      </c>
      <c r="AE28" s="103" t="e">
        <f t="shared" si="0"/>
        <v>#VALUE!</v>
      </c>
      <c r="AF28" s="103" t="e">
        <f t="shared" si="0"/>
        <v>#VALUE!</v>
      </c>
      <c r="AG28" s="103" t="e">
        <f t="shared" si="0"/>
        <v>#VALUE!</v>
      </c>
      <c r="AH28" s="103" t="e">
        <f t="shared" si="0"/>
        <v>#VALUE!</v>
      </c>
      <c r="AI28" s="103" t="e">
        <f t="shared" si="0"/>
        <v>#VALUE!</v>
      </c>
      <c r="AJ28" s="103" t="e">
        <f t="shared" si="0"/>
        <v>#VALUE!</v>
      </c>
      <c r="AK28" s="103" t="e">
        <f t="shared" si="0"/>
        <v>#VALUE!</v>
      </c>
      <c r="AL28" s="103" t="e">
        <f t="shared" si="0"/>
        <v>#VALUE!</v>
      </c>
      <c r="AM28" s="104" t="e">
        <f t="shared" si="0"/>
        <v>#VALUE!</v>
      </c>
      <c r="AN28" s="104" t="e">
        <f t="shared" si="1" ref="AN28">AM31</f>
        <v>#VALUE!</v>
      </c>
      <c r="AO28" s="104" t="e">
        <f t="shared" si="2" ref="AO28">AN31</f>
        <v>#VALUE!</v>
      </c>
      <c r="AP28" s="104" t="e">
        <f t="shared" si="3" ref="AP28">AO31</f>
        <v>#VALUE!</v>
      </c>
      <c r="AQ28" s="104" t="e">
        <f t="shared" si="4" ref="AQ28">AP31</f>
        <v>#VALUE!</v>
      </c>
      <c r="AR28" s="104" t="e">
        <f t="shared" si="5" ref="AR28">AQ31</f>
        <v>#VALUE!</v>
      </c>
      <c r="AS28" s="104" t="e">
        <f t="shared" si="6" ref="AS28">AR31</f>
        <v>#VALUE!</v>
      </c>
      <c r="AT28" s="104" t="e">
        <f t="shared" si="7" ref="AT28">AS31</f>
        <v>#VALUE!</v>
      </c>
      <c r="AU28" s="104" t="e">
        <f t="shared" si="8" ref="AU28">AT31</f>
        <v>#VALUE!</v>
      </c>
      <c r="AV28" s="104" t="e">
        <f t="shared" si="9" ref="AV28">AU31</f>
        <v>#VALUE!</v>
      </c>
      <c r="AW28" s="104" t="e">
        <f t="shared" si="10" ref="AW28">AV31</f>
        <v>#VALUE!</v>
      </c>
      <c r="AX28" s="104" t="e">
        <f t="shared" si="11" ref="AX28">AW31</f>
        <v>#VALUE!</v>
      </c>
      <c r="AY28" s="104" t="e">
        <f t="shared" si="12" ref="AY28">AX31</f>
        <v>#VALUE!</v>
      </c>
      <c r="AZ28" s="104" t="e">
        <f t="shared" si="13" ref="AZ28">AY31</f>
        <v>#VALUE!</v>
      </c>
      <c r="BA28" s="104" t="e">
        <f t="shared" si="14" ref="BA28">AZ31</f>
        <v>#VALUE!</v>
      </c>
      <c r="BB28" s="104" t="e">
        <f t="shared" si="15" ref="BB28">BA31</f>
        <v>#VALUE!</v>
      </c>
      <c r="BC28" s="104" t="e">
        <f t="shared" si="16" ref="BC28">BB31</f>
        <v>#VALUE!</v>
      </c>
      <c r="BD28" s="104" t="e">
        <f t="shared" si="17" ref="BD28">BC31</f>
        <v>#VALUE!</v>
      </c>
      <c r="BE28" s="104" t="e">
        <f t="shared" si="18" ref="BE28">BD31</f>
        <v>#VALUE!</v>
      </c>
      <c r="BF28" s="104" t="e">
        <f t="shared" si="19" ref="BF28">BE31</f>
        <v>#VALUE!</v>
      </c>
      <c r="BG28" s="104" t="e">
        <f t="shared" si="20" ref="BG28">BF31</f>
        <v>#VALUE!</v>
      </c>
      <c r="BH28" s="104" t="e">
        <f t="shared" si="21" ref="BH28">BG31</f>
        <v>#VALUE!</v>
      </c>
      <c r="BI28" s="104" t="e">
        <f t="shared" si="22" ref="BI28">BH31</f>
        <v>#VALUE!</v>
      </c>
      <c r="BJ28" s="104" t="e">
        <f t="shared" si="23" ref="BJ28">BI31</f>
        <v>#VALUE!</v>
      </c>
      <c r="BK28" s="104" t="e">
        <f t="shared" si="24" ref="BK28">BJ31</f>
        <v>#VALUE!</v>
      </c>
      <c r="BL28" s="104" t="e">
        <f t="shared" si="25" ref="BL28">BK31</f>
        <v>#VALUE!</v>
      </c>
      <c r="BM28" s="104" t="e">
        <f t="shared" si="26" ref="BM28">BL31</f>
        <v>#VALUE!</v>
      </c>
      <c r="BN28" s="104" t="e">
        <f t="shared" si="27" ref="BN28">BM31</f>
        <v>#VALUE!</v>
      </c>
      <c r="BO28" s="104" t="e">
        <f t="shared" si="28" ref="BO28">BN31</f>
        <v>#VALUE!</v>
      </c>
      <c r="BP28" s="104" t="e">
        <f t="shared" si="29" ref="BP28">BO31</f>
        <v>#VALUE!</v>
      </c>
      <c r="BQ28" s="104" t="e">
        <f t="shared" si="30" ref="BQ28">BP31</f>
        <v>#VALUE!</v>
      </c>
      <c r="BR28" s="104" t="e">
        <f t="shared" si="31" ref="BR28">BQ31</f>
        <v>#VALUE!</v>
      </c>
      <c r="BS28" s="104" t="e">
        <f t="shared" si="32" ref="BS28">BR31</f>
        <v>#VALUE!</v>
      </c>
      <c r="BT28" s="104" t="e">
        <f t="shared" si="33" ref="BT28">BS31</f>
        <v>#VALUE!</v>
      </c>
      <c r="BU28" s="104" t="e">
        <f t="shared" si="34" ref="BU28">BT31</f>
        <v>#VALUE!</v>
      </c>
      <c r="BV28" s="104" t="e">
        <f t="shared" si="35" ref="BV28">BU31</f>
        <v>#VALUE!</v>
      </c>
      <c r="BW28" s="104" t="e">
        <f t="shared" si="36" ref="BW28">BV31</f>
        <v>#VALUE!</v>
      </c>
      <c r="BX28" s="104" t="e">
        <f t="shared" si="37" ref="BX28">BW31</f>
        <v>#VALUE!</v>
      </c>
      <c r="BY28" s="104" t="e">
        <f t="shared" si="38" ref="BY28">BX31</f>
        <v>#VALUE!</v>
      </c>
      <c r="BZ28" s="104" t="e">
        <f t="shared" si="39" ref="BZ28">BY31</f>
        <v>#VALUE!</v>
      </c>
      <c r="CA28" s="104" t="e">
        <f t="shared" si="40" ref="CA28">BZ31</f>
        <v>#VALUE!</v>
      </c>
      <c r="CB28" s="104" t="e">
        <f t="shared" si="41" ref="CB28">CA31</f>
        <v>#VALUE!</v>
      </c>
      <c r="CC28" s="104" t="e">
        <f t="shared" si="42" ref="CC28">CB31</f>
        <v>#VALUE!</v>
      </c>
      <c r="CD28" s="104" t="e">
        <f t="shared" si="43" ref="CD28">CC31</f>
        <v>#VALUE!</v>
      </c>
      <c r="CE28" s="104" t="e">
        <f t="shared" si="44" ref="CE28">CD31</f>
        <v>#VALUE!</v>
      </c>
      <c r="CF28" s="104" t="e">
        <f t="shared" si="45" ref="CF28">CE31</f>
        <v>#VALUE!</v>
      </c>
      <c r="CG28" s="104" t="e">
        <f t="shared" si="46" ref="CG28">CF31</f>
        <v>#VALUE!</v>
      </c>
      <c r="CH28" s="104" t="e">
        <f t="shared" si="47" ref="CH28">CG31</f>
        <v>#VALUE!</v>
      </c>
      <c r="CI28" s="104" t="e">
        <f t="shared" si="48" ref="CI28">CH31</f>
        <v>#VALUE!</v>
      </c>
      <c r="CJ28" s="105"/>
      <c r="CL28" s="57" t="s">
        <v>84</v>
      </c>
      <c r="CM28" s="58" t="e">
        <f>CJ29</f>
        <v>#VALUE!</v>
      </c>
    </row>
    <row r="29" spans="1:91" ht="12.75" hidden="1" outlineLevel="1">
      <c r="A29" s="55" t="s">
        <v>50</v>
      </c>
      <c r="B29" s="56"/>
      <c r="C29" s="106"/>
      <c r="D29" s="107" t="e">
        <f t="shared" si="49" ref="D29:AM29">C31*($I$6/$D$7)</f>
        <v>#VALUE!</v>
      </c>
      <c r="E29" s="107" t="e">
        <f t="shared" si="49"/>
        <v>#VALUE!</v>
      </c>
      <c r="F29" s="107" t="e">
        <f t="shared" si="49"/>
        <v>#VALUE!</v>
      </c>
      <c r="G29" s="107" t="e">
        <f t="shared" si="49"/>
        <v>#VALUE!</v>
      </c>
      <c r="H29" s="107" t="e">
        <f t="shared" si="49"/>
        <v>#VALUE!</v>
      </c>
      <c r="I29" s="107" t="e">
        <f t="shared" si="49"/>
        <v>#VALUE!</v>
      </c>
      <c r="J29" s="107" t="e">
        <f t="shared" si="49"/>
        <v>#VALUE!</v>
      </c>
      <c r="K29" s="107" t="e">
        <f t="shared" si="49"/>
        <v>#VALUE!</v>
      </c>
      <c r="L29" s="107" t="e">
        <f t="shared" si="49"/>
        <v>#VALUE!</v>
      </c>
      <c r="M29" s="107" t="e">
        <f t="shared" si="49"/>
        <v>#VALUE!</v>
      </c>
      <c r="N29" s="107" t="e">
        <f t="shared" si="49"/>
        <v>#VALUE!</v>
      </c>
      <c r="O29" s="107" t="e">
        <f t="shared" si="49"/>
        <v>#VALUE!</v>
      </c>
      <c r="P29" s="107" t="e">
        <f t="shared" si="49"/>
        <v>#VALUE!</v>
      </c>
      <c r="Q29" s="107" t="e">
        <f t="shared" si="49"/>
        <v>#VALUE!</v>
      </c>
      <c r="R29" s="107" t="e">
        <f t="shared" si="49"/>
        <v>#VALUE!</v>
      </c>
      <c r="S29" s="107" t="e">
        <f t="shared" si="49"/>
        <v>#VALUE!</v>
      </c>
      <c r="T29" s="107" t="e">
        <f t="shared" si="49"/>
        <v>#VALUE!</v>
      </c>
      <c r="U29" s="107" t="e">
        <f t="shared" si="49"/>
        <v>#VALUE!</v>
      </c>
      <c r="V29" s="107" t="e">
        <f t="shared" si="49"/>
        <v>#VALUE!</v>
      </c>
      <c r="W29" s="107" t="e">
        <f t="shared" si="49"/>
        <v>#VALUE!</v>
      </c>
      <c r="X29" s="107" t="e">
        <f t="shared" si="49"/>
        <v>#VALUE!</v>
      </c>
      <c r="Y29" s="107" t="e">
        <f t="shared" si="49"/>
        <v>#VALUE!</v>
      </c>
      <c r="Z29" s="107" t="e">
        <f t="shared" si="49"/>
        <v>#VALUE!</v>
      </c>
      <c r="AA29" s="107" t="e">
        <f t="shared" si="49"/>
        <v>#VALUE!</v>
      </c>
      <c r="AB29" s="107" t="e">
        <f t="shared" si="49"/>
        <v>#VALUE!</v>
      </c>
      <c r="AC29" s="107" t="e">
        <f t="shared" si="49"/>
        <v>#VALUE!</v>
      </c>
      <c r="AD29" s="107" t="e">
        <f t="shared" si="49"/>
        <v>#VALUE!</v>
      </c>
      <c r="AE29" s="107" t="e">
        <f t="shared" si="49"/>
        <v>#VALUE!</v>
      </c>
      <c r="AF29" s="107" t="e">
        <f t="shared" si="49"/>
        <v>#VALUE!</v>
      </c>
      <c r="AG29" s="107" t="e">
        <f t="shared" si="49"/>
        <v>#VALUE!</v>
      </c>
      <c r="AH29" s="107" t="e">
        <f t="shared" si="49"/>
        <v>#VALUE!</v>
      </c>
      <c r="AI29" s="107" t="e">
        <f t="shared" si="49"/>
        <v>#VALUE!</v>
      </c>
      <c r="AJ29" s="107" t="e">
        <f t="shared" si="49"/>
        <v>#VALUE!</v>
      </c>
      <c r="AK29" s="107" t="e">
        <f t="shared" si="49"/>
        <v>#VALUE!</v>
      </c>
      <c r="AL29" s="107" t="e">
        <f t="shared" si="49"/>
        <v>#VALUE!</v>
      </c>
      <c r="AM29" s="108" t="e">
        <f t="shared" si="49"/>
        <v>#VALUE!</v>
      </c>
      <c r="AN29" s="108" t="e">
        <f t="shared" si="50" ref="AN29">AM31*($I$6/$D$7)</f>
        <v>#VALUE!</v>
      </c>
      <c r="AO29" s="108" t="e">
        <f t="shared" si="51" ref="AO29">AN31*($I$6/$D$7)</f>
        <v>#VALUE!</v>
      </c>
      <c r="AP29" s="108" t="e">
        <f t="shared" si="52" ref="AP29">AO31*($I$6/$D$7)</f>
        <v>#VALUE!</v>
      </c>
      <c r="AQ29" s="108" t="e">
        <f t="shared" si="53" ref="AQ29">AP31*($I$6/$D$7)</f>
        <v>#VALUE!</v>
      </c>
      <c r="AR29" s="108" t="e">
        <f t="shared" si="54" ref="AR29">AQ31*($I$6/$D$7)</f>
        <v>#VALUE!</v>
      </c>
      <c r="AS29" s="108" t="e">
        <f t="shared" si="55" ref="AS29">AR31*($I$6/$D$7)</f>
        <v>#VALUE!</v>
      </c>
      <c r="AT29" s="108" t="e">
        <f t="shared" si="56" ref="AT29">AS31*($I$6/$D$7)</f>
        <v>#VALUE!</v>
      </c>
      <c r="AU29" s="108" t="e">
        <f t="shared" si="57" ref="AU29">AT31*($I$6/$D$7)</f>
        <v>#VALUE!</v>
      </c>
      <c r="AV29" s="108" t="e">
        <f t="shared" si="58" ref="AV29">AU31*($I$6/$D$7)</f>
        <v>#VALUE!</v>
      </c>
      <c r="AW29" s="108" t="e">
        <f t="shared" si="59" ref="AW29">AV31*($I$6/$D$7)</f>
        <v>#VALUE!</v>
      </c>
      <c r="AX29" s="108" t="e">
        <f t="shared" si="60" ref="AX29">AW31*($I$6/$D$7)</f>
        <v>#VALUE!</v>
      </c>
      <c r="AY29" s="108" t="e">
        <f t="shared" si="61" ref="AY29">AX31*($I$6/$D$7)</f>
        <v>#VALUE!</v>
      </c>
      <c r="AZ29" s="108" t="e">
        <f t="shared" si="62" ref="AZ29">AY31*($I$6/$D$7)</f>
        <v>#VALUE!</v>
      </c>
      <c r="BA29" s="108" t="e">
        <f t="shared" si="63" ref="BA29">AZ31*($I$6/$D$7)</f>
        <v>#VALUE!</v>
      </c>
      <c r="BB29" s="108" t="e">
        <f t="shared" si="64" ref="BB29">BA31*($I$6/$D$7)</f>
        <v>#VALUE!</v>
      </c>
      <c r="BC29" s="108" t="e">
        <f t="shared" si="65" ref="BC29">BB31*($I$6/$D$7)</f>
        <v>#VALUE!</v>
      </c>
      <c r="BD29" s="108" t="e">
        <f t="shared" si="66" ref="BD29">BC31*($I$6/$D$7)</f>
        <v>#VALUE!</v>
      </c>
      <c r="BE29" s="108" t="e">
        <f t="shared" si="67" ref="BE29">BD31*($I$6/$D$7)</f>
        <v>#VALUE!</v>
      </c>
      <c r="BF29" s="108" t="e">
        <f t="shared" si="68" ref="BF29">BE31*($I$6/$D$7)</f>
        <v>#VALUE!</v>
      </c>
      <c r="BG29" s="108" t="e">
        <f t="shared" si="69" ref="BG29">BF31*($I$6/$D$7)</f>
        <v>#VALUE!</v>
      </c>
      <c r="BH29" s="108" t="e">
        <f t="shared" si="70" ref="BH29">BG31*($I$6/$D$7)</f>
        <v>#VALUE!</v>
      </c>
      <c r="BI29" s="108" t="e">
        <f t="shared" si="71" ref="BI29">BH31*($I$6/$D$7)</f>
        <v>#VALUE!</v>
      </c>
      <c r="BJ29" s="108" t="e">
        <f t="shared" si="72" ref="BJ29">BI31*($I$6/$D$7)</f>
        <v>#VALUE!</v>
      </c>
      <c r="BK29" s="108" t="e">
        <f t="shared" si="73" ref="BK29">BJ31*($I$6/$D$7)</f>
        <v>#VALUE!</v>
      </c>
      <c r="BL29" s="108" t="e">
        <f t="shared" si="74" ref="BL29">BK31*($I$6/$D$7)</f>
        <v>#VALUE!</v>
      </c>
      <c r="BM29" s="108" t="e">
        <f t="shared" si="75" ref="BM29">BL31*($I$6/$D$7)</f>
        <v>#VALUE!</v>
      </c>
      <c r="BN29" s="108" t="e">
        <f t="shared" si="76" ref="BN29">BM31*($I$6/$D$7)</f>
        <v>#VALUE!</v>
      </c>
      <c r="BO29" s="108" t="e">
        <f t="shared" si="77" ref="BO29">BN31*($I$6/$D$7)</f>
        <v>#VALUE!</v>
      </c>
      <c r="BP29" s="108" t="e">
        <f t="shared" si="78" ref="BP29">BO31*($I$6/$D$7)</f>
        <v>#VALUE!</v>
      </c>
      <c r="BQ29" s="108" t="e">
        <f t="shared" si="79" ref="BQ29">BP31*($I$6/$D$7)</f>
        <v>#VALUE!</v>
      </c>
      <c r="BR29" s="108" t="e">
        <f t="shared" si="80" ref="BR29">BQ31*($I$6/$D$7)</f>
        <v>#VALUE!</v>
      </c>
      <c r="BS29" s="108" t="e">
        <f t="shared" si="81" ref="BS29">BR31*($I$6/$D$7)</f>
        <v>#VALUE!</v>
      </c>
      <c r="BT29" s="108" t="e">
        <f t="shared" si="82" ref="BT29">BS31*($I$6/$D$7)</f>
        <v>#VALUE!</v>
      </c>
      <c r="BU29" s="108" t="e">
        <f t="shared" si="83" ref="BU29">BT31*($I$6/$D$7)</f>
        <v>#VALUE!</v>
      </c>
      <c r="BV29" s="108" t="e">
        <f t="shared" si="84" ref="BV29">BU31*($I$6/$D$7)</f>
        <v>#VALUE!</v>
      </c>
      <c r="BW29" s="108" t="e">
        <f t="shared" si="85" ref="BW29">BV31*($I$6/$D$7)</f>
        <v>#VALUE!</v>
      </c>
      <c r="BX29" s="108" t="e">
        <f t="shared" si="86" ref="BX29">BW31*($I$6/$D$7)</f>
        <v>#VALUE!</v>
      </c>
      <c r="BY29" s="108" t="e">
        <f t="shared" si="87" ref="BY29">BX31*($I$6/$D$7)</f>
        <v>#VALUE!</v>
      </c>
      <c r="BZ29" s="108" t="e">
        <f t="shared" si="88" ref="BZ29">BY31*($I$6/$D$7)</f>
        <v>#VALUE!</v>
      </c>
      <c r="CA29" s="108" t="e">
        <f t="shared" si="89" ref="CA29">BZ31*($I$6/$D$7)</f>
        <v>#VALUE!</v>
      </c>
      <c r="CB29" s="108" t="e">
        <f t="shared" si="90" ref="CB29">CA31*($I$6/$D$7)</f>
        <v>#VALUE!</v>
      </c>
      <c r="CC29" s="108" t="e">
        <f t="shared" si="91" ref="CC29">CB31*($I$6/$D$7)</f>
        <v>#VALUE!</v>
      </c>
      <c r="CD29" s="108" t="e">
        <f t="shared" si="92" ref="CD29">CC31*($I$6/$D$7)</f>
        <v>#VALUE!</v>
      </c>
      <c r="CE29" s="108" t="e">
        <f t="shared" si="93" ref="CE29">CD31*($I$6/$D$7)</f>
        <v>#VALUE!</v>
      </c>
      <c r="CF29" s="108" t="e">
        <f t="shared" si="94" ref="CF29">CE31*($I$6/$D$7)</f>
        <v>#VALUE!</v>
      </c>
      <c r="CG29" s="108" t="e">
        <f t="shared" si="95" ref="CG29">CF31*($I$6/$D$7)</f>
        <v>#VALUE!</v>
      </c>
      <c r="CH29" s="108" t="e">
        <f t="shared" si="96" ref="CH29">CG31*($I$6/$D$7)</f>
        <v>#VALUE!</v>
      </c>
      <c r="CI29" s="108" t="e">
        <f t="shared" si="97" ref="CI29">CH31*($I$6/$D$7)</f>
        <v>#VALUE!</v>
      </c>
      <c r="CJ29" s="109" t="e">
        <f>SUM(C29:CI29)</f>
        <v>#VALUE!</v>
      </c>
      <c r="CL29" s="57" t="s">
        <v>85</v>
      </c>
      <c r="CM29" s="58" t="e">
        <f>CJ33</f>
        <v>#VALUE!</v>
      </c>
    </row>
    <row r="30" spans="1:91" ht="12.75" hidden="1" outlineLevel="1">
      <c r="A30" s="59" t="s">
        <v>52</v>
      </c>
      <c r="B30" s="60"/>
      <c r="C30" s="110"/>
      <c r="D30" s="111">
        <f t="shared" si="98" ref="D30:BO30">$D$13</f>
        <v>5722.3500000000004</v>
      </c>
      <c r="E30" s="111">
        <f t="shared" si="98"/>
        <v>5722.3500000000004</v>
      </c>
      <c r="F30" s="111">
        <f t="shared" si="98"/>
        <v>5722.3500000000004</v>
      </c>
      <c r="G30" s="111">
        <f t="shared" si="98"/>
        <v>5722.3500000000004</v>
      </c>
      <c r="H30" s="111">
        <f t="shared" si="98"/>
        <v>5722.3500000000004</v>
      </c>
      <c r="I30" s="111">
        <f t="shared" si="98"/>
        <v>5722.3500000000004</v>
      </c>
      <c r="J30" s="111">
        <f t="shared" si="98"/>
        <v>5722.3500000000004</v>
      </c>
      <c r="K30" s="111">
        <f t="shared" si="98"/>
        <v>5722.3500000000004</v>
      </c>
      <c r="L30" s="111">
        <f t="shared" si="98"/>
        <v>5722.3500000000004</v>
      </c>
      <c r="M30" s="111">
        <f t="shared" si="98"/>
        <v>5722.3500000000004</v>
      </c>
      <c r="N30" s="111">
        <f t="shared" si="98"/>
        <v>5722.3500000000004</v>
      </c>
      <c r="O30" s="111">
        <f t="shared" si="98"/>
        <v>5722.3500000000004</v>
      </c>
      <c r="P30" s="111">
        <f t="shared" si="98"/>
        <v>5722.3500000000004</v>
      </c>
      <c r="Q30" s="111">
        <f t="shared" si="98"/>
        <v>5722.3500000000004</v>
      </c>
      <c r="R30" s="111">
        <f t="shared" si="98"/>
        <v>5722.3500000000004</v>
      </c>
      <c r="S30" s="111">
        <f t="shared" si="98"/>
        <v>5722.3500000000004</v>
      </c>
      <c r="T30" s="111">
        <f t="shared" si="98"/>
        <v>5722.3500000000004</v>
      </c>
      <c r="U30" s="111">
        <f t="shared" si="98"/>
        <v>5722.3500000000004</v>
      </c>
      <c r="V30" s="111">
        <f t="shared" si="98"/>
        <v>5722.3500000000004</v>
      </c>
      <c r="W30" s="111">
        <f t="shared" si="98"/>
        <v>5722.3500000000004</v>
      </c>
      <c r="X30" s="111">
        <f t="shared" si="98"/>
        <v>5722.3500000000004</v>
      </c>
      <c r="Y30" s="111">
        <f t="shared" si="98"/>
        <v>5722.3500000000004</v>
      </c>
      <c r="Z30" s="111">
        <f t="shared" si="98"/>
        <v>5722.3500000000004</v>
      </c>
      <c r="AA30" s="111">
        <f t="shared" si="98"/>
        <v>5722.3500000000004</v>
      </c>
      <c r="AB30" s="111">
        <f t="shared" si="98"/>
        <v>5722.3500000000004</v>
      </c>
      <c r="AC30" s="111">
        <f t="shared" si="98"/>
        <v>5722.3500000000004</v>
      </c>
      <c r="AD30" s="111">
        <f t="shared" si="98"/>
        <v>5722.3500000000004</v>
      </c>
      <c r="AE30" s="111">
        <f t="shared" si="98"/>
        <v>5722.3500000000004</v>
      </c>
      <c r="AF30" s="111">
        <f t="shared" si="98"/>
        <v>5722.3500000000004</v>
      </c>
      <c r="AG30" s="111">
        <f t="shared" si="98"/>
        <v>5722.3500000000004</v>
      </c>
      <c r="AH30" s="111">
        <f t="shared" si="98"/>
        <v>5722.3500000000004</v>
      </c>
      <c r="AI30" s="111">
        <f t="shared" si="98"/>
        <v>5722.3500000000004</v>
      </c>
      <c r="AJ30" s="111">
        <f t="shared" si="98"/>
        <v>5722.3500000000004</v>
      </c>
      <c r="AK30" s="111">
        <f t="shared" si="98"/>
        <v>5722.3500000000004</v>
      </c>
      <c r="AL30" s="111">
        <f t="shared" si="98"/>
        <v>5722.3500000000004</v>
      </c>
      <c r="AM30" s="112">
        <f t="shared" si="98"/>
        <v>5722.3500000000004</v>
      </c>
      <c r="AN30" s="112">
        <f t="shared" si="98"/>
        <v>5722.3500000000004</v>
      </c>
      <c r="AO30" s="112">
        <f t="shared" si="98"/>
        <v>5722.3500000000004</v>
      </c>
      <c r="AP30" s="112">
        <f t="shared" si="98"/>
        <v>5722.3500000000004</v>
      </c>
      <c r="AQ30" s="112">
        <f t="shared" si="98"/>
        <v>5722.3500000000004</v>
      </c>
      <c r="AR30" s="112">
        <f t="shared" si="98"/>
        <v>5722.3500000000004</v>
      </c>
      <c r="AS30" s="112">
        <f t="shared" si="98"/>
        <v>5722.3500000000004</v>
      </c>
      <c r="AT30" s="112">
        <f t="shared" si="98"/>
        <v>5722.3500000000004</v>
      </c>
      <c r="AU30" s="112">
        <f t="shared" si="98"/>
        <v>5722.3500000000004</v>
      </c>
      <c r="AV30" s="112">
        <f t="shared" si="98"/>
        <v>5722.3500000000004</v>
      </c>
      <c r="AW30" s="112">
        <f t="shared" si="98"/>
        <v>5722.3500000000004</v>
      </c>
      <c r="AX30" s="112">
        <f t="shared" si="98"/>
        <v>5722.3500000000004</v>
      </c>
      <c r="AY30" s="112">
        <f t="shared" si="98"/>
        <v>5722.3500000000004</v>
      </c>
      <c r="AZ30" s="112">
        <f t="shared" si="98"/>
        <v>5722.3500000000004</v>
      </c>
      <c r="BA30" s="112">
        <f t="shared" si="98"/>
        <v>5722.3500000000004</v>
      </c>
      <c r="BB30" s="112">
        <f t="shared" si="98"/>
        <v>5722.3500000000004</v>
      </c>
      <c r="BC30" s="112">
        <f t="shared" si="98"/>
        <v>5722.3500000000004</v>
      </c>
      <c r="BD30" s="112">
        <f t="shared" si="98"/>
        <v>5722.3500000000004</v>
      </c>
      <c r="BE30" s="112">
        <f t="shared" si="98"/>
        <v>5722.3500000000004</v>
      </c>
      <c r="BF30" s="112">
        <f t="shared" si="98"/>
        <v>5722.3500000000004</v>
      </c>
      <c r="BG30" s="112">
        <f t="shared" si="98"/>
        <v>5722.3500000000004</v>
      </c>
      <c r="BH30" s="112">
        <f t="shared" si="98"/>
        <v>5722.3500000000004</v>
      </c>
      <c r="BI30" s="112">
        <f t="shared" si="98"/>
        <v>5722.3500000000004</v>
      </c>
      <c r="BJ30" s="112">
        <f t="shared" si="98"/>
        <v>5722.3500000000004</v>
      </c>
      <c r="BK30" s="112">
        <f t="shared" si="98"/>
        <v>5722.3500000000004</v>
      </c>
      <c r="BL30" s="112">
        <f t="shared" si="98"/>
        <v>5722.3500000000004</v>
      </c>
      <c r="BM30" s="112">
        <f t="shared" si="98"/>
        <v>5722.3500000000004</v>
      </c>
      <c r="BN30" s="112">
        <f t="shared" si="98"/>
        <v>5722.3500000000004</v>
      </c>
      <c r="BO30" s="112">
        <f t="shared" si="98"/>
        <v>5722.3500000000004</v>
      </c>
      <c r="BP30" s="112">
        <f t="shared" si="99" ref="BP30:CH30">$D$13</f>
        <v>5722.3500000000004</v>
      </c>
      <c r="BQ30" s="112">
        <f t="shared" si="99"/>
        <v>5722.3500000000004</v>
      </c>
      <c r="BR30" s="112">
        <f t="shared" si="99"/>
        <v>5722.3500000000004</v>
      </c>
      <c r="BS30" s="112">
        <f t="shared" si="99"/>
        <v>5722.3500000000004</v>
      </c>
      <c r="BT30" s="112">
        <f t="shared" si="99"/>
        <v>5722.3500000000004</v>
      </c>
      <c r="BU30" s="112">
        <f t="shared" si="99"/>
        <v>5722.3500000000004</v>
      </c>
      <c r="BV30" s="112">
        <f t="shared" si="99"/>
        <v>5722.3500000000004</v>
      </c>
      <c r="BW30" s="112">
        <f t="shared" si="99"/>
        <v>5722.3500000000004</v>
      </c>
      <c r="BX30" s="112">
        <f t="shared" si="99"/>
        <v>5722.3500000000004</v>
      </c>
      <c r="BY30" s="112">
        <f t="shared" si="99"/>
        <v>5722.3500000000004</v>
      </c>
      <c r="BZ30" s="112">
        <f t="shared" si="99"/>
        <v>5722.3500000000004</v>
      </c>
      <c r="CA30" s="112">
        <f t="shared" si="99"/>
        <v>5722.3500000000004</v>
      </c>
      <c r="CB30" s="112">
        <f t="shared" si="99"/>
        <v>5722.3500000000004</v>
      </c>
      <c r="CC30" s="112">
        <f t="shared" si="99"/>
        <v>5722.3500000000004</v>
      </c>
      <c r="CD30" s="112">
        <f t="shared" si="99"/>
        <v>5722.3500000000004</v>
      </c>
      <c r="CE30" s="112">
        <f t="shared" si="99"/>
        <v>5722.3500000000004</v>
      </c>
      <c r="CF30" s="112">
        <f t="shared" si="99"/>
        <v>5722.3500000000004</v>
      </c>
      <c r="CG30" s="112">
        <f t="shared" si="99"/>
        <v>5722.3500000000004</v>
      </c>
      <c r="CH30" s="112">
        <f t="shared" si="99"/>
        <v>5722.3500000000004</v>
      </c>
      <c r="CI30" s="112">
        <f>$D$13+$D$14</f>
        <v>79440.990000000005</v>
      </c>
      <c r="CJ30" s="113">
        <f>SUM(C30:CI30)</f>
        <v>554396.03999999934</v>
      </c>
      <c r="CL30" s="57" t="s">
        <v>86</v>
      </c>
      <c r="CM30" s="61" t="e">
        <f>CM28+CM29</f>
        <v>#VALUE!</v>
      </c>
    </row>
    <row r="31" spans="1:91" ht="13.5" hidden="1" outlineLevel="1" thickBot="1">
      <c r="A31" s="62" t="s">
        <v>55</v>
      </c>
      <c r="B31" s="63"/>
      <c r="C31" s="114" t="e">
        <f>$N$15-C30</f>
        <v>#VALUE!</v>
      </c>
      <c r="D31" s="115" t="e">
        <f t="shared" si="100" ref="D31:AM31">C31-(D30-D29)</f>
        <v>#VALUE!</v>
      </c>
      <c r="E31" s="115" t="e">
        <f t="shared" si="100"/>
        <v>#VALUE!</v>
      </c>
      <c r="F31" s="115" t="e">
        <f t="shared" si="100"/>
        <v>#VALUE!</v>
      </c>
      <c r="G31" s="115" t="e">
        <f t="shared" si="100"/>
        <v>#VALUE!</v>
      </c>
      <c r="H31" s="115" t="e">
        <f t="shared" si="100"/>
        <v>#VALUE!</v>
      </c>
      <c r="I31" s="115" t="e">
        <f t="shared" si="100"/>
        <v>#VALUE!</v>
      </c>
      <c r="J31" s="115" t="e">
        <f t="shared" si="100"/>
        <v>#VALUE!</v>
      </c>
      <c r="K31" s="115" t="e">
        <f t="shared" si="100"/>
        <v>#VALUE!</v>
      </c>
      <c r="L31" s="115" t="e">
        <f t="shared" si="100"/>
        <v>#VALUE!</v>
      </c>
      <c r="M31" s="115" t="e">
        <f t="shared" si="100"/>
        <v>#VALUE!</v>
      </c>
      <c r="N31" s="115" t="e">
        <f t="shared" si="100"/>
        <v>#VALUE!</v>
      </c>
      <c r="O31" s="115" t="e">
        <f t="shared" si="100"/>
        <v>#VALUE!</v>
      </c>
      <c r="P31" s="115" t="e">
        <f t="shared" si="100"/>
        <v>#VALUE!</v>
      </c>
      <c r="Q31" s="115" t="e">
        <f t="shared" si="100"/>
        <v>#VALUE!</v>
      </c>
      <c r="R31" s="115" t="e">
        <f t="shared" si="100"/>
        <v>#VALUE!</v>
      </c>
      <c r="S31" s="115" t="e">
        <f t="shared" si="100"/>
        <v>#VALUE!</v>
      </c>
      <c r="T31" s="115" t="e">
        <f t="shared" si="100"/>
        <v>#VALUE!</v>
      </c>
      <c r="U31" s="115" t="e">
        <f t="shared" si="100"/>
        <v>#VALUE!</v>
      </c>
      <c r="V31" s="115" t="e">
        <f t="shared" si="100"/>
        <v>#VALUE!</v>
      </c>
      <c r="W31" s="115" t="e">
        <f t="shared" si="100"/>
        <v>#VALUE!</v>
      </c>
      <c r="X31" s="115" t="e">
        <f t="shared" si="100"/>
        <v>#VALUE!</v>
      </c>
      <c r="Y31" s="115" t="e">
        <f t="shared" si="100"/>
        <v>#VALUE!</v>
      </c>
      <c r="Z31" s="115" t="e">
        <f t="shared" si="100"/>
        <v>#VALUE!</v>
      </c>
      <c r="AA31" s="115" t="e">
        <f t="shared" si="100"/>
        <v>#VALUE!</v>
      </c>
      <c r="AB31" s="115" t="e">
        <f t="shared" si="100"/>
        <v>#VALUE!</v>
      </c>
      <c r="AC31" s="115" t="e">
        <f t="shared" si="100"/>
        <v>#VALUE!</v>
      </c>
      <c r="AD31" s="115" t="e">
        <f t="shared" si="100"/>
        <v>#VALUE!</v>
      </c>
      <c r="AE31" s="115" t="e">
        <f t="shared" si="100"/>
        <v>#VALUE!</v>
      </c>
      <c r="AF31" s="115" t="e">
        <f t="shared" si="100"/>
        <v>#VALUE!</v>
      </c>
      <c r="AG31" s="115" t="e">
        <f t="shared" si="100"/>
        <v>#VALUE!</v>
      </c>
      <c r="AH31" s="115" t="e">
        <f t="shared" si="100"/>
        <v>#VALUE!</v>
      </c>
      <c r="AI31" s="115" t="e">
        <f t="shared" si="100"/>
        <v>#VALUE!</v>
      </c>
      <c r="AJ31" s="115" t="e">
        <f t="shared" si="100"/>
        <v>#VALUE!</v>
      </c>
      <c r="AK31" s="115" t="e">
        <f t="shared" si="100"/>
        <v>#VALUE!</v>
      </c>
      <c r="AL31" s="115" t="e">
        <f t="shared" si="100"/>
        <v>#VALUE!</v>
      </c>
      <c r="AM31" s="116" t="e">
        <f t="shared" si="100"/>
        <v>#VALUE!</v>
      </c>
      <c r="AN31" s="116" t="e">
        <f t="shared" si="101" ref="AN31">AM31-(AN30-AN29)</f>
        <v>#VALUE!</v>
      </c>
      <c r="AO31" s="116" t="e">
        <f t="shared" si="102" ref="AO31">AN31-(AO30-AO29)</f>
        <v>#VALUE!</v>
      </c>
      <c r="AP31" s="116" t="e">
        <f t="shared" si="103" ref="AP31">AO31-(AP30-AP29)</f>
        <v>#VALUE!</v>
      </c>
      <c r="AQ31" s="116" t="e">
        <f t="shared" si="104" ref="AQ31">AP31-(AQ30-AQ29)</f>
        <v>#VALUE!</v>
      </c>
      <c r="AR31" s="116" t="e">
        <f t="shared" si="105" ref="AR31">AQ31-(AR30-AR29)</f>
        <v>#VALUE!</v>
      </c>
      <c r="AS31" s="116" t="e">
        <f t="shared" si="106" ref="AS31">AR31-(AS30-AS29)</f>
        <v>#VALUE!</v>
      </c>
      <c r="AT31" s="116" t="e">
        <f t="shared" si="107" ref="AT31">AS31-(AT30-AT29)</f>
        <v>#VALUE!</v>
      </c>
      <c r="AU31" s="116" t="e">
        <f t="shared" si="108" ref="AU31">AT31-(AU30-AU29)</f>
        <v>#VALUE!</v>
      </c>
      <c r="AV31" s="116" t="e">
        <f t="shared" si="109" ref="AV31">AU31-(AV30-AV29)</f>
        <v>#VALUE!</v>
      </c>
      <c r="AW31" s="116" t="e">
        <f t="shared" si="110" ref="AW31">AV31-(AW30-AW29)</f>
        <v>#VALUE!</v>
      </c>
      <c r="AX31" s="116" t="e">
        <f t="shared" si="111" ref="AX31">AW31-(AX30-AX29)</f>
        <v>#VALUE!</v>
      </c>
      <c r="AY31" s="116" t="e">
        <f t="shared" si="112" ref="AY31">AX31-(AY30-AY29)</f>
        <v>#VALUE!</v>
      </c>
      <c r="AZ31" s="116" t="e">
        <f t="shared" si="113" ref="AZ31">AY31-(AZ30-AZ29)</f>
        <v>#VALUE!</v>
      </c>
      <c r="BA31" s="116" t="e">
        <f t="shared" si="114" ref="BA31">AZ31-(BA30-BA29)</f>
        <v>#VALUE!</v>
      </c>
      <c r="BB31" s="116" t="e">
        <f t="shared" si="115" ref="BB31">BA31-(BB30-BB29)</f>
        <v>#VALUE!</v>
      </c>
      <c r="BC31" s="116" t="e">
        <f t="shared" si="116" ref="BC31">BB31-(BC30-BC29)</f>
        <v>#VALUE!</v>
      </c>
      <c r="BD31" s="116" t="e">
        <f t="shared" si="117" ref="BD31">BC31-(BD30-BD29)</f>
        <v>#VALUE!</v>
      </c>
      <c r="BE31" s="116" t="e">
        <f t="shared" si="118" ref="BE31">BD31-(BE30-BE29)</f>
        <v>#VALUE!</v>
      </c>
      <c r="BF31" s="116" t="e">
        <f t="shared" si="119" ref="BF31">BE31-(BF30-BF29)</f>
        <v>#VALUE!</v>
      </c>
      <c r="BG31" s="116" t="e">
        <f t="shared" si="120" ref="BG31">BF31-(BG30-BG29)</f>
        <v>#VALUE!</v>
      </c>
      <c r="BH31" s="116" t="e">
        <f t="shared" si="121" ref="BH31">BG31-(BH30-BH29)</f>
        <v>#VALUE!</v>
      </c>
      <c r="BI31" s="116" t="e">
        <f t="shared" si="122" ref="BI31">BH31-(BI30-BI29)</f>
        <v>#VALUE!</v>
      </c>
      <c r="BJ31" s="116" t="e">
        <f t="shared" si="123" ref="BJ31">BI31-(BJ30-BJ29)</f>
        <v>#VALUE!</v>
      </c>
      <c r="BK31" s="116" t="e">
        <f t="shared" si="124" ref="BK31">BJ31-(BK30-BK29)</f>
        <v>#VALUE!</v>
      </c>
      <c r="BL31" s="116" t="e">
        <f t="shared" si="125" ref="BL31">BK31-(BL30-BL29)</f>
        <v>#VALUE!</v>
      </c>
      <c r="BM31" s="116" t="e">
        <f t="shared" si="126" ref="BM31">BL31-(BM30-BM29)</f>
        <v>#VALUE!</v>
      </c>
      <c r="BN31" s="116" t="e">
        <f t="shared" si="127" ref="BN31">BM31-(BN30-BN29)</f>
        <v>#VALUE!</v>
      </c>
      <c r="BO31" s="116" t="e">
        <f t="shared" si="128" ref="BO31">BN31-(BO30-BO29)</f>
        <v>#VALUE!</v>
      </c>
      <c r="BP31" s="116" t="e">
        <f t="shared" si="129" ref="BP31">BO31-(BP30-BP29)</f>
        <v>#VALUE!</v>
      </c>
      <c r="BQ31" s="116" t="e">
        <f t="shared" si="130" ref="BQ31">BP31-(BQ30-BQ29)</f>
        <v>#VALUE!</v>
      </c>
      <c r="BR31" s="116" t="e">
        <f t="shared" si="131" ref="BR31">BQ31-(BR30-BR29)</f>
        <v>#VALUE!</v>
      </c>
      <c r="BS31" s="116" t="e">
        <f t="shared" si="132" ref="BS31">BR31-(BS30-BS29)</f>
        <v>#VALUE!</v>
      </c>
      <c r="BT31" s="116" t="e">
        <f t="shared" si="133" ref="BT31">BS31-(BT30-BT29)</f>
        <v>#VALUE!</v>
      </c>
      <c r="BU31" s="116" t="e">
        <f t="shared" si="134" ref="BU31">BT31-(BU30-BU29)</f>
        <v>#VALUE!</v>
      </c>
      <c r="BV31" s="116" t="e">
        <f t="shared" si="135" ref="BV31">BU31-(BV30-BV29)</f>
        <v>#VALUE!</v>
      </c>
      <c r="BW31" s="116" t="e">
        <f t="shared" si="136" ref="BW31">BV31-(BW30-BW29)</f>
        <v>#VALUE!</v>
      </c>
      <c r="BX31" s="116" t="e">
        <f t="shared" si="137" ref="BX31">BW31-(BX30-BX29)</f>
        <v>#VALUE!</v>
      </c>
      <c r="BY31" s="116" t="e">
        <f t="shared" si="138" ref="BY31">BX31-(BY30-BY29)</f>
        <v>#VALUE!</v>
      </c>
      <c r="BZ31" s="116" t="e">
        <f t="shared" si="139" ref="BZ31">BY31-(BZ30-BZ29)</f>
        <v>#VALUE!</v>
      </c>
      <c r="CA31" s="116" t="e">
        <f t="shared" si="140" ref="CA31">BZ31-(CA30-CA29)</f>
        <v>#VALUE!</v>
      </c>
      <c r="CB31" s="116" t="e">
        <f t="shared" si="141" ref="CB31">CA31-(CB30-CB29)</f>
        <v>#VALUE!</v>
      </c>
      <c r="CC31" s="116" t="e">
        <f t="shared" si="142" ref="CC31">CB31-(CC30-CC29)</f>
        <v>#VALUE!</v>
      </c>
      <c r="CD31" s="116" t="e">
        <f t="shared" si="143" ref="CD31">CC31-(CD30-CD29)</f>
        <v>#VALUE!</v>
      </c>
      <c r="CE31" s="116" t="e">
        <f t="shared" si="144" ref="CE31">CD31-(CE30-CE29)</f>
        <v>#VALUE!</v>
      </c>
      <c r="CF31" s="116" t="e">
        <f t="shared" si="145" ref="CF31">CE31-(CF30-CF29)</f>
        <v>#VALUE!</v>
      </c>
      <c r="CG31" s="116" t="e">
        <f t="shared" si="146" ref="CG31">CF31-(CG30-CG29)</f>
        <v>#VALUE!</v>
      </c>
      <c r="CH31" s="116" t="e">
        <f t="shared" si="147" ref="CH31">CG31-(CH30-CH29)</f>
        <v>#VALUE!</v>
      </c>
      <c r="CI31" s="116" t="e">
        <f t="shared" si="148" ref="CI31">CH31-(CI30-CI29)</f>
        <v>#VALUE!</v>
      </c>
      <c r="CJ31" s="117" t="e">
        <f>CI31</f>
        <v>#VALUE!</v>
      </c>
      <c r="CK31" s="143" t="s">
        <v>0</v>
      </c>
      <c r="CL31" s="57" t="s">
        <v>90</v>
      </c>
      <c r="CM31" s="58">
        <f>CJ30</f>
        <v>554396.03999999934</v>
      </c>
    </row>
    <row r="32" spans="1:91" ht="13.5" hidden="1" outlineLevel="1" thickTop="1">
      <c r="A32" s="64" t="s">
        <v>56</v>
      </c>
      <c r="B32" s="65"/>
      <c r="C32" s="118">
        <v>0</v>
      </c>
      <c r="D32" s="119" t="e">
        <f t="shared" si="149" ref="D32:AM32">C34</f>
        <v>#VALUE!</v>
      </c>
      <c r="E32" s="119" t="e">
        <f t="shared" si="149"/>
        <v>#VALUE!</v>
      </c>
      <c r="F32" s="119" t="e">
        <f t="shared" si="149"/>
        <v>#VALUE!</v>
      </c>
      <c r="G32" s="119" t="e">
        <f t="shared" si="149"/>
        <v>#VALUE!</v>
      </c>
      <c r="H32" s="119" t="e">
        <f t="shared" si="149"/>
        <v>#VALUE!</v>
      </c>
      <c r="I32" s="119" t="e">
        <f t="shared" si="149"/>
        <v>#VALUE!</v>
      </c>
      <c r="J32" s="119" t="e">
        <f t="shared" si="149"/>
        <v>#VALUE!</v>
      </c>
      <c r="K32" s="119" t="e">
        <f t="shared" si="149"/>
        <v>#VALUE!</v>
      </c>
      <c r="L32" s="119" t="e">
        <f t="shared" si="149"/>
        <v>#VALUE!</v>
      </c>
      <c r="M32" s="119" t="e">
        <f t="shared" si="149"/>
        <v>#VALUE!</v>
      </c>
      <c r="N32" s="119" t="e">
        <f t="shared" si="149"/>
        <v>#VALUE!</v>
      </c>
      <c r="O32" s="119" t="e">
        <f t="shared" si="149"/>
        <v>#VALUE!</v>
      </c>
      <c r="P32" s="119" t="e">
        <f t="shared" si="149"/>
        <v>#VALUE!</v>
      </c>
      <c r="Q32" s="119" t="e">
        <f t="shared" si="149"/>
        <v>#VALUE!</v>
      </c>
      <c r="R32" s="119" t="e">
        <f t="shared" si="149"/>
        <v>#VALUE!</v>
      </c>
      <c r="S32" s="119" t="e">
        <f t="shared" si="149"/>
        <v>#VALUE!</v>
      </c>
      <c r="T32" s="119" t="e">
        <f t="shared" si="149"/>
        <v>#VALUE!</v>
      </c>
      <c r="U32" s="119" t="e">
        <f t="shared" si="149"/>
        <v>#VALUE!</v>
      </c>
      <c r="V32" s="119" t="e">
        <f t="shared" si="149"/>
        <v>#VALUE!</v>
      </c>
      <c r="W32" s="119" t="e">
        <f t="shared" si="149"/>
        <v>#VALUE!</v>
      </c>
      <c r="X32" s="119" t="e">
        <f t="shared" si="149"/>
        <v>#VALUE!</v>
      </c>
      <c r="Y32" s="119" t="e">
        <f t="shared" si="149"/>
        <v>#VALUE!</v>
      </c>
      <c r="Z32" s="119" t="e">
        <f t="shared" si="149"/>
        <v>#VALUE!</v>
      </c>
      <c r="AA32" s="119" t="e">
        <f t="shared" si="149"/>
        <v>#VALUE!</v>
      </c>
      <c r="AB32" s="119" t="e">
        <f t="shared" si="149"/>
        <v>#VALUE!</v>
      </c>
      <c r="AC32" s="119" t="e">
        <f t="shared" si="149"/>
        <v>#VALUE!</v>
      </c>
      <c r="AD32" s="119" t="e">
        <f t="shared" si="149"/>
        <v>#VALUE!</v>
      </c>
      <c r="AE32" s="119" t="e">
        <f t="shared" si="149"/>
        <v>#VALUE!</v>
      </c>
      <c r="AF32" s="119" t="e">
        <f t="shared" si="149"/>
        <v>#VALUE!</v>
      </c>
      <c r="AG32" s="119" t="e">
        <f t="shared" si="149"/>
        <v>#VALUE!</v>
      </c>
      <c r="AH32" s="119" t="e">
        <f t="shared" si="149"/>
        <v>#VALUE!</v>
      </c>
      <c r="AI32" s="119" t="e">
        <f t="shared" si="149"/>
        <v>#VALUE!</v>
      </c>
      <c r="AJ32" s="119" t="e">
        <f t="shared" si="149"/>
        <v>#VALUE!</v>
      </c>
      <c r="AK32" s="119" t="e">
        <f t="shared" si="149"/>
        <v>#VALUE!</v>
      </c>
      <c r="AL32" s="119" t="e">
        <f t="shared" si="149"/>
        <v>#VALUE!</v>
      </c>
      <c r="AM32" s="120" t="e">
        <f t="shared" si="149"/>
        <v>#VALUE!</v>
      </c>
      <c r="AN32" s="120" t="e">
        <f t="shared" si="150" ref="AN32">AM34</f>
        <v>#VALUE!</v>
      </c>
      <c r="AO32" s="120" t="e">
        <f t="shared" si="151" ref="AO32">AN34</f>
        <v>#VALUE!</v>
      </c>
      <c r="AP32" s="120" t="e">
        <f t="shared" si="152" ref="AP32">AO34</f>
        <v>#VALUE!</v>
      </c>
      <c r="AQ32" s="120" t="e">
        <f t="shared" si="153" ref="AQ32">AP34</f>
        <v>#VALUE!</v>
      </c>
      <c r="AR32" s="120" t="e">
        <f t="shared" si="154" ref="AR32">AQ34</f>
        <v>#VALUE!</v>
      </c>
      <c r="AS32" s="120" t="e">
        <f t="shared" si="155" ref="AS32">AR34</f>
        <v>#VALUE!</v>
      </c>
      <c r="AT32" s="120" t="e">
        <f t="shared" si="156" ref="AT32">AS34</f>
        <v>#VALUE!</v>
      </c>
      <c r="AU32" s="120" t="e">
        <f t="shared" si="157" ref="AU32">AT34</f>
        <v>#VALUE!</v>
      </c>
      <c r="AV32" s="120" t="e">
        <f t="shared" si="158" ref="AV32">AU34</f>
        <v>#VALUE!</v>
      </c>
      <c r="AW32" s="120" t="e">
        <f t="shared" si="159" ref="AW32">AV34</f>
        <v>#VALUE!</v>
      </c>
      <c r="AX32" s="120" t="e">
        <f t="shared" si="160" ref="AX32">AW34</f>
        <v>#VALUE!</v>
      </c>
      <c r="AY32" s="120" t="e">
        <f t="shared" si="161" ref="AY32">AX34</f>
        <v>#VALUE!</v>
      </c>
      <c r="AZ32" s="120" t="e">
        <f t="shared" si="162" ref="AZ32">AY34</f>
        <v>#VALUE!</v>
      </c>
      <c r="BA32" s="120" t="e">
        <f t="shared" si="163" ref="BA32">AZ34</f>
        <v>#VALUE!</v>
      </c>
      <c r="BB32" s="120" t="e">
        <f t="shared" si="164" ref="BB32">BA34</f>
        <v>#VALUE!</v>
      </c>
      <c r="BC32" s="120" t="e">
        <f t="shared" si="165" ref="BC32">BB34</f>
        <v>#VALUE!</v>
      </c>
      <c r="BD32" s="120" t="e">
        <f t="shared" si="166" ref="BD32">BC34</f>
        <v>#VALUE!</v>
      </c>
      <c r="BE32" s="120" t="e">
        <f t="shared" si="167" ref="BE32">BD34</f>
        <v>#VALUE!</v>
      </c>
      <c r="BF32" s="120" t="e">
        <f t="shared" si="168" ref="BF32">BE34</f>
        <v>#VALUE!</v>
      </c>
      <c r="BG32" s="120" t="e">
        <f t="shared" si="169" ref="BG32">BF34</f>
        <v>#VALUE!</v>
      </c>
      <c r="BH32" s="120" t="e">
        <f t="shared" si="170" ref="BH32">BG34</f>
        <v>#VALUE!</v>
      </c>
      <c r="BI32" s="120" t="e">
        <f t="shared" si="171" ref="BI32">BH34</f>
        <v>#VALUE!</v>
      </c>
      <c r="BJ32" s="120" t="e">
        <f t="shared" si="172" ref="BJ32">BI34</f>
        <v>#VALUE!</v>
      </c>
      <c r="BK32" s="120" t="e">
        <f t="shared" si="173" ref="BK32">BJ34</f>
        <v>#VALUE!</v>
      </c>
      <c r="BL32" s="120" t="e">
        <f t="shared" si="174" ref="BL32">BK34</f>
        <v>#VALUE!</v>
      </c>
      <c r="BM32" s="120" t="e">
        <f t="shared" si="175" ref="BM32">BL34</f>
        <v>#VALUE!</v>
      </c>
      <c r="BN32" s="120" t="e">
        <f t="shared" si="176" ref="BN32">BM34</f>
        <v>#VALUE!</v>
      </c>
      <c r="BO32" s="120" t="e">
        <f t="shared" si="177" ref="BO32">BN34</f>
        <v>#VALUE!</v>
      </c>
      <c r="BP32" s="120" t="e">
        <f t="shared" si="178" ref="BP32">BO34</f>
        <v>#VALUE!</v>
      </c>
      <c r="BQ32" s="120" t="e">
        <f t="shared" si="179" ref="BQ32">BP34</f>
        <v>#VALUE!</v>
      </c>
      <c r="BR32" s="120" t="e">
        <f t="shared" si="180" ref="BR32">BQ34</f>
        <v>#VALUE!</v>
      </c>
      <c r="BS32" s="120" t="e">
        <f t="shared" si="181" ref="BS32">BR34</f>
        <v>#VALUE!</v>
      </c>
      <c r="BT32" s="120" t="e">
        <f t="shared" si="182" ref="BT32">BS34</f>
        <v>#VALUE!</v>
      </c>
      <c r="BU32" s="120" t="e">
        <f t="shared" si="183" ref="BU32">BT34</f>
        <v>#VALUE!</v>
      </c>
      <c r="BV32" s="120" t="e">
        <f t="shared" si="184" ref="BV32">BU34</f>
        <v>#VALUE!</v>
      </c>
      <c r="BW32" s="120" t="e">
        <f t="shared" si="185" ref="BW32">BV34</f>
        <v>#VALUE!</v>
      </c>
      <c r="BX32" s="120" t="e">
        <f t="shared" si="186" ref="BX32">BW34</f>
        <v>#VALUE!</v>
      </c>
      <c r="BY32" s="120" t="e">
        <f t="shared" si="187" ref="BY32">BX34</f>
        <v>#VALUE!</v>
      </c>
      <c r="BZ32" s="120" t="e">
        <f t="shared" si="188" ref="BZ32">BY34</f>
        <v>#VALUE!</v>
      </c>
      <c r="CA32" s="120" t="e">
        <f t="shared" si="189" ref="CA32">BZ34</f>
        <v>#VALUE!</v>
      </c>
      <c r="CB32" s="120" t="e">
        <f t="shared" si="190" ref="CB32">CA34</f>
        <v>#VALUE!</v>
      </c>
      <c r="CC32" s="120" t="e">
        <f t="shared" si="191" ref="CC32">CB34</f>
        <v>#VALUE!</v>
      </c>
      <c r="CD32" s="120" t="e">
        <f t="shared" si="192" ref="CD32">CC34</f>
        <v>#VALUE!</v>
      </c>
      <c r="CE32" s="120" t="e">
        <f t="shared" si="193" ref="CE32">CD34</f>
        <v>#VALUE!</v>
      </c>
      <c r="CF32" s="120" t="e">
        <f t="shared" si="194" ref="CF32">CE34</f>
        <v>#VALUE!</v>
      </c>
      <c r="CG32" s="120" t="e">
        <f t="shared" si="195" ref="CG32">CF34</f>
        <v>#VALUE!</v>
      </c>
      <c r="CH32" s="120" t="e">
        <f t="shared" si="196" ref="CH32">CG34</f>
        <v>#VALUE!</v>
      </c>
      <c r="CI32" s="120" t="e">
        <f t="shared" si="197" ref="CI32">CH34</f>
        <v>#VALUE!</v>
      </c>
      <c r="CJ32" s="121"/>
      <c r="CL32" s="57" t="s">
        <v>57</v>
      </c>
      <c r="CM32" s="58" t="e">
        <f>CM30-CM31</f>
        <v>#VALUE!</v>
      </c>
    </row>
    <row r="33" spans="1:88" ht="12.75" hidden="1" outlineLevel="1">
      <c r="A33" s="66" t="s">
        <v>58</v>
      </c>
      <c r="B33" s="60"/>
      <c r="C33" s="106">
        <v>0</v>
      </c>
      <c r="D33" s="107" t="e">
        <f t="shared" si="198" ref="D33:AM33">D35-D29</f>
        <v>#VALUE!</v>
      </c>
      <c r="E33" s="107" t="e">
        <f t="shared" si="198"/>
        <v>#VALUE!</v>
      </c>
      <c r="F33" s="107" t="e">
        <f t="shared" si="198"/>
        <v>#VALUE!</v>
      </c>
      <c r="G33" s="107" t="e">
        <f t="shared" si="198"/>
        <v>#VALUE!</v>
      </c>
      <c r="H33" s="107" t="e">
        <f t="shared" si="198"/>
        <v>#VALUE!</v>
      </c>
      <c r="I33" s="107" t="e">
        <f t="shared" si="198"/>
        <v>#VALUE!</v>
      </c>
      <c r="J33" s="107" t="e">
        <f t="shared" si="198"/>
        <v>#VALUE!</v>
      </c>
      <c r="K33" s="107" t="e">
        <f t="shared" si="198"/>
        <v>#VALUE!</v>
      </c>
      <c r="L33" s="107" t="e">
        <f t="shared" si="198"/>
        <v>#VALUE!</v>
      </c>
      <c r="M33" s="107" t="e">
        <f t="shared" si="198"/>
        <v>#VALUE!</v>
      </c>
      <c r="N33" s="107" t="e">
        <f t="shared" si="198"/>
        <v>#VALUE!</v>
      </c>
      <c r="O33" s="107" t="e">
        <f t="shared" si="198"/>
        <v>#VALUE!</v>
      </c>
      <c r="P33" s="107" t="e">
        <f t="shared" si="198"/>
        <v>#VALUE!</v>
      </c>
      <c r="Q33" s="107" t="e">
        <f t="shared" si="198"/>
        <v>#VALUE!</v>
      </c>
      <c r="R33" s="107" t="e">
        <f t="shared" si="198"/>
        <v>#VALUE!</v>
      </c>
      <c r="S33" s="107" t="e">
        <f t="shared" si="198"/>
        <v>#VALUE!</v>
      </c>
      <c r="T33" s="107" t="e">
        <f t="shared" si="198"/>
        <v>#VALUE!</v>
      </c>
      <c r="U33" s="107" t="e">
        <f t="shared" si="198"/>
        <v>#VALUE!</v>
      </c>
      <c r="V33" s="107" t="e">
        <f t="shared" si="198"/>
        <v>#VALUE!</v>
      </c>
      <c r="W33" s="107" t="e">
        <f t="shared" si="198"/>
        <v>#VALUE!</v>
      </c>
      <c r="X33" s="107" t="e">
        <f t="shared" si="198"/>
        <v>#VALUE!</v>
      </c>
      <c r="Y33" s="107" t="e">
        <f t="shared" si="198"/>
        <v>#VALUE!</v>
      </c>
      <c r="Z33" s="107" t="e">
        <f t="shared" si="198"/>
        <v>#VALUE!</v>
      </c>
      <c r="AA33" s="107" t="e">
        <f t="shared" si="198"/>
        <v>#VALUE!</v>
      </c>
      <c r="AB33" s="107" t="e">
        <f t="shared" si="198"/>
        <v>#VALUE!</v>
      </c>
      <c r="AC33" s="107" t="e">
        <f t="shared" si="198"/>
        <v>#VALUE!</v>
      </c>
      <c r="AD33" s="107" t="e">
        <f t="shared" si="198"/>
        <v>#VALUE!</v>
      </c>
      <c r="AE33" s="107" t="e">
        <f t="shared" si="198"/>
        <v>#VALUE!</v>
      </c>
      <c r="AF33" s="107" t="e">
        <f t="shared" si="198"/>
        <v>#VALUE!</v>
      </c>
      <c r="AG33" s="107" t="e">
        <f t="shared" si="198"/>
        <v>#VALUE!</v>
      </c>
      <c r="AH33" s="107" t="e">
        <f t="shared" si="198"/>
        <v>#VALUE!</v>
      </c>
      <c r="AI33" s="107" t="e">
        <f t="shared" si="198"/>
        <v>#VALUE!</v>
      </c>
      <c r="AJ33" s="107" t="e">
        <f t="shared" si="198"/>
        <v>#VALUE!</v>
      </c>
      <c r="AK33" s="107" t="e">
        <f t="shared" si="198"/>
        <v>#VALUE!</v>
      </c>
      <c r="AL33" s="107" t="e">
        <f t="shared" si="198"/>
        <v>#VALUE!</v>
      </c>
      <c r="AM33" s="107" t="e">
        <f t="shared" si="198"/>
        <v>#VALUE!</v>
      </c>
      <c r="AN33" s="107" t="e">
        <f t="shared" si="199" ref="AN33:AT33">AN35-AN29</f>
        <v>#VALUE!</v>
      </c>
      <c r="AO33" s="107" t="e">
        <f t="shared" si="199"/>
        <v>#VALUE!</v>
      </c>
      <c r="AP33" s="107" t="e">
        <f t="shared" si="199"/>
        <v>#VALUE!</v>
      </c>
      <c r="AQ33" s="107" t="e">
        <f t="shared" si="199"/>
        <v>#VALUE!</v>
      </c>
      <c r="AR33" s="107" t="e">
        <f t="shared" si="199"/>
        <v>#VALUE!</v>
      </c>
      <c r="AS33" s="107" t="e">
        <f t="shared" si="199"/>
        <v>#VALUE!</v>
      </c>
      <c r="AT33" s="107" t="e">
        <f t="shared" si="199"/>
        <v>#VALUE!</v>
      </c>
      <c r="AU33" s="107" t="e">
        <f t="shared" si="200" ref="AU33:CI33">AU35-AU29</f>
        <v>#VALUE!</v>
      </c>
      <c r="AV33" s="107" t="e">
        <f t="shared" si="200"/>
        <v>#VALUE!</v>
      </c>
      <c r="AW33" s="107" t="e">
        <f t="shared" si="200"/>
        <v>#VALUE!</v>
      </c>
      <c r="AX33" s="107" t="e">
        <f t="shared" si="200"/>
        <v>#VALUE!</v>
      </c>
      <c r="AY33" s="107" t="e">
        <f t="shared" si="200"/>
        <v>#VALUE!</v>
      </c>
      <c r="AZ33" s="107" t="e">
        <f t="shared" si="200"/>
        <v>#VALUE!</v>
      </c>
      <c r="BA33" s="107" t="e">
        <f t="shared" si="200"/>
        <v>#VALUE!</v>
      </c>
      <c r="BB33" s="107" t="e">
        <f t="shared" si="200"/>
        <v>#VALUE!</v>
      </c>
      <c r="BC33" s="107" t="e">
        <f t="shared" si="200"/>
        <v>#VALUE!</v>
      </c>
      <c r="BD33" s="107" t="e">
        <f t="shared" si="200"/>
        <v>#VALUE!</v>
      </c>
      <c r="BE33" s="107" t="e">
        <f t="shared" si="200"/>
        <v>#VALUE!</v>
      </c>
      <c r="BF33" s="107" t="e">
        <f t="shared" si="200"/>
        <v>#VALUE!</v>
      </c>
      <c r="BG33" s="107" t="e">
        <f t="shared" si="200"/>
        <v>#VALUE!</v>
      </c>
      <c r="BH33" s="107" t="e">
        <f t="shared" si="200"/>
        <v>#VALUE!</v>
      </c>
      <c r="BI33" s="107" t="e">
        <f t="shared" si="200"/>
        <v>#VALUE!</v>
      </c>
      <c r="BJ33" s="107" t="e">
        <f t="shared" si="200"/>
        <v>#VALUE!</v>
      </c>
      <c r="BK33" s="107" t="e">
        <f t="shared" si="200"/>
        <v>#VALUE!</v>
      </c>
      <c r="BL33" s="107" t="e">
        <f t="shared" si="200"/>
        <v>#VALUE!</v>
      </c>
      <c r="BM33" s="107" t="e">
        <f t="shared" si="200"/>
        <v>#VALUE!</v>
      </c>
      <c r="BN33" s="107" t="e">
        <f t="shared" si="200"/>
        <v>#VALUE!</v>
      </c>
      <c r="BO33" s="107" t="e">
        <f t="shared" si="200"/>
        <v>#VALUE!</v>
      </c>
      <c r="BP33" s="107" t="e">
        <f t="shared" si="200"/>
        <v>#VALUE!</v>
      </c>
      <c r="BQ33" s="107" t="e">
        <f t="shared" si="200"/>
        <v>#VALUE!</v>
      </c>
      <c r="BR33" s="107" t="e">
        <f t="shared" si="200"/>
        <v>#VALUE!</v>
      </c>
      <c r="BS33" s="107" t="e">
        <f t="shared" si="200"/>
        <v>#VALUE!</v>
      </c>
      <c r="BT33" s="107" t="e">
        <f t="shared" si="200"/>
        <v>#VALUE!</v>
      </c>
      <c r="BU33" s="107" t="e">
        <f t="shared" si="200"/>
        <v>#VALUE!</v>
      </c>
      <c r="BV33" s="107" t="e">
        <f t="shared" si="200"/>
        <v>#VALUE!</v>
      </c>
      <c r="BW33" s="107" t="e">
        <f t="shared" si="200"/>
        <v>#VALUE!</v>
      </c>
      <c r="BX33" s="107" t="e">
        <f t="shared" si="200"/>
        <v>#VALUE!</v>
      </c>
      <c r="BY33" s="107" t="e">
        <f t="shared" si="200"/>
        <v>#VALUE!</v>
      </c>
      <c r="BZ33" s="107" t="e">
        <f t="shared" si="200"/>
        <v>#VALUE!</v>
      </c>
      <c r="CA33" s="107" t="e">
        <f t="shared" si="200"/>
        <v>#VALUE!</v>
      </c>
      <c r="CB33" s="107" t="e">
        <f t="shared" si="200"/>
        <v>#VALUE!</v>
      </c>
      <c r="CC33" s="107" t="e">
        <f t="shared" si="200"/>
        <v>#VALUE!</v>
      </c>
      <c r="CD33" s="107" t="e">
        <f t="shared" si="200"/>
        <v>#VALUE!</v>
      </c>
      <c r="CE33" s="107" t="e">
        <f t="shared" si="200"/>
        <v>#VALUE!</v>
      </c>
      <c r="CF33" s="107" t="e">
        <f t="shared" si="200"/>
        <v>#VALUE!</v>
      </c>
      <c r="CG33" s="107" t="e">
        <f t="shared" si="200"/>
        <v>#VALUE!</v>
      </c>
      <c r="CH33" s="107" t="e">
        <f t="shared" si="200"/>
        <v>#VALUE!</v>
      </c>
      <c r="CI33" s="107" t="e">
        <f t="shared" si="200"/>
        <v>#VALUE!</v>
      </c>
      <c r="CJ33" s="109" t="e">
        <f>SUM(C33:CI33)</f>
        <v>#VALUE!</v>
      </c>
    </row>
    <row r="34" spans="1:89" ht="13.5" hidden="1" outlineLevel="1" thickBot="1">
      <c r="A34" s="62" t="s">
        <v>59</v>
      </c>
      <c r="B34" s="63"/>
      <c r="C34" s="114" t="e">
        <f>$N$10</f>
        <v>#VALUE!</v>
      </c>
      <c r="D34" s="115" t="e">
        <f t="shared" si="201" ref="D34:AM34">C34-D33</f>
        <v>#VALUE!</v>
      </c>
      <c r="E34" s="115" t="e">
        <f t="shared" si="201"/>
        <v>#VALUE!</v>
      </c>
      <c r="F34" s="115" t="e">
        <f t="shared" si="201"/>
        <v>#VALUE!</v>
      </c>
      <c r="G34" s="115" t="e">
        <f t="shared" si="201"/>
        <v>#VALUE!</v>
      </c>
      <c r="H34" s="122" t="e">
        <f t="shared" si="201"/>
        <v>#VALUE!</v>
      </c>
      <c r="I34" s="122" t="e">
        <f t="shared" si="201"/>
        <v>#VALUE!</v>
      </c>
      <c r="J34" s="123" t="e">
        <f t="shared" si="201"/>
        <v>#VALUE!</v>
      </c>
      <c r="K34" s="122" t="e">
        <f t="shared" si="201"/>
        <v>#VALUE!</v>
      </c>
      <c r="L34" s="122" t="e">
        <f t="shared" si="201"/>
        <v>#VALUE!</v>
      </c>
      <c r="M34" s="122" t="e">
        <f t="shared" si="201"/>
        <v>#VALUE!</v>
      </c>
      <c r="N34" s="122" t="e">
        <f t="shared" si="201"/>
        <v>#VALUE!</v>
      </c>
      <c r="O34" s="122" t="e">
        <f t="shared" si="201"/>
        <v>#VALUE!</v>
      </c>
      <c r="P34" s="122" t="e">
        <f t="shared" si="201"/>
        <v>#VALUE!</v>
      </c>
      <c r="Q34" s="122" t="e">
        <f t="shared" si="201"/>
        <v>#VALUE!</v>
      </c>
      <c r="R34" s="122" t="e">
        <f t="shared" si="201"/>
        <v>#VALUE!</v>
      </c>
      <c r="S34" s="122" t="e">
        <f t="shared" si="201"/>
        <v>#VALUE!</v>
      </c>
      <c r="T34" s="122" t="e">
        <f t="shared" si="201"/>
        <v>#VALUE!</v>
      </c>
      <c r="U34" s="122" t="e">
        <f t="shared" si="201"/>
        <v>#VALUE!</v>
      </c>
      <c r="V34" s="122" t="e">
        <f t="shared" si="201"/>
        <v>#VALUE!</v>
      </c>
      <c r="W34" s="122" t="e">
        <f t="shared" si="201"/>
        <v>#VALUE!</v>
      </c>
      <c r="X34" s="122" t="e">
        <f t="shared" si="201"/>
        <v>#VALUE!</v>
      </c>
      <c r="Y34" s="122" t="e">
        <f t="shared" si="201"/>
        <v>#VALUE!</v>
      </c>
      <c r="Z34" s="122" t="e">
        <f t="shared" si="201"/>
        <v>#VALUE!</v>
      </c>
      <c r="AA34" s="122" t="e">
        <f t="shared" si="201"/>
        <v>#VALUE!</v>
      </c>
      <c r="AB34" s="122" t="e">
        <f t="shared" si="201"/>
        <v>#VALUE!</v>
      </c>
      <c r="AC34" s="122" t="e">
        <f t="shared" si="201"/>
        <v>#VALUE!</v>
      </c>
      <c r="AD34" s="122" t="e">
        <f t="shared" si="201"/>
        <v>#VALUE!</v>
      </c>
      <c r="AE34" s="122" t="e">
        <f t="shared" si="201"/>
        <v>#VALUE!</v>
      </c>
      <c r="AF34" s="122" t="e">
        <f t="shared" si="201"/>
        <v>#VALUE!</v>
      </c>
      <c r="AG34" s="122" t="e">
        <f t="shared" si="201"/>
        <v>#VALUE!</v>
      </c>
      <c r="AH34" s="122" t="e">
        <f t="shared" si="201"/>
        <v>#VALUE!</v>
      </c>
      <c r="AI34" s="122" t="e">
        <f t="shared" si="201"/>
        <v>#VALUE!</v>
      </c>
      <c r="AJ34" s="122" t="e">
        <f t="shared" si="201"/>
        <v>#VALUE!</v>
      </c>
      <c r="AK34" s="122" t="e">
        <f t="shared" si="201"/>
        <v>#VALUE!</v>
      </c>
      <c r="AL34" s="122" t="e">
        <f t="shared" si="201"/>
        <v>#VALUE!</v>
      </c>
      <c r="AM34" s="124" t="e">
        <f t="shared" si="201"/>
        <v>#VALUE!</v>
      </c>
      <c r="AN34" s="124" t="e">
        <f t="shared" si="202" ref="AN34">AM34-AN33</f>
        <v>#VALUE!</v>
      </c>
      <c r="AO34" s="124" t="e">
        <f t="shared" si="203" ref="AO34">AN34-AO33</f>
        <v>#VALUE!</v>
      </c>
      <c r="AP34" s="124" t="e">
        <f t="shared" si="204" ref="AP34">AO34-AP33</f>
        <v>#VALUE!</v>
      </c>
      <c r="AQ34" s="124" t="e">
        <f t="shared" si="205" ref="AQ34">AP34-AQ33</f>
        <v>#VALUE!</v>
      </c>
      <c r="AR34" s="124" t="e">
        <f t="shared" si="206" ref="AR34">AQ34-AR33</f>
        <v>#VALUE!</v>
      </c>
      <c r="AS34" s="124" t="e">
        <f t="shared" si="207" ref="AS34">AR34-AS33</f>
        <v>#VALUE!</v>
      </c>
      <c r="AT34" s="124" t="e">
        <f t="shared" si="208" ref="AT34">AS34-AT33</f>
        <v>#VALUE!</v>
      </c>
      <c r="AU34" s="124" t="e">
        <f t="shared" si="209" ref="AU34">AT34-AU33</f>
        <v>#VALUE!</v>
      </c>
      <c r="AV34" s="124" t="e">
        <f t="shared" si="210" ref="AV34">AU34-AV33</f>
        <v>#VALUE!</v>
      </c>
      <c r="AW34" s="124" t="e">
        <f t="shared" si="211" ref="AW34">AV34-AW33</f>
        <v>#VALUE!</v>
      </c>
      <c r="AX34" s="124" t="e">
        <f t="shared" si="212" ref="AX34">AW34-AX33</f>
        <v>#VALUE!</v>
      </c>
      <c r="AY34" s="124" t="e">
        <f t="shared" si="213" ref="AY34">AX34-AY33</f>
        <v>#VALUE!</v>
      </c>
      <c r="AZ34" s="124" t="e">
        <f t="shared" si="214" ref="AZ34">AY34-AZ33</f>
        <v>#VALUE!</v>
      </c>
      <c r="BA34" s="124" t="e">
        <f t="shared" si="215" ref="BA34">AZ34-BA33</f>
        <v>#VALUE!</v>
      </c>
      <c r="BB34" s="124" t="e">
        <f t="shared" si="216" ref="BB34">BA34-BB33</f>
        <v>#VALUE!</v>
      </c>
      <c r="BC34" s="124" t="e">
        <f t="shared" si="217" ref="BC34">BB34-BC33</f>
        <v>#VALUE!</v>
      </c>
      <c r="BD34" s="124" t="e">
        <f t="shared" si="218" ref="BD34">BC34-BD33</f>
        <v>#VALUE!</v>
      </c>
      <c r="BE34" s="124" t="e">
        <f t="shared" si="219" ref="BE34">BD34-BE33</f>
        <v>#VALUE!</v>
      </c>
      <c r="BF34" s="124" t="e">
        <f t="shared" si="220" ref="BF34">BE34-BF33</f>
        <v>#VALUE!</v>
      </c>
      <c r="BG34" s="124" t="e">
        <f t="shared" si="221" ref="BG34">BF34-BG33</f>
        <v>#VALUE!</v>
      </c>
      <c r="BH34" s="124" t="e">
        <f t="shared" si="222" ref="BH34">BG34-BH33</f>
        <v>#VALUE!</v>
      </c>
      <c r="BI34" s="124" t="e">
        <f t="shared" si="223" ref="BI34">BH34-BI33</f>
        <v>#VALUE!</v>
      </c>
      <c r="BJ34" s="124" t="e">
        <f t="shared" si="224" ref="BJ34">BI34-BJ33</f>
        <v>#VALUE!</v>
      </c>
      <c r="BK34" s="124" t="e">
        <f t="shared" si="225" ref="BK34">BJ34-BK33</f>
        <v>#VALUE!</v>
      </c>
      <c r="BL34" s="124" t="e">
        <f t="shared" si="226" ref="BL34">BK34-BL33</f>
        <v>#VALUE!</v>
      </c>
      <c r="BM34" s="124" t="e">
        <f t="shared" si="227" ref="BM34">BL34-BM33</f>
        <v>#VALUE!</v>
      </c>
      <c r="BN34" s="124" t="e">
        <f t="shared" si="228" ref="BN34">BM34-BN33</f>
        <v>#VALUE!</v>
      </c>
      <c r="BO34" s="124" t="e">
        <f t="shared" si="229" ref="BO34">BN34-BO33</f>
        <v>#VALUE!</v>
      </c>
      <c r="BP34" s="124" t="e">
        <f t="shared" si="230" ref="BP34">BO34-BP33</f>
        <v>#VALUE!</v>
      </c>
      <c r="BQ34" s="124" t="e">
        <f t="shared" si="231" ref="BQ34">BP34-BQ33</f>
        <v>#VALUE!</v>
      </c>
      <c r="BR34" s="124" t="e">
        <f t="shared" si="232" ref="BR34">BQ34-BR33</f>
        <v>#VALUE!</v>
      </c>
      <c r="BS34" s="124" t="e">
        <f t="shared" si="233" ref="BS34">BR34-BS33</f>
        <v>#VALUE!</v>
      </c>
      <c r="BT34" s="124" t="e">
        <f t="shared" si="234" ref="BT34">BS34-BT33</f>
        <v>#VALUE!</v>
      </c>
      <c r="BU34" s="124" t="e">
        <f t="shared" si="235" ref="BU34">BT34-BU33</f>
        <v>#VALUE!</v>
      </c>
      <c r="BV34" s="124" t="e">
        <f t="shared" si="236" ref="BV34">BU34-BV33</f>
        <v>#VALUE!</v>
      </c>
      <c r="BW34" s="124" t="e">
        <f t="shared" si="237" ref="BW34">BV34-BW33</f>
        <v>#VALUE!</v>
      </c>
      <c r="BX34" s="124" t="e">
        <f t="shared" si="238" ref="BX34">BW34-BX33</f>
        <v>#VALUE!</v>
      </c>
      <c r="BY34" s="124" t="e">
        <f t="shared" si="239" ref="BY34">BX34-BY33</f>
        <v>#VALUE!</v>
      </c>
      <c r="BZ34" s="124" t="e">
        <f t="shared" si="240" ref="BZ34">BY34-BZ33</f>
        <v>#VALUE!</v>
      </c>
      <c r="CA34" s="124" t="e">
        <f t="shared" si="241" ref="CA34">BZ34-CA33</f>
        <v>#VALUE!</v>
      </c>
      <c r="CB34" s="124" t="e">
        <f t="shared" si="242" ref="CB34">CA34-CB33</f>
        <v>#VALUE!</v>
      </c>
      <c r="CC34" s="124" t="e">
        <f t="shared" si="243" ref="CC34">CB34-CC33</f>
        <v>#VALUE!</v>
      </c>
      <c r="CD34" s="124" t="e">
        <f t="shared" si="244" ref="CD34">CC34-CD33</f>
        <v>#VALUE!</v>
      </c>
      <c r="CE34" s="124" t="e">
        <f t="shared" si="245" ref="CE34">CD34-CE33</f>
        <v>#VALUE!</v>
      </c>
      <c r="CF34" s="124" t="e">
        <f t="shared" si="246" ref="CF34">CE34-CF33</f>
        <v>#VALUE!</v>
      </c>
      <c r="CG34" s="124" t="e">
        <f t="shared" si="247" ref="CG34">CF34-CG33</f>
        <v>#VALUE!</v>
      </c>
      <c r="CH34" s="124" t="e">
        <f t="shared" si="248" ref="CH34">CG34-CH33</f>
        <v>#VALUE!</v>
      </c>
      <c r="CI34" s="124" t="e">
        <f t="shared" si="249" ref="CI34">CH34-CI33</f>
        <v>#VALUE!</v>
      </c>
      <c r="CJ34" s="125" t="e">
        <f>CI34</f>
        <v>#VALUE!</v>
      </c>
      <c r="CK34" s="143" t="s">
        <v>0</v>
      </c>
    </row>
    <row r="35" spans="1:89" s="68" customFormat="1" ht="14.25" hidden="1" outlineLevel="1" thickTop="1" thickBot="1">
      <c r="A35" s="69" t="s">
        <v>60</v>
      </c>
      <c r="B35" s="70"/>
      <c r="C35" s="126"/>
      <c r="D35" s="127">
        <f t="shared" si="250" ref="D35:BO35">$N$20/$D$12</f>
        <v>6599.9528571428491</v>
      </c>
      <c r="E35" s="127">
        <f t="shared" si="250"/>
        <v>6599.9528571428491</v>
      </c>
      <c r="F35" s="127">
        <f t="shared" si="250"/>
        <v>6599.9528571428491</v>
      </c>
      <c r="G35" s="127">
        <f t="shared" si="250"/>
        <v>6599.9528571428491</v>
      </c>
      <c r="H35" s="127">
        <f t="shared" si="250"/>
        <v>6599.9528571428491</v>
      </c>
      <c r="I35" s="127">
        <f t="shared" si="250"/>
        <v>6599.9528571428491</v>
      </c>
      <c r="J35" s="127">
        <f t="shared" si="250"/>
        <v>6599.9528571428491</v>
      </c>
      <c r="K35" s="127">
        <f t="shared" si="250"/>
        <v>6599.9528571428491</v>
      </c>
      <c r="L35" s="127">
        <f t="shared" si="250"/>
        <v>6599.9528571428491</v>
      </c>
      <c r="M35" s="127">
        <f t="shared" si="250"/>
        <v>6599.9528571428491</v>
      </c>
      <c r="N35" s="127">
        <f t="shared" si="250"/>
        <v>6599.9528571428491</v>
      </c>
      <c r="O35" s="127">
        <f t="shared" si="250"/>
        <v>6599.9528571428491</v>
      </c>
      <c r="P35" s="127">
        <f t="shared" si="250"/>
        <v>6599.9528571428491</v>
      </c>
      <c r="Q35" s="127">
        <f t="shared" si="250"/>
        <v>6599.9528571428491</v>
      </c>
      <c r="R35" s="127">
        <f t="shared" si="250"/>
        <v>6599.9528571428491</v>
      </c>
      <c r="S35" s="127">
        <f t="shared" si="250"/>
        <v>6599.9528571428491</v>
      </c>
      <c r="T35" s="127">
        <f t="shared" si="250"/>
        <v>6599.9528571428491</v>
      </c>
      <c r="U35" s="127">
        <f t="shared" si="250"/>
        <v>6599.9528571428491</v>
      </c>
      <c r="V35" s="127">
        <f t="shared" si="250"/>
        <v>6599.9528571428491</v>
      </c>
      <c r="W35" s="127">
        <f t="shared" si="250"/>
        <v>6599.9528571428491</v>
      </c>
      <c r="X35" s="127">
        <f t="shared" si="250"/>
        <v>6599.9528571428491</v>
      </c>
      <c r="Y35" s="127">
        <f t="shared" si="250"/>
        <v>6599.9528571428491</v>
      </c>
      <c r="Z35" s="127">
        <f t="shared" si="250"/>
        <v>6599.9528571428491</v>
      </c>
      <c r="AA35" s="127">
        <f t="shared" si="250"/>
        <v>6599.9528571428491</v>
      </c>
      <c r="AB35" s="127">
        <f t="shared" si="250"/>
        <v>6599.9528571428491</v>
      </c>
      <c r="AC35" s="127">
        <f t="shared" si="250"/>
        <v>6599.9528571428491</v>
      </c>
      <c r="AD35" s="127">
        <f t="shared" si="250"/>
        <v>6599.9528571428491</v>
      </c>
      <c r="AE35" s="127">
        <f t="shared" si="250"/>
        <v>6599.9528571428491</v>
      </c>
      <c r="AF35" s="127">
        <f t="shared" si="250"/>
        <v>6599.9528571428491</v>
      </c>
      <c r="AG35" s="127">
        <f t="shared" si="250"/>
        <v>6599.9528571428491</v>
      </c>
      <c r="AH35" s="127">
        <f t="shared" si="250"/>
        <v>6599.9528571428491</v>
      </c>
      <c r="AI35" s="127">
        <f t="shared" si="250"/>
        <v>6599.9528571428491</v>
      </c>
      <c r="AJ35" s="127">
        <f t="shared" si="250"/>
        <v>6599.9528571428491</v>
      </c>
      <c r="AK35" s="127">
        <f t="shared" si="250"/>
        <v>6599.9528571428491</v>
      </c>
      <c r="AL35" s="127">
        <f t="shared" si="250"/>
        <v>6599.9528571428491</v>
      </c>
      <c r="AM35" s="127">
        <f t="shared" si="250"/>
        <v>6599.9528571428491</v>
      </c>
      <c r="AN35" s="127">
        <f t="shared" si="250"/>
        <v>6599.9528571428491</v>
      </c>
      <c r="AO35" s="127">
        <f t="shared" si="250"/>
        <v>6599.9528571428491</v>
      </c>
      <c r="AP35" s="127">
        <f t="shared" si="250"/>
        <v>6599.9528571428491</v>
      </c>
      <c r="AQ35" s="127">
        <f t="shared" si="250"/>
        <v>6599.9528571428491</v>
      </c>
      <c r="AR35" s="127">
        <f t="shared" si="250"/>
        <v>6599.9528571428491</v>
      </c>
      <c r="AS35" s="127">
        <f t="shared" si="250"/>
        <v>6599.9528571428491</v>
      </c>
      <c r="AT35" s="127">
        <f t="shared" si="250"/>
        <v>6599.9528571428491</v>
      </c>
      <c r="AU35" s="127">
        <f t="shared" si="250"/>
        <v>6599.9528571428491</v>
      </c>
      <c r="AV35" s="127">
        <f t="shared" si="250"/>
        <v>6599.9528571428491</v>
      </c>
      <c r="AW35" s="127">
        <f t="shared" si="250"/>
        <v>6599.9528571428491</v>
      </c>
      <c r="AX35" s="127">
        <f t="shared" si="250"/>
        <v>6599.9528571428491</v>
      </c>
      <c r="AY35" s="127">
        <f t="shared" si="250"/>
        <v>6599.9528571428491</v>
      </c>
      <c r="AZ35" s="127">
        <f t="shared" si="250"/>
        <v>6599.9528571428491</v>
      </c>
      <c r="BA35" s="127">
        <f t="shared" si="250"/>
        <v>6599.9528571428491</v>
      </c>
      <c r="BB35" s="127">
        <f t="shared" si="250"/>
        <v>6599.9528571428491</v>
      </c>
      <c r="BC35" s="127">
        <f t="shared" si="250"/>
        <v>6599.9528571428491</v>
      </c>
      <c r="BD35" s="127">
        <f t="shared" si="250"/>
        <v>6599.9528571428491</v>
      </c>
      <c r="BE35" s="127">
        <f t="shared" si="250"/>
        <v>6599.9528571428491</v>
      </c>
      <c r="BF35" s="127">
        <f t="shared" si="250"/>
        <v>6599.9528571428491</v>
      </c>
      <c r="BG35" s="127">
        <f t="shared" si="250"/>
        <v>6599.9528571428491</v>
      </c>
      <c r="BH35" s="127">
        <f t="shared" si="250"/>
        <v>6599.9528571428491</v>
      </c>
      <c r="BI35" s="127">
        <f t="shared" si="250"/>
        <v>6599.9528571428491</v>
      </c>
      <c r="BJ35" s="127">
        <f t="shared" si="250"/>
        <v>6599.9528571428491</v>
      </c>
      <c r="BK35" s="127">
        <f t="shared" si="250"/>
        <v>6599.9528571428491</v>
      </c>
      <c r="BL35" s="127">
        <f t="shared" si="250"/>
        <v>6599.9528571428491</v>
      </c>
      <c r="BM35" s="127">
        <f t="shared" si="250"/>
        <v>6599.9528571428491</v>
      </c>
      <c r="BN35" s="127">
        <f t="shared" si="250"/>
        <v>6599.9528571428491</v>
      </c>
      <c r="BO35" s="127">
        <f t="shared" si="250"/>
        <v>6599.9528571428491</v>
      </c>
      <c r="BP35" s="127">
        <f t="shared" si="251" ref="BP35:CI35">$N$20/$D$12</f>
        <v>6599.9528571428491</v>
      </c>
      <c r="BQ35" s="127">
        <f t="shared" si="251"/>
        <v>6599.9528571428491</v>
      </c>
      <c r="BR35" s="127">
        <f t="shared" si="251"/>
        <v>6599.9528571428491</v>
      </c>
      <c r="BS35" s="127">
        <f t="shared" si="251"/>
        <v>6599.9528571428491</v>
      </c>
      <c r="BT35" s="127">
        <f t="shared" si="251"/>
        <v>6599.9528571428491</v>
      </c>
      <c r="BU35" s="127">
        <f t="shared" si="251"/>
        <v>6599.9528571428491</v>
      </c>
      <c r="BV35" s="127">
        <f t="shared" si="251"/>
        <v>6599.9528571428491</v>
      </c>
      <c r="BW35" s="127">
        <f t="shared" si="251"/>
        <v>6599.9528571428491</v>
      </c>
      <c r="BX35" s="127">
        <f t="shared" si="251"/>
        <v>6599.9528571428491</v>
      </c>
      <c r="BY35" s="127">
        <f t="shared" si="251"/>
        <v>6599.9528571428491</v>
      </c>
      <c r="BZ35" s="127">
        <f t="shared" si="251"/>
        <v>6599.9528571428491</v>
      </c>
      <c r="CA35" s="127">
        <f t="shared" si="251"/>
        <v>6599.9528571428491</v>
      </c>
      <c r="CB35" s="127">
        <f t="shared" si="251"/>
        <v>6599.9528571428491</v>
      </c>
      <c r="CC35" s="127">
        <f t="shared" si="251"/>
        <v>6599.9528571428491</v>
      </c>
      <c r="CD35" s="127">
        <f t="shared" si="251"/>
        <v>6599.9528571428491</v>
      </c>
      <c r="CE35" s="127">
        <f t="shared" si="251"/>
        <v>6599.9528571428491</v>
      </c>
      <c r="CF35" s="127">
        <f t="shared" si="251"/>
        <v>6599.9528571428491</v>
      </c>
      <c r="CG35" s="127">
        <f t="shared" si="251"/>
        <v>6599.9528571428491</v>
      </c>
      <c r="CH35" s="127">
        <f t="shared" si="251"/>
        <v>6599.9528571428491</v>
      </c>
      <c r="CI35" s="127">
        <f t="shared" si="251"/>
        <v>6599.9528571428491</v>
      </c>
      <c r="CJ35" s="128">
        <f>SUM(C35:CI35)</f>
        <v>554396.03999999899</v>
      </c>
      <c r="CK35" s="67"/>
    </row>
    <row r="36" spans="1:88" ht="13.5" hidden="1" outlineLevel="1" thickBot="1">
      <c r="A36" s="71"/>
      <c r="B36" s="71"/>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28"/>
    </row>
    <row r="37" spans="1:88" ht="13.5" hidden="1" outlineLevel="1" thickBot="1">
      <c r="A37" s="71"/>
      <c r="B37" s="71"/>
      <c r="C37" s="180" t="s">
        <v>61</v>
      </c>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81"/>
      <c r="AL37" s="181"/>
      <c r="AM37" s="181"/>
      <c r="AN37" s="181"/>
      <c r="AO37" s="181"/>
      <c r="AP37" s="181"/>
      <c r="AQ37" s="181"/>
      <c r="AR37" s="181"/>
      <c r="AS37" s="181"/>
      <c r="AT37" s="181"/>
      <c r="AU37" s="181"/>
      <c r="AV37" s="181"/>
      <c r="AW37" s="181"/>
      <c r="AX37" s="181"/>
      <c r="AY37" s="181"/>
      <c r="AZ37" s="181"/>
      <c r="BA37" s="181"/>
      <c r="BB37" s="181"/>
      <c r="BC37" s="181"/>
      <c r="BD37" s="181"/>
      <c r="BE37" s="181"/>
      <c r="BF37" s="181"/>
      <c r="BG37" s="181"/>
      <c r="BH37" s="181"/>
      <c r="BI37" s="181"/>
      <c r="BJ37" s="181"/>
      <c r="BK37" s="181"/>
      <c r="BL37" s="181"/>
      <c r="BM37" s="181"/>
      <c r="BN37" s="181"/>
      <c r="BO37" s="181"/>
      <c r="BP37" s="181"/>
      <c r="BQ37" s="181"/>
      <c r="BR37" s="181"/>
      <c r="BS37" s="181"/>
      <c r="BT37" s="181"/>
      <c r="BU37" s="181"/>
      <c r="BV37" s="181"/>
      <c r="BW37" s="181"/>
      <c r="BX37" s="181"/>
      <c r="BY37" s="181"/>
      <c r="BZ37" s="181"/>
      <c r="CA37" s="181"/>
      <c r="CB37" s="181"/>
      <c r="CC37" s="181"/>
      <c r="CD37" s="181"/>
      <c r="CE37" s="181"/>
      <c r="CF37" s="181"/>
      <c r="CG37" s="181"/>
      <c r="CH37" s="181"/>
      <c r="CI37" s="181"/>
      <c r="CJ37" s="182"/>
    </row>
    <row r="38" spans="1:148" ht="25.5" hidden="1" outlineLevel="1">
      <c r="A38" s="73" t="s">
        <v>62</v>
      </c>
      <c r="B38" s="74"/>
      <c r="C38" s="49">
        <v>0</v>
      </c>
      <c r="D38" s="50">
        <v>1</v>
      </c>
      <c r="E38" s="50">
        <v>2</v>
      </c>
      <c r="F38" s="50">
        <v>3</v>
      </c>
      <c r="G38" s="50">
        <v>4</v>
      </c>
      <c r="H38" s="50">
        <v>5</v>
      </c>
      <c r="I38" s="50">
        <v>6</v>
      </c>
      <c r="J38" s="50">
        <v>7</v>
      </c>
      <c r="K38" s="50">
        <v>8</v>
      </c>
      <c r="L38" s="50">
        <v>9</v>
      </c>
      <c r="M38" s="50">
        <v>10</v>
      </c>
      <c r="N38" s="50">
        <v>11</v>
      </c>
      <c r="O38" s="50">
        <v>12</v>
      </c>
      <c r="P38" s="50">
        <v>13</v>
      </c>
      <c r="Q38" s="50">
        <v>14</v>
      </c>
      <c r="R38" s="50">
        <v>15</v>
      </c>
      <c r="S38" s="50">
        <v>16</v>
      </c>
      <c r="T38" s="50">
        <v>17</v>
      </c>
      <c r="U38" s="50">
        <v>18</v>
      </c>
      <c r="V38" s="50">
        <v>19</v>
      </c>
      <c r="W38" s="50">
        <v>20</v>
      </c>
      <c r="X38" s="50">
        <v>21</v>
      </c>
      <c r="Y38" s="50">
        <v>22</v>
      </c>
      <c r="Z38" s="50">
        <v>23</v>
      </c>
      <c r="AA38" s="50">
        <v>24</v>
      </c>
      <c r="AB38" s="50">
        <v>25</v>
      </c>
      <c r="AC38" s="50">
        <v>26</v>
      </c>
      <c r="AD38" s="50">
        <v>27</v>
      </c>
      <c r="AE38" s="50">
        <v>28</v>
      </c>
      <c r="AF38" s="50">
        <v>29</v>
      </c>
      <c r="AG38" s="50">
        <v>30</v>
      </c>
      <c r="AH38" s="50">
        <v>31</v>
      </c>
      <c r="AI38" s="50">
        <v>32</v>
      </c>
      <c r="AJ38" s="50">
        <v>33</v>
      </c>
      <c r="AK38" s="50">
        <v>34</v>
      </c>
      <c r="AL38" s="50">
        <v>35</v>
      </c>
      <c r="AM38" s="50">
        <v>36</v>
      </c>
      <c r="AN38" s="50">
        <v>37</v>
      </c>
      <c r="AO38" s="50">
        <v>38</v>
      </c>
      <c r="AP38" s="50">
        <v>39</v>
      </c>
      <c r="AQ38" s="50">
        <v>40</v>
      </c>
      <c r="AR38" s="50">
        <v>41</v>
      </c>
      <c r="AS38" s="50">
        <v>42</v>
      </c>
      <c r="AT38" s="50">
        <v>43</v>
      </c>
      <c r="AU38" s="50">
        <v>44</v>
      </c>
      <c r="AV38" s="50">
        <v>45</v>
      </c>
      <c r="AW38" s="50">
        <v>46</v>
      </c>
      <c r="AX38" s="50">
        <v>47</v>
      </c>
      <c r="AY38" s="50">
        <v>48</v>
      </c>
      <c r="AZ38" s="50">
        <v>49</v>
      </c>
      <c r="BA38" s="50">
        <v>50</v>
      </c>
      <c r="BB38" s="50">
        <v>51</v>
      </c>
      <c r="BC38" s="50">
        <v>52</v>
      </c>
      <c r="BD38" s="50">
        <v>53</v>
      </c>
      <c r="BE38" s="50">
        <v>54</v>
      </c>
      <c r="BF38" s="50">
        <v>55</v>
      </c>
      <c r="BG38" s="50">
        <v>56</v>
      </c>
      <c r="BH38" s="50">
        <v>57</v>
      </c>
      <c r="BI38" s="50">
        <v>58</v>
      </c>
      <c r="BJ38" s="50">
        <v>59</v>
      </c>
      <c r="BK38" s="50">
        <v>60</v>
      </c>
      <c r="BL38" s="50">
        <v>61</v>
      </c>
      <c r="BM38" s="50">
        <v>62</v>
      </c>
      <c r="BN38" s="50">
        <v>63</v>
      </c>
      <c r="BO38" s="50">
        <v>64</v>
      </c>
      <c r="BP38" s="50">
        <v>65</v>
      </c>
      <c r="BQ38" s="50">
        <v>66</v>
      </c>
      <c r="BR38" s="50">
        <v>67</v>
      </c>
      <c r="BS38" s="50">
        <v>68</v>
      </c>
      <c r="BT38" s="50">
        <v>69</v>
      </c>
      <c r="BU38" s="50">
        <v>70</v>
      </c>
      <c r="BV38" s="50">
        <v>71</v>
      </c>
      <c r="BW38" s="50">
        <v>72</v>
      </c>
      <c r="BX38" s="50">
        <v>73</v>
      </c>
      <c r="BY38" s="50">
        <v>74</v>
      </c>
      <c r="BZ38" s="50">
        <v>75</v>
      </c>
      <c r="CA38" s="50">
        <v>76</v>
      </c>
      <c r="CB38" s="50">
        <v>77</v>
      </c>
      <c r="CC38" s="50">
        <v>78</v>
      </c>
      <c r="CD38" s="50">
        <v>79</v>
      </c>
      <c r="CE38" s="50">
        <v>80</v>
      </c>
      <c r="CF38" s="50">
        <v>81</v>
      </c>
      <c r="CG38" s="50">
        <v>82</v>
      </c>
      <c r="CH38" s="50">
        <v>83</v>
      </c>
      <c r="CI38" s="50">
        <v>84</v>
      </c>
      <c r="CJ38" s="88" t="s">
        <v>46</v>
      </c>
      <c r="CK38" s="136" t="s">
        <v>47</v>
      </c>
      <c r="CL38" s="183" t="s">
        <v>49</v>
      </c>
      <c r="CM38" s="183"/>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row>
    <row r="39" spans="1:148" ht="15" customHeight="1" hidden="1" outlineLevel="1">
      <c r="A39" s="75" t="s">
        <v>63</v>
      </c>
      <c r="B39" s="77"/>
      <c r="C39" s="78">
        <f>IF(C27=0,-(C30+$N$8-$N$9),-C30)</f>
        <v>0</v>
      </c>
      <c r="D39" s="76">
        <f t="shared" si="252" ref="D39:AM39">-D30</f>
        <v>-5722.3500000000004</v>
      </c>
      <c r="E39" s="76">
        <f t="shared" si="252"/>
        <v>-5722.3500000000004</v>
      </c>
      <c r="F39" s="76">
        <f t="shared" si="252"/>
        <v>-5722.3500000000004</v>
      </c>
      <c r="G39" s="76">
        <f t="shared" si="252"/>
        <v>-5722.3500000000004</v>
      </c>
      <c r="H39" s="76">
        <f t="shared" si="252"/>
        <v>-5722.3500000000004</v>
      </c>
      <c r="I39" s="76">
        <f t="shared" si="252"/>
        <v>-5722.3500000000004</v>
      </c>
      <c r="J39" s="76">
        <f t="shared" si="252"/>
        <v>-5722.3500000000004</v>
      </c>
      <c r="K39" s="76">
        <f t="shared" si="252"/>
        <v>-5722.3500000000004</v>
      </c>
      <c r="L39" s="76">
        <f t="shared" si="252"/>
        <v>-5722.3500000000004</v>
      </c>
      <c r="M39" s="76">
        <f t="shared" si="252"/>
        <v>-5722.3500000000004</v>
      </c>
      <c r="N39" s="76">
        <f t="shared" si="252"/>
        <v>-5722.3500000000004</v>
      </c>
      <c r="O39" s="76">
        <f t="shared" si="252"/>
        <v>-5722.3500000000004</v>
      </c>
      <c r="P39" s="76">
        <f t="shared" si="252"/>
        <v>-5722.3500000000004</v>
      </c>
      <c r="Q39" s="76">
        <f t="shared" si="252"/>
        <v>-5722.3500000000004</v>
      </c>
      <c r="R39" s="76">
        <f t="shared" si="252"/>
        <v>-5722.3500000000004</v>
      </c>
      <c r="S39" s="76">
        <f t="shared" si="252"/>
        <v>-5722.3500000000004</v>
      </c>
      <c r="T39" s="76">
        <f t="shared" si="252"/>
        <v>-5722.3500000000004</v>
      </c>
      <c r="U39" s="76">
        <f t="shared" si="252"/>
        <v>-5722.3500000000004</v>
      </c>
      <c r="V39" s="76">
        <f t="shared" si="252"/>
        <v>-5722.3500000000004</v>
      </c>
      <c r="W39" s="76">
        <f t="shared" si="252"/>
        <v>-5722.3500000000004</v>
      </c>
      <c r="X39" s="76">
        <f t="shared" si="252"/>
        <v>-5722.3500000000004</v>
      </c>
      <c r="Y39" s="76">
        <f t="shared" si="252"/>
        <v>-5722.3500000000004</v>
      </c>
      <c r="Z39" s="76">
        <f t="shared" si="252"/>
        <v>-5722.3500000000004</v>
      </c>
      <c r="AA39" s="76">
        <f t="shared" si="252"/>
        <v>-5722.3500000000004</v>
      </c>
      <c r="AB39" s="76">
        <f t="shared" si="252"/>
        <v>-5722.3500000000004</v>
      </c>
      <c r="AC39" s="76">
        <f t="shared" si="252"/>
        <v>-5722.3500000000004</v>
      </c>
      <c r="AD39" s="76">
        <f t="shared" si="252"/>
        <v>-5722.3500000000004</v>
      </c>
      <c r="AE39" s="76">
        <f t="shared" si="252"/>
        <v>-5722.3500000000004</v>
      </c>
      <c r="AF39" s="76">
        <f t="shared" si="252"/>
        <v>-5722.3500000000004</v>
      </c>
      <c r="AG39" s="76">
        <f t="shared" si="252"/>
        <v>-5722.3500000000004</v>
      </c>
      <c r="AH39" s="76">
        <f t="shared" si="252"/>
        <v>-5722.3500000000004</v>
      </c>
      <c r="AI39" s="76">
        <f t="shared" si="252"/>
        <v>-5722.3500000000004</v>
      </c>
      <c r="AJ39" s="76">
        <f t="shared" si="252"/>
        <v>-5722.3500000000004</v>
      </c>
      <c r="AK39" s="76">
        <f t="shared" si="252"/>
        <v>-5722.3500000000004</v>
      </c>
      <c r="AL39" s="76">
        <f t="shared" si="252"/>
        <v>-5722.3500000000004</v>
      </c>
      <c r="AM39" s="76">
        <f t="shared" si="252"/>
        <v>-5722.3500000000004</v>
      </c>
      <c r="AN39" s="76">
        <f t="shared" si="253" ref="AN39:CI39">-AN30</f>
        <v>-5722.3500000000004</v>
      </c>
      <c r="AO39" s="76">
        <f t="shared" si="253"/>
        <v>-5722.3500000000004</v>
      </c>
      <c r="AP39" s="76">
        <f t="shared" si="253"/>
        <v>-5722.3500000000004</v>
      </c>
      <c r="AQ39" s="76">
        <f t="shared" si="253"/>
        <v>-5722.3500000000004</v>
      </c>
      <c r="AR39" s="76">
        <f t="shared" si="253"/>
        <v>-5722.3500000000004</v>
      </c>
      <c r="AS39" s="76">
        <f t="shared" si="253"/>
        <v>-5722.3500000000004</v>
      </c>
      <c r="AT39" s="76">
        <f t="shared" si="253"/>
        <v>-5722.3500000000004</v>
      </c>
      <c r="AU39" s="76">
        <f t="shared" si="253"/>
        <v>-5722.3500000000004</v>
      </c>
      <c r="AV39" s="76">
        <f t="shared" si="253"/>
        <v>-5722.3500000000004</v>
      </c>
      <c r="AW39" s="76">
        <f t="shared" si="253"/>
        <v>-5722.3500000000004</v>
      </c>
      <c r="AX39" s="76">
        <f t="shared" si="253"/>
        <v>-5722.3500000000004</v>
      </c>
      <c r="AY39" s="76">
        <f t="shared" si="253"/>
        <v>-5722.3500000000004</v>
      </c>
      <c r="AZ39" s="76">
        <f t="shared" si="253"/>
        <v>-5722.3500000000004</v>
      </c>
      <c r="BA39" s="76">
        <f t="shared" si="253"/>
        <v>-5722.3500000000004</v>
      </c>
      <c r="BB39" s="76">
        <f t="shared" si="253"/>
        <v>-5722.3500000000004</v>
      </c>
      <c r="BC39" s="76">
        <f t="shared" si="253"/>
        <v>-5722.3500000000004</v>
      </c>
      <c r="BD39" s="76">
        <f t="shared" si="253"/>
        <v>-5722.3500000000004</v>
      </c>
      <c r="BE39" s="76">
        <f t="shared" si="253"/>
        <v>-5722.3500000000004</v>
      </c>
      <c r="BF39" s="76">
        <f t="shared" si="253"/>
        <v>-5722.3500000000004</v>
      </c>
      <c r="BG39" s="76">
        <f t="shared" si="253"/>
        <v>-5722.3500000000004</v>
      </c>
      <c r="BH39" s="76">
        <f t="shared" si="253"/>
        <v>-5722.3500000000004</v>
      </c>
      <c r="BI39" s="76">
        <f t="shared" si="253"/>
        <v>-5722.3500000000004</v>
      </c>
      <c r="BJ39" s="76">
        <f t="shared" si="253"/>
        <v>-5722.3500000000004</v>
      </c>
      <c r="BK39" s="76">
        <f t="shared" si="253"/>
        <v>-5722.3500000000004</v>
      </c>
      <c r="BL39" s="76">
        <f t="shared" si="253"/>
        <v>-5722.3500000000004</v>
      </c>
      <c r="BM39" s="76">
        <f t="shared" si="253"/>
        <v>-5722.3500000000004</v>
      </c>
      <c r="BN39" s="76">
        <f t="shared" si="253"/>
        <v>-5722.3500000000004</v>
      </c>
      <c r="BO39" s="76">
        <f t="shared" si="253"/>
        <v>-5722.3500000000004</v>
      </c>
      <c r="BP39" s="76">
        <f t="shared" si="253"/>
        <v>-5722.3500000000004</v>
      </c>
      <c r="BQ39" s="76">
        <f t="shared" si="253"/>
        <v>-5722.3500000000004</v>
      </c>
      <c r="BR39" s="76">
        <f t="shared" si="253"/>
        <v>-5722.3500000000004</v>
      </c>
      <c r="BS39" s="76">
        <f t="shared" si="253"/>
        <v>-5722.3500000000004</v>
      </c>
      <c r="BT39" s="76">
        <f t="shared" si="253"/>
        <v>-5722.3500000000004</v>
      </c>
      <c r="BU39" s="76">
        <f t="shared" si="253"/>
        <v>-5722.3500000000004</v>
      </c>
      <c r="BV39" s="76">
        <f t="shared" si="253"/>
        <v>-5722.3500000000004</v>
      </c>
      <c r="BW39" s="76">
        <f t="shared" si="253"/>
        <v>-5722.3500000000004</v>
      </c>
      <c r="BX39" s="76">
        <f t="shared" si="253"/>
        <v>-5722.3500000000004</v>
      </c>
      <c r="BY39" s="76">
        <f t="shared" si="253"/>
        <v>-5722.3500000000004</v>
      </c>
      <c r="BZ39" s="76">
        <f t="shared" si="253"/>
        <v>-5722.3500000000004</v>
      </c>
      <c r="CA39" s="76">
        <f t="shared" si="253"/>
        <v>-5722.3500000000004</v>
      </c>
      <c r="CB39" s="76">
        <f t="shared" si="253"/>
        <v>-5722.3500000000004</v>
      </c>
      <c r="CC39" s="76">
        <f t="shared" si="253"/>
        <v>-5722.3500000000004</v>
      </c>
      <c r="CD39" s="76">
        <f t="shared" si="253"/>
        <v>-5722.3500000000004</v>
      </c>
      <c r="CE39" s="76">
        <f t="shared" si="253"/>
        <v>-5722.3500000000004</v>
      </c>
      <c r="CF39" s="76">
        <f t="shared" si="253"/>
        <v>-5722.3500000000004</v>
      </c>
      <c r="CG39" s="76">
        <f t="shared" si="253"/>
        <v>-5722.3500000000004</v>
      </c>
      <c r="CH39" s="76">
        <f t="shared" si="253"/>
        <v>-5722.3500000000004</v>
      </c>
      <c r="CI39" s="76">
        <f t="shared" si="253"/>
        <v>-79440.990000000005</v>
      </c>
      <c r="CJ39" s="90">
        <f t="shared" si="254" ref="CJ39:CJ44">SUM(C39:CI39)</f>
        <v>-554396.03999999934</v>
      </c>
      <c r="CK39" s="143"/>
      <c r="CL39" s="57" t="s">
        <v>84</v>
      </c>
      <c r="CM39" s="137" t="e">
        <f>CJ42</f>
        <v>#VALUE!</v>
      </c>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row>
    <row r="40" spans="1:148" ht="14.25" hidden="1" outlineLevel="1">
      <c r="A40" s="75" t="s">
        <v>64</v>
      </c>
      <c r="B40" s="77"/>
      <c r="C40" s="78" t="e">
        <f>C34</f>
        <v>#VALUE!</v>
      </c>
      <c r="D40" s="76" t="e">
        <f t="shared" si="255" ref="D40:AM40">-D33</f>
        <v>#VALUE!</v>
      </c>
      <c r="E40" s="76" t="e">
        <f t="shared" si="255"/>
        <v>#VALUE!</v>
      </c>
      <c r="F40" s="76" t="e">
        <f t="shared" si="255"/>
        <v>#VALUE!</v>
      </c>
      <c r="G40" s="76" t="e">
        <f t="shared" si="255"/>
        <v>#VALUE!</v>
      </c>
      <c r="H40" s="76" t="e">
        <f t="shared" si="255"/>
        <v>#VALUE!</v>
      </c>
      <c r="I40" s="76" t="e">
        <f t="shared" si="255"/>
        <v>#VALUE!</v>
      </c>
      <c r="J40" s="76" t="e">
        <f t="shared" si="255"/>
        <v>#VALUE!</v>
      </c>
      <c r="K40" s="76" t="e">
        <f t="shared" si="255"/>
        <v>#VALUE!</v>
      </c>
      <c r="L40" s="76" t="e">
        <f t="shared" si="255"/>
        <v>#VALUE!</v>
      </c>
      <c r="M40" s="76" t="e">
        <f t="shared" si="255"/>
        <v>#VALUE!</v>
      </c>
      <c r="N40" s="76" t="e">
        <f t="shared" si="255"/>
        <v>#VALUE!</v>
      </c>
      <c r="O40" s="76" t="e">
        <f t="shared" si="255"/>
        <v>#VALUE!</v>
      </c>
      <c r="P40" s="76" t="e">
        <f t="shared" si="255"/>
        <v>#VALUE!</v>
      </c>
      <c r="Q40" s="76" t="e">
        <f t="shared" si="255"/>
        <v>#VALUE!</v>
      </c>
      <c r="R40" s="76" t="e">
        <f t="shared" si="255"/>
        <v>#VALUE!</v>
      </c>
      <c r="S40" s="76" t="e">
        <f t="shared" si="255"/>
        <v>#VALUE!</v>
      </c>
      <c r="T40" s="76" t="e">
        <f t="shared" si="255"/>
        <v>#VALUE!</v>
      </c>
      <c r="U40" s="76" t="e">
        <f t="shared" si="255"/>
        <v>#VALUE!</v>
      </c>
      <c r="V40" s="76" t="e">
        <f t="shared" si="255"/>
        <v>#VALUE!</v>
      </c>
      <c r="W40" s="76" t="e">
        <f t="shared" si="255"/>
        <v>#VALUE!</v>
      </c>
      <c r="X40" s="76" t="e">
        <f t="shared" si="255"/>
        <v>#VALUE!</v>
      </c>
      <c r="Y40" s="76" t="e">
        <f t="shared" si="255"/>
        <v>#VALUE!</v>
      </c>
      <c r="Z40" s="76" t="e">
        <f t="shared" si="255"/>
        <v>#VALUE!</v>
      </c>
      <c r="AA40" s="76" t="e">
        <f t="shared" si="255"/>
        <v>#VALUE!</v>
      </c>
      <c r="AB40" s="76" t="e">
        <f t="shared" si="255"/>
        <v>#VALUE!</v>
      </c>
      <c r="AC40" s="76" t="e">
        <f t="shared" si="255"/>
        <v>#VALUE!</v>
      </c>
      <c r="AD40" s="76" t="e">
        <f t="shared" si="255"/>
        <v>#VALUE!</v>
      </c>
      <c r="AE40" s="76" t="e">
        <f t="shared" si="255"/>
        <v>#VALUE!</v>
      </c>
      <c r="AF40" s="76" t="e">
        <f t="shared" si="255"/>
        <v>#VALUE!</v>
      </c>
      <c r="AG40" s="76" t="e">
        <f t="shared" si="255"/>
        <v>#VALUE!</v>
      </c>
      <c r="AH40" s="76" t="e">
        <f t="shared" si="255"/>
        <v>#VALUE!</v>
      </c>
      <c r="AI40" s="76" t="e">
        <f t="shared" si="255"/>
        <v>#VALUE!</v>
      </c>
      <c r="AJ40" s="76" t="e">
        <f t="shared" si="255"/>
        <v>#VALUE!</v>
      </c>
      <c r="AK40" s="76" t="e">
        <f t="shared" si="255"/>
        <v>#VALUE!</v>
      </c>
      <c r="AL40" s="76" t="e">
        <f t="shared" si="255"/>
        <v>#VALUE!</v>
      </c>
      <c r="AM40" s="76" t="e">
        <f t="shared" si="255"/>
        <v>#VALUE!</v>
      </c>
      <c r="AN40" s="76" t="e">
        <f t="shared" si="256" ref="AN40:CI40">-AN33</f>
        <v>#VALUE!</v>
      </c>
      <c r="AO40" s="76" t="e">
        <f t="shared" si="256"/>
        <v>#VALUE!</v>
      </c>
      <c r="AP40" s="76" t="e">
        <f t="shared" si="256"/>
        <v>#VALUE!</v>
      </c>
      <c r="AQ40" s="76" t="e">
        <f t="shared" si="256"/>
        <v>#VALUE!</v>
      </c>
      <c r="AR40" s="76" t="e">
        <f t="shared" si="256"/>
        <v>#VALUE!</v>
      </c>
      <c r="AS40" s="76" t="e">
        <f t="shared" si="256"/>
        <v>#VALUE!</v>
      </c>
      <c r="AT40" s="76" t="e">
        <f t="shared" si="256"/>
        <v>#VALUE!</v>
      </c>
      <c r="AU40" s="76" t="e">
        <f t="shared" si="256"/>
        <v>#VALUE!</v>
      </c>
      <c r="AV40" s="76" t="e">
        <f t="shared" si="256"/>
        <v>#VALUE!</v>
      </c>
      <c r="AW40" s="76" t="e">
        <f t="shared" si="256"/>
        <v>#VALUE!</v>
      </c>
      <c r="AX40" s="76" t="e">
        <f t="shared" si="256"/>
        <v>#VALUE!</v>
      </c>
      <c r="AY40" s="76" t="e">
        <f t="shared" si="256"/>
        <v>#VALUE!</v>
      </c>
      <c r="AZ40" s="76" t="e">
        <f t="shared" si="256"/>
        <v>#VALUE!</v>
      </c>
      <c r="BA40" s="76" t="e">
        <f t="shared" si="256"/>
        <v>#VALUE!</v>
      </c>
      <c r="BB40" s="76" t="e">
        <f t="shared" si="256"/>
        <v>#VALUE!</v>
      </c>
      <c r="BC40" s="76" t="e">
        <f t="shared" si="256"/>
        <v>#VALUE!</v>
      </c>
      <c r="BD40" s="76" t="e">
        <f t="shared" si="256"/>
        <v>#VALUE!</v>
      </c>
      <c r="BE40" s="76" t="e">
        <f t="shared" si="256"/>
        <v>#VALUE!</v>
      </c>
      <c r="BF40" s="76" t="e">
        <f t="shared" si="256"/>
        <v>#VALUE!</v>
      </c>
      <c r="BG40" s="76" t="e">
        <f t="shared" si="256"/>
        <v>#VALUE!</v>
      </c>
      <c r="BH40" s="76" t="e">
        <f t="shared" si="256"/>
        <v>#VALUE!</v>
      </c>
      <c r="BI40" s="76" t="e">
        <f t="shared" si="256"/>
        <v>#VALUE!</v>
      </c>
      <c r="BJ40" s="76" t="e">
        <f t="shared" si="256"/>
        <v>#VALUE!</v>
      </c>
      <c r="BK40" s="76" t="e">
        <f t="shared" si="256"/>
        <v>#VALUE!</v>
      </c>
      <c r="BL40" s="76" t="e">
        <f t="shared" si="256"/>
        <v>#VALUE!</v>
      </c>
      <c r="BM40" s="76" t="e">
        <f t="shared" si="256"/>
        <v>#VALUE!</v>
      </c>
      <c r="BN40" s="76" t="e">
        <f t="shared" si="256"/>
        <v>#VALUE!</v>
      </c>
      <c r="BO40" s="76" t="e">
        <f t="shared" si="256"/>
        <v>#VALUE!</v>
      </c>
      <c r="BP40" s="76" t="e">
        <f t="shared" si="256"/>
        <v>#VALUE!</v>
      </c>
      <c r="BQ40" s="76" t="e">
        <f t="shared" si="256"/>
        <v>#VALUE!</v>
      </c>
      <c r="BR40" s="76" t="e">
        <f t="shared" si="256"/>
        <v>#VALUE!</v>
      </c>
      <c r="BS40" s="76" t="e">
        <f t="shared" si="256"/>
        <v>#VALUE!</v>
      </c>
      <c r="BT40" s="76" t="e">
        <f t="shared" si="256"/>
        <v>#VALUE!</v>
      </c>
      <c r="BU40" s="76" t="e">
        <f t="shared" si="256"/>
        <v>#VALUE!</v>
      </c>
      <c r="BV40" s="76" t="e">
        <f t="shared" si="256"/>
        <v>#VALUE!</v>
      </c>
      <c r="BW40" s="76" t="e">
        <f t="shared" si="256"/>
        <v>#VALUE!</v>
      </c>
      <c r="BX40" s="76" t="e">
        <f t="shared" si="256"/>
        <v>#VALUE!</v>
      </c>
      <c r="BY40" s="76" t="e">
        <f t="shared" si="256"/>
        <v>#VALUE!</v>
      </c>
      <c r="BZ40" s="76" t="e">
        <f t="shared" si="256"/>
        <v>#VALUE!</v>
      </c>
      <c r="CA40" s="76" t="e">
        <f t="shared" si="256"/>
        <v>#VALUE!</v>
      </c>
      <c r="CB40" s="76" t="e">
        <f t="shared" si="256"/>
        <v>#VALUE!</v>
      </c>
      <c r="CC40" s="76" t="e">
        <f t="shared" si="256"/>
        <v>#VALUE!</v>
      </c>
      <c r="CD40" s="76" t="e">
        <f t="shared" si="256"/>
        <v>#VALUE!</v>
      </c>
      <c r="CE40" s="76" t="e">
        <f t="shared" si="256"/>
        <v>#VALUE!</v>
      </c>
      <c r="CF40" s="76" t="e">
        <f t="shared" si="256"/>
        <v>#VALUE!</v>
      </c>
      <c r="CG40" s="76" t="e">
        <f t="shared" si="256"/>
        <v>#VALUE!</v>
      </c>
      <c r="CH40" s="76" t="e">
        <f t="shared" si="256"/>
        <v>#VALUE!</v>
      </c>
      <c r="CI40" s="76" t="e">
        <f t="shared" si="256"/>
        <v>#VALUE!</v>
      </c>
      <c r="CJ40" s="90" t="e">
        <f t="shared" si="254"/>
        <v>#VALUE!</v>
      </c>
      <c r="CK40" s="143" t="s">
        <v>0</v>
      </c>
      <c r="CL40" s="57" t="s">
        <v>85</v>
      </c>
      <c r="CM40" s="137" t="e">
        <f>CJ43</f>
        <v>#VALUE!</v>
      </c>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row>
    <row r="41" spans="1:148" ht="14.25" hidden="1" outlineLevel="1">
      <c r="A41" s="75" t="s">
        <v>27</v>
      </c>
      <c r="B41" s="77"/>
      <c r="C41" s="78" t="e">
        <f>-C31</f>
        <v>#VALUE!</v>
      </c>
      <c r="D41" s="76" t="e">
        <f t="shared" si="257" ref="D41:AM41">D30-D29</f>
        <v>#VALUE!</v>
      </c>
      <c r="E41" s="76" t="e">
        <f t="shared" si="257"/>
        <v>#VALUE!</v>
      </c>
      <c r="F41" s="76" t="e">
        <f t="shared" si="257"/>
        <v>#VALUE!</v>
      </c>
      <c r="G41" s="76" t="e">
        <f t="shared" si="257"/>
        <v>#VALUE!</v>
      </c>
      <c r="H41" s="76" t="e">
        <f t="shared" si="257"/>
        <v>#VALUE!</v>
      </c>
      <c r="I41" s="76" t="e">
        <f t="shared" si="257"/>
        <v>#VALUE!</v>
      </c>
      <c r="J41" s="76" t="e">
        <f t="shared" si="257"/>
        <v>#VALUE!</v>
      </c>
      <c r="K41" s="76" t="e">
        <f t="shared" si="257"/>
        <v>#VALUE!</v>
      </c>
      <c r="L41" s="76" t="e">
        <f t="shared" si="257"/>
        <v>#VALUE!</v>
      </c>
      <c r="M41" s="76" t="e">
        <f t="shared" si="257"/>
        <v>#VALUE!</v>
      </c>
      <c r="N41" s="76" t="e">
        <f t="shared" si="257"/>
        <v>#VALUE!</v>
      </c>
      <c r="O41" s="76" t="e">
        <f t="shared" si="257"/>
        <v>#VALUE!</v>
      </c>
      <c r="P41" s="76" t="e">
        <f t="shared" si="257"/>
        <v>#VALUE!</v>
      </c>
      <c r="Q41" s="76" t="e">
        <f t="shared" si="257"/>
        <v>#VALUE!</v>
      </c>
      <c r="R41" s="76" t="e">
        <f t="shared" si="257"/>
        <v>#VALUE!</v>
      </c>
      <c r="S41" s="76" t="e">
        <f t="shared" si="257"/>
        <v>#VALUE!</v>
      </c>
      <c r="T41" s="76" t="e">
        <f t="shared" si="257"/>
        <v>#VALUE!</v>
      </c>
      <c r="U41" s="76" t="e">
        <f t="shared" si="257"/>
        <v>#VALUE!</v>
      </c>
      <c r="V41" s="76" t="e">
        <f t="shared" si="257"/>
        <v>#VALUE!</v>
      </c>
      <c r="W41" s="76" t="e">
        <f t="shared" si="257"/>
        <v>#VALUE!</v>
      </c>
      <c r="X41" s="76" t="e">
        <f t="shared" si="257"/>
        <v>#VALUE!</v>
      </c>
      <c r="Y41" s="76" t="e">
        <f t="shared" si="257"/>
        <v>#VALUE!</v>
      </c>
      <c r="Z41" s="76" t="e">
        <f t="shared" si="257"/>
        <v>#VALUE!</v>
      </c>
      <c r="AA41" s="76" t="e">
        <f t="shared" si="257"/>
        <v>#VALUE!</v>
      </c>
      <c r="AB41" s="76" t="e">
        <f t="shared" si="257"/>
        <v>#VALUE!</v>
      </c>
      <c r="AC41" s="76" t="e">
        <f t="shared" si="257"/>
        <v>#VALUE!</v>
      </c>
      <c r="AD41" s="76" t="e">
        <f t="shared" si="257"/>
        <v>#VALUE!</v>
      </c>
      <c r="AE41" s="76" t="e">
        <f t="shared" si="257"/>
        <v>#VALUE!</v>
      </c>
      <c r="AF41" s="76" t="e">
        <f t="shared" si="257"/>
        <v>#VALUE!</v>
      </c>
      <c r="AG41" s="76" t="e">
        <f t="shared" si="257"/>
        <v>#VALUE!</v>
      </c>
      <c r="AH41" s="76" t="e">
        <f t="shared" si="257"/>
        <v>#VALUE!</v>
      </c>
      <c r="AI41" s="76" t="e">
        <f t="shared" si="257"/>
        <v>#VALUE!</v>
      </c>
      <c r="AJ41" s="76" t="e">
        <f t="shared" si="257"/>
        <v>#VALUE!</v>
      </c>
      <c r="AK41" s="76" t="e">
        <f t="shared" si="257"/>
        <v>#VALUE!</v>
      </c>
      <c r="AL41" s="76" t="e">
        <f t="shared" si="257"/>
        <v>#VALUE!</v>
      </c>
      <c r="AM41" s="76" t="e">
        <f t="shared" si="257"/>
        <v>#VALUE!</v>
      </c>
      <c r="AN41" s="76" t="e">
        <f t="shared" si="258" ref="AN41:CI41">AN30-AN29</f>
        <v>#VALUE!</v>
      </c>
      <c r="AO41" s="76" t="e">
        <f t="shared" si="258"/>
        <v>#VALUE!</v>
      </c>
      <c r="AP41" s="76" t="e">
        <f t="shared" si="258"/>
        <v>#VALUE!</v>
      </c>
      <c r="AQ41" s="76" t="e">
        <f t="shared" si="258"/>
        <v>#VALUE!</v>
      </c>
      <c r="AR41" s="76" t="e">
        <f t="shared" si="258"/>
        <v>#VALUE!</v>
      </c>
      <c r="AS41" s="76" t="e">
        <f t="shared" si="258"/>
        <v>#VALUE!</v>
      </c>
      <c r="AT41" s="76" t="e">
        <f t="shared" si="258"/>
        <v>#VALUE!</v>
      </c>
      <c r="AU41" s="76" t="e">
        <f t="shared" si="258"/>
        <v>#VALUE!</v>
      </c>
      <c r="AV41" s="76" t="e">
        <f t="shared" si="258"/>
        <v>#VALUE!</v>
      </c>
      <c r="AW41" s="76" t="e">
        <f t="shared" si="258"/>
        <v>#VALUE!</v>
      </c>
      <c r="AX41" s="76" t="e">
        <f t="shared" si="258"/>
        <v>#VALUE!</v>
      </c>
      <c r="AY41" s="76" t="e">
        <f t="shared" si="258"/>
        <v>#VALUE!</v>
      </c>
      <c r="AZ41" s="76" t="e">
        <f t="shared" si="258"/>
        <v>#VALUE!</v>
      </c>
      <c r="BA41" s="76" t="e">
        <f t="shared" si="258"/>
        <v>#VALUE!</v>
      </c>
      <c r="BB41" s="76" t="e">
        <f t="shared" si="258"/>
        <v>#VALUE!</v>
      </c>
      <c r="BC41" s="76" t="e">
        <f t="shared" si="258"/>
        <v>#VALUE!</v>
      </c>
      <c r="BD41" s="76" t="e">
        <f t="shared" si="258"/>
        <v>#VALUE!</v>
      </c>
      <c r="BE41" s="76" t="e">
        <f t="shared" si="258"/>
        <v>#VALUE!</v>
      </c>
      <c r="BF41" s="76" t="e">
        <f t="shared" si="258"/>
        <v>#VALUE!</v>
      </c>
      <c r="BG41" s="76" t="e">
        <f t="shared" si="258"/>
        <v>#VALUE!</v>
      </c>
      <c r="BH41" s="76" t="e">
        <f t="shared" si="258"/>
        <v>#VALUE!</v>
      </c>
      <c r="BI41" s="76" t="e">
        <f t="shared" si="258"/>
        <v>#VALUE!</v>
      </c>
      <c r="BJ41" s="76" t="e">
        <f t="shared" si="258"/>
        <v>#VALUE!</v>
      </c>
      <c r="BK41" s="76" t="e">
        <f t="shared" si="258"/>
        <v>#VALUE!</v>
      </c>
      <c r="BL41" s="76" t="e">
        <f t="shared" si="258"/>
        <v>#VALUE!</v>
      </c>
      <c r="BM41" s="76" t="e">
        <f t="shared" si="258"/>
        <v>#VALUE!</v>
      </c>
      <c r="BN41" s="76" t="e">
        <f t="shared" si="258"/>
        <v>#VALUE!</v>
      </c>
      <c r="BO41" s="76" t="e">
        <f t="shared" si="258"/>
        <v>#VALUE!</v>
      </c>
      <c r="BP41" s="76" t="e">
        <f t="shared" si="258"/>
        <v>#VALUE!</v>
      </c>
      <c r="BQ41" s="76" t="e">
        <f t="shared" si="258"/>
        <v>#VALUE!</v>
      </c>
      <c r="BR41" s="76" t="e">
        <f t="shared" si="258"/>
        <v>#VALUE!</v>
      </c>
      <c r="BS41" s="76" t="e">
        <f t="shared" si="258"/>
        <v>#VALUE!</v>
      </c>
      <c r="BT41" s="76" t="e">
        <f t="shared" si="258"/>
        <v>#VALUE!</v>
      </c>
      <c r="BU41" s="76" t="e">
        <f t="shared" si="258"/>
        <v>#VALUE!</v>
      </c>
      <c r="BV41" s="76" t="e">
        <f t="shared" si="258"/>
        <v>#VALUE!</v>
      </c>
      <c r="BW41" s="76" t="e">
        <f t="shared" si="258"/>
        <v>#VALUE!</v>
      </c>
      <c r="BX41" s="76" t="e">
        <f t="shared" si="258"/>
        <v>#VALUE!</v>
      </c>
      <c r="BY41" s="76" t="e">
        <f t="shared" si="258"/>
        <v>#VALUE!</v>
      </c>
      <c r="BZ41" s="76" t="e">
        <f t="shared" si="258"/>
        <v>#VALUE!</v>
      </c>
      <c r="CA41" s="76" t="e">
        <f t="shared" si="258"/>
        <v>#VALUE!</v>
      </c>
      <c r="CB41" s="76" t="e">
        <f t="shared" si="258"/>
        <v>#VALUE!</v>
      </c>
      <c r="CC41" s="76" t="e">
        <f t="shared" si="258"/>
        <v>#VALUE!</v>
      </c>
      <c r="CD41" s="76" t="e">
        <f t="shared" si="258"/>
        <v>#VALUE!</v>
      </c>
      <c r="CE41" s="76" t="e">
        <f t="shared" si="258"/>
        <v>#VALUE!</v>
      </c>
      <c r="CF41" s="76" t="e">
        <f t="shared" si="258"/>
        <v>#VALUE!</v>
      </c>
      <c r="CG41" s="76" t="e">
        <f t="shared" si="258"/>
        <v>#VALUE!</v>
      </c>
      <c r="CH41" s="76" t="e">
        <f t="shared" si="258"/>
        <v>#VALUE!</v>
      </c>
      <c r="CI41" s="76" t="e">
        <f t="shared" si="258"/>
        <v>#VALUE!</v>
      </c>
      <c r="CJ41" s="90" t="e">
        <f t="shared" si="254"/>
        <v>#VALUE!</v>
      </c>
      <c r="CK41" s="143" t="s">
        <v>0</v>
      </c>
      <c r="CL41" s="57" t="s">
        <v>86</v>
      </c>
      <c r="CM41" s="138" t="e">
        <f>CM40+CM39</f>
        <v>#VALUE!</v>
      </c>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row>
    <row r="42" spans="1:148" ht="14.25" hidden="1" outlineLevel="1">
      <c r="A42" s="79" t="s">
        <v>66</v>
      </c>
      <c r="B42" s="77"/>
      <c r="C42" s="80">
        <f t="shared" si="259" ref="C42:AM42">C29</f>
        <v>0</v>
      </c>
      <c r="D42" s="81" t="e">
        <f t="shared" si="259"/>
        <v>#VALUE!</v>
      </c>
      <c r="E42" s="81" t="e">
        <f t="shared" si="259"/>
        <v>#VALUE!</v>
      </c>
      <c r="F42" s="81" t="e">
        <f t="shared" si="259"/>
        <v>#VALUE!</v>
      </c>
      <c r="G42" s="81" t="e">
        <f t="shared" si="259"/>
        <v>#VALUE!</v>
      </c>
      <c r="H42" s="81" t="e">
        <f t="shared" si="259"/>
        <v>#VALUE!</v>
      </c>
      <c r="I42" s="81" t="e">
        <f t="shared" si="259"/>
        <v>#VALUE!</v>
      </c>
      <c r="J42" s="81" t="e">
        <f t="shared" si="259"/>
        <v>#VALUE!</v>
      </c>
      <c r="K42" s="81" t="e">
        <f t="shared" si="259"/>
        <v>#VALUE!</v>
      </c>
      <c r="L42" s="81" t="e">
        <f t="shared" si="259"/>
        <v>#VALUE!</v>
      </c>
      <c r="M42" s="81" t="e">
        <f t="shared" si="259"/>
        <v>#VALUE!</v>
      </c>
      <c r="N42" s="81" t="e">
        <f t="shared" si="259"/>
        <v>#VALUE!</v>
      </c>
      <c r="O42" s="81" t="e">
        <f t="shared" si="259"/>
        <v>#VALUE!</v>
      </c>
      <c r="P42" s="81" t="e">
        <f t="shared" si="259"/>
        <v>#VALUE!</v>
      </c>
      <c r="Q42" s="81" t="e">
        <f t="shared" si="259"/>
        <v>#VALUE!</v>
      </c>
      <c r="R42" s="81" t="e">
        <f t="shared" si="259"/>
        <v>#VALUE!</v>
      </c>
      <c r="S42" s="81" t="e">
        <f t="shared" si="259"/>
        <v>#VALUE!</v>
      </c>
      <c r="T42" s="81" t="e">
        <f t="shared" si="259"/>
        <v>#VALUE!</v>
      </c>
      <c r="U42" s="81" t="e">
        <f t="shared" si="259"/>
        <v>#VALUE!</v>
      </c>
      <c r="V42" s="81" t="e">
        <f t="shared" si="259"/>
        <v>#VALUE!</v>
      </c>
      <c r="W42" s="81" t="e">
        <f t="shared" si="259"/>
        <v>#VALUE!</v>
      </c>
      <c r="X42" s="81" t="e">
        <f t="shared" si="259"/>
        <v>#VALUE!</v>
      </c>
      <c r="Y42" s="81" t="e">
        <f t="shared" si="259"/>
        <v>#VALUE!</v>
      </c>
      <c r="Z42" s="81" t="e">
        <f t="shared" si="259"/>
        <v>#VALUE!</v>
      </c>
      <c r="AA42" s="81" t="e">
        <f t="shared" si="259"/>
        <v>#VALUE!</v>
      </c>
      <c r="AB42" s="81" t="e">
        <f t="shared" si="259"/>
        <v>#VALUE!</v>
      </c>
      <c r="AC42" s="81" t="e">
        <f t="shared" si="259"/>
        <v>#VALUE!</v>
      </c>
      <c r="AD42" s="81" t="e">
        <f t="shared" si="259"/>
        <v>#VALUE!</v>
      </c>
      <c r="AE42" s="81" t="e">
        <f t="shared" si="259"/>
        <v>#VALUE!</v>
      </c>
      <c r="AF42" s="81" t="e">
        <f t="shared" si="259"/>
        <v>#VALUE!</v>
      </c>
      <c r="AG42" s="81" t="e">
        <f t="shared" si="259"/>
        <v>#VALUE!</v>
      </c>
      <c r="AH42" s="81" t="e">
        <f t="shared" si="259"/>
        <v>#VALUE!</v>
      </c>
      <c r="AI42" s="81" t="e">
        <f t="shared" si="259"/>
        <v>#VALUE!</v>
      </c>
      <c r="AJ42" s="81" t="e">
        <f t="shared" si="259"/>
        <v>#VALUE!</v>
      </c>
      <c r="AK42" s="81" t="e">
        <f t="shared" si="259"/>
        <v>#VALUE!</v>
      </c>
      <c r="AL42" s="81" t="e">
        <f t="shared" si="259"/>
        <v>#VALUE!</v>
      </c>
      <c r="AM42" s="81" t="e">
        <f t="shared" si="259"/>
        <v>#VALUE!</v>
      </c>
      <c r="AN42" s="81" t="e">
        <f t="shared" si="260" ref="AN42:CI42">AN29</f>
        <v>#VALUE!</v>
      </c>
      <c r="AO42" s="81" t="e">
        <f t="shared" si="260"/>
        <v>#VALUE!</v>
      </c>
      <c r="AP42" s="81" t="e">
        <f t="shared" si="260"/>
        <v>#VALUE!</v>
      </c>
      <c r="AQ42" s="81" t="e">
        <f t="shared" si="260"/>
        <v>#VALUE!</v>
      </c>
      <c r="AR42" s="81" t="e">
        <f t="shared" si="260"/>
        <v>#VALUE!</v>
      </c>
      <c r="AS42" s="81" t="e">
        <f t="shared" si="260"/>
        <v>#VALUE!</v>
      </c>
      <c r="AT42" s="81" t="e">
        <f t="shared" si="260"/>
        <v>#VALUE!</v>
      </c>
      <c r="AU42" s="81" t="e">
        <f t="shared" si="260"/>
        <v>#VALUE!</v>
      </c>
      <c r="AV42" s="81" t="e">
        <f t="shared" si="260"/>
        <v>#VALUE!</v>
      </c>
      <c r="AW42" s="81" t="e">
        <f t="shared" si="260"/>
        <v>#VALUE!</v>
      </c>
      <c r="AX42" s="81" t="e">
        <f t="shared" si="260"/>
        <v>#VALUE!</v>
      </c>
      <c r="AY42" s="81" t="e">
        <f t="shared" si="260"/>
        <v>#VALUE!</v>
      </c>
      <c r="AZ42" s="81" t="e">
        <f t="shared" si="260"/>
        <v>#VALUE!</v>
      </c>
      <c r="BA42" s="81" t="e">
        <f t="shared" si="260"/>
        <v>#VALUE!</v>
      </c>
      <c r="BB42" s="81" t="e">
        <f t="shared" si="260"/>
        <v>#VALUE!</v>
      </c>
      <c r="BC42" s="81" t="e">
        <f t="shared" si="260"/>
        <v>#VALUE!</v>
      </c>
      <c r="BD42" s="81" t="e">
        <f t="shared" si="260"/>
        <v>#VALUE!</v>
      </c>
      <c r="BE42" s="81" t="e">
        <f t="shared" si="260"/>
        <v>#VALUE!</v>
      </c>
      <c r="BF42" s="81" t="e">
        <f t="shared" si="260"/>
        <v>#VALUE!</v>
      </c>
      <c r="BG42" s="81" t="e">
        <f t="shared" si="260"/>
        <v>#VALUE!</v>
      </c>
      <c r="BH42" s="81" t="e">
        <f t="shared" si="260"/>
        <v>#VALUE!</v>
      </c>
      <c r="BI42" s="81" t="e">
        <f t="shared" si="260"/>
        <v>#VALUE!</v>
      </c>
      <c r="BJ42" s="81" t="e">
        <f t="shared" si="260"/>
        <v>#VALUE!</v>
      </c>
      <c r="BK42" s="81" t="e">
        <f t="shared" si="260"/>
        <v>#VALUE!</v>
      </c>
      <c r="BL42" s="81" t="e">
        <f t="shared" si="260"/>
        <v>#VALUE!</v>
      </c>
      <c r="BM42" s="81" t="e">
        <f t="shared" si="260"/>
        <v>#VALUE!</v>
      </c>
      <c r="BN42" s="81" t="e">
        <f t="shared" si="260"/>
        <v>#VALUE!</v>
      </c>
      <c r="BO42" s="81" t="e">
        <f t="shared" si="260"/>
        <v>#VALUE!</v>
      </c>
      <c r="BP42" s="81" t="e">
        <f t="shared" si="260"/>
        <v>#VALUE!</v>
      </c>
      <c r="BQ42" s="81" t="e">
        <f t="shared" si="260"/>
        <v>#VALUE!</v>
      </c>
      <c r="BR42" s="81" t="e">
        <f t="shared" si="260"/>
        <v>#VALUE!</v>
      </c>
      <c r="BS42" s="81" t="e">
        <f t="shared" si="260"/>
        <v>#VALUE!</v>
      </c>
      <c r="BT42" s="81" t="e">
        <f t="shared" si="260"/>
        <v>#VALUE!</v>
      </c>
      <c r="BU42" s="81" t="e">
        <f t="shared" si="260"/>
        <v>#VALUE!</v>
      </c>
      <c r="BV42" s="81" t="e">
        <f t="shared" si="260"/>
        <v>#VALUE!</v>
      </c>
      <c r="BW42" s="81" t="e">
        <f t="shared" si="260"/>
        <v>#VALUE!</v>
      </c>
      <c r="BX42" s="81" t="e">
        <f t="shared" si="260"/>
        <v>#VALUE!</v>
      </c>
      <c r="BY42" s="81" t="e">
        <f t="shared" si="260"/>
        <v>#VALUE!</v>
      </c>
      <c r="BZ42" s="81" t="e">
        <f t="shared" si="260"/>
        <v>#VALUE!</v>
      </c>
      <c r="CA42" s="81" t="e">
        <f t="shared" si="260"/>
        <v>#VALUE!</v>
      </c>
      <c r="CB42" s="81" t="e">
        <f t="shared" si="260"/>
        <v>#VALUE!</v>
      </c>
      <c r="CC42" s="81" t="e">
        <f t="shared" si="260"/>
        <v>#VALUE!</v>
      </c>
      <c r="CD42" s="81" t="e">
        <f t="shared" si="260"/>
        <v>#VALUE!</v>
      </c>
      <c r="CE42" s="81" t="e">
        <f t="shared" si="260"/>
        <v>#VALUE!</v>
      </c>
      <c r="CF42" s="81" t="e">
        <f t="shared" si="260"/>
        <v>#VALUE!</v>
      </c>
      <c r="CG42" s="81" t="e">
        <f t="shared" si="260"/>
        <v>#VALUE!</v>
      </c>
      <c r="CH42" s="81" t="e">
        <f t="shared" si="260"/>
        <v>#VALUE!</v>
      </c>
      <c r="CI42" s="81" t="e">
        <f t="shared" si="260"/>
        <v>#VALUE!</v>
      </c>
      <c r="CJ42" s="98" t="e">
        <f t="shared" si="254"/>
        <v>#VALUE!</v>
      </c>
      <c r="CK42" s="135"/>
      <c r="CL42" s="57" t="s">
        <v>67</v>
      </c>
      <c r="CM42" s="139">
        <f>CJ39</f>
        <v>-554396.03999999934</v>
      </c>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row>
    <row r="43" spans="1:148" ht="14.25" hidden="1" outlineLevel="1">
      <c r="A43" s="82" t="s">
        <v>68</v>
      </c>
      <c r="B43" s="77"/>
      <c r="C43" s="80">
        <f t="shared" si="261" ref="C43:AM43">C33</f>
        <v>0</v>
      </c>
      <c r="D43" s="81" t="e">
        <f t="shared" si="261"/>
        <v>#VALUE!</v>
      </c>
      <c r="E43" s="81" t="e">
        <f t="shared" si="261"/>
        <v>#VALUE!</v>
      </c>
      <c r="F43" s="81" t="e">
        <f t="shared" si="261"/>
        <v>#VALUE!</v>
      </c>
      <c r="G43" s="81" t="e">
        <f t="shared" si="261"/>
        <v>#VALUE!</v>
      </c>
      <c r="H43" s="81" t="e">
        <f t="shared" si="261"/>
        <v>#VALUE!</v>
      </c>
      <c r="I43" s="81" t="e">
        <f t="shared" si="261"/>
        <v>#VALUE!</v>
      </c>
      <c r="J43" s="81" t="e">
        <f t="shared" si="261"/>
        <v>#VALUE!</v>
      </c>
      <c r="K43" s="81" t="e">
        <f t="shared" si="261"/>
        <v>#VALUE!</v>
      </c>
      <c r="L43" s="81" t="e">
        <f t="shared" si="261"/>
        <v>#VALUE!</v>
      </c>
      <c r="M43" s="81" t="e">
        <f t="shared" si="261"/>
        <v>#VALUE!</v>
      </c>
      <c r="N43" s="81" t="e">
        <f t="shared" si="261"/>
        <v>#VALUE!</v>
      </c>
      <c r="O43" s="81" t="e">
        <f t="shared" si="261"/>
        <v>#VALUE!</v>
      </c>
      <c r="P43" s="81" t="e">
        <f t="shared" si="261"/>
        <v>#VALUE!</v>
      </c>
      <c r="Q43" s="81" t="e">
        <f t="shared" si="261"/>
        <v>#VALUE!</v>
      </c>
      <c r="R43" s="81" t="e">
        <f t="shared" si="261"/>
        <v>#VALUE!</v>
      </c>
      <c r="S43" s="81" t="e">
        <f t="shared" si="261"/>
        <v>#VALUE!</v>
      </c>
      <c r="T43" s="81" t="e">
        <f t="shared" si="261"/>
        <v>#VALUE!</v>
      </c>
      <c r="U43" s="81" t="e">
        <f t="shared" si="261"/>
        <v>#VALUE!</v>
      </c>
      <c r="V43" s="81" t="e">
        <f t="shared" si="261"/>
        <v>#VALUE!</v>
      </c>
      <c r="W43" s="81" t="e">
        <f t="shared" si="261"/>
        <v>#VALUE!</v>
      </c>
      <c r="X43" s="81" t="e">
        <f t="shared" si="261"/>
        <v>#VALUE!</v>
      </c>
      <c r="Y43" s="81" t="e">
        <f t="shared" si="261"/>
        <v>#VALUE!</v>
      </c>
      <c r="Z43" s="81" t="e">
        <f t="shared" si="261"/>
        <v>#VALUE!</v>
      </c>
      <c r="AA43" s="81" t="e">
        <f t="shared" si="261"/>
        <v>#VALUE!</v>
      </c>
      <c r="AB43" s="81" t="e">
        <f t="shared" si="261"/>
        <v>#VALUE!</v>
      </c>
      <c r="AC43" s="81" t="e">
        <f t="shared" si="261"/>
        <v>#VALUE!</v>
      </c>
      <c r="AD43" s="81" t="e">
        <f t="shared" si="261"/>
        <v>#VALUE!</v>
      </c>
      <c r="AE43" s="81" t="e">
        <f t="shared" si="261"/>
        <v>#VALUE!</v>
      </c>
      <c r="AF43" s="81" t="e">
        <f t="shared" si="261"/>
        <v>#VALUE!</v>
      </c>
      <c r="AG43" s="81" t="e">
        <f t="shared" si="261"/>
        <v>#VALUE!</v>
      </c>
      <c r="AH43" s="81" t="e">
        <f t="shared" si="261"/>
        <v>#VALUE!</v>
      </c>
      <c r="AI43" s="81" t="e">
        <f t="shared" si="261"/>
        <v>#VALUE!</v>
      </c>
      <c r="AJ43" s="81" t="e">
        <f t="shared" si="261"/>
        <v>#VALUE!</v>
      </c>
      <c r="AK43" s="81" t="e">
        <f t="shared" si="261"/>
        <v>#VALUE!</v>
      </c>
      <c r="AL43" s="81" t="e">
        <f t="shared" si="261"/>
        <v>#VALUE!</v>
      </c>
      <c r="AM43" s="81" t="e">
        <f t="shared" si="261"/>
        <v>#VALUE!</v>
      </c>
      <c r="AN43" s="81" t="e">
        <f t="shared" si="262" ref="AN43:CI43">AN33</f>
        <v>#VALUE!</v>
      </c>
      <c r="AO43" s="81" t="e">
        <f t="shared" si="262"/>
        <v>#VALUE!</v>
      </c>
      <c r="AP43" s="81" t="e">
        <f t="shared" si="262"/>
        <v>#VALUE!</v>
      </c>
      <c r="AQ43" s="81" t="e">
        <f t="shared" si="262"/>
        <v>#VALUE!</v>
      </c>
      <c r="AR43" s="81" t="e">
        <f t="shared" si="262"/>
        <v>#VALUE!</v>
      </c>
      <c r="AS43" s="81" t="e">
        <f t="shared" si="262"/>
        <v>#VALUE!</v>
      </c>
      <c r="AT43" s="81" t="e">
        <f t="shared" si="262"/>
        <v>#VALUE!</v>
      </c>
      <c r="AU43" s="81" t="e">
        <f t="shared" si="262"/>
        <v>#VALUE!</v>
      </c>
      <c r="AV43" s="81" t="e">
        <f t="shared" si="262"/>
        <v>#VALUE!</v>
      </c>
      <c r="AW43" s="81" t="e">
        <f t="shared" si="262"/>
        <v>#VALUE!</v>
      </c>
      <c r="AX43" s="81" t="e">
        <f t="shared" si="262"/>
        <v>#VALUE!</v>
      </c>
      <c r="AY43" s="81" t="e">
        <f t="shared" si="262"/>
        <v>#VALUE!</v>
      </c>
      <c r="AZ43" s="81" t="e">
        <f t="shared" si="262"/>
        <v>#VALUE!</v>
      </c>
      <c r="BA43" s="81" t="e">
        <f t="shared" si="262"/>
        <v>#VALUE!</v>
      </c>
      <c r="BB43" s="81" t="e">
        <f t="shared" si="262"/>
        <v>#VALUE!</v>
      </c>
      <c r="BC43" s="81" t="e">
        <f t="shared" si="262"/>
        <v>#VALUE!</v>
      </c>
      <c r="BD43" s="81" t="e">
        <f t="shared" si="262"/>
        <v>#VALUE!</v>
      </c>
      <c r="BE43" s="81" t="e">
        <f t="shared" si="262"/>
        <v>#VALUE!</v>
      </c>
      <c r="BF43" s="81" t="e">
        <f t="shared" si="262"/>
        <v>#VALUE!</v>
      </c>
      <c r="BG43" s="81" t="e">
        <f t="shared" si="262"/>
        <v>#VALUE!</v>
      </c>
      <c r="BH43" s="81" t="e">
        <f t="shared" si="262"/>
        <v>#VALUE!</v>
      </c>
      <c r="BI43" s="81" t="e">
        <f t="shared" si="262"/>
        <v>#VALUE!</v>
      </c>
      <c r="BJ43" s="81" t="e">
        <f t="shared" si="262"/>
        <v>#VALUE!</v>
      </c>
      <c r="BK43" s="81" t="e">
        <f t="shared" si="262"/>
        <v>#VALUE!</v>
      </c>
      <c r="BL43" s="81" t="e">
        <f t="shared" si="262"/>
        <v>#VALUE!</v>
      </c>
      <c r="BM43" s="81" t="e">
        <f t="shared" si="262"/>
        <v>#VALUE!</v>
      </c>
      <c r="BN43" s="81" t="e">
        <f t="shared" si="262"/>
        <v>#VALUE!</v>
      </c>
      <c r="BO43" s="81" t="e">
        <f t="shared" si="262"/>
        <v>#VALUE!</v>
      </c>
      <c r="BP43" s="81" t="e">
        <f t="shared" si="262"/>
        <v>#VALUE!</v>
      </c>
      <c r="BQ43" s="81" t="e">
        <f t="shared" si="262"/>
        <v>#VALUE!</v>
      </c>
      <c r="BR43" s="81" t="e">
        <f t="shared" si="262"/>
        <v>#VALUE!</v>
      </c>
      <c r="BS43" s="81" t="e">
        <f t="shared" si="262"/>
        <v>#VALUE!</v>
      </c>
      <c r="BT43" s="81" t="e">
        <f t="shared" si="262"/>
        <v>#VALUE!</v>
      </c>
      <c r="BU43" s="81" t="e">
        <f t="shared" si="262"/>
        <v>#VALUE!</v>
      </c>
      <c r="BV43" s="81" t="e">
        <f t="shared" si="262"/>
        <v>#VALUE!</v>
      </c>
      <c r="BW43" s="81" t="e">
        <f t="shared" si="262"/>
        <v>#VALUE!</v>
      </c>
      <c r="BX43" s="81" t="e">
        <f t="shared" si="262"/>
        <v>#VALUE!</v>
      </c>
      <c r="BY43" s="81" t="e">
        <f t="shared" si="262"/>
        <v>#VALUE!</v>
      </c>
      <c r="BZ43" s="81" t="e">
        <f t="shared" si="262"/>
        <v>#VALUE!</v>
      </c>
      <c r="CA43" s="81" t="e">
        <f t="shared" si="262"/>
        <v>#VALUE!</v>
      </c>
      <c r="CB43" s="81" t="e">
        <f t="shared" si="262"/>
        <v>#VALUE!</v>
      </c>
      <c r="CC43" s="81" t="e">
        <f t="shared" si="262"/>
        <v>#VALUE!</v>
      </c>
      <c r="CD43" s="81" t="e">
        <f t="shared" si="262"/>
        <v>#VALUE!</v>
      </c>
      <c r="CE43" s="81" t="e">
        <f t="shared" si="262"/>
        <v>#VALUE!</v>
      </c>
      <c r="CF43" s="81" t="e">
        <f t="shared" si="262"/>
        <v>#VALUE!</v>
      </c>
      <c r="CG43" s="81" t="e">
        <f t="shared" si="262"/>
        <v>#VALUE!</v>
      </c>
      <c r="CH43" s="81" t="e">
        <f t="shared" si="262"/>
        <v>#VALUE!</v>
      </c>
      <c r="CI43" s="81" t="e">
        <f t="shared" si="262"/>
        <v>#VALUE!</v>
      </c>
      <c r="CJ43" s="98" t="e">
        <f t="shared" si="254"/>
        <v>#VALUE!</v>
      </c>
      <c r="CK43" s="135"/>
      <c r="CL43" s="57" t="s">
        <v>57</v>
      </c>
      <c r="CM43" s="137" t="e">
        <f>CM42+CM41</f>
        <v>#VALUE!</v>
      </c>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row>
    <row r="44" spans="1:148" ht="15" hidden="1" outlineLevel="1" thickBot="1">
      <c r="A44" s="83" t="s">
        <v>69</v>
      </c>
      <c r="B44" s="84"/>
      <c r="C44" s="85" t="e">
        <f>SUM(C39:C43)</f>
        <v>#VALUE!</v>
      </c>
      <c r="D44" s="96" t="e">
        <f t="shared" si="263" ref="D44:AM44">SUM(D39:D43)</f>
        <v>#VALUE!</v>
      </c>
      <c r="E44" s="96" t="e">
        <f t="shared" si="263"/>
        <v>#VALUE!</v>
      </c>
      <c r="F44" s="96" t="e">
        <f t="shared" si="263"/>
        <v>#VALUE!</v>
      </c>
      <c r="G44" s="96" t="e">
        <f t="shared" si="263"/>
        <v>#VALUE!</v>
      </c>
      <c r="H44" s="96" t="e">
        <f t="shared" si="263"/>
        <v>#VALUE!</v>
      </c>
      <c r="I44" s="96" t="e">
        <f t="shared" si="263"/>
        <v>#VALUE!</v>
      </c>
      <c r="J44" s="96" t="e">
        <f t="shared" si="263"/>
        <v>#VALUE!</v>
      </c>
      <c r="K44" s="96" t="e">
        <f t="shared" si="263"/>
        <v>#VALUE!</v>
      </c>
      <c r="L44" s="96" t="e">
        <f t="shared" si="263"/>
        <v>#VALUE!</v>
      </c>
      <c r="M44" s="96" t="e">
        <f t="shared" si="263"/>
        <v>#VALUE!</v>
      </c>
      <c r="N44" s="96" t="e">
        <f t="shared" si="263"/>
        <v>#VALUE!</v>
      </c>
      <c r="O44" s="96" t="e">
        <f t="shared" si="263"/>
        <v>#VALUE!</v>
      </c>
      <c r="P44" s="96" t="e">
        <f t="shared" si="263"/>
        <v>#VALUE!</v>
      </c>
      <c r="Q44" s="96" t="e">
        <f t="shared" si="263"/>
        <v>#VALUE!</v>
      </c>
      <c r="R44" s="96" t="e">
        <f t="shared" si="263"/>
        <v>#VALUE!</v>
      </c>
      <c r="S44" s="96" t="e">
        <f t="shared" si="263"/>
        <v>#VALUE!</v>
      </c>
      <c r="T44" s="96" t="e">
        <f t="shared" si="263"/>
        <v>#VALUE!</v>
      </c>
      <c r="U44" s="96" t="e">
        <f t="shared" si="263"/>
        <v>#VALUE!</v>
      </c>
      <c r="V44" s="96" t="e">
        <f t="shared" si="263"/>
        <v>#VALUE!</v>
      </c>
      <c r="W44" s="96" t="e">
        <f t="shared" si="263"/>
        <v>#VALUE!</v>
      </c>
      <c r="X44" s="96" t="e">
        <f t="shared" si="263"/>
        <v>#VALUE!</v>
      </c>
      <c r="Y44" s="96" t="e">
        <f t="shared" si="263"/>
        <v>#VALUE!</v>
      </c>
      <c r="Z44" s="96" t="e">
        <f t="shared" si="263"/>
        <v>#VALUE!</v>
      </c>
      <c r="AA44" s="96" t="e">
        <f t="shared" si="263"/>
        <v>#VALUE!</v>
      </c>
      <c r="AB44" s="96" t="e">
        <f t="shared" si="263"/>
        <v>#VALUE!</v>
      </c>
      <c r="AC44" s="96" t="e">
        <f t="shared" si="263"/>
        <v>#VALUE!</v>
      </c>
      <c r="AD44" s="96" t="e">
        <f t="shared" si="263"/>
        <v>#VALUE!</v>
      </c>
      <c r="AE44" s="96" t="e">
        <f t="shared" si="263"/>
        <v>#VALUE!</v>
      </c>
      <c r="AF44" s="96" t="e">
        <f t="shared" si="263"/>
        <v>#VALUE!</v>
      </c>
      <c r="AG44" s="96" t="e">
        <f t="shared" si="263"/>
        <v>#VALUE!</v>
      </c>
      <c r="AH44" s="96" t="e">
        <f t="shared" si="263"/>
        <v>#VALUE!</v>
      </c>
      <c r="AI44" s="96" t="e">
        <f t="shared" si="263"/>
        <v>#VALUE!</v>
      </c>
      <c r="AJ44" s="96" t="e">
        <f t="shared" si="263"/>
        <v>#VALUE!</v>
      </c>
      <c r="AK44" s="96" t="e">
        <f t="shared" si="263"/>
        <v>#VALUE!</v>
      </c>
      <c r="AL44" s="96" t="e">
        <f t="shared" si="263"/>
        <v>#VALUE!</v>
      </c>
      <c r="AM44" s="85" t="e">
        <f t="shared" si="263"/>
        <v>#VALUE!</v>
      </c>
      <c r="AN44" s="96" t="e">
        <f t="shared" si="264" ref="AN44:CI44">SUM(AN39:AN43)</f>
        <v>#VALUE!</v>
      </c>
      <c r="AO44" s="96" t="e">
        <f t="shared" si="264"/>
        <v>#VALUE!</v>
      </c>
      <c r="AP44" s="85" t="e">
        <f t="shared" si="264"/>
        <v>#VALUE!</v>
      </c>
      <c r="AQ44" s="96" t="e">
        <f t="shared" si="264"/>
        <v>#VALUE!</v>
      </c>
      <c r="AR44" s="96" t="e">
        <f t="shared" si="264"/>
        <v>#VALUE!</v>
      </c>
      <c r="AS44" s="85" t="e">
        <f t="shared" si="264"/>
        <v>#VALUE!</v>
      </c>
      <c r="AT44" s="96" t="e">
        <f t="shared" si="264"/>
        <v>#VALUE!</v>
      </c>
      <c r="AU44" s="96" t="e">
        <f t="shared" si="264"/>
        <v>#VALUE!</v>
      </c>
      <c r="AV44" s="85" t="e">
        <f t="shared" si="264"/>
        <v>#VALUE!</v>
      </c>
      <c r="AW44" s="96" t="e">
        <f t="shared" si="264"/>
        <v>#VALUE!</v>
      </c>
      <c r="AX44" s="96" t="e">
        <f t="shared" si="264"/>
        <v>#VALUE!</v>
      </c>
      <c r="AY44" s="85" t="e">
        <f t="shared" si="264"/>
        <v>#VALUE!</v>
      </c>
      <c r="AZ44" s="96" t="e">
        <f t="shared" si="264"/>
        <v>#VALUE!</v>
      </c>
      <c r="BA44" s="96" t="e">
        <f t="shared" si="264"/>
        <v>#VALUE!</v>
      </c>
      <c r="BB44" s="85" t="e">
        <f t="shared" si="264"/>
        <v>#VALUE!</v>
      </c>
      <c r="BC44" s="96" t="e">
        <f t="shared" si="264"/>
        <v>#VALUE!</v>
      </c>
      <c r="BD44" s="96" t="e">
        <f t="shared" si="264"/>
        <v>#VALUE!</v>
      </c>
      <c r="BE44" s="85" t="e">
        <f t="shared" si="264"/>
        <v>#VALUE!</v>
      </c>
      <c r="BF44" s="96" t="e">
        <f t="shared" si="264"/>
        <v>#VALUE!</v>
      </c>
      <c r="BG44" s="96" t="e">
        <f t="shared" si="264"/>
        <v>#VALUE!</v>
      </c>
      <c r="BH44" s="85" t="e">
        <f t="shared" si="264"/>
        <v>#VALUE!</v>
      </c>
      <c r="BI44" s="96" t="e">
        <f t="shared" si="264"/>
        <v>#VALUE!</v>
      </c>
      <c r="BJ44" s="96" t="e">
        <f t="shared" si="264"/>
        <v>#VALUE!</v>
      </c>
      <c r="BK44" s="85" t="e">
        <f t="shared" si="264"/>
        <v>#VALUE!</v>
      </c>
      <c r="BL44" s="96" t="e">
        <f t="shared" si="264"/>
        <v>#VALUE!</v>
      </c>
      <c r="BM44" s="96" t="e">
        <f t="shared" si="264"/>
        <v>#VALUE!</v>
      </c>
      <c r="BN44" s="85" t="e">
        <f t="shared" si="264"/>
        <v>#VALUE!</v>
      </c>
      <c r="BO44" s="96" t="e">
        <f t="shared" si="264"/>
        <v>#VALUE!</v>
      </c>
      <c r="BP44" s="96" t="e">
        <f t="shared" si="264"/>
        <v>#VALUE!</v>
      </c>
      <c r="BQ44" s="85" t="e">
        <f t="shared" si="264"/>
        <v>#VALUE!</v>
      </c>
      <c r="BR44" s="96" t="e">
        <f t="shared" si="264"/>
        <v>#VALUE!</v>
      </c>
      <c r="BS44" s="96" t="e">
        <f t="shared" si="264"/>
        <v>#VALUE!</v>
      </c>
      <c r="BT44" s="85" t="e">
        <f t="shared" si="264"/>
        <v>#VALUE!</v>
      </c>
      <c r="BU44" s="96" t="e">
        <f t="shared" si="264"/>
        <v>#VALUE!</v>
      </c>
      <c r="BV44" s="96" t="e">
        <f t="shared" si="264"/>
        <v>#VALUE!</v>
      </c>
      <c r="BW44" s="85" t="e">
        <f t="shared" si="264"/>
        <v>#VALUE!</v>
      </c>
      <c r="BX44" s="96" t="e">
        <f t="shared" si="264"/>
        <v>#VALUE!</v>
      </c>
      <c r="BY44" s="96" t="e">
        <f t="shared" si="264"/>
        <v>#VALUE!</v>
      </c>
      <c r="BZ44" s="85" t="e">
        <f t="shared" si="264"/>
        <v>#VALUE!</v>
      </c>
      <c r="CA44" s="96" t="e">
        <f t="shared" si="264"/>
        <v>#VALUE!</v>
      </c>
      <c r="CB44" s="96" t="e">
        <f t="shared" si="264"/>
        <v>#VALUE!</v>
      </c>
      <c r="CC44" s="85" t="e">
        <f t="shared" si="264"/>
        <v>#VALUE!</v>
      </c>
      <c r="CD44" s="96" t="e">
        <f t="shared" si="264"/>
        <v>#VALUE!</v>
      </c>
      <c r="CE44" s="96" t="e">
        <f t="shared" si="264"/>
        <v>#VALUE!</v>
      </c>
      <c r="CF44" s="85" t="e">
        <f t="shared" si="264"/>
        <v>#VALUE!</v>
      </c>
      <c r="CG44" s="96" t="e">
        <f t="shared" si="264"/>
        <v>#VALUE!</v>
      </c>
      <c r="CH44" s="96" t="e">
        <f t="shared" si="264"/>
        <v>#VALUE!</v>
      </c>
      <c r="CI44" s="85" t="e">
        <f t="shared" si="264"/>
        <v>#VALUE!</v>
      </c>
      <c r="CJ44" s="97" t="e">
        <f t="shared" si="254"/>
        <v>#VALUE!</v>
      </c>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row>
    <row r="45" spans="1:26 88:148" ht="15" hidden="1" outlineLevel="1" thickBot="1">
      <c r="A45" s="71"/>
      <c r="B45" s="71"/>
      <c r="L45" s="28"/>
      <c r="M45" s="28"/>
      <c r="Y45" s="2"/>
      <c r="Z45" s="2"/>
      <c r="CJ45" s="28"/>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row>
    <row r="46" spans="1:148" ht="15" hidden="1" outlineLevel="1" thickBot="1">
      <c r="A46" s="71"/>
      <c r="B46" s="71"/>
      <c r="C46" s="180" t="s">
        <v>70</v>
      </c>
      <c r="D46" s="181"/>
      <c r="E46" s="181"/>
      <c r="F46" s="181"/>
      <c r="G46" s="181"/>
      <c r="H46" s="181"/>
      <c r="I46" s="181"/>
      <c r="J46" s="181"/>
      <c r="K46" s="181"/>
      <c r="L46" s="181"/>
      <c r="M46" s="181"/>
      <c r="N46" s="181"/>
      <c r="O46" s="181"/>
      <c r="P46" s="181"/>
      <c r="Q46" s="181"/>
      <c r="R46" s="181"/>
      <c r="S46" s="181"/>
      <c r="T46" s="181"/>
      <c r="U46" s="181"/>
      <c r="V46" s="181"/>
      <c r="W46" s="181"/>
      <c r="X46" s="181"/>
      <c r="Y46" s="181"/>
      <c r="Z46" s="181"/>
      <c r="AA46" s="181"/>
      <c r="AB46" s="181"/>
      <c r="AC46" s="181"/>
      <c r="AD46" s="181"/>
      <c r="AE46" s="181"/>
      <c r="AF46" s="181"/>
      <c r="AG46" s="181"/>
      <c r="AH46" s="181"/>
      <c r="AI46" s="181"/>
      <c r="AJ46" s="181"/>
      <c r="AK46" s="181"/>
      <c r="AL46" s="181"/>
      <c r="AM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2"/>
      <c r="CK46" s="135"/>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row>
    <row r="47" spans="1:148" ht="26.25" hidden="1" outlineLevel="1" thickBot="1">
      <c r="A47" s="73" t="s">
        <v>71</v>
      </c>
      <c r="B47" s="87"/>
      <c r="C47" s="49">
        <v>0</v>
      </c>
      <c r="D47" s="50">
        <v>1</v>
      </c>
      <c r="E47" s="50">
        <v>2</v>
      </c>
      <c r="F47" s="50">
        <v>3</v>
      </c>
      <c r="G47" s="50">
        <v>4</v>
      </c>
      <c r="H47" s="50">
        <v>5</v>
      </c>
      <c r="I47" s="50">
        <v>6</v>
      </c>
      <c r="J47" s="50">
        <v>7</v>
      </c>
      <c r="K47" s="50">
        <v>8</v>
      </c>
      <c r="L47" s="50">
        <v>9</v>
      </c>
      <c r="M47" s="50">
        <v>10</v>
      </c>
      <c r="N47" s="50">
        <v>11</v>
      </c>
      <c r="O47" s="50">
        <v>12</v>
      </c>
      <c r="P47" s="50">
        <v>13</v>
      </c>
      <c r="Q47" s="50">
        <v>14</v>
      </c>
      <c r="R47" s="50">
        <v>15</v>
      </c>
      <c r="S47" s="50">
        <v>16</v>
      </c>
      <c r="T47" s="50">
        <v>17</v>
      </c>
      <c r="U47" s="50">
        <v>18</v>
      </c>
      <c r="V47" s="50">
        <v>19</v>
      </c>
      <c r="W47" s="50">
        <v>20</v>
      </c>
      <c r="X47" s="50">
        <v>21</v>
      </c>
      <c r="Y47" s="50">
        <v>22</v>
      </c>
      <c r="Z47" s="50">
        <v>23</v>
      </c>
      <c r="AA47" s="50">
        <v>24</v>
      </c>
      <c r="AB47" s="50">
        <v>25</v>
      </c>
      <c r="AC47" s="50">
        <v>26</v>
      </c>
      <c r="AD47" s="50">
        <v>27</v>
      </c>
      <c r="AE47" s="50">
        <v>28</v>
      </c>
      <c r="AF47" s="50">
        <v>29</v>
      </c>
      <c r="AG47" s="50">
        <v>30</v>
      </c>
      <c r="AH47" s="50">
        <v>31</v>
      </c>
      <c r="AI47" s="50">
        <v>32</v>
      </c>
      <c r="AJ47" s="50">
        <v>33</v>
      </c>
      <c r="AK47" s="50">
        <v>34</v>
      </c>
      <c r="AL47" s="50">
        <v>35</v>
      </c>
      <c r="AM47" s="50">
        <v>36</v>
      </c>
      <c r="AN47" s="50">
        <v>37</v>
      </c>
      <c r="AO47" s="50">
        <v>38</v>
      </c>
      <c r="AP47" s="50">
        <v>39</v>
      </c>
      <c r="AQ47" s="50">
        <v>40</v>
      </c>
      <c r="AR47" s="50">
        <v>41</v>
      </c>
      <c r="AS47" s="50">
        <v>42</v>
      </c>
      <c r="AT47" s="50">
        <v>43</v>
      </c>
      <c r="AU47" s="50">
        <v>44</v>
      </c>
      <c r="AV47" s="50">
        <v>45</v>
      </c>
      <c r="AW47" s="50">
        <v>46</v>
      </c>
      <c r="AX47" s="50">
        <v>47</v>
      </c>
      <c r="AY47" s="50">
        <v>48</v>
      </c>
      <c r="AZ47" s="50">
        <v>49</v>
      </c>
      <c r="BA47" s="50">
        <v>50</v>
      </c>
      <c r="BB47" s="50">
        <v>51</v>
      </c>
      <c r="BC47" s="50">
        <v>52</v>
      </c>
      <c r="BD47" s="50">
        <v>53</v>
      </c>
      <c r="BE47" s="50">
        <v>54</v>
      </c>
      <c r="BF47" s="50">
        <v>55</v>
      </c>
      <c r="BG47" s="50">
        <v>56</v>
      </c>
      <c r="BH47" s="50">
        <v>57</v>
      </c>
      <c r="BI47" s="50">
        <v>58</v>
      </c>
      <c r="BJ47" s="50">
        <v>59</v>
      </c>
      <c r="BK47" s="50">
        <v>60</v>
      </c>
      <c r="BL47" s="50">
        <v>61</v>
      </c>
      <c r="BM47" s="50">
        <v>62</v>
      </c>
      <c r="BN47" s="50">
        <v>63</v>
      </c>
      <c r="BO47" s="50">
        <v>64</v>
      </c>
      <c r="BP47" s="50">
        <v>65</v>
      </c>
      <c r="BQ47" s="50">
        <v>66</v>
      </c>
      <c r="BR47" s="50">
        <v>67</v>
      </c>
      <c r="BS47" s="50">
        <v>68</v>
      </c>
      <c r="BT47" s="50">
        <v>69</v>
      </c>
      <c r="BU47" s="50">
        <v>70</v>
      </c>
      <c r="BV47" s="50">
        <v>71</v>
      </c>
      <c r="BW47" s="50">
        <v>72</v>
      </c>
      <c r="BX47" s="50">
        <v>73</v>
      </c>
      <c r="BY47" s="50">
        <v>74</v>
      </c>
      <c r="BZ47" s="50">
        <v>75</v>
      </c>
      <c r="CA47" s="50">
        <v>76</v>
      </c>
      <c r="CB47" s="50">
        <v>77</v>
      </c>
      <c r="CC47" s="50">
        <v>78</v>
      </c>
      <c r="CD47" s="50">
        <v>79</v>
      </c>
      <c r="CE47" s="50">
        <v>80</v>
      </c>
      <c r="CF47" s="50">
        <v>81</v>
      </c>
      <c r="CG47" s="50">
        <v>82</v>
      </c>
      <c r="CH47" s="50">
        <v>83</v>
      </c>
      <c r="CI47" s="50">
        <v>84</v>
      </c>
      <c r="CJ47" s="88" t="s">
        <v>46</v>
      </c>
      <c r="CK47" s="136" t="s">
        <v>72</v>
      </c>
      <c r="CL47" s="140" t="s">
        <v>49</v>
      </c>
      <c r="CM47" s="140"/>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row>
    <row r="48" spans="1:148" ht="15" customHeight="1" hidden="1" outlineLevel="1">
      <c r="A48" s="89" t="s">
        <v>27</v>
      </c>
      <c r="B48" s="87"/>
      <c r="C48" s="78" t="e">
        <f>-C41</f>
        <v>#VALUE!</v>
      </c>
      <c r="D48" s="76" t="e">
        <f t="shared" si="265" ref="D48:AM48">C48-D41</f>
        <v>#VALUE!</v>
      </c>
      <c r="E48" s="76" t="e">
        <f t="shared" si="265"/>
        <v>#VALUE!</v>
      </c>
      <c r="F48" s="76" t="e">
        <f t="shared" si="265"/>
        <v>#VALUE!</v>
      </c>
      <c r="G48" s="76" t="e">
        <f t="shared" si="265"/>
        <v>#VALUE!</v>
      </c>
      <c r="H48" s="76" t="e">
        <f t="shared" si="265"/>
        <v>#VALUE!</v>
      </c>
      <c r="I48" s="76" t="e">
        <f t="shared" si="265"/>
        <v>#VALUE!</v>
      </c>
      <c r="J48" s="76" t="e">
        <f t="shared" si="265"/>
        <v>#VALUE!</v>
      </c>
      <c r="K48" s="76" t="e">
        <f t="shared" si="265"/>
        <v>#VALUE!</v>
      </c>
      <c r="L48" s="76" t="e">
        <f t="shared" si="265"/>
        <v>#VALUE!</v>
      </c>
      <c r="M48" s="76" t="e">
        <f t="shared" si="265"/>
        <v>#VALUE!</v>
      </c>
      <c r="N48" s="76" t="e">
        <f t="shared" si="265"/>
        <v>#VALUE!</v>
      </c>
      <c r="O48" s="76" t="e">
        <f t="shared" si="265"/>
        <v>#VALUE!</v>
      </c>
      <c r="P48" s="76" t="e">
        <f t="shared" si="265"/>
        <v>#VALUE!</v>
      </c>
      <c r="Q48" s="76" t="e">
        <f t="shared" si="265"/>
        <v>#VALUE!</v>
      </c>
      <c r="R48" s="76" t="e">
        <f t="shared" si="265"/>
        <v>#VALUE!</v>
      </c>
      <c r="S48" s="76" t="e">
        <f t="shared" si="265"/>
        <v>#VALUE!</v>
      </c>
      <c r="T48" s="76" t="e">
        <f t="shared" si="265"/>
        <v>#VALUE!</v>
      </c>
      <c r="U48" s="76" t="e">
        <f t="shared" si="265"/>
        <v>#VALUE!</v>
      </c>
      <c r="V48" s="76" t="e">
        <f t="shared" si="265"/>
        <v>#VALUE!</v>
      </c>
      <c r="W48" s="76" t="e">
        <f t="shared" si="265"/>
        <v>#VALUE!</v>
      </c>
      <c r="X48" s="76" t="e">
        <f t="shared" si="265"/>
        <v>#VALUE!</v>
      </c>
      <c r="Y48" s="76" t="e">
        <f t="shared" si="265"/>
        <v>#VALUE!</v>
      </c>
      <c r="Z48" s="76" t="e">
        <f t="shared" si="265"/>
        <v>#VALUE!</v>
      </c>
      <c r="AA48" s="76" t="e">
        <f t="shared" si="265"/>
        <v>#VALUE!</v>
      </c>
      <c r="AB48" s="76" t="e">
        <f t="shared" si="265"/>
        <v>#VALUE!</v>
      </c>
      <c r="AC48" s="76" t="e">
        <f t="shared" si="265"/>
        <v>#VALUE!</v>
      </c>
      <c r="AD48" s="76" t="e">
        <f t="shared" si="265"/>
        <v>#VALUE!</v>
      </c>
      <c r="AE48" s="76" t="e">
        <f t="shared" si="265"/>
        <v>#VALUE!</v>
      </c>
      <c r="AF48" s="76" t="e">
        <f t="shared" si="265"/>
        <v>#VALUE!</v>
      </c>
      <c r="AG48" s="76" t="e">
        <f t="shared" si="265"/>
        <v>#VALUE!</v>
      </c>
      <c r="AH48" s="76" t="e">
        <f t="shared" si="265"/>
        <v>#VALUE!</v>
      </c>
      <c r="AI48" s="76" t="e">
        <f t="shared" si="265"/>
        <v>#VALUE!</v>
      </c>
      <c r="AJ48" s="76" t="e">
        <f t="shared" si="265"/>
        <v>#VALUE!</v>
      </c>
      <c r="AK48" s="76" t="e">
        <f t="shared" si="265"/>
        <v>#VALUE!</v>
      </c>
      <c r="AL48" s="76" t="e">
        <f t="shared" si="265"/>
        <v>#VALUE!</v>
      </c>
      <c r="AM48" s="76" t="e">
        <f t="shared" si="265"/>
        <v>#VALUE!</v>
      </c>
      <c r="AN48" s="76" t="e">
        <f t="shared" si="266" ref="AN48">AM48-AN41</f>
        <v>#VALUE!</v>
      </c>
      <c r="AO48" s="76" t="e">
        <f t="shared" si="267" ref="AO48">AN48-AO41</f>
        <v>#VALUE!</v>
      </c>
      <c r="AP48" s="76" t="e">
        <f t="shared" si="268" ref="AP48">AO48-AP41</f>
        <v>#VALUE!</v>
      </c>
      <c r="AQ48" s="76" t="e">
        <f t="shared" si="269" ref="AQ48">AP48-AQ41</f>
        <v>#VALUE!</v>
      </c>
      <c r="AR48" s="76" t="e">
        <f t="shared" si="270" ref="AR48">AQ48-AR41</f>
        <v>#VALUE!</v>
      </c>
      <c r="AS48" s="76" t="e">
        <f t="shared" si="271" ref="AS48">AR48-AS41</f>
        <v>#VALUE!</v>
      </c>
      <c r="AT48" s="76" t="e">
        <f t="shared" si="272" ref="AT48">AS48-AT41</f>
        <v>#VALUE!</v>
      </c>
      <c r="AU48" s="76" t="e">
        <f t="shared" si="273" ref="AU48">AT48-AU41</f>
        <v>#VALUE!</v>
      </c>
      <c r="AV48" s="76" t="e">
        <f t="shared" si="274" ref="AV48">AU48-AV41</f>
        <v>#VALUE!</v>
      </c>
      <c r="AW48" s="76" t="e">
        <f t="shared" si="275" ref="AW48">AV48-AW41</f>
        <v>#VALUE!</v>
      </c>
      <c r="AX48" s="76" t="e">
        <f t="shared" si="276" ref="AX48">AW48-AX41</f>
        <v>#VALUE!</v>
      </c>
      <c r="AY48" s="76" t="e">
        <f t="shared" si="277" ref="AY48">AX48-AY41</f>
        <v>#VALUE!</v>
      </c>
      <c r="AZ48" s="76" t="e">
        <f t="shared" si="278" ref="AZ48">AY48-AZ41</f>
        <v>#VALUE!</v>
      </c>
      <c r="BA48" s="76" t="e">
        <f t="shared" si="279" ref="BA48">AZ48-BA41</f>
        <v>#VALUE!</v>
      </c>
      <c r="BB48" s="76" t="e">
        <f t="shared" si="280" ref="BB48">BA48-BB41</f>
        <v>#VALUE!</v>
      </c>
      <c r="BC48" s="76" t="e">
        <f t="shared" si="281" ref="BC48">BB48-BC41</f>
        <v>#VALUE!</v>
      </c>
      <c r="BD48" s="76" t="e">
        <f t="shared" si="282" ref="BD48">BC48-BD41</f>
        <v>#VALUE!</v>
      </c>
      <c r="BE48" s="76" t="e">
        <f t="shared" si="283" ref="BE48">BD48-BE41</f>
        <v>#VALUE!</v>
      </c>
      <c r="BF48" s="76" t="e">
        <f t="shared" si="284" ref="BF48">BE48-BF41</f>
        <v>#VALUE!</v>
      </c>
      <c r="BG48" s="76" t="e">
        <f t="shared" si="285" ref="BG48">BF48-BG41</f>
        <v>#VALUE!</v>
      </c>
      <c r="BH48" s="76" t="e">
        <f t="shared" si="286" ref="BH48">BG48-BH41</f>
        <v>#VALUE!</v>
      </c>
      <c r="BI48" s="76" t="e">
        <f t="shared" si="287" ref="BI48">BH48-BI41</f>
        <v>#VALUE!</v>
      </c>
      <c r="BJ48" s="76" t="e">
        <f t="shared" si="288" ref="BJ48">BI48-BJ41</f>
        <v>#VALUE!</v>
      </c>
      <c r="BK48" s="76" t="e">
        <f t="shared" si="289" ref="BK48">BJ48-BK41</f>
        <v>#VALUE!</v>
      </c>
      <c r="BL48" s="76" t="e">
        <f t="shared" si="290" ref="BL48">BK48-BL41</f>
        <v>#VALUE!</v>
      </c>
      <c r="BM48" s="76" t="e">
        <f t="shared" si="291" ref="BM48">BL48-BM41</f>
        <v>#VALUE!</v>
      </c>
      <c r="BN48" s="76" t="e">
        <f t="shared" si="292" ref="BN48">BM48-BN41</f>
        <v>#VALUE!</v>
      </c>
      <c r="BO48" s="76" t="e">
        <f t="shared" si="293" ref="BO48">BN48-BO41</f>
        <v>#VALUE!</v>
      </c>
      <c r="BP48" s="76" t="e">
        <f t="shared" si="294" ref="BP48">BO48-BP41</f>
        <v>#VALUE!</v>
      </c>
      <c r="BQ48" s="76" t="e">
        <f t="shared" si="295" ref="BQ48">BP48-BQ41</f>
        <v>#VALUE!</v>
      </c>
      <c r="BR48" s="76" t="e">
        <f t="shared" si="296" ref="BR48">BQ48-BR41</f>
        <v>#VALUE!</v>
      </c>
      <c r="BS48" s="76" t="e">
        <f t="shared" si="297" ref="BS48">BR48-BS41</f>
        <v>#VALUE!</v>
      </c>
      <c r="BT48" s="76" t="e">
        <f t="shared" si="298" ref="BT48">BS48-BT41</f>
        <v>#VALUE!</v>
      </c>
      <c r="BU48" s="76" t="e">
        <f t="shared" si="299" ref="BU48">BT48-BU41</f>
        <v>#VALUE!</v>
      </c>
      <c r="BV48" s="76" t="e">
        <f t="shared" si="300" ref="BV48">BU48-BV41</f>
        <v>#VALUE!</v>
      </c>
      <c r="BW48" s="76" t="e">
        <f t="shared" si="301" ref="BW48">BV48-BW41</f>
        <v>#VALUE!</v>
      </c>
      <c r="BX48" s="76" t="e">
        <f t="shared" si="302" ref="BX48">BW48-BX41</f>
        <v>#VALUE!</v>
      </c>
      <c r="BY48" s="76" t="e">
        <f t="shared" si="303" ref="BY48">BX48-BY41</f>
        <v>#VALUE!</v>
      </c>
      <c r="BZ48" s="76" t="e">
        <f t="shared" si="304" ref="BZ48">BY48-BZ41</f>
        <v>#VALUE!</v>
      </c>
      <c r="CA48" s="76" t="e">
        <f t="shared" si="305" ref="CA48">BZ48-CA41</f>
        <v>#VALUE!</v>
      </c>
      <c r="CB48" s="76" t="e">
        <f t="shared" si="306" ref="CB48">CA48-CB41</f>
        <v>#VALUE!</v>
      </c>
      <c r="CC48" s="76" t="e">
        <f t="shared" si="307" ref="CC48">CB48-CC41</f>
        <v>#VALUE!</v>
      </c>
      <c r="CD48" s="76" t="e">
        <f t="shared" si="308" ref="CD48">CC48-CD41</f>
        <v>#VALUE!</v>
      </c>
      <c r="CE48" s="76" t="e">
        <f t="shared" si="309" ref="CE48">CD48-CE41</f>
        <v>#VALUE!</v>
      </c>
      <c r="CF48" s="76" t="e">
        <f t="shared" si="310" ref="CF48">CE48-CF41</f>
        <v>#VALUE!</v>
      </c>
      <c r="CG48" s="76" t="e">
        <f t="shared" si="311" ref="CG48">CF48-CG41</f>
        <v>#VALUE!</v>
      </c>
      <c r="CH48" s="76" t="e">
        <f t="shared" si="312" ref="CH48">CG48-CH41</f>
        <v>#VALUE!</v>
      </c>
      <c r="CI48" s="76" t="e">
        <f t="shared" si="313" ref="CI48">CH48-CI41</f>
        <v>#VALUE!</v>
      </c>
      <c r="CJ48" s="90" t="e">
        <f>CI48</f>
        <v>#VALUE!</v>
      </c>
      <c r="CK48" s="143" t="s">
        <v>0</v>
      </c>
      <c r="CL48" s="134" t="s">
        <v>73</v>
      </c>
      <c r="CM48" s="137">
        <f>CJ50</f>
        <v>-554396.03999999934</v>
      </c>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row>
    <row r="49" spans="1:148" ht="14.25" hidden="1" outlineLevel="1">
      <c r="A49" s="91" t="s">
        <v>64</v>
      </c>
      <c r="B49" s="92"/>
      <c r="C49" s="78" t="e">
        <f>C40</f>
        <v>#VALUE!</v>
      </c>
      <c r="D49" s="76" t="e">
        <f t="shared" si="314" ref="D49:AM49">C49+D40</f>
        <v>#VALUE!</v>
      </c>
      <c r="E49" s="76" t="e">
        <f t="shared" si="314"/>
        <v>#VALUE!</v>
      </c>
      <c r="F49" s="76" t="e">
        <f t="shared" si="314"/>
        <v>#VALUE!</v>
      </c>
      <c r="G49" s="76" t="e">
        <f t="shared" si="314"/>
        <v>#VALUE!</v>
      </c>
      <c r="H49" s="76" t="e">
        <f t="shared" si="314"/>
        <v>#VALUE!</v>
      </c>
      <c r="I49" s="76" t="e">
        <f t="shared" si="314"/>
        <v>#VALUE!</v>
      </c>
      <c r="J49" s="76" t="e">
        <f t="shared" si="314"/>
        <v>#VALUE!</v>
      </c>
      <c r="K49" s="76" t="e">
        <f t="shared" si="314"/>
        <v>#VALUE!</v>
      </c>
      <c r="L49" s="76" t="e">
        <f t="shared" si="314"/>
        <v>#VALUE!</v>
      </c>
      <c r="M49" s="76" t="e">
        <f t="shared" si="314"/>
        <v>#VALUE!</v>
      </c>
      <c r="N49" s="76" t="e">
        <f t="shared" si="314"/>
        <v>#VALUE!</v>
      </c>
      <c r="O49" s="76" t="e">
        <f t="shared" si="314"/>
        <v>#VALUE!</v>
      </c>
      <c r="P49" s="76" t="e">
        <f t="shared" si="314"/>
        <v>#VALUE!</v>
      </c>
      <c r="Q49" s="76" t="e">
        <f t="shared" si="314"/>
        <v>#VALUE!</v>
      </c>
      <c r="R49" s="76" t="e">
        <f t="shared" si="314"/>
        <v>#VALUE!</v>
      </c>
      <c r="S49" s="76" t="e">
        <f t="shared" si="314"/>
        <v>#VALUE!</v>
      </c>
      <c r="T49" s="76" t="e">
        <f t="shared" si="314"/>
        <v>#VALUE!</v>
      </c>
      <c r="U49" s="76" t="e">
        <f t="shared" si="314"/>
        <v>#VALUE!</v>
      </c>
      <c r="V49" s="76" t="e">
        <f t="shared" si="314"/>
        <v>#VALUE!</v>
      </c>
      <c r="W49" s="76" t="e">
        <f t="shared" si="314"/>
        <v>#VALUE!</v>
      </c>
      <c r="X49" s="76" t="e">
        <f t="shared" si="314"/>
        <v>#VALUE!</v>
      </c>
      <c r="Y49" s="76" t="e">
        <f t="shared" si="314"/>
        <v>#VALUE!</v>
      </c>
      <c r="Z49" s="76" t="e">
        <f t="shared" si="314"/>
        <v>#VALUE!</v>
      </c>
      <c r="AA49" s="76" t="e">
        <f t="shared" si="314"/>
        <v>#VALUE!</v>
      </c>
      <c r="AB49" s="76" t="e">
        <f t="shared" si="314"/>
        <v>#VALUE!</v>
      </c>
      <c r="AC49" s="76" t="e">
        <f t="shared" si="314"/>
        <v>#VALUE!</v>
      </c>
      <c r="AD49" s="76" t="e">
        <f t="shared" si="314"/>
        <v>#VALUE!</v>
      </c>
      <c r="AE49" s="76" t="e">
        <f t="shared" si="314"/>
        <v>#VALUE!</v>
      </c>
      <c r="AF49" s="76" t="e">
        <f t="shared" si="314"/>
        <v>#VALUE!</v>
      </c>
      <c r="AG49" s="76" t="e">
        <f t="shared" si="314"/>
        <v>#VALUE!</v>
      </c>
      <c r="AH49" s="76" t="e">
        <f t="shared" si="314"/>
        <v>#VALUE!</v>
      </c>
      <c r="AI49" s="76" t="e">
        <f t="shared" si="314"/>
        <v>#VALUE!</v>
      </c>
      <c r="AJ49" s="76" t="e">
        <f t="shared" si="314"/>
        <v>#VALUE!</v>
      </c>
      <c r="AK49" s="76" t="e">
        <f t="shared" si="314"/>
        <v>#VALUE!</v>
      </c>
      <c r="AL49" s="76" t="e">
        <f t="shared" si="314"/>
        <v>#VALUE!</v>
      </c>
      <c r="AM49" s="76" t="e">
        <f t="shared" si="314"/>
        <v>#VALUE!</v>
      </c>
      <c r="AN49" s="76" t="e">
        <f t="shared" si="315" ref="AN49">AM49+AN40</f>
        <v>#VALUE!</v>
      </c>
      <c r="AO49" s="76" t="e">
        <f t="shared" si="316" ref="AO49">AN49+AO40</f>
        <v>#VALUE!</v>
      </c>
      <c r="AP49" s="76" t="e">
        <f t="shared" si="317" ref="AP49">AO49+AP40</f>
        <v>#VALUE!</v>
      </c>
      <c r="AQ49" s="76" t="e">
        <f t="shared" si="318" ref="AQ49">AP49+AQ40</f>
        <v>#VALUE!</v>
      </c>
      <c r="AR49" s="76" t="e">
        <f t="shared" si="319" ref="AR49">AQ49+AR40</f>
        <v>#VALUE!</v>
      </c>
      <c r="AS49" s="76" t="e">
        <f t="shared" si="320" ref="AS49">AR49+AS40</f>
        <v>#VALUE!</v>
      </c>
      <c r="AT49" s="76" t="e">
        <f t="shared" si="321" ref="AT49">AS49+AT40</f>
        <v>#VALUE!</v>
      </c>
      <c r="AU49" s="76" t="e">
        <f t="shared" si="322" ref="AU49">AT49+AU40</f>
        <v>#VALUE!</v>
      </c>
      <c r="AV49" s="76" t="e">
        <f t="shared" si="323" ref="AV49">AU49+AV40</f>
        <v>#VALUE!</v>
      </c>
      <c r="AW49" s="76" t="e">
        <f t="shared" si="324" ref="AW49">AV49+AW40</f>
        <v>#VALUE!</v>
      </c>
      <c r="AX49" s="76" t="e">
        <f t="shared" si="325" ref="AX49">AW49+AX40</f>
        <v>#VALUE!</v>
      </c>
      <c r="AY49" s="76" t="e">
        <f t="shared" si="326" ref="AY49">AX49+AY40</f>
        <v>#VALUE!</v>
      </c>
      <c r="AZ49" s="76" t="e">
        <f t="shared" si="327" ref="AZ49">AY49+AZ40</f>
        <v>#VALUE!</v>
      </c>
      <c r="BA49" s="76" t="e">
        <f t="shared" si="328" ref="BA49">AZ49+BA40</f>
        <v>#VALUE!</v>
      </c>
      <c r="BB49" s="76" t="e">
        <f t="shared" si="329" ref="BB49">BA49+BB40</f>
        <v>#VALUE!</v>
      </c>
      <c r="BC49" s="76" t="e">
        <f t="shared" si="330" ref="BC49">BB49+BC40</f>
        <v>#VALUE!</v>
      </c>
      <c r="BD49" s="76" t="e">
        <f t="shared" si="331" ref="BD49">BC49+BD40</f>
        <v>#VALUE!</v>
      </c>
      <c r="BE49" s="76" t="e">
        <f t="shared" si="332" ref="BE49">BD49+BE40</f>
        <v>#VALUE!</v>
      </c>
      <c r="BF49" s="76" t="e">
        <f t="shared" si="333" ref="BF49">BE49+BF40</f>
        <v>#VALUE!</v>
      </c>
      <c r="BG49" s="76" t="e">
        <f t="shared" si="334" ref="BG49">BF49+BG40</f>
        <v>#VALUE!</v>
      </c>
      <c r="BH49" s="76" t="e">
        <f t="shared" si="335" ref="BH49">BG49+BH40</f>
        <v>#VALUE!</v>
      </c>
      <c r="BI49" s="76" t="e">
        <f t="shared" si="336" ref="BI49">BH49+BI40</f>
        <v>#VALUE!</v>
      </c>
      <c r="BJ49" s="76" t="e">
        <f t="shared" si="337" ref="BJ49">BI49+BJ40</f>
        <v>#VALUE!</v>
      </c>
      <c r="BK49" s="76" t="e">
        <f t="shared" si="338" ref="BK49">BJ49+BK40</f>
        <v>#VALUE!</v>
      </c>
      <c r="BL49" s="76" t="e">
        <f t="shared" si="339" ref="BL49">BK49+BL40</f>
        <v>#VALUE!</v>
      </c>
      <c r="BM49" s="76" t="e">
        <f t="shared" si="340" ref="BM49">BL49+BM40</f>
        <v>#VALUE!</v>
      </c>
      <c r="BN49" s="76" t="e">
        <f t="shared" si="341" ref="BN49">BM49+BN40</f>
        <v>#VALUE!</v>
      </c>
      <c r="BO49" s="76" t="e">
        <f t="shared" si="342" ref="BO49">BN49+BO40</f>
        <v>#VALUE!</v>
      </c>
      <c r="BP49" s="76" t="e">
        <f t="shared" si="343" ref="BP49">BO49+BP40</f>
        <v>#VALUE!</v>
      </c>
      <c r="BQ49" s="76" t="e">
        <f t="shared" si="344" ref="BQ49">BP49+BQ40</f>
        <v>#VALUE!</v>
      </c>
      <c r="BR49" s="76" t="e">
        <f t="shared" si="345" ref="BR49">BQ49+BR40</f>
        <v>#VALUE!</v>
      </c>
      <c r="BS49" s="76" t="e">
        <f t="shared" si="346" ref="BS49">BR49+BS40</f>
        <v>#VALUE!</v>
      </c>
      <c r="BT49" s="76" t="e">
        <f t="shared" si="347" ref="BT49">BS49+BT40</f>
        <v>#VALUE!</v>
      </c>
      <c r="BU49" s="76" t="e">
        <f t="shared" si="348" ref="BU49">BT49+BU40</f>
        <v>#VALUE!</v>
      </c>
      <c r="BV49" s="76" t="e">
        <f t="shared" si="349" ref="BV49">BU49+BV40</f>
        <v>#VALUE!</v>
      </c>
      <c r="BW49" s="76" t="e">
        <f t="shared" si="350" ref="BW49">BV49+BW40</f>
        <v>#VALUE!</v>
      </c>
      <c r="BX49" s="76" t="e">
        <f t="shared" si="351" ref="BX49">BW49+BX40</f>
        <v>#VALUE!</v>
      </c>
      <c r="BY49" s="76" t="e">
        <f t="shared" si="352" ref="BY49">BX49+BY40</f>
        <v>#VALUE!</v>
      </c>
      <c r="BZ49" s="76" t="e">
        <f t="shared" si="353" ref="BZ49">BY49+BZ40</f>
        <v>#VALUE!</v>
      </c>
      <c r="CA49" s="76" t="e">
        <f t="shared" si="354" ref="CA49">BZ49+CA40</f>
        <v>#VALUE!</v>
      </c>
      <c r="CB49" s="76" t="e">
        <f t="shared" si="355" ref="CB49">CA49+CB40</f>
        <v>#VALUE!</v>
      </c>
      <c r="CC49" s="76" t="e">
        <f t="shared" si="356" ref="CC49">CB49+CC40</f>
        <v>#VALUE!</v>
      </c>
      <c r="CD49" s="76" t="e">
        <f t="shared" si="357" ref="CD49">CC49+CD40</f>
        <v>#VALUE!</v>
      </c>
      <c r="CE49" s="76" t="e">
        <f t="shared" si="358" ref="CE49">CD49+CE40</f>
        <v>#VALUE!</v>
      </c>
      <c r="CF49" s="76" t="e">
        <f t="shared" si="359" ref="CF49">CE49+CF40</f>
        <v>#VALUE!</v>
      </c>
      <c r="CG49" s="76" t="e">
        <f t="shared" si="360" ref="CG49">CF49+CG40</f>
        <v>#VALUE!</v>
      </c>
      <c r="CH49" s="76" t="e">
        <f t="shared" si="361" ref="CH49">CG49+CH40</f>
        <v>#VALUE!</v>
      </c>
      <c r="CI49" s="76" t="e">
        <f t="shared" si="362" ref="CI49">CH49+CI40</f>
        <v>#VALUE!</v>
      </c>
      <c r="CJ49" s="90" t="e">
        <f>CI49</f>
        <v>#VALUE!</v>
      </c>
      <c r="CK49" s="143" t="s">
        <v>0</v>
      </c>
      <c r="CL49" s="134" t="s">
        <v>74</v>
      </c>
      <c r="CM49" s="137" t="e">
        <f>CJ51</f>
        <v>#VALUE!</v>
      </c>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row>
    <row r="50" spans="1:148" ht="14.25" hidden="1" outlineLevel="1">
      <c r="A50" s="91" t="s">
        <v>75</v>
      </c>
      <c r="B50" s="92"/>
      <c r="C50" s="78">
        <f t="shared" si="363" ref="C50:AM50">C39</f>
        <v>0</v>
      </c>
      <c r="D50" s="93">
        <f t="shared" si="363"/>
        <v>-5722.3500000000004</v>
      </c>
      <c r="E50" s="93">
        <f t="shared" si="363"/>
        <v>-5722.3500000000004</v>
      </c>
      <c r="F50" s="93">
        <f t="shared" si="363"/>
        <v>-5722.3500000000004</v>
      </c>
      <c r="G50" s="93">
        <f t="shared" si="363"/>
        <v>-5722.3500000000004</v>
      </c>
      <c r="H50" s="93">
        <f t="shared" si="363"/>
        <v>-5722.3500000000004</v>
      </c>
      <c r="I50" s="93">
        <f t="shared" si="363"/>
        <v>-5722.3500000000004</v>
      </c>
      <c r="J50" s="93">
        <f t="shared" si="363"/>
        <v>-5722.3500000000004</v>
      </c>
      <c r="K50" s="93">
        <f t="shared" si="363"/>
        <v>-5722.3500000000004</v>
      </c>
      <c r="L50" s="93">
        <f t="shared" si="363"/>
        <v>-5722.3500000000004</v>
      </c>
      <c r="M50" s="93">
        <f t="shared" si="363"/>
        <v>-5722.3500000000004</v>
      </c>
      <c r="N50" s="93">
        <f t="shared" si="363"/>
        <v>-5722.3500000000004</v>
      </c>
      <c r="O50" s="93">
        <f t="shared" si="363"/>
        <v>-5722.3500000000004</v>
      </c>
      <c r="P50" s="93">
        <f t="shared" si="363"/>
        <v>-5722.3500000000004</v>
      </c>
      <c r="Q50" s="93">
        <f t="shared" si="363"/>
        <v>-5722.3500000000004</v>
      </c>
      <c r="R50" s="93">
        <f t="shared" si="363"/>
        <v>-5722.3500000000004</v>
      </c>
      <c r="S50" s="93">
        <f t="shared" si="363"/>
        <v>-5722.3500000000004</v>
      </c>
      <c r="T50" s="93">
        <f t="shared" si="363"/>
        <v>-5722.3500000000004</v>
      </c>
      <c r="U50" s="93">
        <f t="shared" si="363"/>
        <v>-5722.3500000000004</v>
      </c>
      <c r="V50" s="93">
        <f t="shared" si="363"/>
        <v>-5722.3500000000004</v>
      </c>
      <c r="W50" s="93">
        <f t="shared" si="363"/>
        <v>-5722.3500000000004</v>
      </c>
      <c r="X50" s="93">
        <f t="shared" si="363"/>
        <v>-5722.3500000000004</v>
      </c>
      <c r="Y50" s="93">
        <f t="shared" si="363"/>
        <v>-5722.3500000000004</v>
      </c>
      <c r="Z50" s="93">
        <f t="shared" si="363"/>
        <v>-5722.3500000000004</v>
      </c>
      <c r="AA50" s="93">
        <f t="shared" si="363"/>
        <v>-5722.3500000000004</v>
      </c>
      <c r="AB50" s="93">
        <f t="shared" si="363"/>
        <v>-5722.3500000000004</v>
      </c>
      <c r="AC50" s="93">
        <f t="shared" si="363"/>
        <v>-5722.3500000000004</v>
      </c>
      <c r="AD50" s="93">
        <f t="shared" si="363"/>
        <v>-5722.3500000000004</v>
      </c>
      <c r="AE50" s="93">
        <f t="shared" si="363"/>
        <v>-5722.3500000000004</v>
      </c>
      <c r="AF50" s="93">
        <f t="shared" si="363"/>
        <v>-5722.3500000000004</v>
      </c>
      <c r="AG50" s="93">
        <f t="shared" si="363"/>
        <v>-5722.3500000000004</v>
      </c>
      <c r="AH50" s="93">
        <f t="shared" si="363"/>
        <v>-5722.3500000000004</v>
      </c>
      <c r="AI50" s="93">
        <f t="shared" si="363"/>
        <v>-5722.3500000000004</v>
      </c>
      <c r="AJ50" s="93">
        <f t="shared" si="363"/>
        <v>-5722.3500000000004</v>
      </c>
      <c r="AK50" s="93">
        <f t="shared" si="363"/>
        <v>-5722.3500000000004</v>
      </c>
      <c r="AL50" s="93">
        <f t="shared" si="363"/>
        <v>-5722.3500000000004</v>
      </c>
      <c r="AM50" s="93">
        <f t="shared" si="363"/>
        <v>-5722.3500000000004</v>
      </c>
      <c r="AN50" s="93">
        <f t="shared" si="364" ref="AN50:CI50">AN39</f>
        <v>-5722.3500000000004</v>
      </c>
      <c r="AO50" s="93">
        <f t="shared" si="364"/>
        <v>-5722.3500000000004</v>
      </c>
      <c r="AP50" s="93">
        <f t="shared" si="364"/>
        <v>-5722.3500000000004</v>
      </c>
      <c r="AQ50" s="93">
        <f t="shared" si="364"/>
        <v>-5722.3500000000004</v>
      </c>
      <c r="AR50" s="93">
        <f t="shared" si="364"/>
        <v>-5722.3500000000004</v>
      </c>
      <c r="AS50" s="93">
        <f t="shared" si="364"/>
        <v>-5722.3500000000004</v>
      </c>
      <c r="AT50" s="93">
        <f t="shared" si="364"/>
        <v>-5722.3500000000004</v>
      </c>
      <c r="AU50" s="93">
        <f t="shared" si="364"/>
        <v>-5722.3500000000004</v>
      </c>
      <c r="AV50" s="93">
        <f t="shared" si="364"/>
        <v>-5722.3500000000004</v>
      </c>
      <c r="AW50" s="93">
        <f t="shared" si="364"/>
        <v>-5722.3500000000004</v>
      </c>
      <c r="AX50" s="93">
        <f t="shared" si="364"/>
        <v>-5722.3500000000004</v>
      </c>
      <c r="AY50" s="93">
        <f t="shared" si="364"/>
        <v>-5722.3500000000004</v>
      </c>
      <c r="AZ50" s="93">
        <f t="shared" si="364"/>
        <v>-5722.3500000000004</v>
      </c>
      <c r="BA50" s="93">
        <f t="shared" si="364"/>
        <v>-5722.3500000000004</v>
      </c>
      <c r="BB50" s="93">
        <f t="shared" si="364"/>
        <v>-5722.3500000000004</v>
      </c>
      <c r="BC50" s="93">
        <f t="shared" si="364"/>
        <v>-5722.3500000000004</v>
      </c>
      <c r="BD50" s="93">
        <f t="shared" si="364"/>
        <v>-5722.3500000000004</v>
      </c>
      <c r="BE50" s="93">
        <f t="shared" si="364"/>
        <v>-5722.3500000000004</v>
      </c>
      <c r="BF50" s="93">
        <f t="shared" si="364"/>
        <v>-5722.3500000000004</v>
      </c>
      <c r="BG50" s="93">
        <f t="shared" si="364"/>
        <v>-5722.3500000000004</v>
      </c>
      <c r="BH50" s="93">
        <f t="shared" si="364"/>
        <v>-5722.3500000000004</v>
      </c>
      <c r="BI50" s="93">
        <f t="shared" si="364"/>
        <v>-5722.3500000000004</v>
      </c>
      <c r="BJ50" s="93">
        <f t="shared" si="364"/>
        <v>-5722.3500000000004</v>
      </c>
      <c r="BK50" s="93">
        <f t="shared" si="364"/>
        <v>-5722.3500000000004</v>
      </c>
      <c r="BL50" s="93">
        <f t="shared" si="364"/>
        <v>-5722.3500000000004</v>
      </c>
      <c r="BM50" s="93">
        <f t="shared" si="364"/>
        <v>-5722.3500000000004</v>
      </c>
      <c r="BN50" s="93">
        <f t="shared" si="364"/>
        <v>-5722.3500000000004</v>
      </c>
      <c r="BO50" s="93">
        <f t="shared" si="364"/>
        <v>-5722.3500000000004</v>
      </c>
      <c r="BP50" s="93">
        <f t="shared" si="364"/>
        <v>-5722.3500000000004</v>
      </c>
      <c r="BQ50" s="93">
        <f t="shared" si="364"/>
        <v>-5722.3500000000004</v>
      </c>
      <c r="BR50" s="93">
        <f t="shared" si="364"/>
        <v>-5722.3500000000004</v>
      </c>
      <c r="BS50" s="93">
        <f t="shared" si="364"/>
        <v>-5722.3500000000004</v>
      </c>
      <c r="BT50" s="93">
        <f t="shared" si="364"/>
        <v>-5722.3500000000004</v>
      </c>
      <c r="BU50" s="93">
        <f t="shared" si="364"/>
        <v>-5722.3500000000004</v>
      </c>
      <c r="BV50" s="93">
        <f t="shared" si="364"/>
        <v>-5722.3500000000004</v>
      </c>
      <c r="BW50" s="93">
        <f t="shared" si="364"/>
        <v>-5722.3500000000004</v>
      </c>
      <c r="BX50" s="93">
        <f t="shared" si="364"/>
        <v>-5722.3500000000004</v>
      </c>
      <c r="BY50" s="93">
        <f t="shared" si="364"/>
        <v>-5722.3500000000004</v>
      </c>
      <c r="BZ50" s="93">
        <f t="shared" si="364"/>
        <v>-5722.3500000000004</v>
      </c>
      <c r="CA50" s="93">
        <f t="shared" si="364"/>
        <v>-5722.3500000000004</v>
      </c>
      <c r="CB50" s="93">
        <f t="shared" si="364"/>
        <v>-5722.3500000000004</v>
      </c>
      <c r="CC50" s="93">
        <f t="shared" si="364"/>
        <v>-5722.3500000000004</v>
      </c>
      <c r="CD50" s="93">
        <f t="shared" si="364"/>
        <v>-5722.3500000000004</v>
      </c>
      <c r="CE50" s="93">
        <f t="shared" si="364"/>
        <v>-5722.3500000000004</v>
      </c>
      <c r="CF50" s="93">
        <f t="shared" si="364"/>
        <v>-5722.3500000000004</v>
      </c>
      <c r="CG50" s="93">
        <f t="shared" si="364"/>
        <v>-5722.3500000000004</v>
      </c>
      <c r="CH50" s="93">
        <f t="shared" si="364"/>
        <v>-5722.3500000000004</v>
      </c>
      <c r="CI50" s="93">
        <f t="shared" si="364"/>
        <v>-79440.990000000005</v>
      </c>
      <c r="CJ50" s="90">
        <f>SUM(C50:CI50)</f>
        <v>-554396.03999999934</v>
      </c>
      <c r="CK50" s="135"/>
      <c r="CL50" s="134" t="s">
        <v>57</v>
      </c>
      <c r="CM50" s="138" t="e">
        <f>CM48+CM49</f>
        <v>#VALUE!</v>
      </c>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row>
    <row r="51" spans="1:148" ht="15" hidden="1" outlineLevel="1" thickBot="1">
      <c r="A51" s="94" t="s">
        <v>76</v>
      </c>
      <c r="B51" s="95"/>
      <c r="C51" s="85">
        <f t="shared" si="365" ref="C51:AM51">C42+C43</f>
        <v>0</v>
      </c>
      <c r="D51" s="96" t="e">
        <f t="shared" si="365"/>
        <v>#VALUE!</v>
      </c>
      <c r="E51" s="96" t="e">
        <f t="shared" si="365"/>
        <v>#VALUE!</v>
      </c>
      <c r="F51" s="96" t="e">
        <f t="shared" si="365"/>
        <v>#VALUE!</v>
      </c>
      <c r="G51" s="96" t="e">
        <f t="shared" si="365"/>
        <v>#VALUE!</v>
      </c>
      <c r="H51" s="96" t="e">
        <f t="shared" si="365"/>
        <v>#VALUE!</v>
      </c>
      <c r="I51" s="96" t="e">
        <f t="shared" si="365"/>
        <v>#VALUE!</v>
      </c>
      <c r="J51" s="96" t="e">
        <f t="shared" si="365"/>
        <v>#VALUE!</v>
      </c>
      <c r="K51" s="96" t="e">
        <f t="shared" si="365"/>
        <v>#VALUE!</v>
      </c>
      <c r="L51" s="96" t="e">
        <f t="shared" si="365"/>
        <v>#VALUE!</v>
      </c>
      <c r="M51" s="96" t="e">
        <f t="shared" si="365"/>
        <v>#VALUE!</v>
      </c>
      <c r="N51" s="96" t="e">
        <f t="shared" si="365"/>
        <v>#VALUE!</v>
      </c>
      <c r="O51" s="96" t="e">
        <f t="shared" si="365"/>
        <v>#VALUE!</v>
      </c>
      <c r="P51" s="96" t="e">
        <f t="shared" si="365"/>
        <v>#VALUE!</v>
      </c>
      <c r="Q51" s="96" t="e">
        <f t="shared" si="365"/>
        <v>#VALUE!</v>
      </c>
      <c r="R51" s="96" t="e">
        <f t="shared" si="365"/>
        <v>#VALUE!</v>
      </c>
      <c r="S51" s="96" t="e">
        <f t="shared" si="365"/>
        <v>#VALUE!</v>
      </c>
      <c r="T51" s="96" t="e">
        <f t="shared" si="365"/>
        <v>#VALUE!</v>
      </c>
      <c r="U51" s="96" t="e">
        <f t="shared" si="365"/>
        <v>#VALUE!</v>
      </c>
      <c r="V51" s="96" t="e">
        <f t="shared" si="365"/>
        <v>#VALUE!</v>
      </c>
      <c r="W51" s="96" t="e">
        <f t="shared" si="365"/>
        <v>#VALUE!</v>
      </c>
      <c r="X51" s="96" t="e">
        <f t="shared" si="365"/>
        <v>#VALUE!</v>
      </c>
      <c r="Y51" s="96" t="e">
        <f t="shared" si="365"/>
        <v>#VALUE!</v>
      </c>
      <c r="Z51" s="96" t="e">
        <f t="shared" si="365"/>
        <v>#VALUE!</v>
      </c>
      <c r="AA51" s="96" t="e">
        <f t="shared" si="365"/>
        <v>#VALUE!</v>
      </c>
      <c r="AB51" s="96" t="e">
        <f t="shared" si="365"/>
        <v>#VALUE!</v>
      </c>
      <c r="AC51" s="96" t="e">
        <f t="shared" si="365"/>
        <v>#VALUE!</v>
      </c>
      <c r="AD51" s="96" t="e">
        <f t="shared" si="365"/>
        <v>#VALUE!</v>
      </c>
      <c r="AE51" s="96" t="e">
        <f t="shared" si="365"/>
        <v>#VALUE!</v>
      </c>
      <c r="AF51" s="96" t="e">
        <f t="shared" si="365"/>
        <v>#VALUE!</v>
      </c>
      <c r="AG51" s="96" t="e">
        <f t="shared" si="365"/>
        <v>#VALUE!</v>
      </c>
      <c r="AH51" s="96" t="e">
        <f t="shared" si="365"/>
        <v>#VALUE!</v>
      </c>
      <c r="AI51" s="96" t="e">
        <f t="shared" si="365"/>
        <v>#VALUE!</v>
      </c>
      <c r="AJ51" s="96" t="e">
        <f t="shared" si="365"/>
        <v>#VALUE!</v>
      </c>
      <c r="AK51" s="96" t="e">
        <f t="shared" si="365"/>
        <v>#VALUE!</v>
      </c>
      <c r="AL51" s="96" t="e">
        <f t="shared" si="365"/>
        <v>#VALUE!</v>
      </c>
      <c r="AM51" s="96" t="e">
        <f t="shared" si="365"/>
        <v>#VALUE!</v>
      </c>
      <c r="AN51" s="96" t="e">
        <f t="shared" si="366" ref="AN51:CI51">AN42+AN43</f>
        <v>#VALUE!</v>
      </c>
      <c r="AO51" s="96" t="e">
        <f t="shared" si="366"/>
        <v>#VALUE!</v>
      </c>
      <c r="AP51" s="96" t="e">
        <f t="shared" si="366"/>
        <v>#VALUE!</v>
      </c>
      <c r="AQ51" s="96" t="e">
        <f t="shared" si="366"/>
        <v>#VALUE!</v>
      </c>
      <c r="AR51" s="96" t="e">
        <f t="shared" si="366"/>
        <v>#VALUE!</v>
      </c>
      <c r="AS51" s="96" t="e">
        <f t="shared" si="366"/>
        <v>#VALUE!</v>
      </c>
      <c r="AT51" s="96" t="e">
        <f t="shared" si="366"/>
        <v>#VALUE!</v>
      </c>
      <c r="AU51" s="96" t="e">
        <f t="shared" si="366"/>
        <v>#VALUE!</v>
      </c>
      <c r="AV51" s="96" t="e">
        <f t="shared" si="366"/>
        <v>#VALUE!</v>
      </c>
      <c r="AW51" s="96" t="e">
        <f t="shared" si="366"/>
        <v>#VALUE!</v>
      </c>
      <c r="AX51" s="96" t="e">
        <f t="shared" si="366"/>
        <v>#VALUE!</v>
      </c>
      <c r="AY51" s="96" t="e">
        <f t="shared" si="366"/>
        <v>#VALUE!</v>
      </c>
      <c r="AZ51" s="96" t="e">
        <f t="shared" si="366"/>
        <v>#VALUE!</v>
      </c>
      <c r="BA51" s="96" t="e">
        <f t="shared" si="366"/>
        <v>#VALUE!</v>
      </c>
      <c r="BB51" s="96" t="e">
        <f t="shared" si="366"/>
        <v>#VALUE!</v>
      </c>
      <c r="BC51" s="96" t="e">
        <f t="shared" si="366"/>
        <v>#VALUE!</v>
      </c>
      <c r="BD51" s="96" t="e">
        <f t="shared" si="366"/>
        <v>#VALUE!</v>
      </c>
      <c r="BE51" s="96" t="e">
        <f t="shared" si="366"/>
        <v>#VALUE!</v>
      </c>
      <c r="BF51" s="96" t="e">
        <f t="shared" si="366"/>
        <v>#VALUE!</v>
      </c>
      <c r="BG51" s="96" t="e">
        <f t="shared" si="366"/>
        <v>#VALUE!</v>
      </c>
      <c r="BH51" s="96" t="e">
        <f t="shared" si="366"/>
        <v>#VALUE!</v>
      </c>
      <c r="BI51" s="96" t="e">
        <f t="shared" si="366"/>
        <v>#VALUE!</v>
      </c>
      <c r="BJ51" s="96" t="e">
        <f t="shared" si="366"/>
        <v>#VALUE!</v>
      </c>
      <c r="BK51" s="96" t="e">
        <f t="shared" si="366"/>
        <v>#VALUE!</v>
      </c>
      <c r="BL51" s="96" t="e">
        <f t="shared" si="366"/>
        <v>#VALUE!</v>
      </c>
      <c r="BM51" s="96" t="e">
        <f t="shared" si="366"/>
        <v>#VALUE!</v>
      </c>
      <c r="BN51" s="96" t="e">
        <f t="shared" si="366"/>
        <v>#VALUE!</v>
      </c>
      <c r="BO51" s="96" t="e">
        <f t="shared" si="366"/>
        <v>#VALUE!</v>
      </c>
      <c r="BP51" s="96" t="e">
        <f t="shared" si="366"/>
        <v>#VALUE!</v>
      </c>
      <c r="BQ51" s="96" t="e">
        <f t="shared" si="366"/>
        <v>#VALUE!</v>
      </c>
      <c r="BR51" s="96" t="e">
        <f t="shared" si="366"/>
        <v>#VALUE!</v>
      </c>
      <c r="BS51" s="96" t="e">
        <f t="shared" si="366"/>
        <v>#VALUE!</v>
      </c>
      <c r="BT51" s="96" t="e">
        <f t="shared" si="366"/>
        <v>#VALUE!</v>
      </c>
      <c r="BU51" s="96" t="e">
        <f t="shared" si="366"/>
        <v>#VALUE!</v>
      </c>
      <c r="BV51" s="96" t="e">
        <f t="shared" si="366"/>
        <v>#VALUE!</v>
      </c>
      <c r="BW51" s="96" t="e">
        <f t="shared" si="366"/>
        <v>#VALUE!</v>
      </c>
      <c r="BX51" s="96" t="e">
        <f t="shared" si="366"/>
        <v>#VALUE!</v>
      </c>
      <c r="BY51" s="96" t="e">
        <f t="shared" si="366"/>
        <v>#VALUE!</v>
      </c>
      <c r="BZ51" s="96" t="e">
        <f t="shared" si="366"/>
        <v>#VALUE!</v>
      </c>
      <c r="CA51" s="96" t="e">
        <f t="shared" si="366"/>
        <v>#VALUE!</v>
      </c>
      <c r="CB51" s="96" t="e">
        <f t="shared" si="366"/>
        <v>#VALUE!</v>
      </c>
      <c r="CC51" s="96" t="e">
        <f t="shared" si="366"/>
        <v>#VALUE!</v>
      </c>
      <c r="CD51" s="96" t="e">
        <f t="shared" si="366"/>
        <v>#VALUE!</v>
      </c>
      <c r="CE51" s="96" t="e">
        <f t="shared" si="366"/>
        <v>#VALUE!</v>
      </c>
      <c r="CF51" s="96" t="e">
        <f t="shared" si="366"/>
        <v>#VALUE!</v>
      </c>
      <c r="CG51" s="96" t="e">
        <f t="shared" si="366"/>
        <v>#VALUE!</v>
      </c>
      <c r="CH51" s="96" t="e">
        <f t="shared" si="366"/>
        <v>#VALUE!</v>
      </c>
      <c r="CI51" s="96" t="e">
        <f t="shared" si="366"/>
        <v>#VALUE!</v>
      </c>
      <c r="CJ51" s="97" t="e">
        <f>SUM(C51:CI51)</f>
        <v>#VALUE!</v>
      </c>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row>
    <row r="52" spans="2:26 88:148" ht="14.25" collapsed="1">
      <c r="B52" s="71"/>
      <c r="Q52" s="28"/>
      <c r="R52" s="28"/>
      <c r="Y52" s="2"/>
      <c r="Z52" s="2"/>
      <c r="CJ52" s="28"/>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row>
    <row r="53" spans="1:7 89:89 232:296" s="153" customFormat="1" ht="29.1" customHeight="1">
      <c r="A53" s="178" t="s">
        <v>77</v>
      </c>
      <c r="B53" s="179"/>
      <c r="C53" s="179"/>
      <c r="D53" s="179"/>
      <c r="E53" s="179"/>
      <c r="F53" s="179"/>
      <c r="G53" s="179"/>
      <c r="CK53" s="142"/>
      <c r="HX53" s="28"/>
      <c r="HY53" s="4"/>
      <c r="HZ53" s="4"/>
      <c r="IA53" s="4"/>
      <c r="IB53" s="4"/>
      <c r="IC53" s="4"/>
      <c r="ID53" s="4"/>
      <c r="IE53" s="4"/>
      <c r="IF53" s="4"/>
      <c r="IG53" s="4"/>
      <c r="IH53" s="4"/>
      <c r="II53" s="4"/>
      <c r="IJ53" s="4"/>
      <c r="IK53" s="4"/>
      <c r="IL53" s="4"/>
      <c r="IM53" s="4"/>
      <c r="IN53" s="4"/>
      <c r="IO53" s="4"/>
      <c r="IP53" s="4"/>
      <c r="IQ53" s="4"/>
      <c r="IR53" s="4"/>
      <c r="IS53" s="4"/>
      <c r="IT53" s="4"/>
      <c r="IU53" s="4"/>
      <c r="IV53" s="4"/>
      <c r="IW53" s="4"/>
      <c r="IX53" s="4"/>
      <c r="IY53" s="4"/>
      <c r="IZ53" s="4"/>
      <c r="JA53" s="4"/>
      <c r="JB53" s="4"/>
      <c r="JC53" s="4"/>
      <c r="JD53" s="4"/>
      <c r="JE53" s="4"/>
      <c r="JF53" s="4"/>
      <c r="JG53" s="4"/>
      <c r="JH53" s="4"/>
      <c r="JI53" s="4"/>
      <c r="JJ53" s="4"/>
      <c r="JK53" s="4"/>
      <c r="JL53" s="4"/>
      <c r="JM53" s="4"/>
      <c r="JN53" s="4"/>
      <c r="JO53" s="4"/>
      <c r="JP53" s="4"/>
      <c r="JQ53" s="4"/>
      <c r="JR53" s="4"/>
      <c r="JS53" s="4"/>
      <c r="JT53" s="4"/>
      <c r="JU53" s="4"/>
      <c r="JV53" s="4"/>
      <c r="JW53" s="4"/>
      <c r="JX53" s="4"/>
      <c r="JY53" s="4"/>
      <c r="JZ53" s="4"/>
      <c r="KA53" s="4"/>
      <c r="KB53" s="4"/>
      <c r="KC53" s="4"/>
      <c r="KD53" s="4"/>
      <c r="KE53" s="4"/>
      <c r="KF53" s="4"/>
      <c r="KG53" s="4"/>
      <c r="KH53" s="4"/>
      <c r="KI53" s="4"/>
      <c r="KJ53" s="4"/>
    </row>
    <row r="54" spans="3:3 25:26 89:148" ht="15" thickBot="1">
      <c r="C54" s="46"/>
      <c r="Y54" s="2"/>
      <c r="Z54" s="2"/>
      <c r="CK54" s="135"/>
      <c r="CL54" s="28"/>
      <c r="CM54" s="28"/>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row>
    <row r="55" spans="3:88 232:296" ht="30" customHeight="1" outlineLevel="1" thickBot="1">
      <c r="C55" s="180" t="s">
        <v>44</v>
      </c>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1"/>
      <c r="AK55" s="181"/>
      <c r="AL55" s="181"/>
      <c r="AM55" s="181"/>
      <c r="AN55" s="181"/>
      <c r="AO55" s="181"/>
      <c r="AP55" s="181"/>
      <c r="AQ55" s="181"/>
      <c r="AR55" s="181"/>
      <c r="AS55" s="181"/>
      <c r="AT55" s="181"/>
      <c r="AU55" s="181"/>
      <c r="AV55" s="181"/>
      <c r="AW55" s="181"/>
      <c r="AX55" s="181"/>
      <c r="AY55" s="181"/>
      <c r="AZ55" s="181"/>
      <c r="BA55" s="181"/>
      <c r="BB55" s="181"/>
      <c r="BC55" s="181"/>
      <c r="BD55" s="181"/>
      <c r="BE55" s="181"/>
      <c r="BF55" s="181"/>
      <c r="BG55" s="181"/>
      <c r="BH55" s="181"/>
      <c r="BI55" s="181"/>
      <c r="BJ55" s="181"/>
      <c r="BK55" s="181"/>
      <c r="BL55" s="181"/>
      <c r="BM55" s="181"/>
      <c r="BN55" s="181"/>
      <c r="BO55" s="181"/>
      <c r="BP55" s="181"/>
      <c r="BQ55" s="181"/>
      <c r="BR55" s="181"/>
      <c r="BS55" s="181"/>
      <c r="BT55" s="181"/>
      <c r="BU55" s="181"/>
      <c r="BV55" s="181"/>
      <c r="BW55" s="181"/>
      <c r="BX55" s="181"/>
      <c r="BY55" s="181"/>
      <c r="BZ55" s="181"/>
      <c r="CA55" s="181"/>
      <c r="CB55" s="181"/>
      <c r="CC55" s="181"/>
      <c r="CD55" s="181"/>
      <c r="CE55" s="181"/>
      <c r="CF55" s="181"/>
      <c r="CG55" s="181"/>
      <c r="CH55" s="181"/>
      <c r="CI55" s="181"/>
      <c r="CJ55" s="182"/>
      <c r="HX55" s="28"/>
      <c r="HY55" s="4"/>
      <c r="HZ55" s="4"/>
      <c r="IA55" s="4"/>
      <c r="IB55" s="4"/>
      <c r="IC55" s="4"/>
      <c r="ID55" s="4"/>
      <c r="IE55" s="4"/>
      <c r="IF55" s="4"/>
      <c r="IG55" s="4"/>
      <c r="IH55" s="4"/>
      <c r="II55" s="4"/>
      <c r="IJ55" s="4"/>
      <c r="IK55" s="4"/>
      <c r="IL55" s="4"/>
      <c r="IM55" s="4"/>
      <c r="IN55" s="4"/>
      <c r="IO55" s="4"/>
      <c r="IP55" s="4"/>
      <c r="IQ55" s="4"/>
      <c r="IR55" s="4"/>
      <c r="IS55" s="4"/>
      <c r="IT55" s="4"/>
      <c r="IU55" s="4"/>
      <c r="IV55" s="4"/>
      <c r="IW55" s="4"/>
      <c r="IX55" s="4"/>
      <c r="IY55" s="4"/>
      <c r="IZ55" s="4"/>
      <c r="JA55" s="4"/>
      <c r="JB55" s="4"/>
      <c r="JC55" s="4"/>
      <c r="JD55" s="4"/>
      <c r="JE55" s="4"/>
      <c r="JF55" s="4"/>
      <c r="JG55" s="4"/>
      <c r="JH55" s="4"/>
      <c r="JI55" s="4"/>
      <c r="JJ55" s="4"/>
      <c r="JK55" s="4"/>
      <c r="JL55" s="4"/>
      <c r="JM55" s="4"/>
      <c r="JN55" s="4"/>
      <c r="JO55" s="4"/>
      <c r="JP55" s="4"/>
      <c r="JQ55" s="4"/>
      <c r="JR55" s="4"/>
      <c r="JS55" s="4"/>
      <c r="JT55" s="4"/>
      <c r="JU55" s="4"/>
      <c r="JV55" s="4"/>
      <c r="JW55" s="4"/>
      <c r="JX55" s="4"/>
      <c r="JY55" s="4"/>
      <c r="JZ55" s="4"/>
      <c r="KA55" s="4"/>
      <c r="KB55" s="4"/>
      <c r="KC55" s="4"/>
      <c r="KD55" s="4"/>
      <c r="KE55" s="4"/>
      <c r="KF55" s="4"/>
      <c r="KG55" s="4"/>
      <c r="KH55" s="4"/>
      <c r="KI55" s="4"/>
      <c r="KJ55" s="4"/>
    </row>
    <row r="56" spans="1:91 232:296" ht="26.25" outlineLevel="1" thickBot="1">
      <c r="A56" s="47" t="s">
        <v>45</v>
      </c>
      <c r="B56" s="48"/>
      <c r="C56" s="49">
        <v>0</v>
      </c>
      <c r="D56" s="50">
        <v>1</v>
      </c>
      <c r="E56" s="50">
        <v>2</v>
      </c>
      <c r="F56" s="50">
        <v>3</v>
      </c>
      <c r="G56" s="50">
        <v>4</v>
      </c>
      <c r="H56" s="50">
        <v>5</v>
      </c>
      <c r="I56" s="50">
        <v>6</v>
      </c>
      <c r="J56" s="50">
        <v>7</v>
      </c>
      <c r="K56" s="50">
        <v>8</v>
      </c>
      <c r="L56" s="50">
        <v>9</v>
      </c>
      <c r="M56" s="50">
        <v>10</v>
      </c>
      <c r="N56" s="50">
        <v>11</v>
      </c>
      <c r="O56" s="50">
        <v>12</v>
      </c>
      <c r="P56" s="50">
        <v>13</v>
      </c>
      <c r="Q56" s="50">
        <v>14</v>
      </c>
      <c r="R56" s="50">
        <v>15</v>
      </c>
      <c r="S56" s="50">
        <v>16</v>
      </c>
      <c r="T56" s="50">
        <v>17</v>
      </c>
      <c r="U56" s="50">
        <v>18</v>
      </c>
      <c r="V56" s="50">
        <v>19</v>
      </c>
      <c r="W56" s="50">
        <v>20</v>
      </c>
      <c r="X56" s="50">
        <v>21</v>
      </c>
      <c r="Y56" s="50">
        <v>22</v>
      </c>
      <c r="Z56" s="50">
        <v>23</v>
      </c>
      <c r="AA56" s="50">
        <v>24</v>
      </c>
      <c r="AB56" s="50">
        <v>25</v>
      </c>
      <c r="AC56" s="50">
        <v>26</v>
      </c>
      <c r="AD56" s="50">
        <v>27</v>
      </c>
      <c r="AE56" s="50">
        <v>28</v>
      </c>
      <c r="AF56" s="50">
        <v>29</v>
      </c>
      <c r="AG56" s="50">
        <v>30</v>
      </c>
      <c r="AH56" s="50">
        <v>31</v>
      </c>
      <c r="AI56" s="50">
        <v>32</v>
      </c>
      <c r="AJ56" s="50">
        <v>33</v>
      </c>
      <c r="AK56" s="50">
        <v>34</v>
      </c>
      <c r="AL56" s="50">
        <v>35</v>
      </c>
      <c r="AM56" s="51">
        <v>36</v>
      </c>
      <c r="AN56" s="50">
        <v>37</v>
      </c>
      <c r="AO56" s="50">
        <v>38</v>
      </c>
      <c r="AP56" s="51">
        <v>39</v>
      </c>
      <c r="AQ56" s="50">
        <v>40</v>
      </c>
      <c r="AR56" s="50">
        <v>41</v>
      </c>
      <c r="AS56" s="51">
        <v>42</v>
      </c>
      <c r="AT56" s="50">
        <v>43</v>
      </c>
      <c r="AU56" s="50">
        <v>44</v>
      </c>
      <c r="AV56" s="51">
        <v>45</v>
      </c>
      <c r="AW56" s="50">
        <v>46</v>
      </c>
      <c r="AX56" s="50">
        <v>47</v>
      </c>
      <c r="AY56" s="51">
        <v>48</v>
      </c>
      <c r="AZ56" s="50">
        <v>49</v>
      </c>
      <c r="BA56" s="50">
        <v>50</v>
      </c>
      <c r="BB56" s="51">
        <v>51</v>
      </c>
      <c r="BC56" s="50">
        <v>52</v>
      </c>
      <c r="BD56" s="50">
        <v>53</v>
      </c>
      <c r="BE56" s="51">
        <v>54</v>
      </c>
      <c r="BF56" s="50">
        <v>55</v>
      </c>
      <c r="BG56" s="50">
        <v>56</v>
      </c>
      <c r="BH56" s="51">
        <v>57</v>
      </c>
      <c r="BI56" s="50">
        <v>58</v>
      </c>
      <c r="BJ56" s="50">
        <v>59</v>
      </c>
      <c r="BK56" s="51">
        <v>60</v>
      </c>
      <c r="BL56" s="50">
        <v>61</v>
      </c>
      <c r="BM56" s="50">
        <v>62</v>
      </c>
      <c r="BN56" s="51">
        <v>63</v>
      </c>
      <c r="BO56" s="50">
        <v>64</v>
      </c>
      <c r="BP56" s="50">
        <v>65</v>
      </c>
      <c r="BQ56" s="51">
        <v>66</v>
      </c>
      <c r="BR56" s="50">
        <v>67</v>
      </c>
      <c r="BS56" s="50">
        <v>68</v>
      </c>
      <c r="BT56" s="51">
        <v>69</v>
      </c>
      <c r="BU56" s="50">
        <v>70</v>
      </c>
      <c r="BV56" s="50">
        <v>71</v>
      </c>
      <c r="BW56" s="51">
        <v>72</v>
      </c>
      <c r="BX56" s="50">
        <v>73</v>
      </c>
      <c r="BY56" s="50">
        <v>74</v>
      </c>
      <c r="BZ56" s="51">
        <v>75</v>
      </c>
      <c r="CA56" s="50">
        <v>76</v>
      </c>
      <c r="CB56" s="50">
        <v>77</v>
      </c>
      <c r="CC56" s="51">
        <v>78</v>
      </c>
      <c r="CD56" s="50">
        <v>79</v>
      </c>
      <c r="CE56" s="50">
        <v>80</v>
      </c>
      <c r="CF56" s="51">
        <v>81</v>
      </c>
      <c r="CG56" s="50">
        <v>82</v>
      </c>
      <c r="CH56" s="50">
        <v>83</v>
      </c>
      <c r="CI56" s="51">
        <v>84</v>
      </c>
      <c r="CJ56" s="52" t="s">
        <v>46</v>
      </c>
      <c r="CK56" s="136" t="s">
        <v>72</v>
      </c>
      <c r="CL56" s="183" t="s">
        <v>49</v>
      </c>
      <c r="CM56" s="183"/>
      <c r="HX56" s="28"/>
      <c r="HY56" s="4"/>
      <c r="HZ56" s="4"/>
      <c r="IA56" s="4"/>
      <c r="IB56" s="4"/>
      <c r="IC56" s="4"/>
      <c r="ID56" s="4"/>
      <c r="IE56" s="4"/>
      <c r="IF56" s="4"/>
      <c r="IG56" s="4"/>
      <c r="IH56" s="4"/>
      <c r="II56" s="4"/>
      <c r="IJ56" s="4"/>
      <c r="IK56" s="4"/>
      <c r="IL56" s="4"/>
      <c r="IM56" s="4"/>
      <c r="IN56" s="4"/>
      <c r="IO56" s="4"/>
      <c r="IP56" s="4"/>
      <c r="IQ56" s="4"/>
      <c r="IR56" s="4"/>
      <c r="IS56" s="4"/>
      <c r="IT56" s="4"/>
      <c r="IU56" s="4"/>
      <c r="IV56" s="4"/>
      <c r="IW56" s="4"/>
      <c r="IX56" s="4"/>
      <c r="IY56" s="4"/>
      <c r="IZ56" s="4"/>
      <c r="JA56" s="4"/>
      <c r="JB56" s="4"/>
      <c r="JC56" s="4"/>
      <c r="JD56" s="4"/>
      <c r="JE56" s="4"/>
      <c r="JF56" s="4"/>
      <c r="JG56" s="4"/>
      <c r="JH56" s="4"/>
      <c r="JI56" s="4"/>
      <c r="JJ56" s="4"/>
      <c r="JK56" s="4"/>
      <c r="JL56" s="4"/>
      <c r="JM56" s="4"/>
      <c r="JN56" s="4"/>
      <c r="JO56" s="4"/>
      <c r="JP56" s="4"/>
      <c r="JQ56" s="4"/>
      <c r="JR56" s="4"/>
      <c r="JS56" s="4"/>
      <c r="JT56" s="4"/>
      <c r="JU56" s="4"/>
      <c r="JV56" s="4"/>
      <c r="JW56" s="4"/>
      <c r="JX56" s="4"/>
      <c r="JY56" s="4"/>
      <c r="JZ56" s="4"/>
      <c r="KA56" s="4"/>
      <c r="KB56" s="4"/>
      <c r="KC56" s="4"/>
      <c r="KD56" s="4"/>
      <c r="KE56" s="4"/>
      <c r="KF56" s="4"/>
      <c r="KG56" s="4"/>
      <c r="KH56" s="4"/>
      <c r="KI56" s="4"/>
      <c r="KJ56" s="4"/>
    </row>
    <row r="57" spans="1:152" ht="15.75" customHeight="1" outlineLevel="1">
      <c r="A57" s="53" t="s">
        <v>48</v>
      </c>
      <c r="B57" s="54"/>
      <c r="C57" s="102">
        <v>0</v>
      </c>
      <c r="D57" s="103" t="e">
        <f t="shared" si="367" ref="D57:AM57">C60</f>
        <v>#VALUE!</v>
      </c>
      <c r="E57" s="103" t="e">
        <f t="shared" si="367"/>
        <v>#VALUE!</v>
      </c>
      <c r="F57" s="103" t="e">
        <f t="shared" si="367"/>
        <v>#VALUE!</v>
      </c>
      <c r="G57" s="103" t="e">
        <f t="shared" si="367"/>
        <v>#VALUE!</v>
      </c>
      <c r="H57" s="103" t="e">
        <f t="shared" si="367"/>
        <v>#VALUE!</v>
      </c>
      <c r="I57" s="103" t="e">
        <f t="shared" si="367"/>
        <v>#VALUE!</v>
      </c>
      <c r="J57" s="103" t="e">
        <f t="shared" si="367"/>
        <v>#VALUE!</v>
      </c>
      <c r="K57" s="103" t="e">
        <f t="shared" si="367"/>
        <v>#VALUE!</v>
      </c>
      <c r="L57" s="103" t="e">
        <f t="shared" si="367"/>
        <v>#VALUE!</v>
      </c>
      <c r="M57" s="103" t="e">
        <f t="shared" si="367"/>
        <v>#VALUE!</v>
      </c>
      <c r="N57" s="103" t="e">
        <f t="shared" si="367"/>
        <v>#VALUE!</v>
      </c>
      <c r="O57" s="103" t="e">
        <f t="shared" si="367"/>
        <v>#VALUE!</v>
      </c>
      <c r="P57" s="103" t="e">
        <f t="shared" si="367"/>
        <v>#VALUE!</v>
      </c>
      <c r="Q57" s="103" t="e">
        <f t="shared" si="367"/>
        <v>#VALUE!</v>
      </c>
      <c r="R57" s="103" t="e">
        <f t="shared" si="367"/>
        <v>#VALUE!</v>
      </c>
      <c r="S57" s="103" t="e">
        <f t="shared" si="367"/>
        <v>#VALUE!</v>
      </c>
      <c r="T57" s="103" t="e">
        <f t="shared" si="367"/>
        <v>#VALUE!</v>
      </c>
      <c r="U57" s="103" t="e">
        <f t="shared" si="367"/>
        <v>#VALUE!</v>
      </c>
      <c r="V57" s="103" t="e">
        <f t="shared" si="367"/>
        <v>#VALUE!</v>
      </c>
      <c r="W57" s="103" t="e">
        <f t="shared" si="367"/>
        <v>#VALUE!</v>
      </c>
      <c r="X57" s="103" t="e">
        <f t="shared" si="367"/>
        <v>#VALUE!</v>
      </c>
      <c r="Y57" s="103" t="e">
        <f t="shared" si="367"/>
        <v>#VALUE!</v>
      </c>
      <c r="Z57" s="103" t="e">
        <f t="shared" si="367"/>
        <v>#VALUE!</v>
      </c>
      <c r="AA57" s="103" t="e">
        <f t="shared" si="367"/>
        <v>#VALUE!</v>
      </c>
      <c r="AB57" s="103" t="e">
        <f t="shared" si="367"/>
        <v>#VALUE!</v>
      </c>
      <c r="AC57" s="103" t="e">
        <f t="shared" si="367"/>
        <v>#VALUE!</v>
      </c>
      <c r="AD57" s="103" t="e">
        <f t="shared" si="367"/>
        <v>#VALUE!</v>
      </c>
      <c r="AE57" s="103" t="e">
        <f t="shared" si="367"/>
        <v>#VALUE!</v>
      </c>
      <c r="AF57" s="103" t="e">
        <f t="shared" si="367"/>
        <v>#VALUE!</v>
      </c>
      <c r="AG57" s="103" t="e">
        <f t="shared" si="367"/>
        <v>#VALUE!</v>
      </c>
      <c r="AH57" s="103" t="e">
        <f t="shared" si="367"/>
        <v>#VALUE!</v>
      </c>
      <c r="AI57" s="103" t="e">
        <f t="shared" si="367"/>
        <v>#VALUE!</v>
      </c>
      <c r="AJ57" s="103" t="e">
        <f t="shared" si="367"/>
        <v>#VALUE!</v>
      </c>
      <c r="AK57" s="103" t="e">
        <f t="shared" si="367"/>
        <v>#VALUE!</v>
      </c>
      <c r="AL57" s="103" t="e">
        <f t="shared" si="367"/>
        <v>#VALUE!</v>
      </c>
      <c r="AM57" s="104" t="e">
        <f t="shared" si="367"/>
        <v>#VALUE!</v>
      </c>
      <c r="AN57" s="103" t="e">
        <f t="shared" si="368" ref="AN57">AM60</f>
        <v>#VALUE!</v>
      </c>
      <c r="AO57" s="103" t="e">
        <f t="shared" si="369" ref="AO57">AN60</f>
        <v>#VALUE!</v>
      </c>
      <c r="AP57" s="104" t="e">
        <f t="shared" si="370" ref="AP57">AO60</f>
        <v>#VALUE!</v>
      </c>
      <c r="AQ57" s="103" t="e">
        <f t="shared" si="371" ref="AQ57">AP60</f>
        <v>#VALUE!</v>
      </c>
      <c r="AR57" s="103" t="e">
        <f t="shared" si="372" ref="AR57">AQ60</f>
        <v>#VALUE!</v>
      </c>
      <c r="AS57" s="104" t="e">
        <f t="shared" si="373" ref="AS57">AR60</f>
        <v>#VALUE!</v>
      </c>
      <c r="AT57" s="103" t="e">
        <f t="shared" si="374" ref="AT57">AS60</f>
        <v>#VALUE!</v>
      </c>
      <c r="AU57" s="103" t="e">
        <f t="shared" si="375" ref="AU57">AT60</f>
        <v>#VALUE!</v>
      </c>
      <c r="AV57" s="104" t="e">
        <f t="shared" si="376" ref="AV57">AU60</f>
        <v>#VALUE!</v>
      </c>
      <c r="AW57" s="103" t="e">
        <f t="shared" si="377" ref="AW57">AV60</f>
        <v>#VALUE!</v>
      </c>
      <c r="AX57" s="103" t="e">
        <f t="shared" si="378" ref="AX57">AW60</f>
        <v>#VALUE!</v>
      </c>
      <c r="AY57" s="104" t="e">
        <f t="shared" si="379" ref="AY57">AX60</f>
        <v>#VALUE!</v>
      </c>
      <c r="AZ57" s="103" t="e">
        <f t="shared" si="380" ref="AZ57">AY60</f>
        <v>#VALUE!</v>
      </c>
      <c r="BA57" s="103" t="e">
        <f t="shared" si="381" ref="BA57">AZ60</f>
        <v>#VALUE!</v>
      </c>
      <c r="BB57" s="104" t="e">
        <f t="shared" si="382" ref="BB57">BA60</f>
        <v>#VALUE!</v>
      </c>
      <c r="BC57" s="103" t="e">
        <f t="shared" si="383" ref="BC57">BB60</f>
        <v>#VALUE!</v>
      </c>
      <c r="BD57" s="103" t="e">
        <f t="shared" si="384" ref="BD57">BC60</f>
        <v>#VALUE!</v>
      </c>
      <c r="BE57" s="104" t="e">
        <f t="shared" si="385" ref="BE57">BD60</f>
        <v>#VALUE!</v>
      </c>
      <c r="BF57" s="103" t="e">
        <f t="shared" si="386" ref="BF57">BE60</f>
        <v>#VALUE!</v>
      </c>
      <c r="BG57" s="103" t="e">
        <f t="shared" si="387" ref="BG57">BF60</f>
        <v>#VALUE!</v>
      </c>
      <c r="BH57" s="104" t="e">
        <f t="shared" si="388" ref="BH57">BG60</f>
        <v>#VALUE!</v>
      </c>
      <c r="BI57" s="103" t="e">
        <f t="shared" si="389" ref="BI57">BH60</f>
        <v>#VALUE!</v>
      </c>
      <c r="BJ57" s="103" t="e">
        <f t="shared" si="390" ref="BJ57">BI60</f>
        <v>#VALUE!</v>
      </c>
      <c r="BK57" s="104" t="e">
        <f t="shared" si="391" ref="BK57">BJ60</f>
        <v>#VALUE!</v>
      </c>
      <c r="BL57" s="103" t="e">
        <f t="shared" si="392" ref="BL57">BK60</f>
        <v>#VALUE!</v>
      </c>
      <c r="BM57" s="103" t="e">
        <f t="shared" si="393" ref="BM57">BL60</f>
        <v>#VALUE!</v>
      </c>
      <c r="BN57" s="104" t="e">
        <f t="shared" si="394" ref="BN57">BM60</f>
        <v>#VALUE!</v>
      </c>
      <c r="BO57" s="103" t="e">
        <f t="shared" si="395" ref="BO57">BN60</f>
        <v>#VALUE!</v>
      </c>
      <c r="BP57" s="103" t="e">
        <f t="shared" si="396" ref="BP57">BO60</f>
        <v>#VALUE!</v>
      </c>
      <c r="BQ57" s="104" t="e">
        <f t="shared" si="397" ref="BQ57">BP60</f>
        <v>#VALUE!</v>
      </c>
      <c r="BR57" s="103" t="e">
        <f t="shared" si="398" ref="BR57">BQ60</f>
        <v>#VALUE!</v>
      </c>
      <c r="BS57" s="103" t="e">
        <f t="shared" si="399" ref="BS57">BR60</f>
        <v>#VALUE!</v>
      </c>
      <c r="BT57" s="104" t="e">
        <f t="shared" si="400" ref="BT57">BS60</f>
        <v>#VALUE!</v>
      </c>
      <c r="BU57" s="103" t="e">
        <f t="shared" si="401" ref="BU57">BT60</f>
        <v>#VALUE!</v>
      </c>
      <c r="BV57" s="103" t="e">
        <f t="shared" si="402" ref="BV57">BU60</f>
        <v>#VALUE!</v>
      </c>
      <c r="BW57" s="104" t="e">
        <f t="shared" si="403" ref="BW57">BV60</f>
        <v>#VALUE!</v>
      </c>
      <c r="BX57" s="103" t="e">
        <f t="shared" si="404" ref="BX57">BW60</f>
        <v>#VALUE!</v>
      </c>
      <c r="BY57" s="103" t="e">
        <f t="shared" si="405" ref="BY57">BX60</f>
        <v>#VALUE!</v>
      </c>
      <c r="BZ57" s="104" t="e">
        <f t="shared" si="406" ref="BZ57">BY60</f>
        <v>#VALUE!</v>
      </c>
      <c r="CA57" s="103" t="e">
        <f t="shared" si="407" ref="CA57">BZ60</f>
        <v>#VALUE!</v>
      </c>
      <c r="CB57" s="103" t="e">
        <f t="shared" si="408" ref="CB57">CA60</f>
        <v>#VALUE!</v>
      </c>
      <c r="CC57" s="104" t="e">
        <f t="shared" si="409" ref="CC57">CB60</f>
        <v>#VALUE!</v>
      </c>
      <c r="CD57" s="103" t="e">
        <f t="shared" si="410" ref="CD57">CC60</f>
        <v>#VALUE!</v>
      </c>
      <c r="CE57" s="103" t="e">
        <f t="shared" si="411" ref="CE57">CD60</f>
        <v>#VALUE!</v>
      </c>
      <c r="CF57" s="104" t="e">
        <f t="shared" si="412" ref="CF57">CE60</f>
        <v>#VALUE!</v>
      </c>
      <c r="CG57" s="103" t="e">
        <f t="shared" si="413" ref="CG57">CF60</f>
        <v>#VALUE!</v>
      </c>
      <c r="CH57" s="103" t="e">
        <f t="shared" si="414" ref="CH57">CG60</f>
        <v>#VALUE!</v>
      </c>
      <c r="CI57" s="104" t="e">
        <f t="shared" si="415" ref="CI57">CH60</f>
        <v>#VALUE!</v>
      </c>
      <c r="CJ57" s="105"/>
      <c r="CK57" s="135"/>
      <c r="CL57" s="57" t="s">
        <v>51</v>
      </c>
      <c r="CM57" s="58" t="e">
        <f>CJ58</f>
        <v>#VALUE!</v>
      </c>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row>
    <row r="58" spans="1:91" ht="12.75" outlineLevel="1">
      <c r="A58" s="55" t="s">
        <v>78</v>
      </c>
      <c r="B58" s="56"/>
      <c r="C58" s="106"/>
      <c r="D58" s="107" t="e">
        <f t="shared" si="416" ref="D58:AM58">C60*($I$6/$D$7)</f>
        <v>#VALUE!</v>
      </c>
      <c r="E58" s="107" t="e">
        <f t="shared" si="416"/>
        <v>#VALUE!</v>
      </c>
      <c r="F58" s="107" t="e">
        <f t="shared" si="416"/>
        <v>#VALUE!</v>
      </c>
      <c r="G58" s="107" t="e">
        <f t="shared" si="416"/>
        <v>#VALUE!</v>
      </c>
      <c r="H58" s="107" t="e">
        <f t="shared" si="416"/>
        <v>#VALUE!</v>
      </c>
      <c r="I58" s="107" t="e">
        <f t="shared" si="416"/>
        <v>#VALUE!</v>
      </c>
      <c r="J58" s="107" t="e">
        <f t="shared" si="416"/>
        <v>#VALUE!</v>
      </c>
      <c r="K58" s="107" t="e">
        <f t="shared" si="416"/>
        <v>#VALUE!</v>
      </c>
      <c r="L58" s="107" t="e">
        <f t="shared" si="416"/>
        <v>#VALUE!</v>
      </c>
      <c r="M58" s="107" t="e">
        <f t="shared" si="416"/>
        <v>#VALUE!</v>
      </c>
      <c r="N58" s="107" t="e">
        <f t="shared" si="416"/>
        <v>#VALUE!</v>
      </c>
      <c r="O58" s="107" t="e">
        <f t="shared" si="416"/>
        <v>#VALUE!</v>
      </c>
      <c r="P58" s="107" t="e">
        <f t="shared" si="416"/>
        <v>#VALUE!</v>
      </c>
      <c r="Q58" s="107" t="e">
        <f t="shared" si="416"/>
        <v>#VALUE!</v>
      </c>
      <c r="R58" s="107" t="e">
        <f t="shared" si="416"/>
        <v>#VALUE!</v>
      </c>
      <c r="S58" s="107" t="e">
        <f t="shared" si="416"/>
        <v>#VALUE!</v>
      </c>
      <c r="T58" s="107" t="e">
        <f t="shared" si="416"/>
        <v>#VALUE!</v>
      </c>
      <c r="U58" s="107" t="e">
        <f t="shared" si="416"/>
        <v>#VALUE!</v>
      </c>
      <c r="V58" s="107" t="e">
        <f t="shared" si="416"/>
        <v>#VALUE!</v>
      </c>
      <c r="W58" s="107" t="e">
        <f t="shared" si="416"/>
        <v>#VALUE!</v>
      </c>
      <c r="X58" s="107" t="e">
        <f t="shared" si="416"/>
        <v>#VALUE!</v>
      </c>
      <c r="Y58" s="107" t="e">
        <f t="shared" si="416"/>
        <v>#VALUE!</v>
      </c>
      <c r="Z58" s="107" t="e">
        <f t="shared" si="416"/>
        <v>#VALUE!</v>
      </c>
      <c r="AA58" s="107" t="e">
        <f t="shared" si="416"/>
        <v>#VALUE!</v>
      </c>
      <c r="AB58" s="107" t="e">
        <f t="shared" si="416"/>
        <v>#VALUE!</v>
      </c>
      <c r="AC58" s="107" t="e">
        <f t="shared" si="416"/>
        <v>#VALUE!</v>
      </c>
      <c r="AD58" s="107" t="e">
        <f t="shared" si="416"/>
        <v>#VALUE!</v>
      </c>
      <c r="AE58" s="107" t="e">
        <f t="shared" si="416"/>
        <v>#VALUE!</v>
      </c>
      <c r="AF58" s="107" t="e">
        <f t="shared" si="416"/>
        <v>#VALUE!</v>
      </c>
      <c r="AG58" s="107" t="e">
        <f t="shared" si="416"/>
        <v>#VALUE!</v>
      </c>
      <c r="AH58" s="107" t="e">
        <f t="shared" si="416"/>
        <v>#VALUE!</v>
      </c>
      <c r="AI58" s="107" t="e">
        <f t="shared" si="416"/>
        <v>#VALUE!</v>
      </c>
      <c r="AJ58" s="107" t="e">
        <f t="shared" si="416"/>
        <v>#VALUE!</v>
      </c>
      <c r="AK58" s="107" t="e">
        <f t="shared" si="416"/>
        <v>#VALUE!</v>
      </c>
      <c r="AL58" s="107" t="e">
        <f t="shared" si="416"/>
        <v>#VALUE!</v>
      </c>
      <c r="AM58" s="108" t="e">
        <f t="shared" si="416"/>
        <v>#VALUE!</v>
      </c>
      <c r="AN58" s="107" t="e">
        <f t="shared" si="417" ref="AN58">AM60*($I$6/$D$7)</f>
        <v>#VALUE!</v>
      </c>
      <c r="AO58" s="107" t="e">
        <f t="shared" si="418" ref="AO58">AN60*($I$6/$D$7)</f>
        <v>#VALUE!</v>
      </c>
      <c r="AP58" s="108" t="e">
        <f t="shared" si="419" ref="AP58">AO60*($I$6/$D$7)</f>
        <v>#VALUE!</v>
      </c>
      <c r="AQ58" s="107" t="e">
        <f t="shared" si="420" ref="AQ58">AP60*($I$6/$D$7)</f>
        <v>#VALUE!</v>
      </c>
      <c r="AR58" s="107" t="e">
        <f t="shared" si="421" ref="AR58">AQ60*($I$6/$D$7)</f>
        <v>#VALUE!</v>
      </c>
      <c r="AS58" s="108" t="e">
        <f t="shared" si="422" ref="AS58">AR60*($I$6/$D$7)</f>
        <v>#VALUE!</v>
      </c>
      <c r="AT58" s="107" t="e">
        <f t="shared" si="423" ref="AT58">AS60*($I$6/$D$7)</f>
        <v>#VALUE!</v>
      </c>
      <c r="AU58" s="107" t="e">
        <f t="shared" si="424" ref="AU58">AT60*($I$6/$D$7)</f>
        <v>#VALUE!</v>
      </c>
      <c r="AV58" s="108" t="e">
        <f t="shared" si="425" ref="AV58">AU60*($I$6/$D$7)</f>
        <v>#VALUE!</v>
      </c>
      <c r="AW58" s="107" t="e">
        <f t="shared" si="426" ref="AW58">AV60*($I$6/$D$7)</f>
        <v>#VALUE!</v>
      </c>
      <c r="AX58" s="107" t="e">
        <f t="shared" si="427" ref="AX58">AW60*($I$6/$D$7)</f>
        <v>#VALUE!</v>
      </c>
      <c r="AY58" s="108" t="e">
        <f t="shared" si="428" ref="AY58">AX60*($I$6/$D$7)</f>
        <v>#VALUE!</v>
      </c>
      <c r="AZ58" s="107" t="e">
        <f t="shared" si="429" ref="AZ58">AY60*($I$6/$D$7)</f>
        <v>#VALUE!</v>
      </c>
      <c r="BA58" s="107" t="e">
        <f t="shared" si="430" ref="BA58">AZ60*($I$6/$D$7)</f>
        <v>#VALUE!</v>
      </c>
      <c r="BB58" s="108" t="e">
        <f t="shared" si="431" ref="BB58">BA60*($I$6/$D$7)</f>
        <v>#VALUE!</v>
      </c>
      <c r="BC58" s="107" t="e">
        <f t="shared" si="432" ref="BC58">BB60*($I$6/$D$7)</f>
        <v>#VALUE!</v>
      </c>
      <c r="BD58" s="107" t="e">
        <f t="shared" si="433" ref="BD58">BC60*($I$6/$D$7)</f>
        <v>#VALUE!</v>
      </c>
      <c r="BE58" s="108" t="e">
        <f t="shared" si="434" ref="BE58">BD60*($I$6/$D$7)</f>
        <v>#VALUE!</v>
      </c>
      <c r="BF58" s="107" t="e">
        <f t="shared" si="435" ref="BF58">BE60*($I$6/$D$7)</f>
        <v>#VALUE!</v>
      </c>
      <c r="BG58" s="107" t="e">
        <f t="shared" si="436" ref="BG58">BF60*($I$6/$D$7)</f>
        <v>#VALUE!</v>
      </c>
      <c r="BH58" s="108" t="e">
        <f t="shared" si="437" ref="BH58">BG60*($I$6/$D$7)</f>
        <v>#VALUE!</v>
      </c>
      <c r="BI58" s="107" t="e">
        <f t="shared" si="438" ref="BI58">BH60*($I$6/$D$7)</f>
        <v>#VALUE!</v>
      </c>
      <c r="BJ58" s="107" t="e">
        <f t="shared" si="439" ref="BJ58">BI60*($I$6/$D$7)</f>
        <v>#VALUE!</v>
      </c>
      <c r="BK58" s="108" t="e">
        <f t="shared" si="440" ref="BK58">BJ60*($I$6/$D$7)</f>
        <v>#VALUE!</v>
      </c>
      <c r="BL58" s="107" t="e">
        <f t="shared" si="441" ref="BL58">BK60*($I$6/$D$7)</f>
        <v>#VALUE!</v>
      </c>
      <c r="BM58" s="107" t="e">
        <f t="shared" si="442" ref="BM58">BL60*($I$6/$D$7)</f>
        <v>#VALUE!</v>
      </c>
      <c r="BN58" s="108" t="e">
        <f t="shared" si="443" ref="BN58">BM60*($I$6/$D$7)</f>
        <v>#VALUE!</v>
      </c>
      <c r="BO58" s="107" t="e">
        <f t="shared" si="444" ref="BO58">BN60*($I$6/$D$7)</f>
        <v>#VALUE!</v>
      </c>
      <c r="BP58" s="107" t="e">
        <f t="shared" si="445" ref="BP58">BO60*($I$6/$D$7)</f>
        <v>#VALUE!</v>
      </c>
      <c r="BQ58" s="108" t="e">
        <f t="shared" si="446" ref="BQ58">BP60*($I$6/$D$7)</f>
        <v>#VALUE!</v>
      </c>
      <c r="BR58" s="107" t="e">
        <f t="shared" si="447" ref="BR58">BQ60*($I$6/$D$7)</f>
        <v>#VALUE!</v>
      </c>
      <c r="BS58" s="107" t="e">
        <f t="shared" si="448" ref="BS58">BR60*($I$6/$D$7)</f>
        <v>#VALUE!</v>
      </c>
      <c r="BT58" s="108" t="e">
        <f t="shared" si="449" ref="BT58">BS60*($I$6/$D$7)</f>
        <v>#VALUE!</v>
      </c>
      <c r="BU58" s="107" t="e">
        <f t="shared" si="450" ref="BU58">BT60*($I$6/$D$7)</f>
        <v>#VALUE!</v>
      </c>
      <c r="BV58" s="107" t="e">
        <f t="shared" si="451" ref="BV58">BU60*($I$6/$D$7)</f>
        <v>#VALUE!</v>
      </c>
      <c r="BW58" s="108" t="e">
        <f t="shared" si="452" ref="BW58">BV60*($I$6/$D$7)</f>
        <v>#VALUE!</v>
      </c>
      <c r="BX58" s="107" t="e">
        <f t="shared" si="453" ref="BX58">BW60*($I$6/$D$7)</f>
        <v>#VALUE!</v>
      </c>
      <c r="BY58" s="107" t="e">
        <f t="shared" si="454" ref="BY58">BX60*($I$6/$D$7)</f>
        <v>#VALUE!</v>
      </c>
      <c r="BZ58" s="108" t="e">
        <f t="shared" si="455" ref="BZ58">BY60*($I$6/$D$7)</f>
        <v>#VALUE!</v>
      </c>
      <c r="CA58" s="107" t="e">
        <f t="shared" si="456" ref="CA58">BZ60*($I$6/$D$7)</f>
        <v>#VALUE!</v>
      </c>
      <c r="CB58" s="107" t="e">
        <f t="shared" si="457" ref="CB58">CA60*($I$6/$D$7)</f>
        <v>#VALUE!</v>
      </c>
      <c r="CC58" s="108" t="e">
        <f t="shared" si="458" ref="CC58">CB60*($I$6/$D$7)</f>
        <v>#VALUE!</v>
      </c>
      <c r="CD58" s="107" t="e">
        <f t="shared" si="459" ref="CD58">CC60*($I$6/$D$7)</f>
        <v>#VALUE!</v>
      </c>
      <c r="CE58" s="107" t="e">
        <f t="shared" si="460" ref="CE58">CD60*($I$6/$D$7)</f>
        <v>#VALUE!</v>
      </c>
      <c r="CF58" s="108" t="e">
        <f t="shared" si="461" ref="CF58">CE60*($I$6/$D$7)</f>
        <v>#VALUE!</v>
      </c>
      <c r="CG58" s="107" t="e">
        <f t="shared" si="462" ref="CG58">CF60*($I$6/$D$7)</f>
        <v>#VALUE!</v>
      </c>
      <c r="CH58" s="107" t="e">
        <f t="shared" si="463" ref="CH58">CG60*($I$6/$D$7)</f>
        <v>#VALUE!</v>
      </c>
      <c r="CI58" s="108" t="e">
        <f t="shared" si="464" ref="CI58">CH60*($I$6/$D$7)</f>
        <v>#VALUE!</v>
      </c>
      <c r="CJ58" s="109" t="e">
        <f>SUM(C58:CI58)</f>
        <v>#VALUE!</v>
      </c>
      <c r="CL58" s="57" t="s">
        <v>53</v>
      </c>
      <c r="CM58" s="58" t="e">
        <f>CJ62</f>
        <v>#VALUE!</v>
      </c>
    </row>
    <row r="59" spans="1:91" ht="12.75" outlineLevel="1">
      <c r="A59" s="59" t="s">
        <v>52</v>
      </c>
      <c r="B59" s="60"/>
      <c r="C59" s="110"/>
      <c r="D59" s="111">
        <f t="shared" si="465" ref="D59:BO59">$D$13</f>
        <v>5722.3500000000004</v>
      </c>
      <c r="E59" s="111">
        <f t="shared" si="465"/>
        <v>5722.3500000000004</v>
      </c>
      <c r="F59" s="111">
        <f t="shared" si="465"/>
        <v>5722.3500000000004</v>
      </c>
      <c r="G59" s="111">
        <f t="shared" si="465"/>
        <v>5722.3500000000004</v>
      </c>
      <c r="H59" s="111">
        <f t="shared" si="465"/>
        <v>5722.3500000000004</v>
      </c>
      <c r="I59" s="111">
        <f t="shared" si="465"/>
        <v>5722.3500000000004</v>
      </c>
      <c r="J59" s="111">
        <f t="shared" si="465"/>
        <v>5722.3500000000004</v>
      </c>
      <c r="K59" s="111">
        <f t="shared" si="465"/>
        <v>5722.3500000000004</v>
      </c>
      <c r="L59" s="111">
        <f t="shared" si="465"/>
        <v>5722.3500000000004</v>
      </c>
      <c r="M59" s="111">
        <f t="shared" si="465"/>
        <v>5722.3500000000004</v>
      </c>
      <c r="N59" s="111">
        <f t="shared" si="465"/>
        <v>5722.3500000000004</v>
      </c>
      <c r="O59" s="111">
        <f t="shared" si="465"/>
        <v>5722.3500000000004</v>
      </c>
      <c r="P59" s="111">
        <f t="shared" si="465"/>
        <v>5722.3500000000004</v>
      </c>
      <c r="Q59" s="111">
        <f t="shared" si="465"/>
        <v>5722.3500000000004</v>
      </c>
      <c r="R59" s="111">
        <f t="shared" si="465"/>
        <v>5722.3500000000004</v>
      </c>
      <c r="S59" s="111">
        <f t="shared" si="465"/>
        <v>5722.3500000000004</v>
      </c>
      <c r="T59" s="111">
        <f t="shared" si="465"/>
        <v>5722.3500000000004</v>
      </c>
      <c r="U59" s="111">
        <f t="shared" si="465"/>
        <v>5722.3500000000004</v>
      </c>
      <c r="V59" s="111">
        <f t="shared" si="465"/>
        <v>5722.3500000000004</v>
      </c>
      <c r="W59" s="111">
        <f t="shared" si="465"/>
        <v>5722.3500000000004</v>
      </c>
      <c r="X59" s="111">
        <f t="shared" si="465"/>
        <v>5722.3500000000004</v>
      </c>
      <c r="Y59" s="111">
        <f t="shared" si="465"/>
        <v>5722.3500000000004</v>
      </c>
      <c r="Z59" s="111">
        <f t="shared" si="465"/>
        <v>5722.3500000000004</v>
      </c>
      <c r="AA59" s="111">
        <f t="shared" si="465"/>
        <v>5722.3500000000004</v>
      </c>
      <c r="AB59" s="111">
        <f t="shared" si="465"/>
        <v>5722.3500000000004</v>
      </c>
      <c r="AC59" s="111">
        <f t="shared" si="465"/>
        <v>5722.3500000000004</v>
      </c>
      <c r="AD59" s="111">
        <f t="shared" si="465"/>
        <v>5722.3500000000004</v>
      </c>
      <c r="AE59" s="111">
        <f t="shared" si="465"/>
        <v>5722.3500000000004</v>
      </c>
      <c r="AF59" s="111">
        <f t="shared" si="465"/>
        <v>5722.3500000000004</v>
      </c>
      <c r="AG59" s="111">
        <f t="shared" si="465"/>
        <v>5722.3500000000004</v>
      </c>
      <c r="AH59" s="111">
        <f t="shared" si="465"/>
        <v>5722.3500000000004</v>
      </c>
      <c r="AI59" s="111">
        <f t="shared" si="465"/>
        <v>5722.3500000000004</v>
      </c>
      <c r="AJ59" s="111">
        <f t="shared" si="465"/>
        <v>5722.3500000000004</v>
      </c>
      <c r="AK59" s="111">
        <f t="shared" si="465"/>
        <v>5722.3500000000004</v>
      </c>
      <c r="AL59" s="111">
        <f t="shared" si="465"/>
        <v>5722.3500000000004</v>
      </c>
      <c r="AM59" s="112">
        <f t="shared" si="465"/>
        <v>5722.3500000000004</v>
      </c>
      <c r="AN59" s="111">
        <f t="shared" si="465"/>
        <v>5722.3500000000004</v>
      </c>
      <c r="AO59" s="111">
        <f t="shared" si="465"/>
        <v>5722.3500000000004</v>
      </c>
      <c r="AP59" s="112">
        <f t="shared" si="465"/>
        <v>5722.3500000000004</v>
      </c>
      <c r="AQ59" s="111">
        <f t="shared" si="465"/>
        <v>5722.3500000000004</v>
      </c>
      <c r="AR59" s="111">
        <f t="shared" si="465"/>
        <v>5722.3500000000004</v>
      </c>
      <c r="AS59" s="112">
        <f t="shared" si="465"/>
        <v>5722.3500000000004</v>
      </c>
      <c r="AT59" s="111">
        <f t="shared" si="465"/>
        <v>5722.3500000000004</v>
      </c>
      <c r="AU59" s="111">
        <f t="shared" si="465"/>
        <v>5722.3500000000004</v>
      </c>
      <c r="AV59" s="112">
        <f t="shared" si="465"/>
        <v>5722.3500000000004</v>
      </c>
      <c r="AW59" s="111">
        <f t="shared" si="465"/>
        <v>5722.3500000000004</v>
      </c>
      <c r="AX59" s="111">
        <f t="shared" si="465"/>
        <v>5722.3500000000004</v>
      </c>
      <c r="AY59" s="112">
        <f t="shared" si="465"/>
        <v>5722.3500000000004</v>
      </c>
      <c r="AZ59" s="111">
        <f t="shared" si="465"/>
        <v>5722.3500000000004</v>
      </c>
      <c r="BA59" s="111">
        <f t="shared" si="465"/>
        <v>5722.3500000000004</v>
      </c>
      <c r="BB59" s="112">
        <f t="shared" si="465"/>
        <v>5722.3500000000004</v>
      </c>
      <c r="BC59" s="111">
        <f t="shared" si="465"/>
        <v>5722.3500000000004</v>
      </c>
      <c r="BD59" s="111">
        <f t="shared" si="465"/>
        <v>5722.3500000000004</v>
      </c>
      <c r="BE59" s="112">
        <f t="shared" si="465"/>
        <v>5722.3500000000004</v>
      </c>
      <c r="BF59" s="111">
        <f t="shared" si="465"/>
        <v>5722.3500000000004</v>
      </c>
      <c r="BG59" s="111">
        <f t="shared" si="465"/>
        <v>5722.3500000000004</v>
      </c>
      <c r="BH59" s="112">
        <f t="shared" si="465"/>
        <v>5722.3500000000004</v>
      </c>
      <c r="BI59" s="111">
        <f t="shared" si="465"/>
        <v>5722.3500000000004</v>
      </c>
      <c r="BJ59" s="111">
        <f t="shared" si="465"/>
        <v>5722.3500000000004</v>
      </c>
      <c r="BK59" s="112">
        <f t="shared" si="465"/>
        <v>5722.3500000000004</v>
      </c>
      <c r="BL59" s="111">
        <f t="shared" si="465"/>
        <v>5722.3500000000004</v>
      </c>
      <c r="BM59" s="111">
        <f t="shared" si="465"/>
        <v>5722.3500000000004</v>
      </c>
      <c r="BN59" s="112">
        <f t="shared" si="465"/>
        <v>5722.3500000000004</v>
      </c>
      <c r="BO59" s="111">
        <f t="shared" si="465"/>
        <v>5722.3500000000004</v>
      </c>
      <c r="BP59" s="111">
        <f t="shared" si="466" ref="BP59:CH59">$D$13</f>
        <v>5722.3500000000004</v>
      </c>
      <c r="BQ59" s="112">
        <f t="shared" si="466"/>
        <v>5722.3500000000004</v>
      </c>
      <c r="BR59" s="111">
        <f t="shared" si="466"/>
        <v>5722.3500000000004</v>
      </c>
      <c r="BS59" s="111">
        <f t="shared" si="466"/>
        <v>5722.3500000000004</v>
      </c>
      <c r="BT59" s="112">
        <f t="shared" si="466"/>
        <v>5722.3500000000004</v>
      </c>
      <c r="BU59" s="111">
        <f t="shared" si="466"/>
        <v>5722.3500000000004</v>
      </c>
      <c r="BV59" s="111">
        <f t="shared" si="466"/>
        <v>5722.3500000000004</v>
      </c>
      <c r="BW59" s="112">
        <f t="shared" si="466"/>
        <v>5722.3500000000004</v>
      </c>
      <c r="BX59" s="111">
        <f t="shared" si="466"/>
        <v>5722.3500000000004</v>
      </c>
      <c r="BY59" s="111">
        <f t="shared" si="466"/>
        <v>5722.3500000000004</v>
      </c>
      <c r="BZ59" s="112">
        <f t="shared" si="466"/>
        <v>5722.3500000000004</v>
      </c>
      <c r="CA59" s="111">
        <f t="shared" si="466"/>
        <v>5722.3500000000004</v>
      </c>
      <c r="CB59" s="111">
        <f t="shared" si="466"/>
        <v>5722.3500000000004</v>
      </c>
      <c r="CC59" s="112">
        <f t="shared" si="466"/>
        <v>5722.3500000000004</v>
      </c>
      <c r="CD59" s="111">
        <f t="shared" si="466"/>
        <v>5722.3500000000004</v>
      </c>
      <c r="CE59" s="111">
        <f t="shared" si="466"/>
        <v>5722.3500000000004</v>
      </c>
      <c r="CF59" s="112">
        <f t="shared" si="466"/>
        <v>5722.3500000000004</v>
      </c>
      <c r="CG59" s="111">
        <f t="shared" si="466"/>
        <v>5722.3500000000004</v>
      </c>
      <c r="CH59" s="111">
        <f t="shared" si="466"/>
        <v>5722.3500000000004</v>
      </c>
      <c r="CI59" s="112">
        <f>$D$13+$D$14</f>
        <v>79440.990000000005</v>
      </c>
      <c r="CJ59" s="113">
        <f>SUM(C59:CI59)</f>
        <v>554396.03999999934</v>
      </c>
      <c r="CL59" s="57" t="s">
        <v>54</v>
      </c>
      <c r="CM59" s="61" t="e">
        <f>CM57+CM58</f>
        <v>#VALUE!</v>
      </c>
    </row>
    <row r="60" spans="1:91" ht="13.5" outlineLevel="1" thickBot="1">
      <c r="A60" s="62" t="s">
        <v>55</v>
      </c>
      <c r="B60" s="63"/>
      <c r="C60" s="114" t="e">
        <f>$N$15-C59</f>
        <v>#VALUE!</v>
      </c>
      <c r="D60" s="115" t="e">
        <f t="shared" si="467" ref="D60:AM60">C60-(D59-D58)</f>
        <v>#VALUE!</v>
      </c>
      <c r="E60" s="115" t="e">
        <f t="shared" si="467"/>
        <v>#VALUE!</v>
      </c>
      <c r="F60" s="115" t="e">
        <f t="shared" si="467"/>
        <v>#VALUE!</v>
      </c>
      <c r="G60" s="115" t="e">
        <f t="shared" si="467"/>
        <v>#VALUE!</v>
      </c>
      <c r="H60" s="115" t="e">
        <f t="shared" si="467"/>
        <v>#VALUE!</v>
      </c>
      <c r="I60" s="115" t="e">
        <f t="shared" si="467"/>
        <v>#VALUE!</v>
      </c>
      <c r="J60" s="115" t="e">
        <f t="shared" si="467"/>
        <v>#VALUE!</v>
      </c>
      <c r="K60" s="115" t="e">
        <f t="shared" si="467"/>
        <v>#VALUE!</v>
      </c>
      <c r="L60" s="115" t="e">
        <f t="shared" si="467"/>
        <v>#VALUE!</v>
      </c>
      <c r="M60" s="115" t="e">
        <f t="shared" si="467"/>
        <v>#VALUE!</v>
      </c>
      <c r="N60" s="115" t="e">
        <f t="shared" si="467"/>
        <v>#VALUE!</v>
      </c>
      <c r="O60" s="115" t="e">
        <f t="shared" si="467"/>
        <v>#VALUE!</v>
      </c>
      <c r="P60" s="115" t="e">
        <f t="shared" si="467"/>
        <v>#VALUE!</v>
      </c>
      <c r="Q60" s="115" t="e">
        <f t="shared" si="467"/>
        <v>#VALUE!</v>
      </c>
      <c r="R60" s="115" t="e">
        <f t="shared" si="467"/>
        <v>#VALUE!</v>
      </c>
      <c r="S60" s="115" t="e">
        <f t="shared" si="467"/>
        <v>#VALUE!</v>
      </c>
      <c r="T60" s="115" t="e">
        <f t="shared" si="467"/>
        <v>#VALUE!</v>
      </c>
      <c r="U60" s="115" t="e">
        <f t="shared" si="467"/>
        <v>#VALUE!</v>
      </c>
      <c r="V60" s="115" t="e">
        <f t="shared" si="467"/>
        <v>#VALUE!</v>
      </c>
      <c r="W60" s="115" t="e">
        <f t="shared" si="467"/>
        <v>#VALUE!</v>
      </c>
      <c r="X60" s="115" t="e">
        <f t="shared" si="467"/>
        <v>#VALUE!</v>
      </c>
      <c r="Y60" s="115" t="e">
        <f t="shared" si="467"/>
        <v>#VALUE!</v>
      </c>
      <c r="Z60" s="115" t="e">
        <f t="shared" si="467"/>
        <v>#VALUE!</v>
      </c>
      <c r="AA60" s="115" t="e">
        <f t="shared" si="467"/>
        <v>#VALUE!</v>
      </c>
      <c r="AB60" s="115" t="e">
        <f t="shared" si="467"/>
        <v>#VALUE!</v>
      </c>
      <c r="AC60" s="115" t="e">
        <f t="shared" si="467"/>
        <v>#VALUE!</v>
      </c>
      <c r="AD60" s="115" t="e">
        <f t="shared" si="467"/>
        <v>#VALUE!</v>
      </c>
      <c r="AE60" s="115" t="e">
        <f t="shared" si="467"/>
        <v>#VALUE!</v>
      </c>
      <c r="AF60" s="115" t="e">
        <f t="shared" si="467"/>
        <v>#VALUE!</v>
      </c>
      <c r="AG60" s="115" t="e">
        <f t="shared" si="467"/>
        <v>#VALUE!</v>
      </c>
      <c r="AH60" s="115" t="e">
        <f t="shared" si="467"/>
        <v>#VALUE!</v>
      </c>
      <c r="AI60" s="115" t="e">
        <f t="shared" si="467"/>
        <v>#VALUE!</v>
      </c>
      <c r="AJ60" s="115" t="e">
        <f t="shared" si="467"/>
        <v>#VALUE!</v>
      </c>
      <c r="AK60" s="115" t="e">
        <f t="shared" si="467"/>
        <v>#VALUE!</v>
      </c>
      <c r="AL60" s="115" t="e">
        <f t="shared" si="467"/>
        <v>#VALUE!</v>
      </c>
      <c r="AM60" s="116" t="e">
        <f t="shared" si="467"/>
        <v>#VALUE!</v>
      </c>
      <c r="AN60" s="115" t="e">
        <f t="shared" si="468" ref="AN60">AM60-(AN59-AN58)</f>
        <v>#VALUE!</v>
      </c>
      <c r="AO60" s="115" t="e">
        <f t="shared" si="469" ref="AO60">AN60-(AO59-AO58)</f>
        <v>#VALUE!</v>
      </c>
      <c r="AP60" s="116" t="e">
        <f t="shared" si="470" ref="AP60">AO60-(AP59-AP58)</f>
        <v>#VALUE!</v>
      </c>
      <c r="AQ60" s="115" t="e">
        <f t="shared" si="471" ref="AQ60">AP60-(AQ59-AQ58)</f>
        <v>#VALUE!</v>
      </c>
      <c r="AR60" s="115" t="e">
        <f t="shared" si="472" ref="AR60">AQ60-(AR59-AR58)</f>
        <v>#VALUE!</v>
      </c>
      <c r="AS60" s="116" t="e">
        <f t="shared" si="473" ref="AS60">AR60-(AS59-AS58)</f>
        <v>#VALUE!</v>
      </c>
      <c r="AT60" s="115" t="e">
        <f t="shared" si="474" ref="AT60">AS60-(AT59-AT58)</f>
        <v>#VALUE!</v>
      </c>
      <c r="AU60" s="115" t="e">
        <f t="shared" si="475" ref="AU60">AT60-(AU59-AU58)</f>
        <v>#VALUE!</v>
      </c>
      <c r="AV60" s="116" t="e">
        <f t="shared" si="476" ref="AV60">AU60-(AV59-AV58)</f>
        <v>#VALUE!</v>
      </c>
      <c r="AW60" s="115" t="e">
        <f t="shared" si="477" ref="AW60">AV60-(AW59-AW58)</f>
        <v>#VALUE!</v>
      </c>
      <c r="AX60" s="115" t="e">
        <f t="shared" si="478" ref="AX60">AW60-(AX59-AX58)</f>
        <v>#VALUE!</v>
      </c>
      <c r="AY60" s="116" t="e">
        <f t="shared" si="479" ref="AY60">AX60-(AY59-AY58)</f>
        <v>#VALUE!</v>
      </c>
      <c r="AZ60" s="115" t="e">
        <f t="shared" si="480" ref="AZ60">AY60-(AZ59-AZ58)</f>
        <v>#VALUE!</v>
      </c>
      <c r="BA60" s="115" t="e">
        <f t="shared" si="481" ref="BA60">AZ60-(BA59-BA58)</f>
        <v>#VALUE!</v>
      </c>
      <c r="BB60" s="116" t="e">
        <f t="shared" si="482" ref="BB60">BA60-(BB59-BB58)</f>
        <v>#VALUE!</v>
      </c>
      <c r="BC60" s="115" t="e">
        <f t="shared" si="483" ref="BC60">BB60-(BC59-BC58)</f>
        <v>#VALUE!</v>
      </c>
      <c r="BD60" s="115" t="e">
        <f t="shared" si="484" ref="BD60">BC60-(BD59-BD58)</f>
        <v>#VALUE!</v>
      </c>
      <c r="BE60" s="116" t="e">
        <f t="shared" si="485" ref="BE60">BD60-(BE59-BE58)</f>
        <v>#VALUE!</v>
      </c>
      <c r="BF60" s="115" t="e">
        <f t="shared" si="486" ref="BF60">BE60-(BF59-BF58)</f>
        <v>#VALUE!</v>
      </c>
      <c r="BG60" s="115" t="e">
        <f t="shared" si="487" ref="BG60">BF60-(BG59-BG58)</f>
        <v>#VALUE!</v>
      </c>
      <c r="BH60" s="116" t="e">
        <f t="shared" si="488" ref="BH60">BG60-(BH59-BH58)</f>
        <v>#VALUE!</v>
      </c>
      <c r="BI60" s="115" t="e">
        <f t="shared" si="489" ref="BI60">BH60-(BI59-BI58)</f>
        <v>#VALUE!</v>
      </c>
      <c r="BJ60" s="115" t="e">
        <f t="shared" si="490" ref="BJ60">BI60-(BJ59-BJ58)</f>
        <v>#VALUE!</v>
      </c>
      <c r="BK60" s="116" t="e">
        <f t="shared" si="491" ref="BK60">BJ60-(BK59-BK58)</f>
        <v>#VALUE!</v>
      </c>
      <c r="BL60" s="115" t="e">
        <f t="shared" si="492" ref="BL60">BK60-(BL59-BL58)</f>
        <v>#VALUE!</v>
      </c>
      <c r="BM60" s="115" t="e">
        <f t="shared" si="493" ref="BM60">BL60-(BM59-BM58)</f>
        <v>#VALUE!</v>
      </c>
      <c r="BN60" s="116" t="e">
        <f t="shared" si="494" ref="BN60">BM60-(BN59-BN58)</f>
        <v>#VALUE!</v>
      </c>
      <c r="BO60" s="115" t="e">
        <f t="shared" si="495" ref="BO60">BN60-(BO59-BO58)</f>
        <v>#VALUE!</v>
      </c>
      <c r="BP60" s="115" t="e">
        <f t="shared" si="496" ref="BP60">BO60-(BP59-BP58)</f>
        <v>#VALUE!</v>
      </c>
      <c r="BQ60" s="116" t="e">
        <f t="shared" si="497" ref="BQ60">BP60-(BQ59-BQ58)</f>
        <v>#VALUE!</v>
      </c>
      <c r="BR60" s="115" t="e">
        <f t="shared" si="498" ref="BR60">BQ60-(BR59-BR58)</f>
        <v>#VALUE!</v>
      </c>
      <c r="BS60" s="115" t="e">
        <f t="shared" si="499" ref="BS60">BR60-(BS59-BS58)</f>
        <v>#VALUE!</v>
      </c>
      <c r="BT60" s="116" t="e">
        <f t="shared" si="500" ref="BT60">BS60-(BT59-BT58)</f>
        <v>#VALUE!</v>
      </c>
      <c r="BU60" s="115" t="e">
        <f t="shared" si="501" ref="BU60">BT60-(BU59-BU58)</f>
        <v>#VALUE!</v>
      </c>
      <c r="BV60" s="115" t="e">
        <f t="shared" si="502" ref="BV60">BU60-(BV59-BV58)</f>
        <v>#VALUE!</v>
      </c>
      <c r="BW60" s="116" t="e">
        <f t="shared" si="503" ref="BW60">BV60-(BW59-BW58)</f>
        <v>#VALUE!</v>
      </c>
      <c r="BX60" s="115" t="e">
        <f t="shared" si="504" ref="BX60">BW60-(BX59-BX58)</f>
        <v>#VALUE!</v>
      </c>
      <c r="BY60" s="115" t="e">
        <f t="shared" si="505" ref="BY60">BX60-(BY59-BY58)</f>
        <v>#VALUE!</v>
      </c>
      <c r="BZ60" s="116" t="e">
        <f t="shared" si="506" ref="BZ60">BY60-(BZ59-BZ58)</f>
        <v>#VALUE!</v>
      </c>
      <c r="CA60" s="115" t="e">
        <f t="shared" si="507" ref="CA60">BZ60-(CA59-CA58)</f>
        <v>#VALUE!</v>
      </c>
      <c r="CB60" s="115" t="e">
        <f t="shared" si="508" ref="CB60">CA60-(CB59-CB58)</f>
        <v>#VALUE!</v>
      </c>
      <c r="CC60" s="116" t="e">
        <f t="shared" si="509" ref="CC60">CB60-(CC59-CC58)</f>
        <v>#VALUE!</v>
      </c>
      <c r="CD60" s="115" t="e">
        <f t="shared" si="510" ref="CD60">CC60-(CD59-CD58)</f>
        <v>#VALUE!</v>
      </c>
      <c r="CE60" s="115" t="e">
        <f t="shared" si="511" ref="CE60">CD60-(CE59-CE58)</f>
        <v>#VALUE!</v>
      </c>
      <c r="CF60" s="116" t="e">
        <f t="shared" si="512" ref="CF60">CE60-(CF59-CF58)</f>
        <v>#VALUE!</v>
      </c>
      <c r="CG60" s="115" t="e">
        <f t="shared" si="513" ref="CG60">CF60-(CG59-CG58)</f>
        <v>#VALUE!</v>
      </c>
      <c r="CH60" s="115" t="e">
        <f t="shared" si="514" ref="CH60">CG60-(CH59-CH58)</f>
        <v>#VALUE!</v>
      </c>
      <c r="CI60" s="116" t="e">
        <f t="shared" si="515" ref="CI60">CH60-(CI59-CI58)</f>
        <v>#VALUE!</v>
      </c>
      <c r="CJ60" s="117" t="e">
        <f>CI60</f>
        <v>#VALUE!</v>
      </c>
      <c r="CK60" s="143" t="s">
        <v>0</v>
      </c>
      <c r="CL60" s="57" t="s">
        <v>90</v>
      </c>
      <c r="CM60" s="58">
        <f>CJ59</f>
        <v>554396.03999999934</v>
      </c>
    </row>
    <row r="61" spans="1:91" ht="13.5" outlineLevel="1" thickTop="1">
      <c r="A61" s="64" t="s">
        <v>56</v>
      </c>
      <c r="B61" s="65"/>
      <c r="C61" s="118">
        <v>0</v>
      </c>
      <c r="D61" s="119" t="e">
        <f t="shared" si="516" ref="D61:AM61">C63</f>
        <v>#VALUE!</v>
      </c>
      <c r="E61" s="119" t="e">
        <f t="shared" si="516"/>
        <v>#VALUE!</v>
      </c>
      <c r="F61" s="119" t="e">
        <f t="shared" si="516"/>
        <v>#VALUE!</v>
      </c>
      <c r="G61" s="119" t="e">
        <f t="shared" si="516"/>
        <v>#VALUE!</v>
      </c>
      <c r="H61" s="119" t="e">
        <f t="shared" si="516"/>
        <v>#VALUE!</v>
      </c>
      <c r="I61" s="119" t="e">
        <f t="shared" si="516"/>
        <v>#VALUE!</v>
      </c>
      <c r="J61" s="119" t="e">
        <f t="shared" si="516"/>
        <v>#VALUE!</v>
      </c>
      <c r="K61" s="119" t="e">
        <f t="shared" si="516"/>
        <v>#VALUE!</v>
      </c>
      <c r="L61" s="119" t="e">
        <f t="shared" si="516"/>
        <v>#VALUE!</v>
      </c>
      <c r="M61" s="119" t="e">
        <f t="shared" si="516"/>
        <v>#VALUE!</v>
      </c>
      <c r="N61" s="119" t="e">
        <f t="shared" si="516"/>
        <v>#VALUE!</v>
      </c>
      <c r="O61" s="119" t="e">
        <f t="shared" si="516"/>
        <v>#VALUE!</v>
      </c>
      <c r="P61" s="119" t="e">
        <f t="shared" si="516"/>
        <v>#VALUE!</v>
      </c>
      <c r="Q61" s="119" t="e">
        <f t="shared" si="516"/>
        <v>#VALUE!</v>
      </c>
      <c r="R61" s="119" t="e">
        <f t="shared" si="516"/>
        <v>#VALUE!</v>
      </c>
      <c r="S61" s="119" t="e">
        <f t="shared" si="516"/>
        <v>#VALUE!</v>
      </c>
      <c r="T61" s="119" t="e">
        <f t="shared" si="516"/>
        <v>#VALUE!</v>
      </c>
      <c r="U61" s="119" t="e">
        <f t="shared" si="516"/>
        <v>#VALUE!</v>
      </c>
      <c r="V61" s="119" t="e">
        <f t="shared" si="516"/>
        <v>#VALUE!</v>
      </c>
      <c r="W61" s="119" t="e">
        <f t="shared" si="516"/>
        <v>#VALUE!</v>
      </c>
      <c r="X61" s="119" t="e">
        <f t="shared" si="516"/>
        <v>#VALUE!</v>
      </c>
      <c r="Y61" s="119" t="e">
        <f t="shared" si="516"/>
        <v>#VALUE!</v>
      </c>
      <c r="Z61" s="119" t="e">
        <f t="shared" si="516"/>
        <v>#VALUE!</v>
      </c>
      <c r="AA61" s="119" t="e">
        <f t="shared" si="516"/>
        <v>#VALUE!</v>
      </c>
      <c r="AB61" s="119" t="e">
        <f t="shared" si="516"/>
        <v>#VALUE!</v>
      </c>
      <c r="AC61" s="119" t="e">
        <f t="shared" si="516"/>
        <v>#VALUE!</v>
      </c>
      <c r="AD61" s="119" t="e">
        <f t="shared" si="516"/>
        <v>#VALUE!</v>
      </c>
      <c r="AE61" s="119" t="e">
        <f t="shared" si="516"/>
        <v>#VALUE!</v>
      </c>
      <c r="AF61" s="119" t="e">
        <f t="shared" si="516"/>
        <v>#VALUE!</v>
      </c>
      <c r="AG61" s="119" t="e">
        <f t="shared" si="516"/>
        <v>#VALUE!</v>
      </c>
      <c r="AH61" s="119" t="e">
        <f t="shared" si="516"/>
        <v>#VALUE!</v>
      </c>
      <c r="AI61" s="119" t="e">
        <f t="shared" si="516"/>
        <v>#VALUE!</v>
      </c>
      <c r="AJ61" s="119" t="e">
        <f t="shared" si="516"/>
        <v>#VALUE!</v>
      </c>
      <c r="AK61" s="119" t="e">
        <f t="shared" si="516"/>
        <v>#VALUE!</v>
      </c>
      <c r="AL61" s="119" t="e">
        <f t="shared" si="516"/>
        <v>#VALUE!</v>
      </c>
      <c r="AM61" s="120" t="e">
        <f t="shared" si="516"/>
        <v>#VALUE!</v>
      </c>
      <c r="AN61" s="119" t="e">
        <f t="shared" si="517" ref="AN61">AM63</f>
        <v>#VALUE!</v>
      </c>
      <c r="AO61" s="119" t="e">
        <f t="shared" si="518" ref="AO61">AN63</f>
        <v>#VALUE!</v>
      </c>
      <c r="AP61" s="120" t="e">
        <f t="shared" si="519" ref="AP61">AO63</f>
        <v>#VALUE!</v>
      </c>
      <c r="AQ61" s="119" t="e">
        <f t="shared" si="520" ref="AQ61">AP63</f>
        <v>#VALUE!</v>
      </c>
      <c r="AR61" s="119" t="e">
        <f t="shared" si="521" ref="AR61">AQ63</f>
        <v>#VALUE!</v>
      </c>
      <c r="AS61" s="120" t="e">
        <f t="shared" si="522" ref="AS61">AR63</f>
        <v>#VALUE!</v>
      </c>
      <c r="AT61" s="119" t="e">
        <f t="shared" si="523" ref="AT61">AS63</f>
        <v>#VALUE!</v>
      </c>
      <c r="AU61" s="119" t="e">
        <f t="shared" si="524" ref="AU61">AT63</f>
        <v>#VALUE!</v>
      </c>
      <c r="AV61" s="120" t="e">
        <f t="shared" si="525" ref="AV61">AU63</f>
        <v>#VALUE!</v>
      </c>
      <c r="AW61" s="119" t="e">
        <f t="shared" si="526" ref="AW61">AV63</f>
        <v>#VALUE!</v>
      </c>
      <c r="AX61" s="119" t="e">
        <f t="shared" si="527" ref="AX61">AW63</f>
        <v>#VALUE!</v>
      </c>
      <c r="AY61" s="120" t="e">
        <f t="shared" si="528" ref="AY61">AX63</f>
        <v>#VALUE!</v>
      </c>
      <c r="AZ61" s="119" t="e">
        <f t="shared" si="529" ref="AZ61">AY63</f>
        <v>#VALUE!</v>
      </c>
      <c r="BA61" s="119" t="e">
        <f t="shared" si="530" ref="BA61">AZ63</f>
        <v>#VALUE!</v>
      </c>
      <c r="BB61" s="120" t="e">
        <f t="shared" si="531" ref="BB61">BA63</f>
        <v>#VALUE!</v>
      </c>
      <c r="BC61" s="119" t="e">
        <f t="shared" si="532" ref="BC61">BB63</f>
        <v>#VALUE!</v>
      </c>
      <c r="BD61" s="119" t="e">
        <f t="shared" si="533" ref="BD61">BC63</f>
        <v>#VALUE!</v>
      </c>
      <c r="BE61" s="120" t="e">
        <f t="shared" si="534" ref="BE61">BD63</f>
        <v>#VALUE!</v>
      </c>
      <c r="BF61" s="119" t="e">
        <f t="shared" si="535" ref="BF61">BE63</f>
        <v>#VALUE!</v>
      </c>
      <c r="BG61" s="119" t="e">
        <f t="shared" si="536" ref="BG61">BF63</f>
        <v>#VALUE!</v>
      </c>
      <c r="BH61" s="120" t="e">
        <f t="shared" si="537" ref="BH61">BG63</f>
        <v>#VALUE!</v>
      </c>
      <c r="BI61" s="119" t="e">
        <f t="shared" si="538" ref="BI61">BH63</f>
        <v>#VALUE!</v>
      </c>
      <c r="BJ61" s="119" t="e">
        <f t="shared" si="539" ref="BJ61">BI63</f>
        <v>#VALUE!</v>
      </c>
      <c r="BK61" s="120" t="e">
        <f t="shared" si="540" ref="BK61">BJ63</f>
        <v>#VALUE!</v>
      </c>
      <c r="BL61" s="119" t="e">
        <f t="shared" si="541" ref="BL61">BK63</f>
        <v>#VALUE!</v>
      </c>
      <c r="BM61" s="119" t="e">
        <f t="shared" si="542" ref="BM61">BL63</f>
        <v>#VALUE!</v>
      </c>
      <c r="BN61" s="120" t="e">
        <f t="shared" si="543" ref="BN61">BM63</f>
        <v>#VALUE!</v>
      </c>
      <c r="BO61" s="119" t="e">
        <f t="shared" si="544" ref="BO61">BN63</f>
        <v>#VALUE!</v>
      </c>
      <c r="BP61" s="119" t="e">
        <f t="shared" si="545" ref="BP61">BO63</f>
        <v>#VALUE!</v>
      </c>
      <c r="BQ61" s="120" t="e">
        <f t="shared" si="546" ref="BQ61">BP63</f>
        <v>#VALUE!</v>
      </c>
      <c r="BR61" s="119" t="e">
        <f t="shared" si="547" ref="BR61">BQ63</f>
        <v>#VALUE!</v>
      </c>
      <c r="BS61" s="119" t="e">
        <f t="shared" si="548" ref="BS61">BR63</f>
        <v>#VALUE!</v>
      </c>
      <c r="BT61" s="120" t="e">
        <f t="shared" si="549" ref="BT61">BS63</f>
        <v>#VALUE!</v>
      </c>
      <c r="BU61" s="119" t="e">
        <f t="shared" si="550" ref="BU61">BT63</f>
        <v>#VALUE!</v>
      </c>
      <c r="BV61" s="119" t="e">
        <f t="shared" si="551" ref="BV61">BU63</f>
        <v>#VALUE!</v>
      </c>
      <c r="BW61" s="120" t="e">
        <f t="shared" si="552" ref="BW61">BV63</f>
        <v>#VALUE!</v>
      </c>
      <c r="BX61" s="119" t="e">
        <f t="shared" si="553" ref="BX61">BW63</f>
        <v>#VALUE!</v>
      </c>
      <c r="BY61" s="119" t="e">
        <f t="shared" si="554" ref="BY61">BX63</f>
        <v>#VALUE!</v>
      </c>
      <c r="BZ61" s="120" t="e">
        <f t="shared" si="555" ref="BZ61">BY63</f>
        <v>#VALUE!</v>
      </c>
      <c r="CA61" s="119" t="e">
        <f t="shared" si="556" ref="CA61">BZ63</f>
        <v>#VALUE!</v>
      </c>
      <c r="CB61" s="119" t="e">
        <f t="shared" si="557" ref="CB61">CA63</f>
        <v>#VALUE!</v>
      </c>
      <c r="CC61" s="120" t="e">
        <f t="shared" si="558" ref="CC61">CB63</f>
        <v>#VALUE!</v>
      </c>
      <c r="CD61" s="119" t="e">
        <f t="shared" si="559" ref="CD61">CC63</f>
        <v>#VALUE!</v>
      </c>
      <c r="CE61" s="119" t="e">
        <f t="shared" si="560" ref="CE61">CD63</f>
        <v>#VALUE!</v>
      </c>
      <c r="CF61" s="120" t="e">
        <f t="shared" si="561" ref="CF61">CE63</f>
        <v>#VALUE!</v>
      </c>
      <c r="CG61" s="119" t="e">
        <f t="shared" si="562" ref="CG61">CF63</f>
        <v>#VALUE!</v>
      </c>
      <c r="CH61" s="119" t="e">
        <f t="shared" si="563" ref="CH61">CG63</f>
        <v>#VALUE!</v>
      </c>
      <c r="CI61" s="120" t="e">
        <f t="shared" si="564" ref="CI61">CH63</f>
        <v>#VALUE!</v>
      </c>
      <c r="CJ61" s="121"/>
      <c r="CL61" s="57" t="s">
        <v>57</v>
      </c>
      <c r="CM61" s="58" t="e">
        <f>CM59-CM60</f>
        <v>#VALUE!</v>
      </c>
    </row>
    <row r="62" spans="1:88" ht="12.75" outlineLevel="1">
      <c r="A62" s="66" t="s">
        <v>79</v>
      </c>
      <c r="B62" s="60"/>
      <c r="C62" s="106">
        <v>0</v>
      </c>
      <c r="D62" s="107" t="e">
        <f t="shared" si="565" ref="D62:BO62">$N$10/$D$12</f>
        <v>#VALUE!</v>
      </c>
      <c r="E62" s="107" t="e">
        <f t="shared" si="565"/>
        <v>#VALUE!</v>
      </c>
      <c r="F62" s="107" t="e">
        <f t="shared" si="565"/>
        <v>#VALUE!</v>
      </c>
      <c r="G62" s="107" t="e">
        <f t="shared" si="565"/>
        <v>#VALUE!</v>
      </c>
      <c r="H62" s="107" t="e">
        <f t="shared" si="565"/>
        <v>#VALUE!</v>
      </c>
      <c r="I62" s="107" t="e">
        <f t="shared" si="565"/>
        <v>#VALUE!</v>
      </c>
      <c r="J62" s="107" t="e">
        <f t="shared" si="565"/>
        <v>#VALUE!</v>
      </c>
      <c r="K62" s="107" t="e">
        <f t="shared" si="565"/>
        <v>#VALUE!</v>
      </c>
      <c r="L62" s="107" t="e">
        <f t="shared" si="565"/>
        <v>#VALUE!</v>
      </c>
      <c r="M62" s="107" t="e">
        <f t="shared" si="565"/>
        <v>#VALUE!</v>
      </c>
      <c r="N62" s="107" t="e">
        <f t="shared" si="565"/>
        <v>#VALUE!</v>
      </c>
      <c r="O62" s="107" t="e">
        <f t="shared" si="565"/>
        <v>#VALUE!</v>
      </c>
      <c r="P62" s="107" t="e">
        <f t="shared" si="565"/>
        <v>#VALUE!</v>
      </c>
      <c r="Q62" s="107" t="e">
        <f t="shared" si="565"/>
        <v>#VALUE!</v>
      </c>
      <c r="R62" s="107" t="e">
        <f t="shared" si="565"/>
        <v>#VALUE!</v>
      </c>
      <c r="S62" s="107" t="e">
        <f t="shared" si="565"/>
        <v>#VALUE!</v>
      </c>
      <c r="T62" s="107" t="e">
        <f t="shared" si="565"/>
        <v>#VALUE!</v>
      </c>
      <c r="U62" s="107" t="e">
        <f t="shared" si="565"/>
        <v>#VALUE!</v>
      </c>
      <c r="V62" s="107" t="e">
        <f t="shared" si="565"/>
        <v>#VALUE!</v>
      </c>
      <c r="W62" s="107" t="e">
        <f t="shared" si="565"/>
        <v>#VALUE!</v>
      </c>
      <c r="X62" s="107" t="e">
        <f t="shared" si="565"/>
        <v>#VALUE!</v>
      </c>
      <c r="Y62" s="107" t="e">
        <f t="shared" si="565"/>
        <v>#VALUE!</v>
      </c>
      <c r="Z62" s="107" t="e">
        <f t="shared" si="565"/>
        <v>#VALUE!</v>
      </c>
      <c r="AA62" s="107" t="e">
        <f t="shared" si="565"/>
        <v>#VALUE!</v>
      </c>
      <c r="AB62" s="107" t="e">
        <f t="shared" si="565"/>
        <v>#VALUE!</v>
      </c>
      <c r="AC62" s="107" t="e">
        <f t="shared" si="565"/>
        <v>#VALUE!</v>
      </c>
      <c r="AD62" s="107" t="e">
        <f t="shared" si="565"/>
        <v>#VALUE!</v>
      </c>
      <c r="AE62" s="107" t="e">
        <f t="shared" si="565"/>
        <v>#VALUE!</v>
      </c>
      <c r="AF62" s="107" t="e">
        <f t="shared" si="565"/>
        <v>#VALUE!</v>
      </c>
      <c r="AG62" s="107" t="e">
        <f t="shared" si="565"/>
        <v>#VALUE!</v>
      </c>
      <c r="AH62" s="107" t="e">
        <f t="shared" si="565"/>
        <v>#VALUE!</v>
      </c>
      <c r="AI62" s="107" t="e">
        <f t="shared" si="565"/>
        <v>#VALUE!</v>
      </c>
      <c r="AJ62" s="107" t="e">
        <f t="shared" si="565"/>
        <v>#VALUE!</v>
      </c>
      <c r="AK62" s="107" t="e">
        <f t="shared" si="565"/>
        <v>#VALUE!</v>
      </c>
      <c r="AL62" s="107" t="e">
        <f t="shared" si="565"/>
        <v>#VALUE!</v>
      </c>
      <c r="AM62" s="107" t="e">
        <f t="shared" si="565"/>
        <v>#VALUE!</v>
      </c>
      <c r="AN62" s="107" t="e">
        <f t="shared" si="565"/>
        <v>#VALUE!</v>
      </c>
      <c r="AO62" s="107" t="e">
        <f t="shared" si="565"/>
        <v>#VALUE!</v>
      </c>
      <c r="AP62" s="107" t="e">
        <f t="shared" si="565"/>
        <v>#VALUE!</v>
      </c>
      <c r="AQ62" s="107" t="e">
        <f t="shared" si="565"/>
        <v>#VALUE!</v>
      </c>
      <c r="AR62" s="107" t="e">
        <f t="shared" si="565"/>
        <v>#VALUE!</v>
      </c>
      <c r="AS62" s="107" t="e">
        <f t="shared" si="565"/>
        <v>#VALUE!</v>
      </c>
      <c r="AT62" s="107" t="e">
        <f t="shared" si="565"/>
        <v>#VALUE!</v>
      </c>
      <c r="AU62" s="107" t="e">
        <f t="shared" si="565"/>
        <v>#VALUE!</v>
      </c>
      <c r="AV62" s="107" t="e">
        <f t="shared" si="565"/>
        <v>#VALUE!</v>
      </c>
      <c r="AW62" s="107" t="e">
        <f t="shared" si="565"/>
        <v>#VALUE!</v>
      </c>
      <c r="AX62" s="107" t="e">
        <f t="shared" si="565"/>
        <v>#VALUE!</v>
      </c>
      <c r="AY62" s="107" t="e">
        <f t="shared" si="565"/>
        <v>#VALUE!</v>
      </c>
      <c r="AZ62" s="107" t="e">
        <f t="shared" si="565"/>
        <v>#VALUE!</v>
      </c>
      <c r="BA62" s="107" t="e">
        <f t="shared" si="565"/>
        <v>#VALUE!</v>
      </c>
      <c r="BB62" s="107" t="e">
        <f t="shared" si="565"/>
        <v>#VALUE!</v>
      </c>
      <c r="BC62" s="107" t="e">
        <f t="shared" si="565"/>
        <v>#VALUE!</v>
      </c>
      <c r="BD62" s="107" t="e">
        <f t="shared" si="565"/>
        <v>#VALUE!</v>
      </c>
      <c r="BE62" s="107" t="e">
        <f t="shared" si="565"/>
        <v>#VALUE!</v>
      </c>
      <c r="BF62" s="107" t="e">
        <f t="shared" si="565"/>
        <v>#VALUE!</v>
      </c>
      <c r="BG62" s="107" t="e">
        <f t="shared" si="565"/>
        <v>#VALUE!</v>
      </c>
      <c r="BH62" s="107" t="e">
        <f t="shared" si="565"/>
        <v>#VALUE!</v>
      </c>
      <c r="BI62" s="107" t="e">
        <f t="shared" si="565"/>
        <v>#VALUE!</v>
      </c>
      <c r="BJ62" s="107" t="e">
        <f t="shared" si="565"/>
        <v>#VALUE!</v>
      </c>
      <c r="BK62" s="107" t="e">
        <f t="shared" si="565"/>
        <v>#VALUE!</v>
      </c>
      <c r="BL62" s="107" t="e">
        <f t="shared" si="565"/>
        <v>#VALUE!</v>
      </c>
      <c r="BM62" s="107" t="e">
        <f t="shared" si="565"/>
        <v>#VALUE!</v>
      </c>
      <c r="BN62" s="107" t="e">
        <f t="shared" si="565"/>
        <v>#VALUE!</v>
      </c>
      <c r="BO62" s="107" t="e">
        <f t="shared" si="565"/>
        <v>#VALUE!</v>
      </c>
      <c r="BP62" s="107" t="e">
        <f t="shared" si="566" ref="BP62:CI62">$N$10/$D$12</f>
        <v>#VALUE!</v>
      </c>
      <c r="BQ62" s="107" t="e">
        <f t="shared" si="566"/>
        <v>#VALUE!</v>
      </c>
      <c r="BR62" s="107" t="e">
        <f t="shared" si="566"/>
        <v>#VALUE!</v>
      </c>
      <c r="BS62" s="107" t="e">
        <f t="shared" si="566"/>
        <v>#VALUE!</v>
      </c>
      <c r="BT62" s="107" t="e">
        <f t="shared" si="566"/>
        <v>#VALUE!</v>
      </c>
      <c r="BU62" s="107" t="e">
        <f t="shared" si="566"/>
        <v>#VALUE!</v>
      </c>
      <c r="BV62" s="107" t="e">
        <f t="shared" si="566"/>
        <v>#VALUE!</v>
      </c>
      <c r="BW62" s="107" t="e">
        <f t="shared" si="566"/>
        <v>#VALUE!</v>
      </c>
      <c r="BX62" s="107" t="e">
        <f t="shared" si="566"/>
        <v>#VALUE!</v>
      </c>
      <c r="BY62" s="107" t="e">
        <f t="shared" si="566"/>
        <v>#VALUE!</v>
      </c>
      <c r="BZ62" s="107" t="e">
        <f t="shared" si="566"/>
        <v>#VALUE!</v>
      </c>
      <c r="CA62" s="107" t="e">
        <f t="shared" si="566"/>
        <v>#VALUE!</v>
      </c>
      <c r="CB62" s="107" t="e">
        <f t="shared" si="566"/>
        <v>#VALUE!</v>
      </c>
      <c r="CC62" s="107" t="e">
        <f t="shared" si="566"/>
        <v>#VALUE!</v>
      </c>
      <c r="CD62" s="107" t="e">
        <f t="shared" si="566"/>
        <v>#VALUE!</v>
      </c>
      <c r="CE62" s="107" t="e">
        <f t="shared" si="566"/>
        <v>#VALUE!</v>
      </c>
      <c r="CF62" s="107" t="e">
        <f t="shared" si="566"/>
        <v>#VALUE!</v>
      </c>
      <c r="CG62" s="107" t="e">
        <f t="shared" si="566"/>
        <v>#VALUE!</v>
      </c>
      <c r="CH62" s="107" t="e">
        <f t="shared" si="566"/>
        <v>#VALUE!</v>
      </c>
      <c r="CI62" s="107" t="e">
        <f t="shared" si="566"/>
        <v>#VALUE!</v>
      </c>
      <c r="CJ62" s="109" t="e">
        <f>SUM(C62:CI62)</f>
        <v>#VALUE!</v>
      </c>
    </row>
    <row r="63" spans="1:89" ht="13.5" outlineLevel="1" thickBot="1">
      <c r="A63" s="62" t="s">
        <v>59</v>
      </c>
      <c r="B63" s="63"/>
      <c r="C63" s="114" t="e">
        <f>$N$10</f>
        <v>#VALUE!</v>
      </c>
      <c r="D63" s="115" t="e">
        <f t="shared" si="567" ref="D63:AM63">C63-D62</f>
        <v>#VALUE!</v>
      </c>
      <c r="E63" s="115" t="e">
        <f t="shared" si="567"/>
        <v>#VALUE!</v>
      </c>
      <c r="F63" s="115" t="e">
        <f t="shared" si="567"/>
        <v>#VALUE!</v>
      </c>
      <c r="G63" s="115" t="e">
        <f t="shared" si="567"/>
        <v>#VALUE!</v>
      </c>
      <c r="H63" s="122" t="e">
        <f t="shared" si="567"/>
        <v>#VALUE!</v>
      </c>
      <c r="I63" s="122" t="e">
        <f t="shared" si="567"/>
        <v>#VALUE!</v>
      </c>
      <c r="J63" s="123" t="e">
        <f t="shared" si="567"/>
        <v>#VALUE!</v>
      </c>
      <c r="K63" s="122" t="e">
        <f t="shared" si="567"/>
        <v>#VALUE!</v>
      </c>
      <c r="L63" s="122" t="e">
        <f t="shared" si="567"/>
        <v>#VALUE!</v>
      </c>
      <c r="M63" s="122" t="e">
        <f t="shared" si="567"/>
        <v>#VALUE!</v>
      </c>
      <c r="N63" s="122" t="e">
        <f t="shared" si="567"/>
        <v>#VALUE!</v>
      </c>
      <c r="O63" s="122" t="e">
        <f t="shared" si="567"/>
        <v>#VALUE!</v>
      </c>
      <c r="P63" s="122" t="e">
        <f t="shared" si="567"/>
        <v>#VALUE!</v>
      </c>
      <c r="Q63" s="122" t="e">
        <f t="shared" si="567"/>
        <v>#VALUE!</v>
      </c>
      <c r="R63" s="122" t="e">
        <f t="shared" si="567"/>
        <v>#VALUE!</v>
      </c>
      <c r="S63" s="122" t="e">
        <f t="shared" si="567"/>
        <v>#VALUE!</v>
      </c>
      <c r="T63" s="122" t="e">
        <f t="shared" si="567"/>
        <v>#VALUE!</v>
      </c>
      <c r="U63" s="122" t="e">
        <f t="shared" si="567"/>
        <v>#VALUE!</v>
      </c>
      <c r="V63" s="122" t="e">
        <f t="shared" si="567"/>
        <v>#VALUE!</v>
      </c>
      <c r="W63" s="122" t="e">
        <f t="shared" si="567"/>
        <v>#VALUE!</v>
      </c>
      <c r="X63" s="122" t="e">
        <f t="shared" si="567"/>
        <v>#VALUE!</v>
      </c>
      <c r="Y63" s="122" t="e">
        <f t="shared" si="567"/>
        <v>#VALUE!</v>
      </c>
      <c r="Z63" s="122" t="e">
        <f t="shared" si="567"/>
        <v>#VALUE!</v>
      </c>
      <c r="AA63" s="122" t="e">
        <f t="shared" si="567"/>
        <v>#VALUE!</v>
      </c>
      <c r="AB63" s="122" t="e">
        <f t="shared" si="567"/>
        <v>#VALUE!</v>
      </c>
      <c r="AC63" s="122" t="e">
        <f t="shared" si="567"/>
        <v>#VALUE!</v>
      </c>
      <c r="AD63" s="122" t="e">
        <f t="shared" si="567"/>
        <v>#VALUE!</v>
      </c>
      <c r="AE63" s="122" t="e">
        <f t="shared" si="567"/>
        <v>#VALUE!</v>
      </c>
      <c r="AF63" s="122" t="e">
        <f t="shared" si="567"/>
        <v>#VALUE!</v>
      </c>
      <c r="AG63" s="122" t="e">
        <f t="shared" si="567"/>
        <v>#VALUE!</v>
      </c>
      <c r="AH63" s="122" t="e">
        <f t="shared" si="567"/>
        <v>#VALUE!</v>
      </c>
      <c r="AI63" s="122" t="e">
        <f t="shared" si="567"/>
        <v>#VALUE!</v>
      </c>
      <c r="AJ63" s="122" t="e">
        <f t="shared" si="567"/>
        <v>#VALUE!</v>
      </c>
      <c r="AK63" s="122" t="e">
        <f t="shared" si="567"/>
        <v>#VALUE!</v>
      </c>
      <c r="AL63" s="122" t="e">
        <f t="shared" si="567"/>
        <v>#VALUE!</v>
      </c>
      <c r="AM63" s="124" t="e">
        <f t="shared" si="567"/>
        <v>#VALUE!</v>
      </c>
      <c r="AN63" s="122" t="e">
        <f t="shared" si="568" ref="AN63">AM63-AN62</f>
        <v>#VALUE!</v>
      </c>
      <c r="AO63" s="122" t="e">
        <f t="shared" si="569" ref="AO63">AN63-AO62</f>
        <v>#VALUE!</v>
      </c>
      <c r="AP63" s="124" t="e">
        <f t="shared" si="570" ref="AP63">AO63-AP62</f>
        <v>#VALUE!</v>
      </c>
      <c r="AQ63" s="122" t="e">
        <f t="shared" si="571" ref="AQ63">AP63-AQ62</f>
        <v>#VALUE!</v>
      </c>
      <c r="AR63" s="122" t="e">
        <f t="shared" si="572" ref="AR63">AQ63-AR62</f>
        <v>#VALUE!</v>
      </c>
      <c r="AS63" s="124" t="e">
        <f t="shared" si="573" ref="AS63">AR63-AS62</f>
        <v>#VALUE!</v>
      </c>
      <c r="AT63" s="122" t="e">
        <f t="shared" si="574" ref="AT63">AS63-AT62</f>
        <v>#VALUE!</v>
      </c>
      <c r="AU63" s="122" t="e">
        <f t="shared" si="575" ref="AU63">AT63-AU62</f>
        <v>#VALUE!</v>
      </c>
      <c r="AV63" s="124" t="e">
        <f t="shared" si="576" ref="AV63">AU63-AV62</f>
        <v>#VALUE!</v>
      </c>
      <c r="AW63" s="122" t="e">
        <f t="shared" si="577" ref="AW63">AV63-AW62</f>
        <v>#VALUE!</v>
      </c>
      <c r="AX63" s="122" t="e">
        <f t="shared" si="578" ref="AX63">AW63-AX62</f>
        <v>#VALUE!</v>
      </c>
      <c r="AY63" s="124" t="e">
        <f t="shared" si="579" ref="AY63">AX63-AY62</f>
        <v>#VALUE!</v>
      </c>
      <c r="AZ63" s="122" t="e">
        <f t="shared" si="580" ref="AZ63">AY63-AZ62</f>
        <v>#VALUE!</v>
      </c>
      <c r="BA63" s="122" t="e">
        <f t="shared" si="581" ref="BA63">AZ63-BA62</f>
        <v>#VALUE!</v>
      </c>
      <c r="BB63" s="124" t="e">
        <f t="shared" si="582" ref="BB63">BA63-BB62</f>
        <v>#VALUE!</v>
      </c>
      <c r="BC63" s="122" t="e">
        <f t="shared" si="583" ref="BC63">BB63-BC62</f>
        <v>#VALUE!</v>
      </c>
      <c r="BD63" s="122" t="e">
        <f t="shared" si="584" ref="BD63">BC63-BD62</f>
        <v>#VALUE!</v>
      </c>
      <c r="BE63" s="124" t="e">
        <f t="shared" si="585" ref="BE63">BD63-BE62</f>
        <v>#VALUE!</v>
      </c>
      <c r="BF63" s="122" t="e">
        <f t="shared" si="586" ref="BF63">BE63-BF62</f>
        <v>#VALUE!</v>
      </c>
      <c r="BG63" s="122" t="e">
        <f t="shared" si="587" ref="BG63">BF63-BG62</f>
        <v>#VALUE!</v>
      </c>
      <c r="BH63" s="124" t="e">
        <f t="shared" si="588" ref="BH63">BG63-BH62</f>
        <v>#VALUE!</v>
      </c>
      <c r="BI63" s="122" t="e">
        <f t="shared" si="589" ref="BI63">BH63-BI62</f>
        <v>#VALUE!</v>
      </c>
      <c r="BJ63" s="122" t="e">
        <f t="shared" si="590" ref="BJ63">BI63-BJ62</f>
        <v>#VALUE!</v>
      </c>
      <c r="BK63" s="124" t="e">
        <f t="shared" si="591" ref="BK63">BJ63-BK62</f>
        <v>#VALUE!</v>
      </c>
      <c r="BL63" s="122" t="e">
        <f t="shared" si="592" ref="BL63">BK63-BL62</f>
        <v>#VALUE!</v>
      </c>
      <c r="BM63" s="122" t="e">
        <f t="shared" si="593" ref="BM63">BL63-BM62</f>
        <v>#VALUE!</v>
      </c>
      <c r="BN63" s="124" t="e">
        <f t="shared" si="594" ref="BN63">BM63-BN62</f>
        <v>#VALUE!</v>
      </c>
      <c r="BO63" s="122" t="e">
        <f t="shared" si="595" ref="BO63">BN63-BO62</f>
        <v>#VALUE!</v>
      </c>
      <c r="BP63" s="122" t="e">
        <f t="shared" si="596" ref="BP63">BO63-BP62</f>
        <v>#VALUE!</v>
      </c>
      <c r="BQ63" s="124" t="e">
        <f t="shared" si="597" ref="BQ63">BP63-BQ62</f>
        <v>#VALUE!</v>
      </c>
      <c r="BR63" s="122" t="e">
        <f t="shared" si="598" ref="BR63">BQ63-BR62</f>
        <v>#VALUE!</v>
      </c>
      <c r="BS63" s="122" t="e">
        <f t="shared" si="599" ref="BS63">BR63-BS62</f>
        <v>#VALUE!</v>
      </c>
      <c r="BT63" s="124" t="e">
        <f t="shared" si="600" ref="BT63">BS63-BT62</f>
        <v>#VALUE!</v>
      </c>
      <c r="BU63" s="122" t="e">
        <f t="shared" si="601" ref="BU63">BT63-BU62</f>
        <v>#VALUE!</v>
      </c>
      <c r="BV63" s="122" t="e">
        <f t="shared" si="602" ref="BV63">BU63-BV62</f>
        <v>#VALUE!</v>
      </c>
      <c r="BW63" s="124" t="e">
        <f t="shared" si="603" ref="BW63">BV63-BW62</f>
        <v>#VALUE!</v>
      </c>
      <c r="BX63" s="122" t="e">
        <f t="shared" si="604" ref="BX63">BW63-BX62</f>
        <v>#VALUE!</v>
      </c>
      <c r="BY63" s="122" t="e">
        <f t="shared" si="605" ref="BY63">BX63-BY62</f>
        <v>#VALUE!</v>
      </c>
      <c r="BZ63" s="124" t="e">
        <f t="shared" si="606" ref="BZ63">BY63-BZ62</f>
        <v>#VALUE!</v>
      </c>
      <c r="CA63" s="122" t="e">
        <f t="shared" si="607" ref="CA63">BZ63-CA62</f>
        <v>#VALUE!</v>
      </c>
      <c r="CB63" s="122" t="e">
        <f t="shared" si="608" ref="CB63">CA63-CB62</f>
        <v>#VALUE!</v>
      </c>
      <c r="CC63" s="124" t="e">
        <f t="shared" si="609" ref="CC63">CB63-CC62</f>
        <v>#VALUE!</v>
      </c>
      <c r="CD63" s="122" t="e">
        <f t="shared" si="610" ref="CD63">CC63-CD62</f>
        <v>#VALUE!</v>
      </c>
      <c r="CE63" s="122" t="e">
        <f t="shared" si="611" ref="CE63">CD63-CE62</f>
        <v>#VALUE!</v>
      </c>
      <c r="CF63" s="124" t="e">
        <f t="shared" si="612" ref="CF63">CE63-CF62</f>
        <v>#VALUE!</v>
      </c>
      <c r="CG63" s="122" t="e">
        <f t="shared" si="613" ref="CG63">CF63-CG62</f>
        <v>#VALUE!</v>
      </c>
      <c r="CH63" s="122" t="e">
        <f t="shared" si="614" ref="CH63">CG63-CH62</f>
        <v>#VALUE!</v>
      </c>
      <c r="CI63" s="124" t="e">
        <f t="shared" si="615" ref="CI63">CH63-CI62</f>
        <v>#VALUE!</v>
      </c>
      <c r="CJ63" s="125" t="e">
        <f>CI63</f>
        <v>#VALUE!</v>
      </c>
      <c r="CK63" s="143" t="s">
        <v>0</v>
      </c>
    </row>
    <row r="64" spans="1:88" ht="14.25" outlineLevel="1" thickTop="1" thickBot="1">
      <c r="A64" s="69" t="s">
        <v>87</v>
      </c>
      <c r="B64" s="70"/>
      <c r="C64" s="126"/>
      <c r="D64" s="127" t="e">
        <f t="shared" si="616" ref="D64:AM64">D62+D58</f>
        <v>#VALUE!</v>
      </c>
      <c r="E64" s="127" t="e">
        <f t="shared" si="616"/>
        <v>#VALUE!</v>
      </c>
      <c r="F64" s="127" t="e">
        <f t="shared" si="616"/>
        <v>#VALUE!</v>
      </c>
      <c r="G64" s="127" t="e">
        <f t="shared" si="616"/>
        <v>#VALUE!</v>
      </c>
      <c r="H64" s="127" t="e">
        <f t="shared" si="616"/>
        <v>#VALUE!</v>
      </c>
      <c r="I64" s="127" t="e">
        <f t="shared" si="616"/>
        <v>#VALUE!</v>
      </c>
      <c r="J64" s="127" t="e">
        <f t="shared" si="616"/>
        <v>#VALUE!</v>
      </c>
      <c r="K64" s="127" t="e">
        <f t="shared" si="616"/>
        <v>#VALUE!</v>
      </c>
      <c r="L64" s="127" t="e">
        <f t="shared" si="616"/>
        <v>#VALUE!</v>
      </c>
      <c r="M64" s="127" t="e">
        <f t="shared" si="616"/>
        <v>#VALUE!</v>
      </c>
      <c r="N64" s="127" t="e">
        <f t="shared" si="616"/>
        <v>#VALUE!</v>
      </c>
      <c r="O64" s="127" t="e">
        <f t="shared" si="616"/>
        <v>#VALUE!</v>
      </c>
      <c r="P64" s="127" t="e">
        <f t="shared" si="616"/>
        <v>#VALUE!</v>
      </c>
      <c r="Q64" s="127" t="e">
        <f t="shared" si="616"/>
        <v>#VALUE!</v>
      </c>
      <c r="R64" s="127" t="e">
        <f t="shared" si="616"/>
        <v>#VALUE!</v>
      </c>
      <c r="S64" s="127" t="e">
        <f t="shared" si="616"/>
        <v>#VALUE!</v>
      </c>
      <c r="T64" s="127" t="e">
        <f t="shared" si="616"/>
        <v>#VALUE!</v>
      </c>
      <c r="U64" s="127" t="e">
        <f t="shared" si="616"/>
        <v>#VALUE!</v>
      </c>
      <c r="V64" s="127" t="e">
        <f t="shared" si="616"/>
        <v>#VALUE!</v>
      </c>
      <c r="W64" s="127" t="e">
        <f t="shared" si="616"/>
        <v>#VALUE!</v>
      </c>
      <c r="X64" s="127" t="e">
        <f t="shared" si="616"/>
        <v>#VALUE!</v>
      </c>
      <c r="Y64" s="127" t="e">
        <f t="shared" si="616"/>
        <v>#VALUE!</v>
      </c>
      <c r="Z64" s="127" t="e">
        <f t="shared" si="616"/>
        <v>#VALUE!</v>
      </c>
      <c r="AA64" s="127" t="e">
        <f t="shared" si="616"/>
        <v>#VALUE!</v>
      </c>
      <c r="AB64" s="127" t="e">
        <f t="shared" si="616"/>
        <v>#VALUE!</v>
      </c>
      <c r="AC64" s="127" t="e">
        <f t="shared" si="616"/>
        <v>#VALUE!</v>
      </c>
      <c r="AD64" s="127" t="e">
        <f t="shared" si="616"/>
        <v>#VALUE!</v>
      </c>
      <c r="AE64" s="127" t="e">
        <f t="shared" si="616"/>
        <v>#VALUE!</v>
      </c>
      <c r="AF64" s="127" t="e">
        <f t="shared" si="616"/>
        <v>#VALUE!</v>
      </c>
      <c r="AG64" s="127" t="e">
        <f t="shared" si="616"/>
        <v>#VALUE!</v>
      </c>
      <c r="AH64" s="127" t="e">
        <f t="shared" si="616"/>
        <v>#VALUE!</v>
      </c>
      <c r="AI64" s="127" t="e">
        <f t="shared" si="616"/>
        <v>#VALUE!</v>
      </c>
      <c r="AJ64" s="127" t="e">
        <f t="shared" si="616"/>
        <v>#VALUE!</v>
      </c>
      <c r="AK64" s="127" t="e">
        <f t="shared" si="616"/>
        <v>#VALUE!</v>
      </c>
      <c r="AL64" s="127" t="e">
        <f t="shared" si="616"/>
        <v>#VALUE!</v>
      </c>
      <c r="AM64" s="127" t="e">
        <f t="shared" si="616"/>
        <v>#VALUE!</v>
      </c>
      <c r="AN64" s="127" t="e">
        <f t="shared" si="617" ref="AN64:CI64">AN62+AN58</f>
        <v>#VALUE!</v>
      </c>
      <c r="AO64" s="127" t="e">
        <f t="shared" si="617"/>
        <v>#VALUE!</v>
      </c>
      <c r="AP64" s="127" t="e">
        <f t="shared" si="617"/>
        <v>#VALUE!</v>
      </c>
      <c r="AQ64" s="127" t="e">
        <f t="shared" si="617"/>
        <v>#VALUE!</v>
      </c>
      <c r="AR64" s="127" t="e">
        <f t="shared" si="617"/>
        <v>#VALUE!</v>
      </c>
      <c r="AS64" s="127" t="e">
        <f t="shared" si="617"/>
        <v>#VALUE!</v>
      </c>
      <c r="AT64" s="127" t="e">
        <f t="shared" si="617"/>
        <v>#VALUE!</v>
      </c>
      <c r="AU64" s="127" t="e">
        <f t="shared" si="617"/>
        <v>#VALUE!</v>
      </c>
      <c r="AV64" s="127" t="e">
        <f t="shared" si="617"/>
        <v>#VALUE!</v>
      </c>
      <c r="AW64" s="127" t="e">
        <f t="shared" si="617"/>
        <v>#VALUE!</v>
      </c>
      <c r="AX64" s="127" t="e">
        <f t="shared" si="617"/>
        <v>#VALUE!</v>
      </c>
      <c r="AY64" s="127" t="e">
        <f t="shared" si="617"/>
        <v>#VALUE!</v>
      </c>
      <c r="AZ64" s="127" t="e">
        <f t="shared" si="617"/>
        <v>#VALUE!</v>
      </c>
      <c r="BA64" s="127" t="e">
        <f t="shared" si="617"/>
        <v>#VALUE!</v>
      </c>
      <c r="BB64" s="127" t="e">
        <f t="shared" si="617"/>
        <v>#VALUE!</v>
      </c>
      <c r="BC64" s="127" t="e">
        <f t="shared" si="617"/>
        <v>#VALUE!</v>
      </c>
      <c r="BD64" s="127" t="e">
        <f t="shared" si="617"/>
        <v>#VALUE!</v>
      </c>
      <c r="BE64" s="127" t="e">
        <f t="shared" si="617"/>
        <v>#VALUE!</v>
      </c>
      <c r="BF64" s="127" t="e">
        <f t="shared" si="617"/>
        <v>#VALUE!</v>
      </c>
      <c r="BG64" s="127" t="e">
        <f t="shared" si="617"/>
        <v>#VALUE!</v>
      </c>
      <c r="BH64" s="127" t="e">
        <f t="shared" si="617"/>
        <v>#VALUE!</v>
      </c>
      <c r="BI64" s="127" t="e">
        <f t="shared" si="617"/>
        <v>#VALUE!</v>
      </c>
      <c r="BJ64" s="127" t="e">
        <f t="shared" si="617"/>
        <v>#VALUE!</v>
      </c>
      <c r="BK64" s="127" t="e">
        <f t="shared" si="617"/>
        <v>#VALUE!</v>
      </c>
      <c r="BL64" s="127" t="e">
        <f t="shared" si="617"/>
        <v>#VALUE!</v>
      </c>
      <c r="BM64" s="127" t="e">
        <f t="shared" si="617"/>
        <v>#VALUE!</v>
      </c>
      <c r="BN64" s="127" t="e">
        <f t="shared" si="617"/>
        <v>#VALUE!</v>
      </c>
      <c r="BO64" s="127" t="e">
        <f t="shared" si="617"/>
        <v>#VALUE!</v>
      </c>
      <c r="BP64" s="127" t="e">
        <f t="shared" si="617"/>
        <v>#VALUE!</v>
      </c>
      <c r="BQ64" s="127" t="e">
        <f t="shared" si="617"/>
        <v>#VALUE!</v>
      </c>
      <c r="BR64" s="127" t="e">
        <f t="shared" si="617"/>
        <v>#VALUE!</v>
      </c>
      <c r="BS64" s="127" t="e">
        <f t="shared" si="617"/>
        <v>#VALUE!</v>
      </c>
      <c r="BT64" s="127" t="e">
        <f t="shared" si="617"/>
        <v>#VALUE!</v>
      </c>
      <c r="BU64" s="127" t="e">
        <f t="shared" si="617"/>
        <v>#VALUE!</v>
      </c>
      <c r="BV64" s="127" t="e">
        <f t="shared" si="617"/>
        <v>#VALUE!</v>
      </c>
      <c r="BW64" s="127" t="e">
        <f t="shared" si="617"/>
        <v>#VALUE!</v>
      </c>
      <c r="BX64" s="127" t="e">
        <f t="shared" si="617"/>
        <v>#VALUE!</v>
      </c>
      <c r="BY64" s="127" t="e">
        <f t="shared" si="617"/>
        <v>#VALUE!</v>
      </c>
      <c r="BZ64" s="127" t="e">
        <f t="shared" si="617"/>
        <v>#VALUE!</v>
      </c>
      <c r="CA64" s="127" t="e">
        <f t="shared" si="617"/>
        <v>#VALUE!</v>
      </c>
      <c r="CB64" s="127" t="e">
        <f t="shared" si="617"/>
        <v>#VALUE!</v>
      </c>
      <c r="CC64" s="127" t="e">
        <f t="shared" si="617"/>
        <v>#VALUE!</v>
      </c>
      <c r="CD64" s="127" t="e">
        <f t="shared" si="617"/>
        <v>#VALUE!</v>
      </c>
      <c r="CE64" s="127" t="e">
        <f t="shared" si="617"/>
        <v>#VALUE!</v>
      </c>
      <c r="CF64" s="127" t="e">
        <f t="shared" si="617"/>
        <v>#VALUE!</v>
      </c>
      <c r="CG64" s="127" t="e">
        <f t="shared" si="617"/>
        <v>#VALUE!</v>
      </c>
      <c r="CH64" s="127" t="e">
        <f t="shared" si="617"/>
        <v>#VALUE!</v>
      </c>
      <c r="CI64" s="127" t="e">
        <f t="shared" si="617"/>
        <v>#VALUE!</v>
      </c>
      <c r="CJ64" s="128" t="e">
        <f>SUM(C64:CI64)</f>
        <v>#VALUE!</v>
      </c>
    </row>
    <row r="65" spans="1:88" ht="13.5" outlineLevel="1" thickBot="1">
      <c r="A65" s="71"/>
      <c r="B65" s="71"/>
      <c r="C65" s="72"/>
      <c r="D65" s="72"/>
      <c r="E65" s="72"/>
      <c r="F65" s="72"/>
      <c r="G65" s="72"/>
      <c r="H65" s="72"/>
      <c r="I65" s="72"/>
      <c r="J65" s="72"/>
      <c r="K65" s="72"/>
      <c r="L65" s="72"/>
      <c r="M65" s="72"/>
      <c r="N65" s="72"/>
      <c r="O65" s="7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2"/>
      <c r="BQ65" s="72"/>
      <c r="BR65" s="72"/>
      <c r="BS65" s="72"/>
      <c r="BT65" s="72"/>
      <c r="BU65" s="72"/>
      <c r="BV65" s="72"/>
      <c r="BW65" s="72"/>
      <c r="BX65" s="72"/>
      <c r="BY65" s="72"/>
      <c r="BZ65" s="72"/>
      <c r="CA65" s="72"/>
      <c r="CB65" s="72"/>
      <c r="CC65" s="72"/>
      <c r="CD65" s="72"/>
      <c r="CE65" s="72"/>
      <c r="CF65" s="72"/>
      <c r="CG65" s="72"/>
      <c r="CH65" s="72"/>
      <c r="CI65" s="72"/>
      <c r="CJ65" s="28"/>
    </row>
    <row r="66" spans="1:89" s="68" customFormat="1" ht="13.5" outlineLevel="1" thickBot="1">
      <c r="A66" s="71"/>
      <c r="B66" s="71"/>
      <c r="C66" s="180" t="s">
        <v>61</v>
      </c>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c r="AG66" s="181"/>
      <c r="AH66" s="181"/>
      <c r="AI66" s="181"/>
      <c r="AJ66" s="181"/>
      <c r="AK66" s="181"/>
      <c r="AL66" s="181"/>
      <c r="AM66" s="181"/>
      <c r="AN66" s="181"/>
      <c r="AO66" s="181"/>
      <c r="AP66" s="181"/>
      <c r="AQ66" s="181"/>
      <c r="AR66" s="181"/>
      <c r="AS66" s="181"/>
      <c r="AT66" s="181"/>
      <c r="AU66" s="181"/>
      <c r="AV66" s="181"/>
      <c r="AW66" s="181"/>
      <c r="AX66" s="181"/>
      <c r="AY66" s="181"/>
      <c r="AZ66" s="181"/>
      <c r="BA66" s="181"/>
      <c r="BB66" s="181"/>
      <c r="BC66" s="181"/>
      <c r="BD66" s="181"/>
      <c r="BE66" s="181"/>
      <c r="BF66" s="181"/>
      <c r="BG66" s="181"/>
      <c r="BH66" s="181"/>
      <c r="BI66" s="181"/>
      <c r="BJ66" s="181"/>
      <c r="BK66" s="181"/>
      <c r="BL66" s="181"/>
      <c r="BM66" s="181"/>
      <c r="BN66" s="181"/>
      <c r="BO66" s="181"/>
      <c r="BP66" s="181"/>
      <c r="BQ66" s="181"/>
      <c r="BR66" s="181"/>
      <c r="BS66" s="181"/>
      <c r="BT66" s="181"/>
      <c r="BU66" s="181"/>
      <c r="BV66" s="181"/>
      <c r="BW66" s="181"/>
      <c r="BX66" s="181"/>
      <c r="BY66" s="181"/>
      <c r="BZ66" s="181"/>
      <c r="CA66" s="181"/>
      <c r="CB66" s="181"/>
      <c r="CC66" s="181"/>
      <c r="CD66" s="181"/>
      <c r="CE66" s="181"/>
      <c r="CF66" s="181"/>
      <c r="CG66" s="181"/>
      <c r="CH66" s="181"/>
      <c r="CI66" s="181"/>
      <c r="CJ66" s="182"/>
      <c r="CK66" s="67"/>
    </row>
    <row r="67" spans="1:91" ht="25.5" outlineLevel="1">
      <c r="A67" s="73" t="s">
        <v>62</v>
      </c>
      <c r="B67" s="74"/>
      <c r="C67" s="49">
        <v>0</v>
      </c>
      <c r="D67" s="50">
        <v>1</v>
      </c>
      <c r="E67" s="50">
        <v>2</v>
      </c>
      <c r="F67" s="50">
        <v>3</v>
      </c>
      <c r="G67" s="50">
        <v>4</v>
      </c>
      <c r="H67" s="50">
        <v>5</v>
      </c>
      <c r="I67" s="50">
        <v>6</v>
      </c>
      <c r="J67" s="50">
        <v>7</v>
      </c>
      <c r="K67" s="50">
        <v>8</v>
      </c>
      <c r="L67" s="50">
        <v>9</v>
      </c>
      <c r="M67" s="50">
        <v>10</v>
      </c>
      <c r="N67" s="50">
        <v>11</v>
      </c>
      <c r="O67" s="50">
        <v>12</v>
      </c>
      <c r="P67" s="50">
        <v>13</v>
      </c>
      <c r="Q67" s="50">
        <v>14</v>
      </c>
      <c r="R67" s="50">
        <v>15</v>
      </c>
      <c r="S67" s="50">
        <v>16</v>
      </c>
      <c r="T67" s="50">
        <v>17</v>
      </c>
      <c r="U67" s="50">
        <v>18</v>
      </c>
      <c r="V67" s="50">
        <v>19</v>
      </c>
      <c r="W67" s="50">
        <v>20</v>
      </c>
      <c r="X67" s="50">
        <v>21</v>
      </c>
      <c r="Y67" s="50">
        <v>22</v>
      </c>
      <c r="Z67" s="50">
        <v>23</v>
      </c>
      <c r="AA67" s="50">
        <v>24</v>
      </c>
      <c r="AB67" s="50">
        <v>25</v>
      </c>
      <c r="AC67" s="50">
        <v>26</v>
      </c>
      <c r="AD67" s="50">
        <v>27</v>
      </c>
      <c r="AE67" s="50">
        <v>28</v>
      </c>
      <c r="AF67" s="50">
        <v>29</v>
      </c>
      <c r="AG67" s="50">
        <v>30</v>
      </c>
      <c r="AH67" s="50">
        <v>31</v>
      </c>
      <c r="AI67" s="50">
        <v>32</v>
      </c>
      <c r="AJ67" s="50">
        <v>33</v>
      </c>
      <c r="AK67" s="50">
        <v>34</v>
      </c>
      <c r="AL67" s="50">
        <v>35</v>
      </c>
      <c r="AM67" s="50">
        <v>36</v>
      </c>
      <c r="AN67" s="50">
        <v>37</v>
      </c>
      <c r="AO67" s="50">
        <v>38</v>
      </c>
      <c r="AP67" s="50">
        <v>39</v>
      </c>
      <c r="AQ67" s="50">
        <v>40</v>
      </c>
      <c r="AR67" s="50">
        <v>41</v>
      </c>
      <c r="AS67" s="50">
        <v>42</v>
      </c>
      <c r="AT67" s="50">
        <v>43</v>
      </c>
      <c r="AU67" s="50">
        <v>44</v>
      </c>
      <c r="AV67" s="50">
        <v>45</v>
      </c>
      <c r="AW67" s="50">
        <v>46</v>
      </c>
      <c r="AX67" s="50">
        <v>47</v>
      </c>
      <c r="AY67" s="50">
        <v>48</v>
      </c>
      <c r="AZ67" s="50">
        <v>49</v>
      </c>
      <c r="BA67" s="50">
        <v>50</v>
      </c>
      <c r="BB67" s="50">
        <v>51</v>
      </c>
      <c r="BC67" s="50">
        <v>52</v>
      </c>
      <c r="BD67" s="50">
        <v>53</v>
      </c>
      <c r="BE67" s="50">
        <v>54</v>
      </c>
      <c r="BF67" s="50">
        <v>55</v>
      </c>
      <c r="BG67" s="50">
        <v>56</v>
      </c>
      <c r="BH67" s="50">
        <v>57</v>
      </c>
      <c r="BI67" s="50">
        <v>58</v>
      </c>
      <c r="BJ67" s="50">
        <v>59</v>
      </c>
      <c r="BK67" s="50">
        <v>60</v>
      </c>
      <c r="BL67" s="50">
        <v>61</v>
      </c>
      <c r="BM67" s="50">
        <v>62</v>
      </c>
      <c r="BN67" s="50">
        <v>63</v>
      </c>
      <c r="BO67" s="50">
        <v>64</v>
      </c>
      <c r="BP67" s="50">
        <v>65</v>
      </c>
      <c r="BQ67" s="50">
        <v>66</v>
      </c>
      <c r="BR67" s="50">
        <v>67</v>
      </c>
      <c r="BS67" s="50">
        <v>68</v>
      </c>
      <c r="BT67" s="50">
        <v>69</v>
      </c>
      <c r="BU67" s="50">
        <v>70</v>
      </c>
      <c r="BV67" s="50">
        <v>71</v>
      </c>
      <c r="BW67" s="50">
        <v>72</v>
      </c>
      <c r="BX67" s="50">
        <v>73</v>
      </c>
      <c r="BY67" s="50">
        <v>74</v>
      </c>
      <c r="BZ67" s="50">
        <v>75</v>
      </c>
      <c r="CA67" s="50">
        <v>76</v>
      </c>
      <c r="CB67" s="50">
        <v>77</v>
      </c>
      <c r="CC67" s="50">
        <v>78</v>
      </c>
      <c r="CD67" s="50">
        <v>79</v>
      </c>
      <c r="CE67" s="50">
        <v>80</v>
      </c>
      <c r="CF67" s="50">
        <v>81</v>
      </c>
      <c r="CG67" s="50">
        <v>82</v>
      </c>
      <c r="CH67" s="50">
        <v>83</v>
      </c>
      <c r="CI67" s="50">
        <v>84</v>
      </c>
      <c r="CJ67" s="88" t="s">
        <v>46</v>
      </c>
      <c r="CK67" s="136" t="s">
        <v>72</v>
      </c>
      <c r="CL67" s="183" t="s">
        <v>49</v>
      </c>
      <c r="CM67" s="183"/>
    </row>
    <row r="68" spans="1:91" ht="12.75" outlineLevel="1">
      <c r="A68" s="75" t="s">
        <v>63</v>
      </c>
      <c r="B68" s="77"/>
      <c r="C68" s="78">
        <f>IF(C56=0,-(C59+$N$8-$N$9),-C59)</f>
        <v>0</v>
      </c>
      <c r="D68" s="76">
        <f t="shared" si="618" ref="D68:AM68">-D59</f>
        <v>-5722.3500000000004</v>
      </c>
      <c r="E68" s="76">
        <f t="shared" si="618"/>
        <v>-5722.3500000000004</v>
      </c>
      <c r="F68" s="76">
        <f t="shared" si="618"/>
        <v>-5722.3500000000004</v>
      </c>
      <c r="G68" s="76">
        <f t="shared" si="618"/>
        <v>-5722.3500000000004</v>
      </c>
      <c r="H68" s="76">
        <f t="shared" si="618"/>
        <v>-5722.3500000000004</v>
      </c>
      <c r="I68" s="76">
        <f t="shared" si="618"/>
        <v>-5722.3500000000004</v>
      </c>
      <c r="J68" s="76">
        <f t="shared" si="618"/>
        <v>-5722.3500000000004</v>
      </c>
      <c r="K68" s="76">
        <f t="shared" si="618"/>
        <v>-5722.3500000000004</v>
      </c>
      <c r="L68" s="76">
        <f t="shared" si="618"/>
        <v>-5722.3500000000004</v>
      </c>
      <c r="M68" s="76">
        <f t="shared" si="618"/>
        <v>-5722.3500000000004</v>
      </c>
      <c r="N68" s="76">
        <f t="shared" si="618"/>
        <v>-5722.3500000000004</v>
      </c>
      <c r="O68" s="76">
        <f t="shared" si="618"/>
        <v>-5722.3500000000004</v>
      </c>
      <c r="P68" s="76">
        <f t="shared" si="618"/>
        <v>-5722.3500000000004</v>
      </c>
      <c r="Q68" s="76">
        <f t="shared" si="618"/>
        <v>-5722.3500000000004</v>
      </c>
      <c r="R68" s="76">
        <f t="shared" si="618"/>
        <v>-5722.3500000000004</v>
      </c>
      <c r="S68" s="76">
        <f t="shared" si="618"/>
        <v>-5722.3500000000004</v>
      </c>
      <c r="T68" s="76">
        <f t="shared" si="618"/>
        <v>-5722.3500000000004</v>
      </c>
      <c r="U68" s="76">
        <f t="shared" si="618"/>
        <v>-5722.3500000000004</v>
      </c>
      <c r="V68" s="76">
        <f t="shared" si="618"/>
        <v>-5722.3500000000004</v>
      </c>
      <c r="W68" s="76">
        <f t="shared" si="618"/>
        <v>-5722.3500000000004</v>
      </c>
      <c r="X68" s="76">
        <f t="shared" si="618"/>
        <v>-5722.3500000000004</v>
      </c>
      <c r="Y68" s="76">
        <f t="shared" si="618"/>
        <v>-5722.3500000000004</v>
      </c>
      <c r="Z68" s="76">
        <f t="shared" si="618"/>
        <v>-5722.3500000000004</v>
      </c>
      <c r="AA68" s="76">
        <f t="shared" si="618"/>
        <v>-5722.3500000000004</v>
      </c>
      <c r="AB68" s="76">
        <f t="shared" si="618"/>
        <v>-5722.3500000000004</v>
      </c>
      <c r="AC68" s="76">
        <f t="shared" si="618"/>
        <v>-5722.3500000000004</v>
      </c>
      <c r="AD68" s="76">
        <f t="shared" si="618"/>
        <v>-5722.3500000000004</v>
      </c>
      <c r="AE68" s="76">
        <f t="shared" si="618"/>
        <v>-5722.3500000000004</v>
      </c>
      <c r="AF68" s="76">
        <f t="shared" si="618"/>
        <v>-5722.3500000000004</v>
      </c>
      <c r="AG68" s="76">
        <f t="shared" si="618"/>
        <v>-5722.3500000000004</v>
      </c>
      <c r="AH68" s="76">
        <f t="shared" si="618"/>
        <v>-5722.3500000000004</v>
      </c>
      <c r="AI68" s="76">
        <f t="shared" si="618"/>
        <v>-5722.3500000000004</v>
      </c>
      <c r="AJ68" s="76">
        <f t="shared" si="618"/>
        <v>-5722.3500000000004</v>
      </c>
      <c r="AK68" s="76">
        <f t="shared" si="618"/>
        <v>-5722.3500000000004</v>
      </c>
      <c r="AL68" s="76">
        <f t="shared" si="618"/>
        <v>-5722.3500000000004</v>
      </c>
      <c r="AM68" s="76">
        <f t="shared" si="618"/>
        <v>-5722.3500000000004</v>
      </c>
      <c r="AN68" s="76">
        <f t="shared" si="619" ref="AN68:CI68">-AN59</f>
        <v>-5722.3500000000004</v>
      </c>
      <c r="AO68" s="76">
        <f t="shared" si="619"/>
        <v>-5722.3500000000004</v>
      </c>
      <c r="AP68" s="76">
        <f t="shared" si="619"/>
        <v>-5722.3500000000004</v>
      </c>
      <c r="AQ68" s="76">
        <f t="shared" si="619"/>
        <v>-5722.3500000000004</v>
      </c>
      <c r="AR68" s="76">
        <f t="shared" si="619"/>
        <v>-5722.3500000000004</v>
      </c>
      <c r="AS68" s="76">
        <f t="shared" si="619"/>
        <v>-5722.3500000000004</v>
      </c>
      <c r="AT68" s="76">
        <f t="shared" si="619"/>
        <v>-5722.3500000000004</v>
      </c>
      <c r="AU68" s="76">
        <f t="shared" si="619"/>
        <v>-5722.3500000000004</v>
      </c>
      <c r="AV68" s="76">
        <f t="shared" si="619"/>
        <v>-5722.3500000000004</v>
      </c>
      <c r="AW68" s="76">
        <f t="shared" si="619"/>
        <v>-5722.3500000000004</v>
      </c>
      <c r="AX68" s="76">
        <f t="shared" si="619"/>
        <v>-5722.3500000000004</v>
      </c>
      <c r="AY68" s="76">
        <f t="shared" si="619"/>
        <v>-5722.3500000000004</v>
      </c>
      <c r="AZ68" s="76">
        <f t="shared" si="619"/>
        <v>-5722.3500000000004</v>
      </c>
      <c r="BA68" s="76">
        <f t="shared" si="619"/>
        <v>-5722.3500000000004</v>
      </c>
      <c r="BB68" s="76">
        <f t="shared" si="619"/>
        <v>-5722.3500000000004</v>
      </c>
      <c r="BC68" s="76">
        <f t="shared" si="619"/>
        <v>-5722.3500000000004</v>
      </c>
      <c r="BD68" s="76">
        <f t="shared" si="619"/>
        <v>-5722.3500000000004</v>
      </c>
      <c r="BE68" s="76">
        <f t="shared" si="619"/>
        <v>-5722.3500000000004</v>
      </c>
      <c r="BF68" s="76">
        <f t="shared" si="619"/>
        <v>-5722.3500000000004</v>
      </c>
      <c r="BG68" s="76">
        <f t="shared" si="619"/>
        <v>-5722.3500000000004</v>
      </c>
      <c r="BH68" s="76">
        <f t="shared" si="619"/>
        <v>-5722.3500000000004</v>
      </c>
      <c r="BI68" s="76">
        <f t="shared" si="619"/>
        <v>-5722.3500000000004</v>
      </c>
      <c r="BJ68" s="76">
        <f t="shared" si="619"/>
        <v>-5722.3500000000004</v>
      </c>
      <c r="BK68" s="76">
        <f t="shared" si="619"/>
        <v>-5722.3500000000004</v>
      </c>
      <c r="BL68" s="76">
        <f t="shared" si="619"/>
        <v>-5722.3500000000004</v>
      </c>
      <c r="BM68" s="76">
        <f t="shared" si="619"/>
        <v>-5722.3500000000004</v>
      </c>
      <c r="BN68" s="76">
        <f t="shared" si="619"/>
        <v>-5722.3500000000004</v>
      </c>
      <c r="BO68" s="76">
        <f t="shared" si="619"/>
        <v>-5722.3500000000004</v>
      </c>
      <c r="BP68" s="76">
        <f t="shared" si="619"/>
        <v>-5722.3500000000004</v>
      </c>
      <c r="BQ68" s="76">
        <f t="shared" si="619"/>
        <v>-5722.3500000000004</v>
      </c>
      <c r="BR68" s="76">
        <f t="shared" si="619"/>
        <v>-5722.3500000000004</v>
      </c>
      <c r="BS68" s="76">
        <f t="shared" si="619"/>
        <v>-5722.3500000000004</v>
      </c>
      <c r="BT68" s="76">
        <f t="shared" si="619"/>
        <v>-5722.3500000000004</v>
      </c>
      <c r="BU68" s="76">
        <f t="shared" si="619"/>
        <v>-5722.3500000000004</v>
      </c>
      <c r="BV68" s="76">
        <f t="shared" si="619"/>
        <v>-5722.3500000000004</v>
      </c>
      <c r="BW68" s="76">
        <f t="shared" si="619"/>
        <v>-5722.3500000000004</v>
      </c>
      <c r="BX68" s="76">
        <f t="shared" si="619"/>
        <v>-5722.3500000000004</v>
      </c>
      <c r="BY68" s="76">
        <f t="shared" si="619"/>
        <v>-5722.3500000000004</v>
      </c>
      <c r="BZ68" s="76">
        <f t="shared" si="619"/>
        <v>-5722.3500000000004</v>
      </c>
      <c r="CA68" s="76">
        <f t="shared" si="619"/>
        <v>-5722.3500000000004</v>
      </c>
      <c r="CB68" s="76">
        <f t="shared" si="619"/>
        <v>-5722.3500000000004</v>
      </c>
      <c r="CC68" s="76">
        <f t="shared" si="619"/>
        <v>-5722.3500000000004</v>
      </c>
      <c r="CD68" s="76">
        <f t="shared" si="619"/>
        <v>-5722.3500000000004</v>
      </c>
      <c r="CE68" s="76">
        <f t="shared" si="619"/>
        <v>-5722.3500000000004</v>
      </c>
      <c r="CF68" s="76">
        <f t="shared" si="619"/>
        <v>-5722.3500000000004</v>
      </c>
      <c r="CG68" s="76">
        <f t="shared" si="619"/>
        <v>-5722.3500000000004</v>
      </c>
      <c r="CH68" s="76">
        <f t="shared" si="619"/>
        <v>-5722.3500000000004</v>
      </c>
      <c r="CI68" s="76">
        <f t="shared" si="619"/>
        <v>-79440.990000000005</v>
      </c>
      <c r="CJ68" s="90">
        <f t="shared" si="620" ref="CJ68:CJ73">SUM(C68:CI68)</f>
        <v>-554396.03999999934</v>
      </c>
      <c r="CK68" s="143"/>
      <c r="CL68" s="57" t="s">
        <v>51</v>
      </c>
      <c r="CM68" s="137" t="e">
        <f>CJ71</f>
        <v>#VALUE!</v>
      </c>
    </row>
    <row r="69" spans="1:148" ht="14.25" outlineLevel="1">
      <c r="A69" s="75" t="s">
        <v>64</v>
      </c>
      <c r="B69" s="77"/>
      <c r="C69" s="78" t="e">
        <f>C63</f>
        <v>#VALUE!</v>
      </c>
      <c r="D69" s="76" t="e">
        <f t="shared" si="621" ref="D69:AM69">-D62</f>
        <v>#VALUE!</v>
      </c>
      <c r="E69" s="76" t="e">
        <f t="shared" si="621"/>
        <v>#VALUE!</v>
      </c>
      <c r="F69" s="76" t="e">
        <f t="shared" si="621"/>
        <v>#VALUE!</v>
      </c>
      <c r="G69" s="76" t="e">
        <f t="shared" si="621"/>
        <v>#VALUE!</v>
      </c>
      <c r="H69" s="76" t="e">
        <f t="shared" si="621"/>
        <v>#VALUE!</v>
      </c>
      <c r="I69" s="76" t="e">
        <f t="shared" si="621"/>
        <v>#VALUE!</v>
      </c>
      <c r="J69" s="76" t="e">
        <f t="shared" si="621"/>
        <v>#VALUE!</v>
      </c>
      <c r="K69" s="76" t="e">
        <f t="shared" si="621"/>
        <v>#VALUE!</v>
      </c>
      <c r="L69" s="76" t="e">
        <f t="shared" si="621"/>
        <v>#VALUE!</v>
      </c>
      <c r="M69" s="76" t="e">
        <f t="shared" si="621"/>
        <v>#VALUE!</v>
      </c>
      <c r="N69" s="76" t="e">
        <f t="shared" si="621"/>
        <v>#VALUE!</v>
      </c>
      <c r="O69" s="76" t="e">
        <f t="shared" si="621"/>
        <v>#VALUE!</v>
      </c>
      <c r="P69" s="76" t="e">
        <f t="shared" si="621"/>
        <v>#VALUE!</v>
      </c>
      <c r="Q69" s="76" t="e">
        <f t="shared" si="621"/>
        <v>#VALUE!</v>
      </c>
      <c r="R69" s="76" t="e">
        <f t="shared" si="621"/>
        <v>#VALUE!</v>
      </c>
      <c r="S69" s="76" t="e">
        <f t="shared" si="621"/>
        <v>#VALUE!</v>
      </c>
      <c r="T69" s="76" t="e">
        <f t="shared" si="621"/>
        <v>#VALUE!</v>
      </c>
      <c r="U69" s="76" t="e">
        <f t="shared" si="621"/>
        <v>#VALUE!</v>
      </c>
      <c r="V69" s="76" t="e">
        <f t="shared" si="621"/>
        <v>#VALUE!</v>
      </c>
      <c r="W69" s="76" t="e">
        <f t="shared" si="621"/>
        <v>#VALUE!</v>
      </c>
      <c r="X69" s="76" t="e">
        <f t="shared" si="621"/>
        <v>#VALUE!</v>
      </c>
      <c r="Y69" s="76" t="e">
        <f t="shared" si="621"/>
        <v>#VALUE!</v>
      </c>
      <c r="Z69" s="76" t="e">
        <f t="shared" si="621"/>
        <v>#VALUE!</v>
      </c>
      <c r="AA69" s="76" t="e">
        <f t="shared" si="621"/>
        <v>#VALUE!</v>
      </c>
      <c r="AB69" s="76" t="e">
        <f t="shared" si="621"/>
        <v>#VALUE!</v>
      </c>
      <c r="AC69" s="76" t="e">
        <f t="shared" si="621"/>
        <v>#VALUE!</v>
      </c>
      <c r="AD69" s="76" t="e">
        <f t="shared" si="621"/>
        <v>#VALUE!</v>
      </c>
      <c r="AE69" s="76" t="e">
        <f t="shared" si="621"/>
        <v>#VALUE!</v>
      </c>
      <c r="AF69" s="76" t="e">
        <f t="shared" si="621"/>
        <v>#VALUE!</v>
      </c>
      <c r="AG69" s="76" t="e">
        <f t="shared" si="621"/>
        <v>#VALUE!</v>
      </c>
      <c r="AH69" s="76" t="e">
        <f t="shared" si="621"/>
        <v>#VALUE!</v>
      </c>
      <c r="AI69" s="76" t="e">
        <f t="shared" si="621"/>
        <v>#VALUE!</v>
      </c>
      <c r="AJ69" s="76" t="e">
        <f t="shared" si="621"/>
        <v>#VALUE!</v>
      </c>
      <c r="AK69" s="76" t="e">
        <f t="shared" si="621"/>
        <v>#VALUE!</v>
      </c>
      <c r="AL69" s="76" t="e">
        <f t="shared" si="621"/>
        <v>#VALUE!</v>
      </c>
      <c r="AM69" s="76" t="e">
        <f t="shared" si="621"/>
        <v>#VALUE!</v>
      </c>
      <c r="AN69" s="76" t="e">
        <f t="shared" si="622" ref="AN69:CI69">-AN62</f>
        <v>#VALUE!</v>
      </c>
      <c r="AO69" s="76" t="e">
        <f t="shared" si="622"/>
        <v>#VALUE!</v>
      </c>
      <c r="AP69" s="76" t="e">
        <f t="shared" si="622"/>
        <v>#VALUE!</v>
      </c>
      <c r="AQ69" s="76" t="e">
        <f t="shared" si="622"/>
        <v>#VALUE!</v>
      </c>
      <c r="AR69" s="76" t="e">
        <f t="shared" si="622"/>
        <v>#VALUE!</v>
      </c>
      <c r="AS69" s="76" t="e">
        <f t="shared" si="622"/>
        <v>#VALUE!</v>
      </c>
      <c r="AT69" s="76" t="e">
        <f t="shared" si="622"/>
        <v>#VALUE!</v>
      </c>
      <c r="AU69" s="76" t="e">
        <f t="shared" si="622"/>
        <v>#VALUE!</v>
      </c>
      <c r="AV69" s="76" t="e">
        <f t="shared" si="622"/>
        <v>#VALUE!</v>
      </c>
      <c r="AW69" s="76" t="e">
        <f t="shared" si="622"/>
        <v>#VALUE!</v>
      </c>
      <c r="AX69" s="76" t="e">
        <f t="shared" si="622"/>
        <v>#VALUE!</v>
      </c>
      <c r="AY69" s="76" t="e">
        <f t="shared" si="622"/>
        <v>#VALUE!</v>
      </c>
      <c r="AZ69" s="76" t="e">
        <f t="shared" si="622"/>
        <v>#VALUE!</v>
      </c>
      <c r="BA69" s="76" t="e">
        <f t="shared" si="622"/>
        <v>#VALUE!</v>
      </c>
      <c r="BB69" s="76" t="e">
        <f t="shared" si="622"/>
        <v>#VALUE!</v>
      </c>
      <c r="BC69" s="76" t="e">
        <f t="shared" si="622"/>
        <v>#VALUE!</v>
      </c>
      <c r="BD69" s="76" t="e">
        <f t="shared" si="622"/>
        <v>#VALUE!</v>
      </c>
      <c r="BE69" s="76" t="e">
        <f t="shared" si="622"/>
        <v>#VALUE!</v>
      </c>
      <c r="BF69" s="76" t="e">
        <f t="shared" si="622"/>
        <v>#VALUE!</v>
      </c>
      <c r="BG69" s="76" t="e">
        <f t="shared" si="622"/>
        <v>#VALUE!</v>
      </c>
      <c r="BH69" s="76" t="e">
        <f t="shared" si="622"/>
        <v>#VALUE!</v>
      </c>
      <c r="BI69" s="76" t="e">
        <f t="shared" si="622"/>
        <v>#VALUE!</v>
      </c>
      <c r="BJ69" s="76" t="e">
        <f t="shared" si="622"/>
        <v>#VALUE!</v>
      </c>
      <c r="BK69" s="76" t="e">
        <f t="shared" si="622"/>
        <v>#VALUE!</v>
      </c>
      <c r="BL69" s="76" t="e">
        <f t="shared" si="622"/>
        <v>#VALUE!</v>
      </c>
      <c r="BM69" s="76" t="e">
        <f t="shared" si="622"/>
        <v>#VALUE!</v>
      </c>
      <c r="BN69" s="76" t="e">
        <f t="shared" si="622"/>
        <v>#VALUE!</v>
      </c>
      <c r="BO69" s="76" t="e">
        <f t="shared" si="622"/>
        <v>#VALUE!</v>
      </c>
      <c r="BP69" s="76" t="e">
        <f t="shared" si="622"/>
        <v>#VALUE!</v>
      </c>
      <c r="BQ69" s="76" t="e">
        <f t="shared" si="622"/>
        <v>#VALUE!</v>
      </c>
      <c r="BR69" s="76" t="e">
        <f t="shared" si="622"/>
        <v>#VALUE!</v>
      </c>
      <c r="BS69" s="76" t="e">
        <f t="shared" si="622"/>
        <v>#VALUE!</v>
      </c>
      <c r="BT69" s="76" t="e">
        <f t="shared" si="622"/>
        <v>#VALUE!</v>
      </c>
      <c r="BU69" s="76" t="e">
        <f t="shared" si="622"/>
        <v>#VALUE!</v>
      </c>
      <c r="BV69" s="76" t="e">
        <f t="shared" si="622"/>
        <v>#VALUE!</v>
      </c>
      <c r="BW69" s="76" t="e">
        <f t="shared" si="622"/>
        <v>#VALUE!</v>
      </c>
      <c r="BX69" s="76" t="e">
        <f t="shared" si="622"/>
        <v>#VALUE!</v>
      </c>
      <c r="BY69" s="76" t="e">
        <f t="shared" si="622"/>
        <v>#VALUE!</v>
      </c>
      <c r="BZ69" s="76" t="e">
        <f t="shared" si="622"/>
        <v>#VALUE!</v>
      </c>
      <c r="CA69" s="76" t="e">
        <f t="shared" si="622"/>
        <v>#VALUE!</v>
      </c>
      <c r="CB69" s="76" t="e">
        <f t="shared" si="622"/>
        <v>#VALUE!</v>
      </c>
      <c r="CC69" s="76" t="e">
        <f t="shared" si="622"/>
        <v>#VALUE!</v>
      </c>
      <c r="CD69" s="76" t="e">
        <f t="shared" si="622"/>
        <v>#VALUE!</v>
      </c>
      <c r="CE69" s="76" t="e">
        <f t="shared" si="622"/>
        <v>#VALUE!</v>
      </c>
      <c r="CF69" s="76" t="e">
        <f t="shared" si="622"/>
        <v>#VALUE!</v>
      </c>
      <c r="CG69" s="76" t="e">
        <f t="shared" si="622"/>
        <v>#VALUE!</v>
      </c>
      <c r="CH69" s="76" t="e">
        <f t="shared" si="622"/>
        <v>#VALUE!</v>
      </c>
      <c r="CI69" s="76" t="e">
        <f t="shared" si="622"/>
        <v>#VALUE!</v>
      </c>
      <c r="CJ69" s="90" t="e">
        <f t="shared" si="620"/>
        <v>#VALUE!</v>
      </c>
      <c r="CK69" s="143" t="s">
        <v>0</v>
      </c>
      <c r="CL69" s="57" t="s">
        <v>53</v>
      </c>
      <c r="CM69" s="137" t="e">
        <f>CJ72</f>
        <v>#VALUE!</v>
      </c>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row>
    <row r="70" spans="1:148" ht="15" customHeight="1" outlineLevel="1">
      <c r="A70" s="75" t="s">
        <v>27</v>
      </c>
      <c r="B70" s="77"/>
      <c r="C70" s="78" t="e">
        <f>-C60</f>
        <v>#VALUE!</v>
      </c>
      <c r="D70" s="76" t="e">
        <f t="shared" si="623" ref="D70:AM70">D59-D58</f>
        <v>#VALUE!</v>
      </c>
      <c r="E70" s="76" t="e">
        <f t="shared" si="623"/>
        <v>#VALUE!</v>
      </c>
      <c r="F70" s="76" t="e">
        <f t="shared" si="623"/>
        <v>#VALUE!</v>
      </c>
      <c r="G70" s="76" t="e">
        <f t="shared" si="623"/>
        <v>#VALUE!</v>
      </c>
      <c r="H70" s="76" t="e">
        <f t="shared" si="623"/>
        <v>#VALUE!</v>
      </c>
      <c r="I70" s="76" t="e">
        <f t="shared" si="623"/>
        <v>#VALUE!</v>
      </c>
      <c r="J70" s="76" t="e">
        <f t="shared" si="623"/>
        <v>#VALUE!</v>
      </c>
      <c r="K70" s="76" t="e">
        <f t="shared" si="623"/>
        <v>#VALUE!</v>
      </c>
      <c r="L70" s="76" t="e">
        <f t="shared" si="623"/>
        <v>#VALUE!</v>
      </c>
      <c r="M70" s="76" t="e">
        <f t="shared" si="623"/>
        <v>#VALUE!</v>
      </c>
      <c r="N70" s="76" t="e">
        <f t="shared" si="623"/>
        <v>#VALUE!</v>
      </c>
      <c r="O70" s="76" t="e">
        <f t="shared" si="623"/>
        <v>#VALUE!</v>
      </c>
      <c r="P70" s="76" t="e">
        <f t="shared" si="623"/>
        <v>#VALUE!</v>
      </c>
      <c r="Q70" s="76" t="e">
        <f t="shared" si="623"/>
        <v>#VALUE!</v>
      </c>
      <c r="R70" s="76" t="e">
        <f t="shared" si="623"/>
        <v>#VALUE!</v>
      </c>
      <c r="S70" s="76" t="e">
        <f t="shared" si="623"/>
        <v>#VALUE!</v>
      </c>
      <c r="T70" s="76" t="e">
        <f t="shared" si="623"/>
        <v>#VALUE!</v>
      </c>
      <c r="U70" s="76" t="e">
        <f t="shared" si="623"/>
        <v>#VALUE!</v>
      </c>
      <c r="V70" s="76" t="e">
        <f t="shared" si="623"/>
        <v>#VALUE!</v>
      </c>
      <c r="W70" s="76" t="e">
        <f t="shared" si="623"/>
        <v>#VALUE!</v>
      </c>
      <c r="X70" s="76" t="e">
        <f t="shared" si="623"/>
        <v>#VALUE!</v>
      </c>
      <c r="Y70" s="76" t="e">
        <f t="shared" si="623"/>
        <v>#VALUE!</v>
      </c>
      <c r="Z70" s="76" t="e">
        <f t="shared" si="623"/>
        <v>#VALUE!</v>
      </c>
      <c r="AA70" s="76" t="e">
        <f t="shared" si="623"/>
        <v>#VALUE!</v>
      </c>
      <c r="AB70" s="76" t="e">
        <f t="shared" si="623"/>
        <v>#VALUE!</v>
      </c>
      <c r="AC70" s="76" t="e">
        <f t="shared" si="623"/>
        <v>#VALUE!</v>
      </c>
      <c r="AD70" s="76" t="e">
        <f t="shared" si="623"/>
        <v>#VALUE!</v>
      </c>
      <c r="AE70" s="76" t="e">
        <f t="shared" si="623"/>
        <v>#VALUE!</v>
      </c>
      <c r="AF70" s="76" t="e">
        <f t="shared" si="623"/>
        <v>#VALUE!</v>
      </c>
      <c r="AG70" s="76" t="e">
        <f t="shared" si="623"/>
        <v>#VALUE!</v>
      </c>
      <c r="AH70" s="76" t="e">
        <f t="shared" si="623"/>
        <v>#VALUE!</v>
      </c>
      <c r="AI70" s="76" t="e">
        <f t="shared" si="623"/>
        <v>#VALUE!</v>
      </c>
      <c r="AJ70" s="76" t="e">
        <f t="shared" si="623"/>
        <v>#VALUE!</v>
      </c>
      <c r="AK70" s="76" t="e">
        <f t="shared" si="623"/>
        <v>#VALUE!</v>
      </c>
      <c r="AL70" s="76" t="e">
        <f t="shared" si="623"/>
        <v>#VALUE!</v>
      </c>
      <c r="AM70" s="76" t="e">
        <f t="shared" si="623"/>
        <v>#VALUE!</v>
      </c>
      <c r="AN70" s="76" t="e">
        <f t="shared" si="624" ref="AN70:CI70">AN59-AN58</f>
        <v>#VALUE!</v>
      </c>
      <c r="AO70" s="76" t="e">
        <f t="shared" si="624"/>
        <v>#VALUE!</v>
      </c>
      <c r="AP70" s="76" t="e">
        <f t="shared" si="624"/>
        <v>#VALUE!</v>
      </c>
      <c r="AQ70" s="76" t="e">
        <f t="shared" si="624"/>
        <v>#VALUE!</v>
      </c>
      <c r="AR70" s="76" t="e">
        <f t="shared" si="624"/>
        <v>#VALUE!</v>
      </c>
      <c r="AS70" s="76" t="e">
        <f t="shared" si="624"/>
        <v>#VALUE!</v>
      </c>
      <c r="AT70" s="76" t="e">
        <f t="shared" si="624"/>
        <v>#VALUE!</v>
      </c>
      <c r="AU70" s="76" t="e">
        <f t="shared" si="624"/>
        <v>#VALUE!</v>
      </c>
      <c r="AV70" s="76" t="e">
        <f t="shared" si="624"/>
        <v>#VALUE!</v>
      </c>
      <c r="AW70" s="76" t="e">
        <f t="shared" si="624"/>
        <v>#VALUE!</v>
      </c>
      <c r="AX70" s="76" t="e">
        <f t="shared" si="624"/>
        <v>#VALUE!</v>
      </c>
      <c r="AY70" s="76" t="e">
        <f t="shared" si="624"/>
        <v>#VALUE!</v>
      </c>
      <c r="AZ70" s="76" t="e">
        <f t="shared" si="624"/>
        <v>#VALUE!</v>
      </c>
      <c r="BA70" s="76" t="e">
        <f t="shared" si="624"/>
        <v>#VALUE!</v>
      </c>
      <c r="BB70" s="76" t="e">
        <f t="shared" si="624"/>
        <v>#VALUE!</v>
      </c>
      <c r="BC70" s="76" t="e">
        <f t="shared" si="624"/>
        <v>#VALUE!</v>
      </c>
      <c r="BD70" s="76" t="e">
        <f t="shared" si="624"/>
        <v>#VALUE!</v>
      </c>
      <c r="BE70" s="76" t="e">
        <f t="shared" si="624"/>
        <v>#VALUE!</v>
      </c>
      <c r="BF70" s="76" t="e">
        <f t="shared" si="624"/>
        <v>#VALUE!</v>
      </c>
      <c r="BG70" s="76" t="e">
        <f t="shared" si="624"/>
        <v>#VALUE!</v>
      </c>
      <c r="BH70" s="76" t="e">
        <f t="shared" si="624"/>
        <v>#VALUE!</v>
      </c>
      <c r="BI70" s="76" t="e">
        <f t="shared" si="624"/>
        <v>#VALUE!</v>
      </c>
      <c r="BJ70" s="76" t="e">
        <f t="shared" si="624"/>
        <v>#VALUE!</v>
      </c>
      <c r="BK70" s="76" t="e">
        <f t="shared" si="624"/>
        <v>#VALUE!</v>
      </c>
      <c r="BL70" s="76" t="e">
        <f t="shared" si="624"/>
        <v>#VALUE!</v>
      </c>
      <c r="BM70" s="76" t="e">
        <f t="shared" si="624"/>
        <v>#VALUE!</v>
      </c>
      <c r="BN70" s="76" t="e">
        <f t="shared" si="624"/>
        <v>#VALUE!</v>
      </c>
      <c r="BO70" s="76" t="e">
        <f t="shared" si="624"/>
        <v>#VALUE!</v>
      </c>
      <c r="BP70" s="76" t="e">
        <f t="shared" si="624"/>
        <v>#VALUE!</v>
      </c>
      <c r="BQ70" s="76" t="e">
        <f t="shared" si="624"/>
        <v>#VALUE!</v>
      </c>
      <c r="BR70" s="76" t="e">
        <f t="shared" si="624"/>
        <v>#VALUE!</v>
      </c>
      <c r="BS70" s="76" t="e">
        <f t="shared" si="624"/>
        <v>#VALUE!</v>
      </c>
      <c r="BT70" s="76" t="e">
        <f t="shared" si="624"/>
        <v>#VALUE!</v>
      </c>
      <c r="BU70" s="76" t="e">
        <f t="shared" si="624"/>
        <v>#VALUE!</v>
      </c>
      <c r="BV70" s="76" t="e">
        <f t="shared" si="624"/>
        <v>#VALUE!</v>
      </c>
      <c r="BW70" s="76" t="e">
        <f t="shared" si="624"/>
        <v>#VALUE!</v>
      </c>
      <c r="BX70" s="76" t="e">
        <f t="shared" si="624"/>
        <v>#VALUE!</v>
      </c>
      <c r="BY70" s="76" t="e">
        <f t="shared" si="624"/>
        <v>#VALUE!</v>
      </c>
      <c r="BZ70" s="76" t="e">
        <f t="shared" si="624"/>
        <v>#VALUE!</v>
      </c>
      <c r="CA70" s="76" t="e">
        <f t="shared" si="624"/>
        <v>#VALUE!</v>
      </c>
      <c r="CB70" s="76" t="e">
        <f t="shared" si="624"/>
        <v>#VALUE!</v>
      </c>
      <c r="CC70" s="76" t="e">
        <f t="shared" si="624"/>
        <v>#VALUE!</v>
      </c>
      <c r="CD70" s="76" t="e">
        <f t="shared" si="624"/>
        <v>#VALUE!</v>
      </c>
      <c r="CE70" s="76" t="e">
        <f t="shared" si="624"/>
        <v>#VALUE!</v>
      </c>
      <c r="CF70" s="76" t="e">
        <f t="shared" si="624"/>
        <v>#VALUE!</v>
      </c>
      <c r="CG70" s="76" t="e">
        <f t="shared" si="624"/>
        <v>#VALUE!</v>
      </c>
      <c r="CH70" s="76" t="e">
        <f t="shared" si="624"/>
        <v>#VALUE!</v>
      </c>
      <c r="CI70" s="76" t="e">
        <f t="shared" si="624"/>
        <v>#VALUE!</v>
      </c>
      <c r="CJ70" s="90" t="e">
        <f t="shared" si="620"/>
        <v>#VALUE!</v>
      </c>
      <c r="CK70" s="143" t="s">
        <v>0</v>
      </c>
      <c r="CL70" s="57" t="s">
        <v>65</v>
      </c>
      <c r="CM70" s="138" t="e">
        <f>CM69+CM68</f>
        <v>#VALUE!</v>
      </c>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row>
    <row r="71" spans="1:148" ht="14.25" outlineLevel="1">
      <c r="A71" s="79" t="s">
        <v>78</v>
      </c>
      <c r="B71" s="77"/>
      <c r="C71" s="80">
        <f t="shared" si="625" ref="C71:AM71">C58</f>
        <v>0</v>
      </c>
      <c r="D71" s="81" t="e">
        <f t="shared" si="625"/>
        <v>#VALUE!</v>
      </c>
      <c r="E71" s="81" t="e">
        <f t="shared" si="625"/>
        <v>#VALUE!</v>
      </c>
      <c r="F71" s="81" t="e">
        <f t="shared" si="625"/>
        <v>#VALUE!</v>
      </c>
      <c r="G71" s="81" t="e">
        <f t="shared" si="625"/>
        <v>#VALUE!</v>
      </c>
      <c r="H71" s="81" t="e">
        <f t="shared" si="625"/>
        <v>#VALUE!</v>
      </c>
      <c r="I71" s="81" t="e">
        <f t="shared" si="625"/>
        <v>#VALUE!</v>
      </c>
      <c r="J71" s="81" t="e">
        <f t="shared" si="625"/>
        <v>#VALUE!</v>
      </c>
      <c r="K71" s="81" t="e">
        <f t="shared" si="625"/>
        <v>#VALUE!</v>
      </c>
      <c r="L71" s="81" t="e">
        <f t="shared" si="625"/>
        <v>#VALUE!</v>
      </c>
      <c r="M71" s="81" t="e">
        <f t="shared" si="625"/>
        <v>#VALUE!</v>
      </c>
      <c r="N71" s="81" t="e">
        <f t="shared" si="625"/>
        <v>#VALUE!</v>
      </c>
      <c r="O71" s="81" t="e">
        <f t="shared" si="625"/>
        <v>#VALUE!</v>
      </c>
      <c r="P71" s="81" t="e">
        <f t="shared" si="625"/>
        <v>#VALUE!</v>
      </c>
      <c r="Q71" s="81" t="e">
        <f t="shared" si="625"/>
        <v>#VALUE!</v>
      </c>
      <c r="R71" s="81" t="e">
        <f t="shared" si="625"/>
        <v>#VALUE!</v>
      </c>
      <c r="S71" s="81" t="e">
        <f t="shared" si="625"/>
        <v>#VALUE!</v>
      </c>
      <c r="T71" s="81" t="e">
        <f t="shared" si="625"/>
        <v>#VALUE!</v>
      </c>
      <c r="U71" s="81" t="e">
        <f t="shared" si="625"/>
        <v>#VALUE!</v>
      </c>
      <c r="V71" s="81" t="e">
        <f t="shared" si="625"/>
        <v>#VALUE!</v>
      </c>
      <c r="W71" s="81" t="e">
        <f t="shared" si="625"/>
        <v>#VALUE!</v>
      </c>
      <c r="X71" s="81" t="e">
        <f t="shared" si="625"/>
        <v>#VALUE!</v>
      </c>
      <c r="Y71" s="81" t="e">
        <f t="shared" si="625"/>
        <v>#VALUE!</v>
      </c>
      <c r="Z71" s="81" t="e">
        <f t="shared" si="625"/>
        <v>#VALUE!</v>
      </c>
      <c r="AA71" s="81" t="e">
        <f t="shared" si="625"/>
        <v>#VALUE!</v>
      </c>
      <c r="AB71" s="81" t="e">
        <f t="shared" si="625"/>
        <v>#VALUE!</v>
      </c>
      <c r="AC71" s="81" t="e">
        <f t="shared" si="625"/>
        <v>#VALUE!</v>
      </c>
      <c r="AD71" s="81" t="e">
        <f t="shared" si="625"/>
        <v>#VALUE!</v>
      </c>
      <c r="AE71" s="81" t="e">
        <f t="shared" si="625"/>
        <v>#VALUE!</v>
      </c>
      <c r="AF71" s="81" t="e">
        <f t="shared" si="625"/>
        <v>#VALUE!</v>
      </c>
      <c r="AG71" s="81" t="e">
        <f t="shared" si="625"/>
        <v>#VALUE!</v>
      </c>
      <c r="AH71" s="81" t="e">
        <f t="shared" si="625"/>
        <v>#VALUE!</v>
      </c>
      <c r="AI71" s="81" t="e">
        <f t="shared" si="625"/>
        <v>#VALUE!</v>
      </c>
      <c r="AJ71" s="81" t="e">
        <f t="shared" si="625"/>
        <v>#VALUE!</v>
      </c>
      <c r="AK71" s="81" t="e">
        <f t="shared" si="625"/>
        <v>#VALUE!</v>
      </c>
      <c r="AL71" s="81" t="e">
        <f t="shared" si="625"/>
        <v>#VALUE!</v>
      </c>
      <c r="AM71" s="81" t="e">
        <f t="shared" si="625"/>
        <v>#VALUE!</v>
      </c>
      <c r="AN71" s="81" t="e">
        <f t="shared" si="626" ref="AN71:CI71">AN58</f>
        <v>#VALUE!</v>
      </c>
      <c r="AO71" s="81" t="e">
        <f t="shared" si="626"/>
        <v>#VALUE!</v>
      </c>
      <c r="AP71" s="81" t="e">
        <f t="shared" si="626"/>
        <v>#VALUE!</v>
      </c>
      <c r="AQ71" s="81" t="e">
        <f t="shared" si="626"/>
        <v>#VALUE!</v>
      </c>
      <c r="AR71" s="81" t="e">
        <f t="shared" si="626"/>
        <v>#VALUE!</v>
      </c>
      <c r="AS71" s="81" t="e">
        <f t="shared" si="626"/>
        <v>#VALUE!</v>
      </c>
      <c r="AT71" s="81" t="e">
        <f t="shared" si="626"/>
        <v>#VALUE!</v>
      </c>
      <c r="AU71" s="81" t="e">
        <f t="shared" si="626"/>
        <v>#VALUE!</v>
      </c>
      <c r="AV71" s="81" t="e">
        <f t="shared" si="626"/>
        <v>#VALUE!</v>
      </c>
      <c r="AW71" s="81" t="e">
        <f t="shared" si="626"/>
        <v>#VALUE!</v>
      </c>
      <c r="AX71" s="81" t="e">
        <f t="shared" si="626"/>
        <v>#VALUE!</v>
      </c>
      <c r="AY71" s="81" t="e">
        <f t="shared" si="626"/>
        <v>#VALUE!</v>
      </c>
      <c r="AZ71" s="81" t="e">
        <f t="shared" si="626"/>
        <v>#VALUE!</v>
      </c>
      <c r="BA71" s="81" t="e">
        <f t="shared" si="626"/>
        <v>#VALUE!</v>
      </c>
      <c r="BB71" s="81" t="e">
        <f t="shared" si="626"/>
        <v>#VALUE!</v>
      </c>
      <c r="BC71" s="81" t="e">
        <f t="shared" si="626"/>
        <v>#VALUE!</v>
      </c>
      <c r="BD71" s="81" t="e">
        <f t="shared" si="626"/>
        <v>#VALUE!</v>
      </c>
      <c r="BE71" s="81" t="e">
        <f t="shared" si="626"/>
        <v>#VALUE!</v>
      </c>
      <c r="BF71" s="81" t="e">
        <f t="shared" si="626"/>
        <v>#VALUE!</v>
      </c>
      <c r="BG71" s="81" t="e">
        <f t="shared" si="626"/>
        <v>#VALUE!</v>
      </c>
      <c r="BH71" s="81" t="e">
        <f t="shared" si="626"/>
        <v>#VALUE!</v>
      </c>
      <c r="BI71" s="81" t="e">
        <f t="shared" si="626"/>
        <v>#VALUE!</v>
      </c>
      <c r="BJ71" s="81" t="e">
        <f t="shared" si="626"/>
        <v>#VALUE!</v>
      </c>
      <c r="BK71" s="81" t="e">
        <f t="shared" si="626"/>
        <v>#VALUE!</v>
      </c>
      <c r="BL71" s="81" t="e">
        <f t="shared" si="626"/>
        <v>#VALUE!</v>
      </c>
      <c r="BM71" s="81" t="e">
        <f t="shared" si="626"/>
        <v>#VALUE!</v>
      </c>
      <c r="BN71" s="81" t="e">
        <f t="shared" si="626"/>
        <v>#VALUE!</v>
      </c>
      <c r="BO71" s="81" t="e">
        <f t="shared" si="626"/>
        <v>#VALUE!</v>
      </c>
      <c r="BP71" s="81" t="e">
        <f t="shared" si="626"/>
        <v>#VALUE!</v>
      </c>
      <c r="BQ71" s="81" t="e">
        <f t="shared" si="626"/>
        <v>#VALUE!</v>
      </c>
      <c r="BR71" s="81" t="e">
        <f t="shared" si="626"/>
        <v>#VALUE!</v>
      </c>
      <c r="BS71" s="81" t="e">
        <f t="shared" si="626"/>
        <v>#VALUE!</v>
      </c>
      <c r="BT71" s="81" t="e">
        <f t="shared" si="626"/>
        <v>#VALUE!</v>
      </c>
      <c r="BU71" s="81" t="e">
        <f t="shared" si="626"/>
        <v>#VALUE!</v>
      </c>
      <c r="BV71" s="81" t="e">
        <f t="shared" si="626"/>
        <v>#VALUE!</v>
      </c>
      <c r="BW71" s="81" t="e">
        <f t="shared" si="626"/>
        <v>#VALUE!</v>
      </c>
      <c r="BX71" s="81" t="e">
        <f t="shared" si="626"/>
        <v>#VALUE!</v>
      </c>
      <c r="BY71" s="81" t="e">
        <f t="shared" si="626"/>
        <v>#VALUE!</v>
      </c>
      <c r="BZ71" s="81" t="e">
        <f t="shared" si="626"/>
        <v>#VALUE!</v>
      </c>
      <c r="CA71" s="81" t="e">
        <f t="shared" si="626"/>
        <v>#VALUE!</v>
      </c>
      <c r="CB71" s="81" t="e">
        <f t="shared" si="626"/>
        <v>#VALUE!</v>
      </c>
      <c r="CC71" s="81" t="e">
        <f t="shared" si="626"/>
        <v>#VALUE!</v>
      </c>
      <c r="CD71" s="81" t="e">
        <f t="shared" si="626"/>
        <v>#VALUE!</v>
      </c>
      <c r="CE71" s="81" t="e">
        <f t="shared" si="626"/>
        <v>#VALUE!</v>
      </c>
      <c r="CF71" s="81" t="e">
        <f t="shared" si="626"/>
        <v>#VALUE!</v>
      </c>
      <c r="CG71" s="81" t="e">
        <f t="shared" si="626"/>
        <v>#VALUE!</v>
      </c>
      <c r="CH71" s="81" t="e">
        <f t="shared" si="626"/>
        <v>#VALUE!</v>
      </c>
      <c r="CI71" s="81" t="e">
        <f t="shared" si="626"/>
        <v>#VALUE!</v>
      </c>
      <c r="CJ71" s="98" t="e">
        <f t="shared" si="620"/>
        <v>#VALUE!</v>
      </c>
      <c r="CL71" s="57" t="s">
        <v>67</v>
      </c>
      <c r="CM71" s="139">
        <f>CJ68</f>
        <v>-554396.03999999934</v>
      </c>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row>
    <row r="72" spans="1:148" ht="14.25" outlineLevel="1">
      <c r="A72" s="82" t="s">
        <v>79</v>
      </c>
      <c r="B72" s="77"/>
      <c r="C72" s="80">
        <f t="shared" si="627" ref="C72:AM72">C62</f>
        <v>0</v>
      </c>
      <c r="D72" s="81" t="e">
        <f t="shared" si="627"/>
        <v>#VALUE!</v>
      </c>
      <c r="E72" s="81" t="e">
        <f t="shared" si="627"/>
        <v>#VALUE!</v>
      </c>
      <c r="F72" s="81" t="e">
        <f t="shared" si="627"/>
        <v>#VALUE!</v>
      </c>
      <c r="G72" s="81" t="e">
        <f t="shared" si="627"/>
        <v>#VALUE!</v>
      </c>
      <c r="H72" s="81" t="e">
        <f t="shared" si="627"/>
        <v>#VALUE!</v>
      </c>
      <c r="I72" s="81" t="e">
        <f t="shared" si="627"/>
        <v>#VALUE!</v>
      </c>
      <c r="J72" s="81" t="e">
        <f t="shared" si="627"/>
        <v>#VALUE!</v>
      </c>
      <c r="K72" s="81" t="e">
        <f t="shared" si="627"/>
        <v>#VALUE!</v>
      </c>
      <c r="L72" s="81" t="e">
        <f t="shared" si="627"/>
        <v>#VALUE!</v>
      </c>
      <c r="M72" s="81" t="e">
        <f t="shared" si="627"/>
        <v>#VALUE!</v>
      </c>
      <c r="N72" s="81" t="e">
        <f t="shared" si="627"/>
        <v>#VALUE!</v>
      </c>
      <c r="O72" s="81" t="e">
        <f t="shared" si="627"/>
        <v>#VALUE!</v>
      </c>
      <c r="P72" s="81" t="e">
        <f t="shared" si="627"/>
        <v>#VALUE!</v>
      </c>
      <c r="Q72" s="81" t="e">
        <f t="shared" si="627"/>
        <v>#VALUE!</v>
      </c>
      <c r="R72" s="81" t="e">
        <f t="shared" si="627"/>
        <v>#VALUE!</v>
      </c>
      <c r="S72" s="81" t="e">
        <f t="shared" si="627"/>
        <v>#VALUE!</v>
      </c>
      <c r="T72" s="81" t="e">
        <f t="shared" si="627"/>
        <v>#VALUE!</v>
      </c>
      <c r="U72" s="81" t="e">
        <f t="shared" si="627"/>
        <v>#VALUE!</v>
      </c>
      <c r="V72" s="81" t="e">
        <f t="shared" si="627"/>
        <v>#VALUE!</v>
      </c>
      <c r="W72" s="81" t="e">
        <f t="shared" si="627"/>
        <v>#VALUE!</v>
      </c>
      <c r="X72" s="81" t="e">
        <f t="shared" si="627"/>
        <v>#VALUE!</v>
      </c>
      <c r="Y72" s="81" t="e">
        <f t="shared" si="627"/>
        <v>#VALUE!</v>
      </c>
      <c r="Z72" s="81" t="e">
        <f t="shared" si="627"/>
        <v>#VALUE!</v>
      </c>
      <c r="AA72" s="81" t="e">
        <f t="shared" si="627"/>
        <v>#VALUE!</v>
      </c>
      <c r="AB72" s="81" t="e">
        <f t="shared" si="627"/>
        <v>#VALUE!</v>
      </c>
      <c r="AC72" s="81" t="e">
        <f t="shared" si="627"/>
        <v>#VALUE!</v>
      </c>
      <c r="AD72" s="81" t="e">
        <f t="shared" si="627"/>
        <v>#VALUE!</v>
      </c>
      <c r="AE72" s="81" t="e">
        <f t="shared" si="627"/>
        <v>#VALUE!</v>
      </c>
      <c r="AF72" s="81" t="e">
        <f t="shared" si="627"/>
        <v>#VALUE!</v>
      </c>
      <c r="AG72" s="81" t="e">
        <f t="shared" si="627"/>
        <v>#VALUE!</v>
      </c>
      <c r="AH72" s="81" t="e">
        <f t="shared" si="627"/>
        <v>#VALUE!</v>
      </c>
      <c r="AI72" s="81" t="e">
        <f t="shared" si="627"/>
        <v>#VALUE!</v>
      </c>
      <c r="AJ72" s="81" t="e">
        <f t="shared" si="627"/>
        <v>#VALUE!</v>
      </c>
      <c r="AK72" s="81" t="e">
        <f t="shared" si="627"/>
        <v>#VALUE!</v>
      </c>
      <c r="AL72" s="81" t="e">
        <f t="shared" si="627"/>
        <v>#VALUE!</v>
      </c>
      <c r="AM72" s="81" t="e">
        <f t="shared" si="627"/>
        <v>#VALUE!</v>
      </c>
      <c r="AN72" s="81" t="e">
        <f t="shared" si="628" ref="AN72:CI72">AN62</f>
        <v>#VALUE!</v>
      </c>
      <c r="AO72" s="81" t="e">
        <f t="shared" si="628"/>
        <v>#VALUE!</v>
      </c>
      <c r="AP72" s="81" t="e">
        <f t="shared" si="628"/>
        <v>#VALUE!</v>
      </c>
      <c r="AQ72" s="81" t="e">
        <f t="shared" si="628"/>
        <v>#VALUE!</v>
      </c>
      <c r="AR72" s="81" t="e">
        <f t="shared" si="628"/>
        <v>#VALUE!</v>
      </c>
      <c r="AS72" s="81" t="e">
        <f t="shared" si="628"/>
        <v>#VALUE!</v>
      </c>
      <c r="AT72" s="81" t="e">
        <f t="shared" si="628"/>
        <v>#VALUE!</v>
      </c>
      <c r="AU72" s="81" t="e">
        <f t="shared" si="628"/>
        <v>#VALUE!</v>
      </c>
      <c r="AV72" s="81" t="e">
        <f t="shared" si="628"/>
        <v>#VALUE!</v>
      </c>
      <c r="AW72" s="81" t="e">
        <f t="shared" si="628"/>
        <v>#VALUE!</v>
      </c>
      <c r="AX72" s="81" t="e">
        <f t="shared" si="628"/>
        <v>#VALUE!</v>
      </c>
      <c r="AY72" s="81" t="e">
        <f t="shared" si="628"/>
        <v>#VALUE!</v>
      </c>
      <c r="AZ72" s="81" t="e">
        <f t="shared" si="628"/>
        <v>#VALUE!</v>
      </c>
      <c r="BA72" s="81" t="e">
        <f t="shared" si="628"/>
        <v>#VALUE!</v>
      </c>
      <c r="BB72" s="81" t="e">
        <f t="shared" si="628"/>
        <v>#VALUE!</v>
      </c>
      <c r="BC72" s="81" t="e">
        <f t="shared" si="628"/>
        <v>#VALUE!</v>
      </c>
      <c r="BD72" s="81" t="e">
        <f t="shared" si="628"/>
        <v>#VALUE!</v>
      </c>
      <c r="BE72" s="81" t="e">
        <f t="shared" si="628"/>
        <v>#VALUE!</v>
      </c>
      <c r="BF72" s="81" t="e">
        <f t="shared" si="628"/>
        <v>#VALUE!</v>
      </c>
      <c r="BG72" s="81" t="e">
        <f t="shared" si="628"/>
        <v>#VALUE!</v>
      </c>
      <c r="BH72" s="81" t="e">
        <f t="shared" si="628"/>
        <v>#VALUE!</v>
      </c>
      <c r="BI72" s="81" t="e">
        <f t="shared" si="628"/>
        <v>#VALUE!</v>
      </c>
      <c r="BJ72" s="81" t="e">
        <f t="shared" si="628"/>
        <v>#VALUE!</v>
      </c>
      <c r="BK72" s="81" t="e">
        <f t="shared" si="628"/>
        <v>#VALUE!</v>
      </c>
      <c r="BL72" s="81" t="e">
        <f t="shared" si="628"/>
        <v>#VALUE!</v>
      </c>
      <c r="BM72" s="81" t="e">
        <f t="shared" si="628"/>
        <v>#VALUE!</v>
      </c>
      <c r="BN72" s="81" t="e">
        <f t="shared" si="628"/>
        <v>#VALUE!</v>
      </c>
      <c r="BO72" s="81" t="e">
        <f t="shared" si="628"/>
        <v>#VALUE!</v>
      </c>
      <c r="BP72" s="81" t="e">
        <f t="shared" si="628"/>
        <v>#VALUE!</v>
      </c>
      <c r="BQ72" s="81" t="e">
        <f t="shared" si="628"/>
        <v>#VALUE!</v>
      </c>
      <c r="BR72" s="81" t="e">
        <f t="shared" si="628"/>
        <v>#VALUE!</v>
      </c>
      <c r="BS72" s="81" t="e">
        <f t="shared" si="628"/>
        <v>#VALUE!</v>
      </c>
      <c r="BT72" s="81" t="e">
        <f t="shared" si="628"/>
        <v>#VALUE!</v>
      </c>
      <c r="BU72" s="81" t="e">
        <f t="shared" si="628"/>
        <v>#VALUE!</v>
      </c>
      <c r="BV72" s="81" t="e">
        <f t="shared" si="628"/>
        <v>#VALUE!</v>
      </c>
      <c r="BW72" s="81" t="e">
        <f t="shared" si="628"/>
        <v>#VALUE!</v>
      </c>
      <c r="BX72" s="81" t="e">
        <f t="shared" si="628"/>
        <v>#VALUE!</v>
      </c>
      <c r="BY72" s="81" t="e">
        <f t="shared" si="628"/>
        <v>#VALUE!</v>
      </c>
      <c r="BZ72" s="81" t="e">
        <f t="shared" si="628"/>
        <v>#VALUE!</v>
      </c>
      <c r="CA72" s="81" t="e">
        <f t="shared" si="628"/>
        <v>#VALUE!</v>
      </c>
      <c r="CB72" s="81" t="e">
        <f t="shared" si="628"/>
        <v>#VALUE!</v>
      </c>
      <c r="CC72" s="81" t="e">
        <f t="shared" si="628"/>
        <v>#VALUE!</v>
      </c>
      <c r="CD72" s="81" t="e">
        <f t="shared" si="628"/>
        <v>#VALUE!</v>
      </c>
      <c r="CE72" s="81" t="e">
        <f t="shared" si="628"/>
        <v>#VALUE!</v>
      </c>
      <c r="CF72" s="81" t="e">
        <f t="shared" si="628"/>
        <v>#VALUE!</v>
      </c>
      <c r="CG72" s="81" t="e">
        <f t="shared" si="628"/>
        <v>#VALUE!</v>
      </c>
      <c r="CH72" s="81" t="e">
        <f t="shared" si="628"/>
        <v>#VALUE!</v>
      </c>
      <c r="CI72" s="81" t="e">
        <f t="shared" si="628"/>
        <v>#VALUE!</v>
      </c>
      <c r="CJ72" s="98" t="e">
        <f t="shared" si="620"/>
        <v>#VALUE!</v>
      </c>
      <c r="CL72" s="57" t="s">
        <v>57</v>
      </c>
      <c r="CM72" s="137" t="e">
        <f>CM71+CM70</f>
        <v>#VALUE!</v>
      </c>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row>
    <row r="73" spans="1:148" ht="15" outlineLevel="1" thickBot="1">
      <c r="A73" s="83" t="s">
        <v>69</v>
      </c>
      <c r="B73" s="84"/>
      <c r="C73" s="85" t="e">
        <f>SUM(C68:C72)</f>
        <v>#VALUE!</v>
      </c>
      <c r="D73" s="96" t="e">
        <f t="shared" si="629" ref="D73:AM73">SUM(D68:D72)</f>
        <v>#VALUE!</v>
      </c>
      <c r="E73" s="96" t="e">
        <f t="shared" si="629"/>
        <v>#VALUE!</v>
      </c>
      <c r="F73" s="96" t="e">
        <f t="shared" si="629"/>
        <v>#VALUE!</v>
      </c>
      <c r="G73" s="96" t="e">
        <f t="shared" si="629"/>
        <v>#VALUE!</v>
      </c>
      <c r="H73" s="96" t="e">
        <f t="shared" si="629"/>
        <v>#VALUE!</v>
      </c>
      <c r="I73" s="96" t="e">
        <f t="shared" si="629"/>
        <v>#VALUE!</v>
      </c>
      <c r="J73" s="96" t="e">
        <f t="shared" si="629"/>
        <v>#VALUE!</v>
      </c>
      <c r="K73" s="96" t="e">
        <f t="shared" si="629"/>
        <v>#VALUE!</v>
      </c>
      <c r="L73" s="96" t="e">
        <f t="shared" si="629"/>
        <v>#VALUE!</v>
      </c>
      <c r="M73" s="96" t="e">
        <f t="shared" si="629"/>
        <v>#VALUE!</v>
      </c>
      <c r="N73" s="96" t="e">
        <f t="shared" si="629"/>
        <v>#VALUE!</v>
      </c>
      <c r="O73" s="96" t="e">
        <f t="shared" si="629"/>
        <v>#VALUE!</v>
      </c>
      <c r="P73" s="96" t="e">
        <f t="shared" si="629"/>
        <v>#VALUE!</v>
      </c>
      <c r="Q73" s="96" t="e">
        <f t="shared" si="629"/>
        <v>#VALUE!</v>
      </c>
      <c r="R73" s="96" t="e">
        <f t="shared" si="629"/>
        <v>#VALUE!</v>
      </c>
      <c r="S73" s="96" t="e">
        <f t="shared" si="629"/>
        <v>#VALUE!</v>
      </c>
      <c r="T73" s="96" t="e">
        <f t="shared" si="629"/>
        <v>#VALUE!</v>
      </c>
      <c r="U73" s="96" t="e">
        <f t="shared" si="629"/>
        <v>#VALUE!</v>
      </c>
      <c r="V73" s="96" t="e">
        <f t="shared" si="629"/>
        <v>#VALUE!</v>
      </c>
      <c r="W73" s="96" t="e">
        <f t="shared" si="629"/>
        <v>#VALUE!</v>
      </c>
      <c r="X73" s="96" t="e">
        <f t="shared" si="629"/>
        <v>#VALUE!</v>
      </c>
      <c r="Y73" s="96" t="e">
        <f t="shared" si="629"/>
        <v>#VALUE!</v>
      </c>
      <c r="Z73" s="96" t="e">
        <f t="shared" si="629"/>
        <v>#VALUE!</v>
      </c>
      <c r="AA73" s="96" t="e">
        <f t="shared" si="629"/>
        <v>#VALUE!</v>
      </c>
      <c r="AB73" s="96" t="e">
        <f t="shared" si="629"/>
        <v>#VALUE!</v>
      </c>
      <c r="AC73" s="96" t="e">
        <f t="shared" si="629"/>
        <v>#VALUE!</v>
      </c>
      <c r="AD73" s="96" t="e">
        <f t="shared" si="629"/>
        <v>#VALUE!</v>
      </c>
      <c r="AE73" s="96" t="e">
        <f t="shared" si="629"/>
        <v>#VALUE!</v>
      </c>
      <c r="AF73" s="96" t="e">
        <f t="shared" si="629"/>
        <v>#VALUE!</v>
      </c>
      <c r="AG73" s="96" t="e">
        <f t="shared" si="629"/>
        <v>#VALUE!</v>
      </c>
      <c r="AH73" s="96" t="e">
        <f t="shared" si="629"/>
        <v>#VALUE!</v>
      </c>
      <c r="AI73" s="96" t="e">
        <f t="shared" si="629"/>
        <v>#VALUE!</v>
      </c>
      <c r="AJ73" s="96" t="e">
        <f t="shared" si="629"/>
        <v>#VALUE!</v>
      </c>
      <c r="AK73" s="96" t="e">
        <f t="shared" si="629"/>
        <v>#VALUE!</v>
      </c>
      <c r="AL73" s="96" t="e">
        <f t="shared" si="629"/>
        <v>#VALUE!</v>
      </c>
      <c r="AM73" s="86" t="e">
        <f t="shared" si="629"/>
        <v>#VALUE!</v>
      </c>
      <c r="AN73" s="96" t="e">
        <f t="shared" si="630" ref="AN73:CI73">SUM(AN68:AN72)</f>
        <v>#VALUE!</v>
      </c>
      <c r="AO73" s="96" t="e">
        <f t="shared" si="630"/>
        <v>#VALUE!</v>
      </c>
      <c r="AP73" s="86" t="e">
        <f t="shared" si="630"/>
        <v>#VALUE!</v>
      </c>
      <c r="AQ73" s="96" t="e">
        <f t="shared" si="630"/>
        <v>#VALUE!</v>
      </c>
      <c r="AR73" s="96" t="e">
        <f t="shared" si="630"/>
        <v>#VALUE!</v>
      </c>
      <c r="AS73" s="86" t="e">
        <f t="shared" si="630"/>
        <v>#VALUE!</v>
      </c>
      <c r="AT73" s="96" t="e">
        <f t="shared" si="630"/>
        <v>#VALUE!</v>
      </c>
      <c r="AU73" s="96" t="e">
        <f t="shared" si="630"/>
        <v>#VALUE!</v>
      </c>
      <c r="AV73" s="86" t="e">
        <f t="shared" si="630"/>
        <v>#VALUE!</v>
      </c>
      <c r="AW73" s="96" t="e">
        <f t="shared" si="630"/>
        <v>#VALUE!</v>
      </c>
      <c r="AX73" s="96" t="e">
        <f t="shared" si="630"/>
        <v>#VALUE!</v>
      </c>
      <c r="AY73" s="86" t="e">
        <f t="shared" si="630"/>
        <v>#VALUE!</v>
      </c>
      <c r="AZ73" s="96" t="e">
        <f t="shared" si="630"/>
        <v>#VALUE!</v>
      </c>
      <c r="BA73" s="96" t="e">
        <f t="shared" si="630"/>
        <v>#VALUE!</v>
      </c>
      <c r="BB73" s="86" t="e">
        <f t="shared" si="630"/>
        <v>#VALUE!</v>
      </c>
      <c r="BC73" s="96" t="e">
        <f t="shared" si="630"/>
        <v>#VALUE!</v>
      </c>
      <c r="BD73" s="96" t="e">
        <f t="shared" si="630"/>
        <v>#VALUE!</v>
      </c>
      <c r="BE73" s="86" t="e">
        <f t="shared" si="630"/>
        <v>#VALUE!</v>
      </c>
      <c r="BF73" s="96" t="e">
        <f t="shared" si="630"/>
        <v>#VALUE!</v>
      </c>
      <c r="BG73" s="96" t="e">
        <f t="shared" si="630"/>
        <v>#VALUE!</v>
      </c>
      <c r="BH73" s="86" t="e">
        <f t="shared" si="630"/>
        <v>#VALUE!</v>
      </c>
      <c r="BI73" s="96" t="e">
        <f t="shared" si="630"/>
        <v>#VALUE!</v>
      </c>
      <c r="BJ73" s="96" t="e">
        <f t="shared" si="630"/>
        <v>#VALUE!</v>
      </c>
      <c r="BK73" s="86" t="e">
        <f t="shared" si="630"/>
        <v>#VALUE!</v>
      </c>
      <c r="BL73" s="96" t="e">
        <f t="shared" si="630"/>
        <v>#VALUE!</v>
      </c>
      <c r="BM73" s="96" t="e">
        <f t="shared" si="630"/>
        <v>#VALUE!</v>
      </c>
      <c r="BN73" s="86" t="e">
        <f t="shared" si="630"/>
        <v>#VALUE!</v>
      </c>
      <c r="BO73" s="96" t="e">
        <f t="shared" si="630"/>
        <v>#VALUE!</v>
      </c>
      <c r="BP73" s="96" t="e">
        <f t="shared" si="630"/>
        <v>#VALUE!</v>
      </c>
      <c r="BQ73" s="86" t="e">
        <f t="shared" si="630"/>
        <v>#VALUE!</v>
      </c>
      <c r="BR73" s="96" t="e">
        <f t="shared" si="630"/>
        <v>#VALUE!</v>
      </c>
      <c r="BS73" s="96" t="e">
        <f t="shared" si="630"/>
        <v>#VALUE!</v>
      </c>
      <c r="BT73" s="86" t="e">
        <f t="shared" si="630"/>
        <v>#VALUE!</v>
      </c>
      <c r="BU73" s="96" t="e">
        <f t="shared" si="630"/>
        <v>#VALUE!</v>
      </c>
      <c r="BV73" s="96" t="e">
        <f t="shared" si="630"/>
        <v>#VALUE!</v>
      </c>
      <c r="BW73" s="86" t="e">
        <f t="shared" si="630"/>
        <v>#VALUE!</v>
      </c>
      <c r="BX73" s="96" t="e">
        <f t="shared" si="630"/>
        <v>#VALUE!</v>
      </c>
      <c r="BY73" s="96" t="e">
        <f t="shared" si="630"/>
        <v>#VALUE!</v>
      </c>
      <c r="BZ73" s="86" t="e">
        <f t="shared" si="630"/>
        <v>#VALUE!</v>
      </c>
      <c r="CA73" s="96" t="e">
        <f t="shared" si="630"/>
        <v>#VALUE!</v>
      </c>
      <c r="CB73" s="96" t="e">
        <f t="shared" si="630"/>
        <v>#VALUE!</v>
      </c>
      <c r="CC73" s="86" t="e">
        <f t="shared" si="630"/>
        <v>#VALUE!</v>
      </c>
      <c r="CD73" s="96" t="e">
        <f t="shared" si="630"/>
        <v>#VALUE!</v>
      </c>
      <c r="CE73" s="96" t="e">
        <f t="shared" si="630"/>
        <v>#VALUE!</v>
      </c>
      <c r="CF73" s="86" t="e">
        <f t="shared" si="630"/>
        <v>#VALUE!</v>
      </c>
      <c r="CG73" s="96" t="e">
        <f t="shared" si="630"/>
        <v>#VALUE!</v>
      </c>
      <c r="CH73" s="96" t="e">
        <f t="shared" si="630"/>
        <v>#VALUE!</v>
      </c>
      <c r="CI73" s="86" t="e">
        <f t="shared" si="630"/>
        <v>#VALUE!</v>
      </c>
      <c r="CJ73" s="97" t="e">
        <f t="shared" si="620"/>
        <v>#VALUE!</v>
      </c>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row>
    <row r="74" spans="1:26 88:148" ht="15" outlineLevel="1" thickBot="1">
      <c r="A74" s="71"/>
      <c r="B74" s="71"/>
      <c r="L74" s="28"/>
      <c r="M74" s="28"/>
      <c r="Y74" s="2"/>
      <c r="Z74" s="2"/>
      <c r="CJ74" s="28"/>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row>
    <row r="75" spans="1:148" ht="15" outlineLevel="1" thickBot="1">
      <c r="A75" s="71"/>
      <c r="B75" s="71"/>
      <c r="C75" s="180" t="s">
        <v>70</v>
      </c>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c r="AD75" s="181"/>
      <c r="AE75" s="181"/>
      <c r="AF75" s="181"/>
      <c r="AG75" s="181"/>
      <c r="AH75" s="181"/>
      <c r="AI75" s="181"/>
      <c r="AJ75" s="181"/>
      <c r="AK75" s="181"/>
      <c r="AL75" s="181"/>
      <c r="AM75" s="181"/>
      <c r="AN75" s="181"/>
      <c r="AO75" s="181"/>
      <c r="AP75" s="181"/>
      <c r="AQ75" s="181"/>
      <c r="AR75" s="181"/>
      <c r="AS75" s="181"/>
      <c r="AT75" s="181"/>
      <c r="AU75" s="181"/>
      <c r="AV75" s="181"/>
      <c r="AW75" s="181"/>
      <c r="AX75" s="181"/>
      <c r="AY75" s="181"/>
      <c r="AZ75" s="181"/>
      <c r="BA75" s="181"/>
      <c r="BB75" s="181"/>
      <c r="BC75" s="181"/>
      <c r="BD75" s="181"/>
      <c r="BE75" s="181"/>
      <c r="BF75" s="181"/>
      <c r="BG75" s="181"/>
      <c r="BH75" s="181"/>
      <c r="BI75" s="181"/>
      <c r="BJ75" s="181"/>
      <c r="BK75" s="181"/>
      <c r="BL75" s="181"/>
      <c r="BM75" s="181"/>
      <c r="BN75" s="181"/>
      <c r="BO75" s="181"/>
      <c r="BP75" s="181"/>
      <c r="BQ75" s="181"/>
      <c r="BR75" s="181"/>
      <c r="BS75" s="181"/>
      <c r="BT75" s="181"/>
      <c r="BU75" s="181"/>
      <c r="BV75" s="181"/>
      <c r="BW75" s="181"/>
      <c r="BX75" s="181"/>
      <c r="BY75" s="181"/>
      <c r="BZ75" s="181"/>
      <c r="CA75" s="181"/>
      <c r="CB75" s="181"/>
      <c r="CC75" s="181"/>
      <c r="CD75" s="181"/>
      <c r="CE75" s="181"/>
      <c r="CF75" s="181"/>
      <c r="CG75" s="181"/>
      <c r="CH75" s="181"/>
      <c r="CI75" s="181"/>
      <c r="CJ75" s="182"/>
      <c r="CK75" s="135"/>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row>
    <row r="76" spans="1:148" ht="26.25" outlineLevel="1" thickBot="1">
      <c r="A76" s="73" t="s">
        <v>71</v>
      </c>
      <c r="B76" s="87"/>
      <c r="C76" s="49">
        <v>0</v>
      </c>
      <c r="D76" s="50">
        <v>1</v>
      </c>
      <c r="E76" s="50">
        <v>2</v>
      </c>
      <c r="F76" s="50">
        <v>3</v>
      </c>
      <c r="G76" s="50">
        <v>4</v>
      </c>
      <c r="H76" s="50">
        <v>5</v>
      </c>
      <c r="I76" s="50">
        <v>6</v>
      </c>
      <c r="J76" s="50">
        <v>7</v>
      </c>
      <c r="K76" s="50">
        <v>8</v>
      </c>
      <c r="L76" s="50">
        <v>9</v>
      </c>
      <c r="M76" s="50">
        <v>10</v>
      </c>
      <c r="N76" s="50">
        <v>11</v>
      </c>
      <c r="O76" s="50">
        <v>12</v>
      </c>
      <c r="P76" s="50">
        <v>13</v>
      </c>
      <c r="Q76" s="50">
        <v>14</v>
      </c>
      <c r="R76" s="50">
        <v>15</v>
      </c>
      <c r="S76" s="50">
        <v>16</v>
      </c>
      <c r="T76" s="50">
        <v>17</v>
      </c>
      <c r="U76" s="50">
        <v>18</v>
      </c>
      <c r="V76" s="50">
        <v>19</v>
      </c>
      <c r="W76" s="50">
        <v>20</v>
      </c>
      <c r="X76" s="50">
        <v>21</v>
      </c>
      <c r="Y76" s="50">
        <v>22</v>
      </c>
      <c r="Z76" s="50">
        <v>23</v>
      </c>
      <c r="AA76" s="50">
        <v>24</v>
      </c>
      <c r="AB76" s="50">
        <v>25</v>
      </c>
      <c r="AC76" s="50">
        <v>26</v>
      </c>
      <c r="AD76" s="50">
        <v>27</v>
      </c>
      <c r="AE76" s="50">
        <v>28</v>
      </c>
      <c r="AF76" s="50">
        <v>29</v>
      </c>
      <c r="AG76" s="50">
        <v>30</v>
      </c>
      <c r="AH76" s="50">
        <v>31</v>
      </c>
      <c r="AI76" s="50">
        <v>32</v>
      </c>
      <c r="AJ76" s="50">
        <v>33</v>
      </c>
      <c r="AK76" s="50">
        <v>34</v>
      </c>
      <c r="AL76" s="50">
        <v>35</v>
      </c>
      <c r="AM76" s="50">
        <v>36</v>
      </c>
      <c r="AN76" s="50">
        <v>37</v>
      </c>
      <c r="AO76" s="50">
        <v>38</v>
      </c>
      <c r="AP76" s="50">
        <v>39</v>
      </c>
      <c r="AQ76" s="50">
        <v>40</v>
      </c>
      <c r="AR76" s="50">
        <v>41</v>
      </c>
      <c r="AS76" s="50">
        <v>42</v>
      </c>
      <c r="AT76" s="50">
        <v>43</v>
      </c>
      <c r="AU76" s="50">
        <v>44</v>
      </c>
      <c r="AV76" s="50">
        <v>45</v>
      </c>
      <c r="AW76" s="50">
        <v>46</v>
      </c>
      <c r="AX76" s="50">
        <v>47</v>
      </c>
      <c r="AY76" s="50">
        <v>48</v>
      </c>
      <c r="AZ76" s="50">
        <v>49</v>
      </c>
      <c r="BA76" s="50">
        <v>50</v>
      </c>
      <c r="BB76" s="50">
        <v>51</v>
      </c>
      <c r="BC76" s="50">
        <v>52</v>
      </c>
      <c r="BD76" s="50">
        <v>53</v>
      </c>
      <c r="BE76" s="50">
        <v>54</v>
      </c>
      <c r="BF76" s="50">
        <v>55</v>
      </c>
      <c r="BG76" s="50">
        <v>56</v>
      </c>
      <c r="BH76" s="50">
        <v>57</v>
      </c>
      <c r="BI76" s="50">
        <v>58</v>
      </c>
      <c r="BJ76" s="50">
        <v>59</v>
      </c>
      <c r="BK76" s="50">
        <v>60</v>
      </c>
      <c r="BL76" s="50">
        <v>61</v>
      </c>
      <c r="BM76" s="50">
        <v>62</v>
      </c>
      <c r="BN76" s="50">
        <v>63</v>
      </c>
      <c r="BO76" s="50">
        <v>64</v>
      </c>
      <c r="BP76" s="50">
        <v>65</v>
      </c>
      <c r="BQ76" s="50">
        <v>66</v>
      </c>
      <c r="BR76" s="50">
        <v>67</v>
      </c>
      <c r="BS76" s="50">
        <v>68</v>
      </c>
      <c r="BT76" s="50">
        <v>69</v>
      </c>
      <c r="BU76" s="50">
        <v>70</v>
      </c>
      <c r="BV76" s="50">
        <v>71</v>
      </c>
      <c r="BW76" s="50">
        <v>72</v>
      </c>
      <c r="BX76" s="50">
        <v>73</v>
      </c>
      <c r="BY76" s="50">
        <v>74</v>
      </c>
      <c r="BZ76" s="50">
        <v>75</v>
      </c>
      <c r="CA76" s="50">
        <v>76</v>
      </c>
      <c r="CB76" s="50">
        <v>77</v>
      </c>
      <c r="CC76" s="50">
        <v>78</v>
      </c>
      <c r="CD76" s="50">
        <v>79</v>
      </c>
      <c r="CE76" s="50">
        <v>80</v>
      </c>
      <c r="CF76" s="50">
        <v>81</v>
      </c>
      <c r="CG76" s="50">
        <v>82</v>
      </c>
      <c r="CH76" s="50">
        <v>83</v>
      </c>
      <c r="CI76" s="50">
        <v>84</v>
      </c>
      <c r="CJ76" s="88" t="s">
        <v>46</v>
      </c>
      <c r="CK76" s="136" t="s">
        <v>72</v>
      </c>
      <c r="CL76" s="183" t="s">
        <v>49</v>
      </c>
      <c r="CM76" s="183"/>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row>
    <row r="77" spans="1:148" ht="14.25" outlineLevel="1">
      <c r="A77" s="89" t="s">
        <v>27</v>
      </c>
      <c r="B77" s="87"/>
      <c r="C77" s="78" t="e">
        <f>-C70</f>
        <v>#VALUE!</v>
      </c>
      <c r="D77" s="76" t="e">
        <f t="shared" si="631" ref="D77:AM77">C77-D70</f>
        <v>#VALUE!</v>
      </c>
      <c r="E77" s="76" t="e">
        <f t="shared" si="631"/>
        <v>#VALUE!</v>
      </c>
      <c r="F77" s="76" t="e">
        <f t="shared" si="631"/>
        <v>#VALUE!</v>
      </c>
      <c r="G77" s="76" t="e">
        <f t="shared" si="631"/>
        <v>#VALUE!</v>
      </c>
      <c r="H77" s="76" t="e">
        <f t="shared" si="631"/>
        <v>#VALUE!</v>
      </c>
      <c r="I77" s="76" t="e">
        <f t="shared" si="631"/>
        <v>#VALUE!</v>
      </c>
      <c r="J77" s="76" t="e">
        <f t="shared" si="631"/>
        <v>#VALUE!</v>
      </c>
      <c r="K77" s="76" t="e">
        <f t="shared" si="631"/>
        <v>#VALUE!</v>
      </c>
      <c r="L77" s="76" t="e">
        <f t="shared" si="631"/>
        <v>#VALUE!</v>
      </c>
      <c r="M77" s="76" t="e">
        <f t="shared" si="631"/>
        <v>#VALUE!</v>
      </c>
      <c r="N77" s="76" t="e">
        <f t="shared" si="631"/>
        <v>#VALUE!</v>
      </c>
      <c r="O77" s="76" t="e">
        <f t="shared" si="631"/>
        <v>#VALUE!</v>
      </c>
      <c r="P77" s="76" t="e">
        <f t="shared" si="631"/>
        <v>#VALUE!</v>
      </c>
      <c r="Q77" s="76" t="e">
        <f t="shared" si="631"/>
        <v>#VALUE!</v>
      </c>
      <c r="R77" s="76" t="e">
        <f t="shared" si="631"/>
        <v>#VALUE!</v>
      </c>
      <c r="S77" s="76" t="e">
        <f t="shared" si="631"/>
        <v>#VALUE!</v>
      </c>
      <c r="T77" s="76" t="e">
        <f t="shared" si="631"/>
        <v>#VALUE!</v>
      </c>
      <c r="U77" s="76" t="e">
        <f t="shared" si="631"/>
        <v>#VALUE!</v>
      </c>
      <c r="V77" s="76" t="e">
        <f t="shared" si="631"/>
        <v>#VALUE!</v>
      </c>
      <c r="W77" s="76" t="e">
        <f t="shared" si="631"/>
        <v>#VALUE!</v>
      </c>
      <c r="X77" s="76" t="e">
        <f t="shared" si="631"/>
        <v>#VALUE!</v>
      </c>
      <c r="Y77" s="76" t="e">
        <f t="shared" si="631"/>
        <v>#VALUE!</v>
      </c>
      <c r="Z77" s="76" t="e">
        <f t="shared" si="631"/>
        <v>#VALUE!</v>
      </c>
      <c r="AA77" s="76" t="e">
        <f t="shared" si="631"/>
        <v>#VALUE!</v>
      </c>
      <c r="AB77" s="76" t="e">
        <f t="shared" si="631"/>
        <v>#VALUE!</v>
      </c>
      <c r="AC77" s="76" t="e">
        <f t="shared" si="631"/>
        <v>#VALUE!</v>
      </c>
      <c r="AD77" s="76" t="e">
        <f t="shared" si="631"/>
        <v>#VALUE!</v>
      </c>
      <c r="AE77" s="76" t="e">
        <f t="shared" si="631"/>
        <v>#VALUE!</v>
      </c>
      <c r="AF77" s="76" t="e">
        <f t="shared" si="631"/>
        <v>#VALUE!</v>
      </c>
      <c r="AG77" s="76" t="e">
        <f t="shared" si="631"/>
        <v>#VALUE!</v>
      </c>
      <c r="AH77" s="76" t="e">
        <f t="shared" si="631"/>
        <v>#VALUE!</v>
      </c>
      <c r="AI77" s="76" t="e">
        <f t="shared" si="631"/>
        <v>#VALUE!</v>
      </c>
      <c r="AJ77" s="76" t="e">
        <f t="shared" si="631"/>
        <v>#VALUE!</v>
      </c>
      <c r="AK77" s="76" t="e">
        <f t="shared" si="631"/>
        <v>#VALUE!</v>
      </c>
      <c r="AL77" s="76" t="e">
        <f t="shared" si="631"/>
        <v>#VALUE!</v>
      </c>
      <c r="AM77" s="76" t="e">
        <f t="shared" si="631"/>
        <v>#VALUE!</v>
      </c>
      <c r="AN77" s="76" t="e">
        <f t="shared" si="632" ref="AN77">AM77-AN70</f>
        <v>#VALUE!</v>
      </c>
      <c r="AO77" s="76" t="e">
        <f t="shared" si="633" ref="AO77">AN77-AO70</f>
        <v>#VALUE!</v>
      </c>
      <c r="AP77" s="76" t="e">
        <f t="shared" si="634" ref="AP77">AO77-AP70</f>
        <v>#VALUE!</v>
      </c>
      <c r="AQ77" s="76" t="e">
        <f t="shared" si="635" ref="AQ77">AP77-AQ70</f>
        <v>#VALUE!</v>
      </c>
      <c r="AR77" s="76" t="e">
        <f t="shared" si="636" ref="AR77">AQ77-AR70</f>
        <v>#VALUE!</v>
      </c>
      <c r="AS77" s="76" t="e">
        <f t="shared" si="637" ref="AS77">AR77-AS70</f>
        <v>#VALUE!</v>
      </c>
      <c r="AT77" s="76" t="e">
        <f t="shared" si="638" ref="AT77">AS77-AT70</f>
        <v>#VALUE!</v>
      </c>
      <c r="AU77" s="76" t="e">
        <f t="shared" si="639" ref="AU77">AT77-AU70</f>
        <v>#VALUE!</v>
      </c>
      <c r="AV77" s="76" t="e">
        <f t="shared" si="640" ref="AV77">AU77-AV70</f>
        <v>#VALUE!</v>
      </c>
      <c r="AW77" s="76" t="e">
        <f t="shared" si="641" ref="AW77">AV77-AW70</f>
        <v>#VALUE!</v>
      </c>
      <c r="AX77" s="76" t="e">
        <f t="shared" si="642" ref="AX77">AW77-AX70</f>
        <v>#VALUE!</v>
      </c>
      <c r="AY77" s="76" t="e">
        <f t="shared" si="643" ref="AY77">AX77-AY70</f>
        <v>#VALUE!</v>
      </c>
      <c r="AZ77" s="76" t="e">
        <f t="shared" si="644" ref="AZ77">AY77-AZ70</f>
        <v>#VALUE!</v>
      </c>
      <c r="BA77" s="76" t="e">
        <f t="shared" si="645" ref="BA77">AZ77-BA70</f>
        <v>#VALUE!</v>
      </c>
      <c r="BB77" s="76" t="e">
        <f t="shared" si="646" ref="BB77">BA77-BB70</f>
        <v>#VALUE!</v>
      </c>
      <c r="BC77" s="76" t="e">
        <f t="shared" si="647" ref="BC77">BB77-BC70</f>
        <v>#VALUE!</v>
      </c>
      <c r="BD77" s="76" t="e">
        <f t="shared" si="648" ref="BD77">BC77-BD70</f>
        <v>#VALUE!</v>
      </c>
      <c r="BE77" s="76" t="e">
        <f t="shared" si="649" ref="BE77">BD77-BE70</f>
        <v>#VALUE!</v>
      </c>
      <c r="BF77" s="76" t="e">
        <f t="shared" si="650" ref="BF77">BE77-BF70</f>
        <v>#VALUE!</v>
      </c>
      <c r="BG77" s="76" t="e">
        <f t="shared" si="651" ref="BG77">BF77-BG70</f>
        <v>#VALUE!</v>
      </c>
      <c r="BH77" s="76" t="e">
        <f t="shared" si="652" ref="BH77">BG77-BH70</f>
        <v>#VALUE!</v>
      </c>
      <c r="BI77" s="76" t="e">
        <f t="shared" si="653" ref="BI77">BH77-BI70</f>
        <v>#VALUE!</v>
      </c>
      <c r="BJ77" s="76" t="e">
        <f t="shared" si="654" ref="BJ77">BI77-BJ70</f>
        <v>#VALUE!</v>
      </c>
      <c r="BK77" s="76" t="e">
        <f t="shared" si="655" ref="BK77">BJ77-BK70</f>
        <v>#VALUE!</v>
      </c>
      <c r="BL77" s="76" t="e">
        <f t="shared" si="656" ref="BL77">BK77-BL70</f>
        <v>#VALUE!</v>
      </c>
      <c r="BM77" s="76" t="e">
        <f t="shared" si="657" ref="BM77">BL77-BM70</f>
        <v>#VALUE!</v>
      </c>
      <c r="BN77" s="76" t="e">
        <f t="shared" si="658" ref="BN77">BM77-BN70</f>
        <v>#VALUE!</v>
      </c>
      <c r="BO77" s="76" t="e">
        <f t="shared" si="659" ref="BO77">BN77-BO70</f>
        <v>#VALUE!</v>
      </c>
      <c r="BP77" s="76" t="e">
        <f t="shared" si="660" ref="BP77">BO77-BP70</f>
        <v>#VALUE!</v>
      </c>
      <c r="BQ77" s="76" t="e">
        <f t="shared" si="661" ref="BQ77">BP77-BQ70</f>
        <v>#VALUE!</v>
      </c>
      <c r="BR77" s="76" t="e">
        <f t="shared" si="662" ref="BR77">BQ77-BR70</f>
        <v>#VALUE!</v>
      </c>
      <c r="BS77" s="76" t="e">
        <f t="shared" si="663" ref="BS77">BR77-BS70</f>
        <v>#VALUE!</v>
      </c>
      <c r="BT77" s="76" t="e">
        <f t="shared" si="664" ref="BT77">BS77-BT70</f>
        <v>#VALUE!</v>
      </c>
      <c r="BU77" s="76" t="e">
        <f t="shared" si="665" ref="BU77">BT77-BU70</f>
        <v>#VALUE!</v>
      </c>
      <c r="BV77" s="76" t="e">
        <f t="shared" si="666" ref="BV77">BU77-BV70</f>
        <v>#VALUE!</v>
      </c>
      <c r="BW77" s="76" t="e">
        <f t="shared" si="667" ref="BW77">BV77-BW70</f>
        <v>#VALUE!</v>
      </c>
      <c r="BX77" s="76" t="e">
        <f t="shared" si="668" ref="BX77">BW77-BX70</f>
        <v>#VALUE!</v>
      </c>
      <c r="BY77" s="76" t="e">
        <f t="shared" si="669" ref="BY77">BX77-BY70</f>
        <v>#VALUE!</v>
      </c>
      <c r="BZ77" s="76" t="e">
        <f t="shared" si="670" ref="BZ77">BY77-BZ70</f>
        <v>#VALUE!</v>
      </c>
      <c r="CA77" s="76" t="e">
        <f t="shared" si="671" ref="CA77">BZ77-CA70</f>
        <v>#VALUE!</v>
      </c>
      <c r="CB77" s="76" t="e">
        <f t="shared" si="672" ref="CB77">CA77-CB70</f>
        <v>#VALUE!</v>
      </c>
      <c r="CC77" s="76" t="e">
        <f t="shared" si="673" ref="CC77">CB77-CC70</f>
        <v>#VALUE!</v>
      </c>
      <c r="CD77" s="76" t="e">
        <f t="shared" si="674" ref="CD77">CC77-CD70</f>
        <v>#VALUE!</v>
      </c>
      <c r="CE77" s="76" t="e">
        <f t="shared" si="675" ref="CE77">CD77-CE70</f>
        <v>#VALUE!</v>
      </c>
      <c r="CF77" s="76" t="e">
        <f t="shared" si="676" ref="CF77">CE77-CF70</f>
        <v>#VALUE!</v>
      </c>
      <c r="CG77" s="76" t="e">
        <f t="shared" si="677" ref="CG77">CF77-CG70</f>
        <v>#VALUE!</v>
      </c>
      <c r="CH77" s="76" t="e">
        <f t="shared" si="678" ref="CH77">CG77-CH70</f>
        <v>#VALUE!</v>
      </c>
      <c r="CI77" s="76" t="e">
        <f t="shared" si="679" ref="CI77">CH77-CI70</f>
        <v>#VALUE!</v>
      </c>
      <c r="CJ77" s="90" t="e">
        <f>CI77</f>
        <v>#VALUE!</v>
      </c>
      <c r="CK77" s="143" t="s">
        <v>0</v>
      </c>
      <c r="CL77" s="134" t="s">
        <v>73</v>
      </c>
      <c r="CM77" s="137" t="e">
        <f>CJ79</f>
        <v>#VALUE!</v>
      </c>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row>
    <row r="78" spans="1:148" ht="14.25" outlineLevel="1">
      <c r="A78" s="91" t="s">
        <v>64</v>
      </c>
      <c r="B78" s="92"/>
      <c r="C78" s="78" t="e">
        <f>C69</f>
        <v>#VALUE!</v>
      </c>
      <c r="D78" s="76" t="e">
        <f t="shared" si="680" ref="D78:AM78">C78+D69</f>
        <v>#VALUE!</v>
      </c>
      <c r="E78" s="76" t="e">
        <f t="shared" si="680"/>
        <v>#VALUE!</v>
      </c>
      <c r="F78" s="76" t="e">
        <f t="shared" si="680"/>
        <v>#VALUE!</v>
      </c>
      <c r="G78" s="76" t="e">
        <f t="shared" si="680"/>
        <v>#VALUE!</v>
      </c>
      <c r="H78" s="76" t="e">
        <f t="shared" si="680"/>
        <v>#VALUE!</v>
      </c>
      <c r="I78" s="76" t="e">
        <f t="shared" si="680"/>
        <v>#VALUE!</v>
      </c>
      <c r="J78" s="76" t="e">
        <f t="shared" si="680"/>
        <v>#VALUE!</v>
      </c>
      <c r="K78" s="76" t="e">
        <f t="shared" si="680"/>
        <v>#VALUE!</v>
      </c>
      <c r="L78" s="76" t="e">
        <f t="shared" si="680"/>
        <v>#VALUE!</v>
      </c>
      <c r="M78" s="76" t="e">
        <f t="shared" si="680"/>
        <v>#VALUE!</v>
      </c>
      <c r="N78" s="76" t="e">
        <f t="shared" si="680"/>
        <v>#VALUE!</v>
      </c>
      <c r="O78" s="76" t="e">
        <f t="shared" si="680"/>
        <v>#VALUE!</v>
      </c>
      <c r="P78" s="76" t="e">
        <f t="shared" si="680"/>
        <v>#VALUE!</v>
      </c>
      <c r="Q78" s="76" t="e">
        <f t="shared" si="680"/>
        <v>#VALUE!</v>
      </c>
      <c r="R78" s="76" t="e">
        <f t="shared" si="680"/>
        <v>#VALUE!</v>
      </c>
      <c r="S78" s="76" t="e">
        <f t="shared" si="680"/>
        <v>#VALUE!</v>
      </c>
      <c r="T78" s="76" t="e">
        <f t="shared" si="680"/>
        <v>#VALUE!</v>
      </c>
      <c r="U78" s="76" t="e">
        <f t="shared" si="680"/>
        <v>#VALUE!</v>
      </c>
      <c r="V78" s="76" t="e">
        <f t="shared" si="680"/>
        <v>#VALUE!</v>
      </c>
      <c r="W78" s="76" t="e">
        <f t="shared" si="680"/>
        <v>#VALUE!</v>
      </c>
      <c r="X78" s="76" t="e">
        <f t="shared" si="680"/>
        <v>#VALUE!</v>
      </c>
      <c r="Y78" s="76" t="e">
        <f t="shared" si="680"/>
        <v>#VALUE!</v>
      </c>
      <c r="Z78" s="76" t="e">
        <f t="shared" si="680"/>
        <v>#VALUE!</v>
      </c>
      <c r="AA78" s="76" t="e">
        <f t="shared" si="680"/>
        <v>#VALUE!</v>
      </c>
      <c r="AB78" s="76" t="e">
        <f t="shared" si="680"/>
        <v>#VALUE!</v>
      </c>
      <c r="AC78" s="76" t="e">
        <f t="shared" si="680"/>
        <v>#VALUE!</v>
      </c>
      <c r="AD78" s="76" t="e">
        <f t="shared" si="680"/>
        <v>#VALUE!</v>
      </c>
      <c r="AE78" s="76" t="e">
        <f t="shared" si="680"/>
        <v>#VALUE!</v>
      </c>
      <c r="AF78" s="76" t="e">
        <f t="shared" si="680"/>
        <v>#VALUE!</v>
      </c>
      <c r="AG78" s="76" t="e">
        <f t="shared" si="680"/>
        <v>#VALUE!</v>
      </c>
      <c r="AH78" s="76" t="e">
        <f t="shared" si="680"/>
        <v>#VALUE!</v>
      </c>
      <c r="AI78" s="76" t="e">
        <f t="shared" si="680"/>
        <v>#VALUE!</v>
      </c>
      <c r="AJ78" s="76" t="e">
        <f t="shared" si="680"/>
        <v>#VALUE!</v>
      </c>
      <c r="AK78" s="76" t="e">
        <f t="shared" si="680"/>
        <v>#VALUE!</v>
      </c>
      <c r="AL78" s="76" t="e">
        <f t="shared" si="680"/>
        <v>#VALUE!</v>
      </c>
      <c r="AM78" s="76" t="e">
        <f t="shared" si="680"/>
        <v>#VALUE!</v>
      </c>
      <c r="AN78" s="76" t="e">
        <f t="shared" si="681" ref="AN78">AM78+AN69</f>
        <v>#VALUE!</v>
      </c>
      <c r="AO78" s="76" t="e">
        <f t="shared" si="682" ref="AO78">AN78+AO69</f>
        <v>#VALUE!</v>
      </c>
      <c r="AP78" s="76" t="e">
        <f t="shared" si="683" ref="AP78">AO78+AP69</f>
        <v>#VALUE!</v>
      </c>
      <c r="AQ78" s="76" t="e">
        <f t="shared" si="684" ref="AQ78">AP78+AQ69</f>
        <v>#VALUE!</v>
      </c>
      <c r="AR78" s="76" t="e">
        <f t="shared" si="685" ref="AR78">AQ78+AR69</f>
        <v>#VALUE!</v>
      </c>
      <c r="AS78" s="76" t="e">
        <f t="shared" si="686" ref="AS78">AR78+AS69</f>
        <v>#VALUE!</v>
      </c>
      <c r="AT78" s="76" t="e">
        <f t="shared" si="687" ref="AT78">AS78+AT69</f>
        <v>#VALUE!</v>
      </c>
      <c r="AU78" s="76" t="e">
        <f t="shared" si="688" ref="AU78">AT78+AU69</f>
        <v>#VALUE!</v>
      </c>
      <c r="AV78" s="76" t="e">
        <f t="shared" si="689" ref="AV78">AU78+AV69</f>
        <v>#VALUE!</v>
      </c>
      <c r="AW78" s="76" t="e">
        <f t="shared" si="690" ref="AW78">AV78+AW69</f>
        <v>#VALUE!</v>
      </c>
      <c r="AX78" s="76" t="e">
        <f t="shared" si="691" ref="AX78">AW78+AX69</f>
        <v>#VALUE!</v>
      </c>
      <c r="AY78" s="76" t="e">
        <f t="shared" si="692" ref="AY78">AX78+AY69</f>
        <v>#VALUE!</v>
      </c>
      <c r="AZ78" s="76" t="e">
        <f t="shared" si="693" ref="AZ78">AY78+AZ69</f>
        <v>#VALUE!</v>
      </c>
      <c r="BA78" s="76" t="e">
        <f t="shared" si="694" ref="BA78">AZ78+BA69</f>
        <v>#VALUE!</v>
      </c>
      <c r="BB78" s="76" t="e">
        <f t="shared" si="695" ref="BB78">BA78+BB69</f>
        <v>#VALUE!</v>
      </c>
      <c r="BC78" s="76" t="e">
        <f t="shared" si="696" ref="BC78">BB78+BC69</f>
        <v>#VALUE!</v>
      </c>
      <c r="BD78" s="76" t="e">
        <f t="shared" si="697" ref="BD78">BC78+BD69</f>
        <v>#VALUE!</v>
      </c>
      <c r="BE78" s="76" t="e">
        <f t="shared" si="698" ref="BE78">BD78+BE69</f>
        <v>#VALUE!</v>
      </c>
      <c r="BF78" s="76" t="e">
        <f t="shared" si="699" ref="BF78">BE78+BF69</f>
        <v>#VALUE!</v>
      </c>
      <c r="BG78" s="76" t="e">
        <f t="shared" si="700" ref="BG78">BF78+BG69</f>
        <v>#VALUE!</v>
      </c>
      <c r="BH78" s="76" t="e">
        <f t="shared" si="701" ref="BH78">BG78+BH69</f>
        <v>#VALUE!</v>
      </c>
      <c r="BI78" s="76" t="e">
        <f t="shared" si="702" ref="BI78">BH78+BI69</f>
        <v>#VALUE!</v>
      </c>
      <c r="BJ78" s="76" t="e">
        <f t="shared" si="703" ref="BJ78">BI78+BJ69</f>
        <v>#VALUE!</v>
      </c>
      <c r="BK78" s="76" t="e">
        <f t="shared" si="704" ref="BK78">BJ78+BK69</f>
        <v>#VALUE!</v>
      </c>
      <c r="BL78" s="76" t="e">
        <f t="shared" si="705" ref="BL78">BK78+BL69</f>
        <v>#VALUE!</v>
      </c>
      <c r="BM78" s="76" t="e">
        <f t="shared" si="706" ref="BM78">BL78+BM69</f>
        <v>#VALUE!</v>
      </c>
      <c r="BN78" s="76" t="e">
        <f t="shared" si="707" ref="BN78">BM78+BN69</f>
        <v>#VALUE!</v>
      </c>
      <c r="BO78" s="76" t="e">
        <f t="shared" si="708" ref="BO78">BN78+BO69</f>
        <v>#VALUE!</v>
      </c>
      <c r="BP78" s="76" t="e">
        <f t="shared" si="709" ref="BP78">BO78+BP69</f>
        <v>#VALUE!</v>
      </c>
      <c r="BQ78" s="76" t="e">
        <f t="shared" si="710" ref="BQ78">BP78+BQ69</f>
        <v>#VALUE!</v>
      </c>
      <c r="BR78" s="76" t="e">
        <f t="shared" si="711" ref="BR78">BQ78+BR69</f>
        <v>#VALUE!</v>
      </c>
      <c r="BS78" s="76" t="e">
        <f t="shared" si="712" ref="BS78">BR78+BS69</f>
        <v>#VALUE!</v>
      </c>
      <c r="BT78" s="76" t="e">
        <f t="shared" si="713" ref="BT78">BS78+BT69</f>
        <v>#VALUE!</v>
      </c>
      <c r="BU78" s="76" t="e">
        <f t="shared" si="714" ref="BU78">BT78+BU69</f>
        <v>#VALUE!</v>
      </c>
      <c r="BV78" s="76" t="e">
        <f t="shared" si="715" ref="BV78">BU78+BV69</f>
        <v>#VALUE!</v>
      </c>
      <c r="BW78" s="76" t="e">
        <f t="shared" si="716" ref="BW78">BV78+BW69</f>
        <v>#VALUE!</v>
      </c>
      <c r="BX78" s="76" t="e">
        <f t="shared" si="717" ref="BX78">BW78+BX69</f>
        <v>#VALUE!</v>
      </c>
      <c r="BY78" s="76" t="e">
        <f t="shared" si="718" ref="BY78">BX78+BY69</f>
        <v>#VALUE!</v>
      </c>
      <c r="BZ78" s="76" t="e">
        <f t="shared" si="719" ref="BZ78">BY78+BZ69</f>
        <v>#VALUE!</v>
      </c>
      <c r="CA78" s="76" t="e">
        <f t="shared" si="720" ref="CA78">BZ78+CA69</f>
        <v>#VALUE!</v>
      </c>
      <c r="CB78" s="76" t="e">
        <f t="shared" si="721" ref="CB78">CA78+CB69</f>
        <v>#VALUE!</v>
      </c>
      <c r="CC78" s="76" t="e">
        <f t="shared" si="722" ref="CC78">CB78+CC69</f>
        <v>#VALUE!</v>
      </c>
      <c r="CD78" s="76" t="e">
        <f t="shared" si="723" ref="CD78">CC78+CD69</f>
        <v>#VALUE!</v>
      </c>
      <c r="CE78" s="76" t="e">
        <f t="shared" si="724" ref="CE78">CD78+CE69</f>
        <v>#VALUE!</v>
      </c>
      <c r="CF78" s="76" t="e">
        <f t="shared" si="725" ref="CF78">CE78+CF69</f>
        <v>#VALUE!</v>
      </c>
      <c r="CG78" s="76" t="e">
        <f t="shared" si="726" ref="CG78">CF78+CG69</f>
        <v>#VALUE!</v>
      </c>
      <c r="CH78" s="76" t="e">
        <f t="shared" si="727" ref="CH78">CG78+CH69</f>
        <v>#VALUE!</v>
      </c>
      <c r="CI78" s="76" t="e">
        <f t="shared" si="728" ref="CI78">CH78+CI69</f>
        <v>#VALUE!</v>
      </c>
      <c r="CJ78" s="90" t="e">
        <f>CI78</f>
        <v>#VALUE!</v>
      </c>
      <c r="CK78" s="143" t="s">
        <v>0</v>
      </c>
      <c r="CL78" s="134" t="s">
        <v>80</v>
      </c>
      <c r="CM78" s="137" t="e">
        <f>CJ80</f>
        <v>#VALUE!</v>
      </c>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row>
    <row r="79" spans="1:148" ht="15" customHeight="1" outlineLevel="1">
      <c r="A79" s="91" t="s">
        <v>75</v>
      </c>
      <c r="B79" s="92"/>
      <c r="C79" s="78">
        <f t="shared" si="729" ref="C79:AM79">-C58</f>
        <v>0</v>
      </c>
      <c r="D79" s="93" t="e">
        <f t="shared" si="729"/>
        <v>#VALUE!</v>
      </c>
      <c r="E79" s="93" t="e">
        <f t="shared" si="729"/>
        <v>#VALUE!</v>
      </c>
      <c r="F79" s="93" t="e">
        <f t="shared" si="729"/>
        <v>#VALUE!</v>
      </c>
      <c r="G79" s="93" t="e">
        <f t="shared" si="729"/>
        <v>#VALUE!</v>
      </c>
      <c r="H79" s="93" t="e">
        <f t="shared" si="729"/>
        <v>#VALUE!</v>
      </c>
      <c r="I79" s="93" t="e">
        <f t="shared" si="729"/>
        <v>#VALUE!</v>
      </c>
      <c r="J79" s="93" t="e">
        <f t="shared" si="729"/>
        <v>#VALUE!</v>
      </c>
      <c r="K79" s="93" t="e">
        <f t="shared" si="729"/>
        <v>#VALUE!</v>
      </c>
      <c r="L79" s="93" t="e">
        <f t="shared" si="729"/>
        <v>#VALUE!</v>
      </c>
      <c r="M79" s="93" t="e">
        <f t="shared" si="729"/>
        <v>#VALUE!</v>
      </c>
      <c r="N79" s="93" t="e">
        <f t="shared" si="729"/>
        <v>#VALUE!</v>
      </c>
      <c r="O79" s="93" t="e">
        <f t="shared" si="729"/>
        <v>#VALUE!</v>
      </c>
      <c r="P79" s="93" t="e">
        <f t="shared" si="729"/>
        <v>#VALUE!</v>
      </c>
      <c r="Q79" s="93" t="e">
        <f t="shared" si="729"/>
        <v>#VALUE!</v>
      </c>
      <c r="R79" s="93" t="e">
        <f t="shared" si="729"/>
        <v>#VALUE!</v>
      </c>
      <c r="S79" s="93" t="e">
        <f t="shared" si="729"/>
        <v>#VALUE!</v>
      </c>
      <c r="T79" s="93" t="e">
        <f t="shared" si="729"/>
        <v>#VALUE!</v>
      </c>
      <c r="U79" s="93" t="e">
        <f t="shared" si="729"/>
        <v>#VALUE!</v>
      </c>
      <c r="V79" s="93" t="e">
        <f t="shared" si="729"/>
        <v>#VALUE!</v>
      </c>
      <c r="W79" s="93" t="e">
        <f t="shared" si="729"/>
        <v>#VALUE!</v>
      </c>
      <c r="X79" s="93" t="e">
        <f t="shared" si="729"/>
        <v>#VALUE!</v>
      </c>
      <c r="Y79" s="93" t="e">
        <f t="shared" si="729"/>
        <v>#VALUE!</v>
      </c>
      <c r="Z79" s="93" t="e">
        <f t="shared" si="729"/>
        <v>#VALUE!</v>
      </c>
      <c r="AA79" s="93" t="e">
        <f t="shared" si="729"/>
        <v>#VALUE!</v>
      </c>
      <c r="AB79" s="93" t="e">
        <f t="shared" si="729"/>
        <v>#VALUE!</v>
      </c>
      <c r="AC79" s="93" t="e">
        <f t="shared" si="729"/>
        <v>#VALUE!</v>
      </c>
      <c r="AD79" s="93" t="e">
        <f t="shared" si="729"/>
        <v>#VALUE!</v>
      </c>
      <c r="AE79" s="93" t="e">
        <f t="shared" si="729"/>
        <v>#VALUE!</v>
      </c>
      <c r="AF79" s="93" t="e">
        <f t="shared" si="729"/>
        <v>#VALUE!</v>
      </c>
      <c r="AG79" s="93" t="e">
        <f t="shared" si="729"/>
        <v>#VALUE!</v>
      </c>
      <c r="AH79" s="93" t="e">
        <f t="shared" si="729"/>
        <v>#VALUE!</v>
      </c>
      <c r="AI79" s="93" t="e">
        <f t="shared" si="729"/>
        <v>#VALUE!</v>
      </c>
      <c r="AJ79" s="93" t="e">
        <f t="shared" si="729"/>
        <v>#VALUE!</v>
      </c>
      <c r="AK79" s="93" t="e">
        <f t="shared" si="729"/>
        <v>#VALUE!</v>
      </c>
      <c r="AL79" s="93" t="e">
        <f t="shared" si="729"/>
        <v>#VALUE!</v>
      </c>
      <c r="AM79" s="93" t="e">
        <f t="shared" si="729"/>
        <v>#VALUE!</v>
      </c>
      <c r="AN79" s="93" t="e">
        <f t="shared" si="730" ref="AN79:CI79">-AN58</f>
        <v>#VALUE!</v>
      </c>
      <c r="AO79" s="93" t="e">
        <f t="shared" si="730"/>
        <v>#VALUE!</v>
      </c>
      <c r="AP79" s="93" t="e">
        <f t="shared" si="730"/>
        <v>#VALUE!</v>
      </c>
      <c r="AQ79" s="93" t="e">
        <f t="shared" si="730"/>
        <v>#VALUE!</v>
      </c>
      <c r="AR79" s="93" t="e">
        <f t="shared" si="730"/>
        <v>#VALUE!</v>
      </c>
      <c r="AS79" s="93" t="e">
        <f t="shared" si="730"/>
        <v>#VALUE!</v>
      </c>
      <c r="AT79" s="93" t="e">
        <f t="shared" si="730"/>
        <v>#VALUE!</v>
      </c>
      <c r="AU79" s="93" t="e">
        <f t="shared" si="730"/>
        <v>#VALUE!</v>
      </c>
      <c r="AV79" s="93" t="e">
        <f t="shared" si="730"/>
        <v>#VALUE!</v>
      </c>
      <c r="AW79" s="93" t="e">
        <f t="shared" si="730"/>
        <v>#VALUE!</v>
      </c>
      <c r="AX79" s="93" t="e">
        <f t="shared" si="730"/>
        <v>#VALUE!</v>
      </c>
      <c r="AY79" s="93" t="e">
        <f t="shared" si="730"/>
        <v>#VALUE!</v>
      </c>
      <c r="AZ79" s="93" t="e">
        <f t="shared" si="730"/>
        <v>#VALUE!</v>
      </c>
      <c r="BA79" s="93" t="e">
        <f t="shared" si="730"/>
        <v>#VALUE!</v>
      </c>
      <c r="BB79" s="93" t="e">
        <f t="shared" si="730"/>
        <v>#VALUE!</v>
      </c>
      <c r="BC79" s="93" t="e">
        <f t="shared" si="730"/>
        <v>#VALUE!</v>
      </c>
      <c r="BD79" s="93" t="e">
        <f t="shared" si="730"/>
        <v>#VALUE!</v>
      </c>
      <c r="BE79" s="93" t="e">
        <f t="shared" si="730"/>
        <v>#VALUE!</v>
      </c>
      <c r="BF79" s="93" t="e">
        <f t="shared" si="730"/>
        <v>#VALUE!</v>
      </c>
      <c r="BG79" s="93" t="e">
        <f t="shared" si="730"/>
        <v>#VALUE!</v>
      </c>
      <c r="BH79" s="93" t="e">
        <f t="shared" si="730"/>
        <v>#VALUE!</v>
      </c>
      <c r="BI79" s="93" t="e">
        <f t="shared" si="730"/>
        <v>#VALUE!</v>
      </c>
      <c r="BJ79" s="93" t="e">
        <f t="shared" si="730"/>
        <v>#VALUE!</v>
      </c>
      <c r="BK79" s="93" t="e">
        <f t="shared" si="730"/>
        <v>#VALUE!</v>
      </c>
      <c r="BL79" s="93" t="e">
        <f t="shared" si="730"/>
        <v>#VALUE!</v>
      </c>
      <c r="BM79" s="93" t="e">
        <f t="shared" si="730"/>
        <v>#VALUE!</v>
      </c>
      <c r="BN79" s="93" t="e">
        <f t="shared" si="730"/>
        <v>#VALUE!</v>
      </c>
      <c r="BO79" s="93" t="e">
        <f t="shared" si="730"/>
        <v>#VALUE!</v>
      </c>
      <c r="BP79" s="93" t="e">
        <f t="shared" si="730"/>
        <v>#VALUE!</v>
      </c>
      <c r="BQ79" s="93" t="e">
        <f t="shared" si="730"/>
        <v>#VALUE!</v>
      </c>
      <c r="BR79" s="93" t="e">
        <f t="shared" si="730"/>
        <v>#VALUE!</v>
      </c>
      <c r="BS79" s="93" t="e">
        <f t="shared" si="730"/>
        <v>#VALUE!</v>
      </c>
      <c r="BT79" s="93" t="e">
        <f t="shared" si="730"/>
        <v>#VALUE!</v>
      </c>
      <c r="BU79" s="93" t="e">
        <f t="shared" si="730"/>
        <v>#VALUE!</v>
      </c>
      <c r="BV79" s="93" t="e">
        <f t="shared" si="730"/>
        <v>#VALUE!</v>
      </c>
      <c r="BW79" s="93" t="e">
        <f t="shared" si="730"/>
        <v>#VALUE!</v>
      </c>
      <c r="BX79" s="93" t="e">
        <f t="shared" si="730"/>
        <v>#VALUE!</v>
      </c>
      <c r="BY79" s="93" t="e">
        <f t="shared" si="730"/>
        <v>#VALUE!</v>
      </c>
      <c r="BZ79" s="93" t="e">
        <f t="shared" si="730"/>
        <v>#VALUE!</v>
      </c>
      <c r="CA79" s="93" t="e">
        <f t="shared" si="730"/>
        <v>#VALUE!</v>
      </c>
      <c r="CB79" s="93" t="e">
        <f t="shared" si="730"/>
        <v>#VALUE!</v>
      </c>
      <c r="CC79" s="93" t="e">
        <f t="shared" si="730"/>
        <v>#VALUE!</v>
      </c>
      <c r="CD79" s="93" t="e">
        <f t="shared" si="730"/>
        <v>#VALUE!</v>
      </c>
      <c r="CE79" s="93" t="e">
        <f t="shared" si="730"/>
        <v>#VALUE!</v>
      </c>
      <c r="CF79" s="93" t="e">
        <f t="shared" si="730"/>
        <v>#VALUE!</v>
      </c>
      <c r="CG79" s="93" t="e">
        <f t="shared" si="730"/>
        <v>#VALUE!</v>
      </c>
      <c r="CH79" s="93" t="e">
        <f t="shared" si="730"/>
        <v>#VALUE!</v>
      </c>
      <c r="CI79" s="93" t="e">
        <f t="shared" si="730"/>
        <v>#VALUE!</v>
      </c>
      <c r="CJ79" s="90" t="e">
        <f>SUM(C79:CI79)</f>
        <v>#VALUE!</v>
      </c>
      <c r="CK79" s="135"/>
      <c r="CL79" s="134" t="s">
        <v>91</v>
      </c>
      <c r="CM79" s="137" t="e">
        <f>CJ81</f>
        <v>#VALUE!</v>
      </c>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row>
    <row r="80" spans="1:148" ht="14.25" outlineLevel="1">
      <c r="A80" s="91" t="s">
        <v>81</v>
      </c>
      <c r="B80" s="92"/>
      <c r="C80" s="78">
        <f>-C59</f>
        <v>0</v>
      </c>
      <c r="D80" s="93" t="e">
        <f t="shared" si="731" ref="D80:AM80">-(D59-D58)</f>
        <v>#VALUE!</v>
      </c>
      <c r="E80" s="93" t="e">
        <f t="shared" si="731"/>
        <v>#VALUE!</v>
      </c>
      <c r="F80" s="93" t="e">
        <f t="shared" si="731"/>
        <v>#VALUE!</v>
      </c>
      <c r="G80" s="93" t="e">
        <f t="shared" si="731"/>
        <v>#VALUE!</v>
      </c>
      <c r="H80" s="93" t="e">
        <f t="shared" si="731"/>
        <v>#VALUE!</v>
      </c>
      <c r="I80" s="93" t="e">
        <f t="shared" si="731"/>
        <v>#VALUE!</v>
      </c>
      <c r="J80" s="93" t="e">
        <f t="shared" si="731"/>
        <v>#VALUE!</v>
      </c>
      <c r="K80" s="93" t="e">
        <f t="shared" si="731"/>
        <v>#VALUE!</v>
      </c>
      <c r="L80" s="93" t="e">
        <f t="shared" si="731"/>
        <v>#VALUE!</v>
      </c>
      <c r="M80" s="93" t="e">
        <f t="shared" si="731"/>
        <v>#VALUE!</v>
      </c>
      <c r="N80" s="93" t="e">
        <f t="shared" si="731"/>
        <v>#VALUE!</v>
      </c>
      <c r="O80" s="93" t="e">
        <f t="shared" si="731"/>
        <v>#VALUE!</v>
      </c>
      <c r="P80" s="93" t="e">
        <f t="shared" si="731"/>
        <v>#VALUE!</v>
      </c>
      <c r="Q80" s="93" t="e">
        <f t="shared" si="731"/>
        <v>#VALUE!</v>
      </c>
      <c r="R80" s="93" t="e">
        <f t="shared" si="731"/>
        <v>#VALUE!</v>
      </c>
      <c r="S80" s="93" t="e">
        <f t="shared" si="731"/>
        <v>#VALUE!</v>
      </c>
      <c r="T80" s="93" t="e">
        <f t="shared" si="731"/>
        <v>#VALUE!</v>
      </c>
      <c r="U80" s="93" t="e">
        <f t="shared" si="731"/>
        <v>#VALUE!</v>
      </c>
      <c r="V80" s="93" t="e">
        <f t="shared" si="731"/>
        <v>#VALUE!</v>
      </c>
      <c r="W80" s="93" t="e">
        <f t="shared" si="731"/>
        <v>#VALUE!</v>
      </c>
      <c r="X80" s="93" t="e">
        <f t="shared" si="731"/>
        <v>#VALUE!</v>
      </c>
      <c r="Y80" s="93" t="e">
        <f t="shared" si="731"/>
        <v>#VALUE!</v>
      </c>
      <c r="Z80" s="93" t="e">
        <f t="shared" si="731"/>
        <v>#VALUE!</v>
      </c>
      <c r="AA80" s="93" t="e">
        <f t="shared" si="731"/>
        <v>#VALUE!</v>
      </c>
      <c r="AB80" s="93" t="e">
        <f t="shared" si="731"/>
        <v>#VALUE!</v>
      </c>
      <c r="AC80" s="93" t="e">
        <f t="shared" si="731"/>
        <v>#VALUE!</v>
      </c>
      <c r="AD80" s="93" t="e">
        <f t="shared" si="731"/>
        <v>#VALUE!</v>
      </c>
      <c r="AE80" s="93" t="e">
        <f t="shared" si="731"/>
        <v>#VALUE!</v>
      </c>
      <c r="AF80" s="93" t="e">
        <f t="shared" si="731"/>
        <v>#VALUE!</v>
      </c>
      <c r="AG80" s="93" t="e">
        <f t="shared" si="731"/>
        <v>#VALUE!</v>
      </c>
      <c r="AH80" s="93" t="e">
        <f t="shared" si="731"/>
        <v>#VALUE!</v>
      </c>
      <c r="AI80" s="93" t="e">
        <f t="shared" si="731"/>
        <v>#VALUE!</v>
      </c>
      <c r="AJ80" s="93" t="e">
        <f t="shared" si="731"/>
        <v>#VALUE!</v>
      </c>
      <c r="AK80" s="93" t="e">
        <f t="shared" si="731"/>
        <v>#VALUE!</v>
      </c>
      <c r="AL80" s="93" t="e">
        <f t="shared" si="731"/>
        <v>#VALUE!</v>
      </c>
      <c r="AM80" s="93" t="e">
        <f t="shared" si="731"/>
        <v>#VALUE!</v>
      </c>
      <c r="AN80" s="93" t="e">
        <f t="shared" si="732" ref="AN80:CI80">-(AN59-AN58)</f>
        <v>#VALUE!</v>
      </c>
      <c r="AO80" s="93" t="e">
        <f t="shared" si="732"/>
        <v>#VALUE!</v>
      </c>
      <c r="AP80" s="93" t="e">
        <f t="shared" si="732"/>
        <v>#VALUE!</v>
      </c>
      <c r="AQ80" s="93" t="e">
        <f t="shared" si="732"/>
        <v>#VALUE!</v>
      </c>
      <c r="AR80" s="93" t="e">
        <f t="shared" si="732"/>
        <v>#VALUE!</v>
      </c>
      <c r="AS80" s="93" t="e">
        <f t="shared" si="732"/>
        <v>#VALUE!</v>
      </c>
      <c r="AT80" s="93" t="e">
        <f t="shared" si="732"/>
        <v>#VALUE!</v>
      </c>
      <c r="AU80" s="93" t="e">
        <f t="shared" si="732"/>
        <v>#VALUE!</v>
      </c>
      <c r="AV80" s="93" t="e">
        <f t="shared" si="732"/>
        <v>#VALUE!</v>
      </c>
      <c r="AW80" s="93" t="e">
        <f t="shared" si="732"/>
        <v>#VALUE!</v>
      </c>
      <c r="AX80" s="93" t="e">
        <f t="shared" si="732"/>
        <v>#VALUE!</v>
      </c>
      <c r="AY80" s="93" t="e">
        <f t="shared" si="732"/>
        <v>#VALUE!</v>
      </c>
      <c r="AZ80" s="93" t="e">
        <f t="shared" si="732"/>
        <v>#VALUE!</v>
      </c>
      <c r="BA80" s="93" t="e">
        <f t="shared" si="732"/>
        <v>#VALUE!</v>
      </c>
      <c r="BB80" s="93" t="e">
        <f t="shared" si="732"/>
        <v>#VALUE!</v>
      </c>
      <c r="BC80" s="93" t="e">
        <f t="shared" si="732"/>
        <v>#VALUE!</v>
      </c>
      <c r="BD80" s="93" t="e">
        <f t="shared" si="732"/>
        <v>#VALUE!</v>
      </c>
      <c r="BE80" s="93" t="e">
        <f t="shared" si="732"/>
        <v>#VALUE!</v>
      </c>
      <c r="BF80" s="93" t="e">
        <f t="shared" si="732"/>
        <v>#VALUE!</v>
      </c>
      <c r="BG80" s="93" t="e">
        <f t="shared" si="732"/>
        <v>#VALUE!</v>
      </c>
      <c r="BH80" s="93" t="e">
        <f t="shared" si="732"/>
        <v>#VALUE!</v>
      </c>
      <c r="BI80" s="93" t="e">
        <f t="shared" si="732"/>
        <v>#VALUE!</v>
      </c>
      <c r="BJ80" s="93" t="e">
        <f t="shared" si="732"/>
        <v>#VALUE!</v>
      </c>
      <c r="BK80" s="93" t="e">
        <f t="shared" si="732"/>
        <v>#VALUE!</v>
      </c>
      <c r="BL80" s="93" t="e">
        <f t="shared" si="732"/>
        <v>#VALUE!</v>
      </c>
      <c r="BM80" s="93" t="e">
        <f t="shared" si="732"/>
        <v>#VALUE!</v>
      </c>
      <c r="BN80" s="93" t="e">
        <f t="shared" si="732"/>
        <v>#VALUE!</v>
      </c>
      <c r="BO80" s="93" t="e">
        <f t="shared" si="732"/>
        <v>#VALUE!</v>
      </c>
      <c r="BP80" s="93" t="e">
        <f t="shared" si="732"/>
        <v>#VALUE!</v>
      </c>
      <c r="BQ80" s="93" t="e">
        <f t="shared" si="732"/>
        <v>#VALUE!</v>
      </c>
      <c r="BR80" s="93" t="e">
        <f t="shared" si="732"/>
        <v>#VALUE!</v>
      </c>
      <c r="BS80" s="93" t="e">
        <f t="shared" si="732"/>
        <v>#VALUE!</v>
      </c>
      <c r="BT80" s="93" t="e">
        <f t="shared" si="732"/>
        <v>#VALUE!</v>
      </c>
      <c r="BU80" s="93" t="e">
        <f t="shared" si="732"/>
        <v>#VALUE!</v>
      </c>
      <c r="BV80" s="93" t="e">
        <f t="shared" si="732"/>
        <v>#VALUE!</v>
      </c>
      <c r="BW80" s="93" t="e">
        <f t="shared" si="732"/>
        <v>#VALUE!</v>
      </c>
      <c r="BX80" s="93" t="e">
        <f t="shared" si="732"/>
        <v>#VALUE!</v>
      </c>
      <c r="BY80" s="93" t="e">
        <f t="shared" si="732"/>
        <v>#VALUE!</v>
      </c>
      <c r="BZ80" s="93" t="e">
        <f t="shared" si="732"/>
        <v>#VALUE!</v>
      </c>
      <c r="CA80" s="93" t="e">
        <f t="shared" si="732"/>
        <v>#VALUE!</v>
      </c>
      <c r="CB80" s="93" t="e">
        <f t="shared" si="732"/>
        <v>#VALUE!</v>
      </c>
      <c r="CC80" s="93" t="e">
        <f t="shared" si="732"/>
        <v>#VALUE!</v>
      </c>
      <c r="CD80" s="93" t="e">
        <f t="shared" si="732"/>
        <v>#VALUE!</v>
      </c>
      <c r="CE80" s="93" t="e">
        <f t="shared" si="732"/>
        <v>#VALUE!</v>
      </c>
      <c r="CF80" s="93" t="e">
        <f t="shared" si="732"/>
        <v>#VALUE!</v>
      </c>
      <c r="CG80" s="93" t="e">
        <f t="shared" si="732"/>
        <v>#VALUE!</v>
      </c>
      <c r="CH80" s="93" t="e">
        <f t="shared" si="732"/>
        <v>#VALUE!</v>
      </c>
      <c r="CI80" s="93" t="e">
        <f t="shared" si="732"/>
        <v>#VALUE!</v>
      </c>
      <c r="CJ80" s="90" t="e">
        <f>SUM(C80:CI80)</f>
        <v>#VALUE!</v>
      </c>
      <c r="CL80" s="134" t="s">
        <v>57</v>
      </c>
      <c r="CM80" s="138" t="e">
        <f>CM77+CM78+CM79</f>
        <v>#VALUE!</v>
      </c>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row>
    <row r="81" spans="1:148" ht="15" outlineLevel="1" thickBot="1">
      <c r="A81" s="94" t="s">
        <v>87</v>
      </c>
      <c r="B81" s="95"/>
      <c r="C81" s="85">
        <f t="shared" si="733" ref="C81:AM81">C71+C72</f>
        <v>0</v>
      </c>
      <c r="D81" s="96" t="e">
        <f>D71+D72</f>
        <v>#VALUE!</v>
      </c>
      <c r="E81" s="96" t="e">
        <f t="shared" si="733"/>
        <v>#VALUE!</v>
      </c>
      <c r="F81" s="96" t="e">
        <f t="shared" si="733"/>
        <v>#VALUE!</v>
      </c>
      <c r="G81" s="96" t="e">
        <f t="shared" si="733"/>
        <v>#VALUE!</v>
      </c>
      <c r="H81" s="96" t="e">
        <f t="shared" si="733"/>
        <v>#VALUE!</v>
      </c>
      <c r="I81" s="96" t="e">
        <f t="shared" si="733"/>
        <v>#VALUE!</v>
      </c>
      <c r="J81" s="96" t="e">
        <f t="shared" si="733"/>
        <v>#VALUE!</v>
      </c>
      <c r="K81" s="96" t="e">
        <f t="shared" si="733"/>
        <v>#VALUE!</v>
      </c>
      <c r="L81" s="96" t="e">
        <f t="shared" si="733"/>
        <v>#VALUE!</v>
      </c>
      <c r="M81" s="96" t="e">
        <f t="shared" si="733"/>
        <v>#VALUE!</v>
      </c>
      <c r="N81" s="96" t="e">
        <f t="shared" si="733"/>
        <v>#VALUE!</v>
      </c>
      <c r="O81" s="96" t="e">
        <f t="shared" si="733"/>
        <v>#VALUE!</v>
      </c>
      <c r="P81" s="96" t="e">
        <f t="shared" si="733"/>
        <v>#VALUE!</v>
      </c>
      <c r="Q81" s="96" t="e">
        <f t="shared" si="733"/>
        <v>#VALUE!</v>
      </c>
      <c r="R81" s="96" t="e">
        <f t="shared" si="733"/>
        <v>#VALUE!</v>
      </c>
      <c r="S81" s="96" t="e">
        <f t="shared" si="733"/>
        <v>#VALUE!</v>
      </c>
      <c r="T81" s="96" t="e">
        <f t="shared" si="733"/>
        <v>#VALUE!</v>
      </c>
      <c r="U81" s="96" t="e">
        <f t="shared" si="733"/>
        <v>#VALUE!</v>
      </c>
      <c r="V81" s="96" t="e">
        <f t="shared" si="733"/>
        <v>#VALUE!</v>
      </c>
      <c r="W81" s="96" t="e">
        <f t="shared" si="733"/>
        <v>#VALUE!</v>
      </c>
      <c r="X81" s="96" t="e">
        <f t="shared" si="733"/>
        <v>#VALUE!</v>
      </c>
      <c r="Y81" s="96" t="e">
        <f t="shared" si="733"/>
        <v>#VALUE!</v>
      </c>
      <c r="Z81" s="96" t="e">
        <f t="shared" si="733"/>
        <v>#VALUE!</v>
      </c>
      <c r="AA81" s="96" t="e">
        <f t="shared" si="733"/>
        <v>#VALUE!</v>
      </c>
      <c r="AB81" s="96" t="e">
        <f t="shared" si="733"/>
        <v>#VALUE!</v>
      </c>
      <c r="AC81" s="96" t="e">
        <f t="shared" si="733"/>
        <v>#VALUE!</v>
      </c>
      <c r="AD81" s="96" t="e">
        <f t="shared" si="733"/>
        <v>#VALUE!</v>
      </c>
      <c r="AE81" s="96" t="e">
        <f t="shared" si="733"/>
        <v>#VALUE!</v>
      </c>
      <c r="AF81" s="96" t="e">
        <f t="shared" si="733"/>
        <v>#VALUE!</v>
      </c>
      <c r="AG81" s="96" t="e">
        <f t="shared" si="733"/>
        <v>#VALUE!</v>
      </c>
      <c r="AH81" s="96" t="e">
        <f t="shared" si="733"/>
        <v>#VALUE!</v>
      </c>
      <c r="AI81" s="96" t="e">
        <f t="shared" si="733"/>
        <v>#VALUE!</v>
      </c>
      <c r="AJ81" s="96" t="e">
        <f t="shared" si="733"/>
        <v>#VALUE!</v>
      </c>
      <c r="AK81" s="96" t="e">
        <f t="shared" si="733"/>
        <v>#VALUE!</v>
      </c>
      <c r="AL81" s="96" t="e">
        <f t="shared" si="733"/>
        <v>#VALUE!</v>
      </c>
      <c r="AM81" s="96" t="e">
        <f t="shared" si="733"/>
        <v>#VALUE!</v>
      </c>
      <c r="AN81" s="96" t="e">
        <f t="shared" si="734" ref="AN81:CI81">AN71+AN72</f>
        <v>#VALUE!</v>
      </c>
      <c r="AO81" s="96" t="e">
        <f t="shared" si="734"/>
        <v>#VALUE!</v>
      </c>
      <c r="AP81" s="96" t="e">
        <f t="shared" si="734"/>
        <v>#VALUE!</v>
      </c>
      <c r="AQ81" s="96" t="e">
        <f t="shared" si="734"/>
        <v>#VALUE!</v>
      </c>
      <c r="AR81" s="96" t="e">
        <f t="shared" si="734"/>
        <v>#VALUE!</v>
      </c>
      <c r="AS81" s="96" t="e">
        <f t="shared" si="734"/>
        <v>#VALUE!</v>
      </c>
      <c r="AT81" s="96" t="e">
        <f t="shared" si="734"/>
        <v>#VALUE!</v>
      </c>
      <c r="AU81" s="96" t="e">
        <f t="shared" si="734"/>
        <v>#VALUE!</v>
      </c>
      <c r="AV81" s="96" t="e">
        <f t="shared" si="734"/>
        <v>#VALUE!</v>
      </c>
      <c r="AW81" s="96" t="e">
        <f t="shared" si="734"/>
        <v>#VALUE!</v>
      </c>
      <c r="AX81" s="96" t="e">
        <f t="shared" si="734"/>
        <v>#VALUE!</v>
      </c>
      <c r="AY81" s="96" t="e">
        <f t="shared" si="734"/>
        <v>#VALUE!</v>
      </c>
      <c r="AZ81" s="96" t="e">
        <f t="shared" si="734"/>
        <v>#VALUE!</v>
      </c>
      <c r="BA81" s="96" t="e">
        <f t="shared" si="734"/>
        <v>#VALUE!</v>
      </c>
      <c r="BB81" s="96" t="e">
        <f t="shared" si="734"/>
        <v>#VALUE!</v>
      </c>
      <c r="BC81" s="96" t="e">
        <f t="shared" si="734"/>
        <v>#VALUE!</v>
      </c>
      <c r="BD81" s="96" t="e">
        <f t="shared" si="734"/>
        <v>#VALUE!</v>
      </c>
      <c r="BE81" s="96" t="e">
        <f t="shared" si="734"/>
        <v>#VALUE!</v>
      </c>
      <c r="BF81" s="96" t="e">
        <f t="shared" si="734"/>
        <v>#VALUE!</v>
      </c>
      <c r="BG81" s="96" t="e">
        <f t="shared" si="734"/>
        <v>#VALUE!</v>
      </c>
      <c r="BH81" s="96" t="e">
        <f t="shared" si="734"/>
        <v>#VALUE!</v>
      </c>
      <c r="BI81" s="96" t="e">
        <f t="shared" si="734"/>
        <v>#VALUE!</v>
      </c>
      <c r="BJ81" s="96" t="e">
        <f t="shared" si="734"/>
        <v>#VALUE!</v>
      </c>
      <c r="BK81" s="96" t="e">
        <f t="shared" si="734"/>
        <v>#VALUE!</v>
      </c>
      <c r="BL81" s="96" t="e">
        <f t="shared" si="734"/>
        <v>#VALUE!</v>
      </c>
      <c r="BM81" s="96" t="e">
        <f t="shared" si="734"/>
        <v>#VALUE!</v>
      </c>
      <c r="BN81" s="96" t="e">
        <f t="shared" si="734"/>
        <v>#VALUE!</v>
      </c>
      <c r="BO81" s="96" t="e">
        <f t="shared" si="734"/>
        <v>#VALUE!</v>
      </c>
      <c r="BP81" s="96" t="e">
        <f t="shared" si="734"/>
        <v>#VALUE!</v>
      </c>
      <c r="BQ81" s="96" t="e">
        <f t="shared" si="734"/>
        <v>#VALUE!</v>
      </c>
      <c r="BR81" s="96" t="e">
        <f t="shared" si="734"/>
        <v>#VALUE!</v>
      </c>
      <c r="BS81" s="96" t="e">
        <f t="shared" si="734"/>
        <v>#VALUE!</v>
      </c>
      <c r="BT81" s="96" t="e">
        <f t="shared" si="734"/>
        <v>#VALUE!</v>
      </c>
      <c r="BU81" s="96" t="e">
        <f t="shared" si="734"/>
        <v>#VALUE!</v>
      </c>
      <c r="BV81" s="96" t="e">
        <f t="shared" si="734"/>
        <v>#VALUE!</v>
      </c>
      <c r="BW81" s="96" t="e">
        <f t="shared" si="734"/>
        <v>#VALUE!</v>
      </c>
      <c r="BX81" s="96" t="e">
        <f t="shared" si="734"/>
        <v>#VALUE!</v>
      </c>
      <c r="BY81" s="96" t="e">
        <f t="shared" si="734"/>
        <v>#VALUE!</v>
      </c>
      <c r="BZ81" s="96" t="e">
        <f t="shared" si="734"/>
        <v>#VALUE!</v>
      </c>
      <c r="CA81" s="96" t="e">
        <f t="shared" si="734"/>
        <v>#VALUE!</v>
      </c>
      <c r="CB81" s="96" t="e">
        <f t="shared" si="734"/>
        <v>#VALUE!</v>
      </c>
      <c r="CC81" s="96" t="e">
        <f t="shared" si="734"/>
        <v>#VALUE!</v>
      </c>
      <c r="CD81" s="96" t="e">
        <f t="shared" si="734"/>
        <v>#VALUE!</v>
      </c>
      <c r="CE81" s="96" t="e">
        <f t="shared" si="734"/>
        <v>#VALUE!</v>
      </c>
      <c r="CF81" s="96" t="e">
        <f t="shared" si="734"/>
        <v>#VALUE!</v>
      </c>
      <c r="CG81" s="96" t="e">
        <f t="shared" si="734"/>
        <v>#VALUE!</v>
      </c>
      <c r="CH81" s="96" t="e">
        <f t="shared" si="734"/>
        <v>#VALUE!</v>
      </c>
      <c r="CI81" s="96" t="e">
        <f t="shared" si="734"/>
        <v>#VALUE!</v>
      </c>
      <c r="CJ81" s="97" t="e">
        <f>SUM(C81:CI81)</f>
        <v>#VALUE!</v>
      </c>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row>
    <row r="82" spans="1:30 88:148" ht="14.25">
      <c r="A82" s="71"/>
      <c r="B82" s="71"/>
      <c r="C82" s="28"/>
      <c r="D82" s="28"/>
      <c r="E82" s="28"/>
      <c r="F82" s="28"/>
      <c r="G82" s="28"/>
      <c r="H82" s="28"/>
      <c r="I82" s="28"/>
      <c r="J82" s="28"/>
      <c r="K82" s="28"/>
      <c r="L82" s="28"/>
      <c r="M82" s="28"/>
      <c r="N82" s="28"/>
      <c r="O82" s="28"/>
      <c r="P82" s="28"/>
      <c r="Q82" s="28"/>
      <c r="R82" s="28"/>
      <c r="S82" s="28"/>
      <c r="T82" s="28"/>
      <c r="U82" s="28"/>
      <c r="V82" s="28"/>
      <c r="W82" s="28"/>
      <c r="X82" s="28"/>
      <c r="AA82" s="28"/>
      <c r="AB82" s="28"/>
      <c r="AC82" s="28"/>
      <c r="AD82" s="28"/>
      <c r="CJ82" s="28"/>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row>
    <row r="83" spans="1:30 88:148" ht="14.25">
      <c r="A83" s="71"/>
      <c r="B83" s="71"/>
      <c r="C83" s="28"/>
      <c r="D83" s="28"/>
      <c r="E83" s="28"/>
      <c r="F83" s="28"/>
      <c r="G83" s="28"/>
      <c r="H83" s="28"/>
      <c r="I83" s="28"/>
      <c r="J83" s="28"/>
      <c r="K83" s="28"/>
      <c r="L83" s="28"/>
      <c r="M83" s="28"/>
      <c r="N83" s="28"/>
      <c r="O83" s="28"/>
      <c r="P83" s="28"/>
      <c r="Q83" s="28"/>
      <c r="R83" s="28"/>
      <c r="S83" s="28"/>
      <c r="T83" s="28"/>
      <c r="U83" s="28"/>
      <c r="V83" s="28"/>
      <c r="W83" s="28"/>
      <c r="X83" s="28"/>
      <c r="AA83" s="28"/>
      <c r="AB83" s="28"/>
      <c r="AC83" s="28"/>
      <c r="AD83" s="28"/>
      <c r="CJ83" s="28"/>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row>
    <row r="84" spans="1:30 88:148" ht="14.25">
      <c r="A84" s="71"/>
      <c r="B84" s="71"/>
      <c r="C84" s="28"/>
      <c r="D84" s="28"/>
      <c r="E84" s="28"/>
      <c r="F84" s="28"/>
      <c r="G84" s="28"/>
      <c r="H84" s="28"/>
      <c r="I84" s="28"/>
      <c r="J84" s="28"/>
      <c r="K84" s="28"/>
      <c r="L84" s="28"/>
      <c r="M84" s="28"/>
      <c r="N84" s="28"/>
      <c r="O84" s="28"/>
      <c r="P84" s="28"/>
      <c r="Q84" s="28"/>
      <c r="R84" s="28"/>
      <c r="S84" s="28"/>
      <c r="T84" s="28"/>
      <c r="U84" s="28"/>
      <c r="V84" s="28"/>
      <c r="W84" s="28"/>
      <c r="X84" s="28"/>
      <c r="AA84" s="28"/>
      <c r="AB84" s="28"/>
      <c r="AC84" s="28"/>
      <c r="AD84" s="28"/>
      <c r="CJ84" s="28"/>
      <c r="CK84" s="135"/>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row>
    <row r="85" spans="1:30 88:148" ht="14.25">
      <c r="A85" s="71"/>
      <c r="B85" s="71"/>
      <c r="C85" s="28"/>
      <c r="D85" s="28"/>
      <c r="E85" s="28"/>
      <c r="F85" s="28"/>
      <c r="G85" s="28"/>
      <c r="H85" s="28"/>
      <c r="I85" s="28"/>
      <c r="J85" s="28"/>
      <c r="K85" s="28"/>
      <c r="L85" s="28"/>
      <c r="M85" s="28"/>
      <c r="N85" s="28"/>
      <c r="O85" s="28"/>
      <c r="P85" s="28"/>
      <c r="Q85" s="28"/>
      <c r="R85" s="28"/>
      <c r="S85" s="28"/>
      <c r="T85" s="28"/>
      <c r="U85" s="28"/>
      <c r="V85" s="28"/>
      <c r="W85" s="28"/>
      <c r="X85" s="28"/>
      <c r="AA85" s="28"/>
      <c r="AB85" s="28"/>
      <c r="AC85" s="28"/>
      <c r="AD85" s="28"/>
      <c r="CJ85" s="28"/>
      <c r="CK85" s="135"/>
      <c r="CL85" s="28"/>
      <c r="CM85" s="28"/>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row>
    <row r="86" spans="1:30 88:148" ht="14.25">
      <c r="A86" s="71"/>
      <c r="B86" s="71"/>
      <c r="C86" s="28"/>
      <c r="D86" s="28"/>
      <c r="E86" s="28"/>
      <c r="F86" s="28"/>
      <c r="G86" s="28"/>
      <c r="H86" s="28"/>
      <c r="I86" s="28"/>
      <c r="J86" s="28"/>
      <c r="K86" s="28"/>
      <c r="L86" s="28"/>
      <c r="M86" s="28"/>
      <c r="N86" s="28"/>
      <c r="O86" s="28"/>
      <c r="P86" s="28"/>
      <c r="Q86" s="28"/>
      <c r="R86" s="28"/>
      <c r="S86" s="28"/>
      <c r="T86" s="28"/>
      <c r="U86" s="28"/>
      <c r="V86" s="28"/>
      <c r="W86" s="28"/>
      <c r="X86" s="28"/>
      <c r="AA86" s="28"/>
      <c r="AB86" s="28"/>
      <c r="AC86" s="28"/>
      <c r="AD86" s="28"/>
      <c r="CJ86" s="28"/>
      <c r="CK86" s="135"/>
      <c r="CL86" s="28"/>
      <c r="CM86" s="28"/>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row>
    <row r="87" spans="1:30 89:148" ht="14.25">
      <c r="A87" s="71"/>
      <c r="B87" s="71"/>
      <c r="C87" s="28"/>
      <c r="D87" s="28"/>
      <c r="E87" s="28"/>
      <c r="F87" s="28"/>
      <c r="G87" s="28"/>
      <c r="H87" s="28"/>
      <c r="I87" s="28"/>
      <c r="J87" s="28"/>
      <c r="K87" s="28"/>
      <c r="L87" s="28"/>
      <c r="M87" s="28"/>
      <c r="N87" s="28"/>
      <c r="O87" s="28"/>
      <c r="P87" s="28"/>
      <c r="Q87" s="28"/>
      <c r="R87" s="28"/>
      <c r="S87" s="28"/>
      <c r="T87" s="28"/>
      <c r="U87" s="28"/>
      <c r="V87" s="28"/>
      <c r="W87" s="28"/>
      <c r="X87" s="28"/>
      <c r="AA87" s="28"/>
      <c r="AB87" s="28"/>
      <c r="AC87" s="28"/>
      <c r="AD87" s="28"/>
      <c r="CK87" s="135"/>
      <c r="CL87" s="28"/>
      <c r="CM87" s="28"/>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row>
    <row r="88" spans="1:30 89:148" ht="14.25">
      <c r="A88" s="71"/>
      <c r="B88" s="71"/>
      <c r="C88" s="28"/>
      <c r="D88" s="28"/>
      <c r="E88" s="28"/>
      <c r="F88" s="28"/>
      <c r="G88" s="28"/>
      <c r="H88" s="28"/>
      <c r="I88" s="28"/>
      <c r="J88" s="28"/>
      <c r="K88" s="28"/>
      <c r="L88" s="28"/>
      <c r="M88" s="28"/>
      <c r="N88" s="28"/>
      <c r="O88" s="28"/>
      <c r="P88" s="28"/>
      <c r="Q88" s="28"/>
      <c r="R88" s="28"/>
      <c r="S88" s="28"/>
      <c r="T88" s="28"/>
      <c r="U88" s="28"/>
      <c r="V88" s="28"/>
      <c r="W88" s="28"/>
      <c r="X88" s="28"/>
      <c r="AA88" s="28"/>
      <c r="AB88" s="28"/>
      <c r="AC88" s="28"/>
      <c r="AD88" s="28"/>
      <c r="CK88" s="135"/>
      <c r="CL88" s="28"/>
      <c r="CM88" s="28"/>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row>
    <row r="89" spans="1:30 89:148" ht="14.25">
      <c r="A89" s="71"/>
      <c r="B89" s="71"/>
      <c r="C89" s="28"/>
      <c r="D89" s="28"/>
      <c r="E89" s="28"/>
      <c r="F89" s="28"/>
      <c r="G89" s="28"/>
      <c r="H89" s="28"/>
      <c r="I89" s="28"/>
      <c r="J89" s="28"/>
      <c r="K89" s="28"/>
      <c r="L89" s="28"/>
      <c r="M89" s="28"/>
      <c r="N89" s="28"/>
      <c r="O89" s="28"/>
      <c r="P89" s="28"/>
      <c r="Q89" s="28"/>
      <c r="R89" s="28"/>
      <c r="S89" s="28"/>
      <c r="T89" s="28"/>
      <c r="U89" s="28"/>
      <c r="V89" s="28"/>
      <c r="W89" s="28"/>
      <c r="X89" s="28"/>
      <c r="AA89" s="28"/>
      <c r="AB89" s="28"/>
      <c r="AC89" s="28"/>
      <c r="AD89" s="28"/>
      <c r="CK89" s="135"/>
      <c r="CL89" s="28"/>
      <c r="CM89" s="28"/>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row>
    <row r="90" spans="1:30 89:148" ht="14.25">
      <c r="A90" s="71"/>
      <c r="B90" s="71"/>
      <c r="C90" s="28"/>
      <c r="D90" s="28"/>
      <c r="E90" s="28"/>
      <c r="F90" s="28"/>
      <c r="G90" s="28"/>
      <c r="H90" s="28"/>
      <c r="I90" s="28"/>
      <c r="J90" s="28"/>
      <c r="K90" s="28"/>
      <c r="L90" s="28"/>
      <c r="M90" s="28"/>
      <c r="N90" s="28"/>
      <c r="O90" s="28"/>
      <c r="P90" s="28"/>
      <c r="Q90" s="28"/>
      <c r="R90" s="28"/>
      <c r="S90" s="28"/>
      <c r="T90" s="28"/>
      <c r="U90" s="28"/>
      <c r="V90" s="28"/>
      <c r="W90" s="28"/>
      <c r="X90" s="28"/>
      <c r="AA90" s="28"/>
      <c r="AB90" s="28"/>
      <c r="AC90" s="28"/>
      <c r="AD90" s="28"/>
      <c r="CK90" s="135"/>
      <c r="CL90" s="28"/>
      <c r="CM90" s="28"/>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row>
    <row r="91" spans="1:30" ht="12.75">
      <c r="A91" s="71"/>
      <c r="B91" s="71"/>
      <c r="C91" s="28"/>
      <c r="D91" s="28"/>
      <c r="E91" s="28"/>
      <c r="F91" s="28"/>
      <c r="G91" s="28"/>
      <c r="H91" s="28"/>
      <c r="I91" s="28"/>
      <c r="J91" s="28"/>
      <c r="K91" s="28"/>
      <c r="L91" s="28"/>
      <c r="M91" s="28"/>
      <c r="N91" s="28"/>
      <c r="O91" s="28"/>
      <c r="P91" s="28"/>
      <c r="Q91" s="28"/>
      <c r="R91" s="28"/>
      <c r="S91" s="28"/>
      <c r="T91" s="28"/>
      <c r="U91" s="28"/>
      <c r="V91" s="28"/>
      <c r="W91" s="28"/>
      <c r="X91" s="28"/>
      <c r="AA91" s="28"/>
      <c r="AB91" s="28"/>
      <c r="AC91" s="28"/>
      <c r="AD91" s="28"/>
    </row>
    <row r="92" spans="1:30" ht="12.75">
      <c r="A92" s="71"/>
      <c r="B92" s="71"/>
      <c r="C92" s="28"/>
      <c r="D92" s="28"/>
      <c r="E92" s="28"/>
      <c r="F92" s="28"/>
      <c r="G92" s="28"/>
      <c r="H92" s="28"/>
      <c r="I92" s="28"/>
      <c r="J92" s="28"/>
      <c r="K92" s="28"/>
      <c r="L92" s="28"/>
      <c r="M92" s="28"/>
      <c r="N92" s="28"/>
      <c r="O92" s="28"/>
      <c r="P92" s="28"/>
      <c r="Q92" s="28"/>
      <c r="R92" s="28"/>
      <c r="S92" s="28"/>
      <c r="T92" s="28"/>
      <c r="U92" s="28"/>
      <c r="V92" s="28"/>
      <c r="W92" s="28"/>
      <c r="X92" s="28"/>
      <c r="AA92" s="28"/>
      <c r="AB92" s="28"/>
      <c r="AC92" s="28"/>
      <c r="AD92" s="28"/>
    </row>
    <row r="93" spans="1:30" ht="12.75">
      <c r="A93" s="71"/>
      <c r="B93" s="71"/>
      <c r="C93" s="28"/>
      <c r="D93" s="28"/>
      <c r="E93" s="28"/>
      <c r="F93" s="28"/>
      <c r="G93" s="28"/>
      <c r="H93" s="28"/>
      <c r="I93" s="28"/>
      <c r="J93" s="28"/>
      <c r="K93" s="28"/>
      <c r="L93" s="28"/>
      <c r="M93" s="28"/>
      <c r="N93" s="28"/>
      <c r="O93" s="28"/>
      <c r="P93" s="28"/>
      <c r="Q93" s="28"/>
      <c r="R93" s="28"/>
      <c r="S93" s="28"/>
      <c r="T93" s="28"/>
      <c r="U93" s="28"/>
      <c r="V93" s="28"/>
      <c r="W93" s="28"/>
      <c r="X93" s="28"/>
      <c r="AA93" s="28"/>
      <c r="AB93" s="28"/>
      <c r="AC93" s="28"/>
      <c r="AD93" s="28"/>
    </row>
    <row r="94" spans="1:30" ht="12.75">
      <c r="A94" s="71"/>
      <c r="B94" s="71"/>
      <c r="C94" s="28"/>
      <c r="D94" s="28"/>
      <c r="E94" s="28"/>
      <c r="F94" s="28"/>
      <c r="G94" s="28"/>
      <c r="H94" s="28"/>
      <c r="I94" s="28"/>
      <c r="J94" s="28"/>
      <c r="K94" s="28"/>
      <c r="L94" s="28"/>
      <c r="M94" s="28"/>
      <c r="N94" s="28"/>
      <c r="O94" s="28"/>
      <c r="P94" s="28"/>
      <c r="Q94" s="28"/>
      <c r="R94" s="28"/>
      <c r="S94" s="28"/>
      <c r="T94" s="28"/>
      <c r="U94" s="28"/>
      <c r="V94" s="28"/>
      <c r="W94" s="28"/>
      <c r="X94" s="28"/>
      <c r="AA94" s="28"/>
      <c r="AB94" s="28"/>
      <c r="AC94" s="28"/>
      <c r="AD94" s="28"/>
    </row>
    <row r="95" spans="1:30" ht="12.75">
      <c r="A95" s="71"/>
      <c r="B95" s="71"/>
      <c r="C95" s="28"/>
      <c r="D95" s="28"/>
      <c r="E95" s="28"/>
      <c r="F95" s="28"/>
      <c r="G95" s="28"/>
      <c r="H95" s="28"/>
      <c r="I95" s="28"/>
      <c r="J95" s="28"/>
      <c r="K95" s="28"/>
      <c r="L95" s="28"/>
      <c r="M95" s="28"/>
      <c r="N95" s="28"/>
      <c r="O95" s="28"/>
      <c r="P95" s="28"/>
      <c r="Q95" s="28"/>
      <c r="R95" s="28"/>
      <c r="S95" s="28"/>
      <c r="T95" s="28"/>
      <c r="U95" s="28"/>
      <c r="V95" s="28"/>
      <c r="W95" s="28"/>
      <c r="X95" s="28"/>
      <c r="AA95" s="28"/>
      <c r="AB95" s="28"/>
      <c r="AC95" s="28"/>
      <c r="AD95" s="28"/>
    </row>
    <row r="96" spans="1:30" ht="12.75">
      <c r="A96" s="71"/>
      <c r="B96" s="71"/>
      <c r="C96" s="28"/>
      <c r="D96" s="28"/>
      <c r="E96" s="28"/>
      <c r="F96" s="28"/>
      <c r="G96" s="28"/>
      <c r="H96" s="28"/>
      <c r="I96" s="28"/>
      <c r="J96" s="28"/>
      <c r="K96" s="28"/>
      <c r="L96" s="28"/>
      <c r="M96" s="28"/>
      <c r="N96" s="28"/>
      <c r="O96" s="28"/>
      <c r="P96" s="28"/>
      <c r="Q96" s="28"/>
      <c r="R96" s="28"/>
      <c r="S96" s="28"/>
      <c r="T96" s="28"/>
      <c r="U96" s="28"/>
      <c r="V96" s="28"/>
      <c r="W96" s="28"/>
      <c r="X96" s="28"/>
      <c r="AA96" s="28"/>
      <c r="AB96" s="28"/>
      <c r="AC96" s="28"/>
      <c r="AD96" s="28"/>
    </row>
    <row r="97" spans="1:30" ht="12.75">
      <c r="A97" s="71"/>
      <c r="B97" s="71"/>
      <c r="C97" s="28"/>
      <c r="D97" s="28"/>
      <c r="E97" s="28"/>
      <c r="F97" s="28"/>
      <c r="G97" s="28"/>
      <c r="H97" s="28"/>
      <c r="I97" s="28"/>
      <c r="J97" s="28"/>
      <c r="K97" s="28"/>
      <c r="L97" s="28"/>
      <c r="M97" s="28"/>
      <c r="N97" s="28"/>
      <c r="O97" s="28"/>
      <c r="P97" s="28"/>
      <c r="Q97" s="28"/>
      <c r="R97" s="28"/>
      <c r="S97" s="28"/>
      <c r="T97" s="28"/>
      <c r="U97" s="28"/>
      <c r="V97" s="28"/>
      <c r="W97" s="28"/>
      <c r="X97" s="28"/>
      <c r="AA97" s="28"/>
      <c r="AB97" s="28"/>
      <c r="AC97" s="28"/>
      <c r="AD97" s="28"/>
    </row>
    <row r="98" spans="1:30" ht="12.75">
      <c r="A98" s="71"/>
      <c r="B98" s="71"/>
      <c r="C98" s="28"/>
      <c r="D98" s="28"/>
      <c r="E98" s="28"/>
      <c r="F98" s="28"/>
      <c r="G98" s="28"/>
      <c r="H98" s="28"/>
      <c r="I98" s="28"/>
      <c r="J98" s="28"/>
      <c r="K98" s="28"/>
      <c r="L98" s="28"/>
      <c r="M98" s="28"/>
      <c r="N98" s="28"/>
      <c r="O98" s="28"/>
      <c r="P98" s="28"/>
      <c r="Q98" s="28"/>
      <c r="R98" s="28"/>
      <c r="S98" s="28"/>
      <c r="T98" s="28"/>
      <c r="U98" s="28"/>
      <c r="V98" s="28"/>
      <c r="W98" s="28"/>
      <c r="X98" s="28"/>
      <c r="AA98" s="28"/>
      <c r="AB98" s="28"/>
      <c r="AC98" s="28"/>
      <c r="AD98" s="28"/>
    </row>
    <row r="99" spans="1:30" ht="12.75">
      <c r="A99" s="71"/>
      <c r="B99" s="71"/>
      <c r="C99" s="28"/>
      <c r="D99" s="28"/>
      <c r="E99" s="28"/>
      <c r="F99" s="28"/>
      <c r="G99" s="28"/>
      <c r="H99" s="28"/>
      <c r="I99" s="28"/>
      <c r="J99" s="28"/>
      <c r="K99" s="28"/>
      <c r="L99" s="28"/>
      <c r="M99" s="28"/>
      <c r="N99" s="28"/>
      <c r="O99" s="28"/>
      <c r="P99" s="28"/>
      <c r="Q99" s="28"/>
      <c r="R99" s="28"/>
      <c r="S99" s="28"/>
      <c r="T99" s="28"/>
      <c r="U99" s="28"/>
      <c r="V99" s="28"/>
      <c r="W99" s="28"/>
      <c r="X99" s="28"/>
      <c r="AA99" s="28"/>
      <c r="AB99" s="28"/>
      <c r="AC99" s="28"/>
      <c r="AD99" s="28"/>
    </row>
    <row r="100" spans="1:30" ht="12.75">
      <c r="A100" s="71"/>
      <c r="B100" s="71"/>
      <c r="C100" s="28"/>
      <c r="D100" s="28"/>
      <c r="E100" s="28"/>
      <c r="F100" s="28"/>
      <c r="G100" s="28"/>
      <c r="H100" s="28"/>
      <c r="I100" s="28"/>
      <c r="J100" s="28"/>
      <c r="K100" s="28"/>
      <c r="L100" s="28"/>
      <c r="M100" s="28"/>
      <c r="N100" s="28"/>
      <c r="O100" s="28"/>
      <c r="P100" s="28"/>
      <c r="Q100" s="28"/>
      <c r="R100" s="28"/>
      <c r="S100" s="28"/>
      <c r="T100" s="28"/>
      <c r="U100" s="28"/>
      <c r="V100" s="28"/>
      <c r="W100" s="28"/>
      <c r="X100" s="28"/>
      <c r="AA100" s="28"/>
      <c r="AB100" s="28"/>
      <c r="AC100" s="28"/>
      <c r="AD100" s="28"/>
    </row>
    <row r="101" spans="1:30" ht="12.75">
      <c r="A101" s="71"/>
      <c r="B101" s="71"/>
      <c r="C101" s="28"/>
      <c r="D101" s="28"/>
      <c r="E101" s="28"/>
      <c r="F101" s="28"/>
      <c r="G101" s="28"/>
      <c r="H101" s="28"/>
      <c r="I101" s="28"/>
      <c r="J101" s="28"/>
      <c r="K101" s="28"/>
      <c r="L101" s="28"/>
      <c r="M101" s="28"/>
      <c r="N101" s="28"/>
      <c r="O101" s="28"/>
      <c r="P101" s="28"/>
      <c r="Q101" s="28"/>
      <c r="R101" s="28"/>
      <c r="S101" s="28"/>
      <c r="T101" s="28"/>
      <c r="U101" s="28"/>
      <c r="V101" s="28"/>
      <c r="W101" s="28"/>
      <c r="X101" s="28"/>
      <c r="AA101" s="28"/>
      <c r="AB101" s="28"/>
      <c r="AC101" s="28"/>
      <c r="AD101" s="28"/>
    </row>
    <row r="102" spans="1:30" ht="12.75">
      <c r="A102" s="71"/>
      <c r="B102" s="71"/>
      <c r="C102" s="28"/>
      <c r="D102" s="28"/>
      <c r="E102" s="28"/>
      <c r="F102" s="28"/>
      <c r="G102" s="28"/>
      <c r="H102" s="28"/>
      <c r="I102" s="28"/>
      <c r="J102" s="28"/>
      <c r="K102" s="28"/>
      <c r="L102" s="28"/>
      <c r="M102" s="28"/>
      <c r="N102" s="28"/>
      <c r="O102" s="28"/>
      <c r="P102" s="28"/>
      <c r="Q102" s="28"/>
      <c r="R102" s="28"/>
      <c r="S102" s="28"/>
      <c r="T102" s="28"/>
      <c r="U102" s="28"/>
      <c r="V102" s="28"/>
      <c r="W102" s="28"/>
      <c r="X102" s="28"/>
      <c r="AA102" s="28"/>
      <c r="AB102" s="28"/>
      <c r="AC102" s="28"/>
      <c r="AD102" s="28"/>
    </row>
    <row r="103" spans="1:30" ht="12.75">
      <c r="A103" s="71"/>
      <c r="B103" s="71"/>
      <c r="C103" s="28"/>
      <c r="D103" s="28"/>
      <c r="E103" s="28"/>
      <c r="F103" s="28"/>
      <c r="G103" s="28"/>
      <c r="H103" s="28"/>
      <c r="I103" s="28"/>
      <c r="J103" s="28"/>
      <c r="K103" s="28"/>
      <c r="L103" s="28"/>
      <c r="M103" s="28"/>
      <c r="N103" s="28"/>
      <c r="O103" s="28"/>
      <c r="P103" s="28"/>
      <c r="Q103" s="28"/>
      <c r="R103" s="28"/>
      <c r="S103" s="28"/>
      <c r="T103" s="28"/>
      <c r="U103" s="28"/>
      <c r="V103" s="28"/>
      <c r="W103" s="28"/>
      <c r="X103" s="28"/>
      <c r="AA103" s="28"/>
      <c r="AB103" s="28"/>
      <c r="AC103" s="28"/>
      <c r="AD103" s="28"/>
    </row>
    <row r="104" spans="1:30" ht="12.75">
      <c r="A104" s="71"/>
      <c r="B104" s="71"/>
      <c r="C104" s="28"/>
      <c r="D104" s="28"/>
      <c r="E104" s="28"/>
      <c r="F104" s="28"/>
      <c r="G104" s="28"/>
      <c r="H104" s="28"/>
      <c r="I104" s="28"/>
      <c r="J104" s="28"/>
      <c r="K104" s="28"/>
      <c r="L104" s="28"/>
      <c r="M104" s="28"/>
      <c r="N104" s="28"/>
      <c r="O104" s="28"/>
      <c r="P104" s="28"/>
      <c r="Q104" s="28"/>
      <c r="R104" s="28"/>
      <c r="S104" s="28"/>
      <c r="T104" s="28"/>
      <c r="U104" s="28"/>
      <c r="V104" s="28"/>
      <c r="W104" s="28"/>
      <c r="X104" s="28"/>
      <c r="AA104" s="28"/>
      <c r="AB104" s="28"/>
      <c r="AC104" s="28"/>
      <c r="AD104" s="28"/>
    </row>
    <row r="105" spans="1:30" ht="12.75">
      <c r="A105" s="71"/>
      <c r="B105" s="71"/>
      <c r="C105" s="28"/>
      <c r="D105" s="28"/>
      <c r="E105" s="28"/>
      <c r="F105" s="28"/>
      <c r="G105" s="28"/>
      <c r="H105" s="28"/>
      <c r="I105" s="28"/>
      <c r="J105" s="28"/>
      <c r="K105" s="28"/>
      <c r="L105" s="28"/>
      <c r="M105" s="28"/>
      <c r="N105" s="28"/>
      <c r="O105" s="28"/>
      <c r="P105" s="28"/>
      <c r="Q105" s="28"/>
      <c r="R105" s="28"/>
      <c r="S105" s="28"/>
      <c r="T105" s="28"/>
      <c r="U105" s="28"/>
      <c r="V105" s="28"/>
      <c r="W105" s="28"/>
      <c r="X105" s="28"/>
      <c r="AA105" s="28"/>
      <c r="AB105" s="28"/>
      <c r="AC105" s="28"/>
      <c r="AD105" s="28"/>
    </row>
    <row r="106" spans="1:30" ht="12.75">
      <c r="A106" s="71"/>
      <c r="B106" s="71"/>
      <c r="C106" s="28"/>
      <c r="D106" s="28"/>
      <c r="E106" s="28"/>
      <c r="F106" s="28"/>
      <c r="G106" s="28"/>
      <c r="H106" s="28"/>
      <c r="I106" s="28"/>
      <c r="J106" s="28"/>
      <c r="K106" s="28"/>
      <c r="L106" s="28"/>
      <c r="M106" s="28"/>
      <c r="N106" s="28"/>
      <c r="O106" s="28"/>
      <c r="P106" s="28"/>
      <c r="Q106" s="28"/>
      <c r="R106" s="28"/>
      <c r="S106" s="28"/>
      <c r="T106" s="28"/>
      <c r="U106" s="28"/>
      <c r="V106" s="28"/>
      <c r="W106" s="28"/>
      <c r="X106" s="28"/>
      <c r="AA106" s="28"/>
      <c r="AB106" s="28"/>
      <c r="AC106" s="28"/>
      <c r="AD106" s="28"/>
    </row>
    <row r="107" spans="1:30" ht="12.75">
      <c r="A107" s="71"/>
      <c r="B107" s="71"/>
      <c r="C107" s="28"/>
      <c r="D107" s="28"/>
      <c r="E107" s="28"/>
      <c r="F107" s="28"/>
      <c r="G107" s="28"/>
      <c r="H107" s="28"/>
      <c r="I107" s="28"/>
      <c r="J107" s="28"/>
      <c r="K107" s="28"/>
      <c r="L107" s="28"/>
      <c r="M107" s="28"/>
      <c r="N107" s="28"/>
      <c r="O107" s="28"/>
      <c r="P107" s="28"/>
      <c r="Q107" s="28"/>
      <c r="R107" s="28"/>
      <c r="S107" s="28"/>
      <c r="T107" s="28"/>
      <c r="U107" s="28"/>
      <c r="V107" s="28"/>
      <c r="W107" s="28"/>
      <c r="X107" s="28"/>
      <c r="AA107" s="28"/>
      <c r="AB107" s="28"/>
      <c r="AC107" s="28"/>
      <c r="AD107" s="28"/>
    </row>
    <row r="108" spans="1:30" ht="12.75">
      <c r="A108" s="71"/>
      <c r="B108" s="71"/>
      <c r="C108" s="28"/>
      <c r="D108" s="28"/>
      <c r="E108" s="28"/>
      <c r="F108" s="28"/>
      <c r="G108" s="28"/>
      <c r="H108" s="28"/>
      <c r="I108" s="28"/>
      <c r="J108" s="28"/>
      <c r="K108" s="28"/>
      <c r="L108" s="28"/>
      <c r="M108" s="28"/>
      <c r="N108" s="28"/>
      <c r="O108" s="28"/>
      <c r="P108" s="28"/>
      <c r="Q108" s="28"/>
      <c r="R108" s="28"/>
      <c r="S108" s="28"/>
      <c r="T108" s="28"/>
      <c r="U108" s="28"/>
      <c r="V108" s="28"/>
      <c r="W108" s="28"/>
      <c r="X108" s="28"/>
      <c r="AA108" s="28"/>
      <c r="AB108" s="28"/>
      <c r="AC108" s="28"/>
      <c r="AD108" s="28"/>
    </row>
    <row r="109" spans="1:30" ht="12.75">
      <c r="A109" s="71"/>
      <c r="B109" s="71"/>
      <c r="C109" s="28"/>
      <c r="D109" s="28"/>
      <c r="E109" s="28"/>
      <c r="F109" s="28"/>
      <c r="G109" s="28"/>
      <c r="H109" s="28"/>
      <c r="I109" s="28"/>
      <c r="J109" s="28"/>
      <c r="K109" s="28"/>
      <c r="L109" s="28"/>
      <c r="M109" s="28"/>
      <c r="N109" s="28"/>
      <c r="O109" s="28"/>
      <c r="P109" s="28"/>
      <c r="Q109" s="28"/>
      <c r="R109" s="28"/>
      <c r="S109" s="28"/>
      <c r="T109" s="28"/>
      <c r="U109" s="28"/>
      <c r="V109" s="28"/>
      <c r="W109" s="28"/>
      <c r="X109" s="28"/>
      <c r="AA109" s="28"/>
      <c r="AB109" s="28"/>
      <c r="AC109" s="28"/>
      <c r="AD109" s="28"/>
    </row>
    <row r="110" spans="1:30" ht="12.75">
      <c r="A110" s="71"/>
      <c r="B110" s="71"/>
      <c r="C110" s="28"/>
      <c r="D110" s="28"/>
      <c r="E110" s="28"/>
      <c r="F110" s="28"/>
      <c r="G110" s="28"/>
      <c r="H110" s="28"/>
      <c r="I110" s="28"/>
      <c r="J110" s="28"/>
      <c r="K110" s="28"/>
      <c r="L110" s="28"/>
      <c r="M110" s="28"/>
      <c r="N110" s="28"/>
      <c r="O110" s="28"/>
      <c r="P110" s="28"/>
      <c r="Q110" s="28"/>
      <c r="R110" s="28"/>
      <c r="S110" s="28"/>
      <c r="T110" s="28"/>
      <c r="U110" s="28"/>
      <c r="V110" s="28"/>
      <c r="W110" s="28"/>
      <c r="X110" s="28"/>
      <c r="AA110" s="28"/>
      <c r="AB110" s="28"/>
      <c r="AC110" s="28"/>
      <c r="AD110" s="28"/>
    </row>
    <row r="111" spans="1:30" ht="12.75">
      <c r="A111" s="71"/>
      <c r="B111" s="71"/>
      <c r="C111" s="28"/>
      <c r="D111" s="28"/>
      <c r="E111" s="28"/>
      <c r="F111" s="28"/>
      <c r="G111" s="28"/>
      <c r="H111" s="28"/>
      <c r="I111" s="28"/>
      <c r="J111" s="28"/>
      <c r="K111" s="28"/>
      <c r="L111" s="28"/>
      <c r="M111" s="28"/>
      <c r="N111" s="28"/>
      <c r="O111" s="28"/>
      <c r="P111" s="28"/>
      <c r="Q111" s="28"/>
      <c r="R111" s="28"/>
      <c r="S111" s="28"/>
      <c r="T111" s="28"/>
      <c r="U111" s="28"/>
      <c r="V111" s="28"/>
      <c r="W111" s="28"/>
      <c r="X111" s="28"/>
      <c r="AA111" s="28"/>
      <c r="AB111" s="28"/>
      <c r="AC111" s="28"/>
      <c r="AD111" s="28"/>
    </row>
    <row r="112" spans="1:30" ht="12.75">
      <c r="A112" s="71"/>
      <c r="B112" s="71"/>
      <c r="C112" s="28"/>
      <c r="D112" s="28"/>
      <c r="E112" s="28"/>
      <c r="F112" s="28"/>
      <c r="G112" s="28"/>
      <c r="H112" s="28"/>
      <c r="I112" s="28"/>
      <c r="J112" s="28"/>
      <c r="K112" s="28"/>
      <c r="L112" s="28"/>
      <c r="M112" s="28"/>
      <c r="N112" s="28"/>
      <c r="O112" s="28"/>
      <c r="P112" s="28"/>
      <c r="Q112" s="28"/>
      <c r="R112" s="28"/>
      <c r="S112" s="28"/>
      <c r="T112" s="28"/>
      <c r="U112" s="28"/>
      <c r="V112" s="28"/>
      <c r="W112" s="28"/>
      <c r="X112" s="28"/>
      <c r="AA112" s="28"/>
      <c r="AB112" s="28"/>
      <c r="AC112" s="28"/>
      <c r="AD112" s="28"/>
    </row>
    <row r="113" spans="1:30" ht="12.75">
      <c r="A113" s="71"/>
      <c r="B113" s="71"/>
      <c r="C113" s="28"/>
      <c r="D113" s="28"/>
      <c r="E113" s="28"/>
      <c r="F113" s="28"/>
      <c r="G113" s="28"/>
      <c r="H113" s="28"/>
      <c r="I113" s="28"/>
      <c r="J113" s="28"/>
      <c r="K113" s="28"/>
      <c r="L113" s="28"/>
      <c r="M113" s="28"/>
      <c r="N113" s="28"/>
      <c r="O113" s="28"/>
      <c r="P113" s="28"/>
      <c r="Q113" s="28"/>
      <c r="R113" s="28"/>
      <c r="S113" s="28"/>
      <c r="T113" s="28"/>
      <c r="U113" s="28"/>
      <c r="V113" s="28"/>
      <c r="W113" s="28"/>
      <c r="X113" s="28"/>
      <c r="AA113" s="28"/>
      <c r="AB113" s="28"/>
      <c r="AC113" s="28"/>
      <c r="AD113" s="28"/>
    </row>
    <row r="114" spans="1:30" ht="12.75">
      <c r="A114" s="71"/>
      <c r="B114" s="71"/>
      <c r="C114" s="28"/>
      <c r="D114" s="28"/>
      <c r="E114" s="28"/>
      <c r="F114" s="28"/>
      <c r="G114" s="28"/>
      <c r="H114" s="28"/>
      <c r="I114" s="28"/>
      <c r="J114" s="28"/>
      <c r="K114" s="28"/>
      <c r="L114" s="28"/>
      <c r="M114" s="28"/>
      <c r="N114" s="28"/>
      <c r="O114" s="28"/>
      <c r="P114" s="28"/>
      <c r="Q114" s="28"/>
      <c r="R114" s="28"/>
      <c r="S114" s="28"/>
      <c r="T114" s="28"/>
      <c r="U114" s="28"/>
      <c r="V114" s="28"/>
      <c r="W114" s="28"/>
      <c r="X114" s="28"/>
      <c r="AA114" s="28"/>
      <c r="AB114" s="28"/>
      <c r="AC114" s="28"/>
      <c r="AD114" s="28"/>
    </row>
    <row r="115" spans="1:30" ht="12.75">
      <c r="A115" s="71"/>
      <c r="B115" s="71"/>
      <c r="C115" s="28"/>
      <c r="D115" s="28"/>
      <c r="E115" s="28"/>
      <c r="F115" s="28"/>
      <c r="G115" s="28"/>
      <c r="H115" s="28"/>
      <c r="I115" s="28"/>
      <c r="J115" s="28"/>
      <c r="K115" s="28"/>
      <c r="L115" s="28"/>
      <c r="M115" s="28"/>
      <c r="N115" s="28"/>
      <c r="O115" s="28"/>
      <c r="P115" s="28"/>
      <c r="Q115" s="28"/>
      <c r="R115" s="28"/>
      <c r="S115" s="28"/>
      <c r="T115" s="28"/>
      <c r="U115" s="28"/>
      <c r="V115" s="28"/>
      <c r="W115" s="28"/>
      <c r="X115" s="28"/>
      <c r="AA115" s="28"/>
      <c r="AB115" s="28"/>
      <c r="AC115" s="28"/>
      <c r="AD115" s="28"/>
    </row>
    <row r="116" spans="1:30" ht="12.75">
      <c r="A116" s="71"/>
      <c r="B116" s="71"/>
      <c r="C116" s="28"/>
      <c r="D116" s="28"/>
      <c r="E116" s="28"/>
      <c r="F116" s="28"/>
      <c r="G116" s="28"/>
      <c r="H116" s="28"/>
      <c r="I116" s="28"/>
      <c r="J116" s="28"/>
      <c r="K116" s="28"/>
      <c r="L116" s="28"/>
      <c r="M116" s="28"/>
      <c r="N116" s="28"/>
      <c r="O116" s="28"/>
      <c r="P116" s="28"/>
      <c r="Q116" s="28"/>
      <c r="R116" s="28"/>
      <c r="S116" s="28"/>
      <c r="T116" s="28"/>
      <c r="U116" s="28"/>
      <c r="V116" s="28"/>
      <c r="W116" s="28"/>
      <c r="X116" s="28"/>
      <c r="AA116" s="28"/>
      <c r="AB116" s="28"/>
      <c r="AC116" s="28"/>
      <c r="AD116" s="28"/>
    </row>
    <row r="117" spans="1:30" ht="12.75">
      <c r="A117" s="71"/>
      <c r="B117" s="71"/>
      <c r="C117" s="28"/>
      <c r="D117" s="28"/>
      <c r="E117" s="28"/>
      <c r="F117" s="28"/>
      <c r="G117" s="28"/>
      <c r="H117" s="28"/>
      <c r="I117" s="28"/>
      <c r="J117" s="28"/>
      <c r="K117" s="28"/>
      <c r="L117" s="28"/>
      <c r="M117" s="28"/>
      <c r="N117" s="28"/>
      <c r="O117" s="28"/>
      <c r="P117" s="28"/>
      <c r="Q117" s="28"/>
      <c r="R117" s="28"/>
      <c r="S117" s="28"/>
      <c r="T117" s="28"/>
      <c r="U117" s="28"/>
      <c r="V117" s="28"/>
      <c r="W117" s="28"/>
      <c r="X117" s="28"/>
      <c r="AA117" s="28"/>
      <c r="AB117" s="28"/>
      <c r="AC117" s="28"/>
      <c r="AD117" s="28"/>
    </row>
    <row r="118" spans="1:30" ht="12.75">
      <c r="A118" s="71"/>
      <c r="B118" s="71"/>
      <c r="C118" s="28"/>
      <c r="D118" s="28"/>
      <c r="E118" s="28"/>
      <c r="F118" s="28"/>
      <c r="G118" s="28"/>
      <c r="H118" s="28"/>
      <c r="I118" s="28"/>
      <c r="J118" s="28"/>
      <c r="K118" s="28"/>
      <c r="L118" s="28"/>
      <c r="M118" s="28"/>
      <c r="N118" s="28"/>
      <c r="O118" s="28"/>
      <c r="P118" s="28"/>
      <c r="Q118" s="28"/>
      <c r="R118" s="28"/>
      <c r="S118" s="28"/>
      <c r="T118" s="28"/>
      <c r="U118" s="28"/>
      <c r="V118" s="28"/>
      <c r="W118" s="28"/>
      <c r="X118" s="28"/>
      <c r="AA118" s="28"/>
      <c r="AB118" s="28"/>
      <c r="AC118" s="28"/>
      <c r="AD118" s="28"/>
    </row>
    <row r="119" spans="1:30" ht="12.75">
      <c r="A119" s="71"/>
      <c r="B119" s="71"/>
      <c r="C119" s="28"/>
      <c r="D119" s="28"/>
      <c r="E119" s="28"/>
      <c r="F119" s="28"/>
      <c r="G119" s="28"/>
      <c r="H119" s="28"/>
      <c r="I119" s="28"/>
      <c r="J119" s="28"/>
      <c r="K119" s="28"/>
      <c r="L119" s="28"/>
      <c r="M119" s="28"/>
      <c r="N119" s="28"/>
      <c r="O119" s="28"/>
      <c r="P119" s="28"/>
      <c r="Q119" s="28"/>
      <c r="R119" s="28"/>
      <c r="S119" s="28"/>
      <c r="T119" s="28"/>
      <c r="U119" s="28"/>
      <c r="V119" s="28"/>
      <c r="W119" s="28"/>
      <c r="X119" s="28"/>
      <c r="AA119" s="28"/>
      <c r="AB119" s="28"/>
      <c r="AC119" s="28"/>
      <c r="AD119" s="28"/>
    </row>
    <row r="120" spans="1:30" ht="12.75">
      <c r="A120" s="71"/>
      <c r="B120" s="71"/>
      <c r="C120" s="28"/>
      <c r="D120" s="28"/>
      <c r="E120" s="28"/>
      <c r="F120" s="28"/>
      <c r="G120" s="28"/>
      <c r="H120" s="28"/>
      <c r="I120" s="28"/>
      <c r="J120" s="28"/>
      <c r="K120" s="28"/>
      <c r="L120" s="28"/>
      <c r="M120" s="28"/>
      <c r="N120" s="28"/>
      <c r="O120" s="28"/>
      <c r="P120" s="28"/>
      <c r="Q120" s="28"/>
      <c r="R120" s="28"/>
      <c r="S120" s="28"/>
      <c r="T120" s="28"/>
      <c r="U120" s="28"/>
      <c r="V120" s="28"/>
      <c r="W120" s="28"/>
      <c r="X120" s="28"/>
      <c r="AA120" s="28"/>
      <c r="AB120" s="28"/>
      <c r="AC120" s="28"/>
      <c r="AD120" s="28"/>
    </row>
    <row r="121" spans="1:30" ht="12.75">
      <c r="A121" s="71"/>
      <c r="B121" s="71"/>
      <c r="C121" s="28"/>
      <c r="D121" s="28"/>
      <c r="E121" s="28"/>
      <c r="F121" s="28"/>
      <c r="G121" s="28"/>
      <c r="H121" s="28"/>
      <c r="I121" s="28"/>
      <c r="J121" s="28"/>
      <c r="K121" s="28"/>
      <c r="L121" s="28"/>
      <c r="M121" s="28"/>
      <c r="N121" s="28"/>
      <c r="O121" s="28"/>
      <c r="P121" s="28"/>
      <c r="Q121" s="28"/>
      <c r="R121" s="28"/>
      <c r="S121" s="28"/>
      <c r="T121" s="28"/>
      <c r="U121" s="28"/>
      <c r="V121" s="28"/>
      <c r="W121" s="28"/>
      <c r="X121" s="28"/>
      <c r="AA121" s="28"/>
      <c r="AB121" s="28"/>
      <c r="AC121" s="28"/>
      <c r="AD121" s="28"/>
    </row>
    <row r="122" spans="1:30" ht="12.75">
      <c r="A122" s="71"/>
      <c r="B122" s="71"/>
      <c r="C122" s="28"/>
      <c r="D122" s="28"/>
      <c r="E122" s="28"/>
      <c r="F122" s="28"/>
      <c r="G122" s="28"/>
      <c r="H122" s="28"/>
      <c r="I122" s="28"/>
      <c r="J122" s="28"/>
      <c r="K122" s="28"/>
      <c r="L122" s="28"/>
      <c r="M122" s="28"/>
      <c r="N122" s="28"/>
      <c r="O122" s="28"/>
      <c r="P122" s="28"/>
      <c r="Q122" s="28"/>
      <c r="R122" s="28"/>
      <c r="S122" s="28"/>
      <c r="T122" s="28"/>
      <c r="U122" s="28"/>
      <c r="V122" s="28"/>
      <c r="W122" s="28"/>
      <c r="X122" s="28"/>
      <c r="AA122" s="28"/>
      <c r="AB122" s="28"/>
      <c r="AC122" s="28"/>
      <c r="AD122" s="28"/>
    </row>
    <row r="123" spans="1:30" ht="12.75">
      <c r="A123" s="71"/>
      <c r="B123" s="71"/>
      <c r="C123" s="28"/>
      <c r="D123" s="28"/>
      <c r="E123" s="28"/>
      <c r="F123" s="28"/>
      <c r="G123" s="28"/>
      <c r="H123" s="28"/>
      <c r="I123" s="28"/>
      <c r="J123" s="28"/>
      <c r="K123" s="28"/>
      <c r="L123" s="28"/>
      <c r="M123" s="28"/>
      <c r="N123" s="28"/>
      <c r="O123" s="28"/>
      <c r="P123" s="28"/>
      <c r="Q123" s="28"/>
      <c r="R123" s="28"/>
      <c r="S123" s="28"/>
      <c r="T123" s="28"/>
      <c r="U123" s="28"/>
      <c r="V123" s="28"/>
      <c r="W123" s="28"/>
      <c r="X123" s="28"/>
      <c r="AA123" s="28"/>
      <c r="AB123" s="28"/>
      <c r="AC123" s="28"/>
      <c r="AD123" s="28"/>
    </row>
    <row r="124" spans="1:30" ht="12.75">
      <c r="A124" s="71"/>
      <c r="B124" s="71"/>
      <c r="C124" s="28"/>
      <c r="D124" s="28"/>
      <c r="E124" s="28"/>
      <c r="F124" s="28"/>
      <c r="G124" s="28"/>
      <c r="H124" s="28"/>
      <c r="I124" s="28"/>
      <c r="J124" s="28"/>
      <c r="K124" s="28"/>
      <c r="L124" s="28"/>
      <c r="M124" s="28"/>
      <c r="N124" s="28"/>
      <c r="O124" s="28"/>
      <c r="P124" s="28"/>
      <c r="Q124" s="28"/>
      <c r="R124" s="28"/>
      <c r="S124" s="28"/>
      <c r="T124" s="28"/>
      <c r="U124" s="28"/>
      <c r="V124" s="28"/>
      <c r="W124" s="28"/>
      <c r="X124" s="28"/>
      <c r="AA124" s="28"/>
      <c r="AB124" s="28"/>
      <c r="AC124" s="28"/>
      <c r="AD124" s="28"/>
    </row>
    <row r="125" spans="1:30" ht="12.75">
      <c r="A125" s="71"/>
      <c r="B125" s="71"/>
      <c r="C125" s="28"/>
      <c r="D125" s="28"/>
      <c r="E125" s="28"/>
      <c r="F125" s="28"/>
      <c r="G125" s="28"/>
      <c r="H125" s="28"/>
      <c r="I125" s="28"/>
      <c r="J125" s="28"/>
      <c r="K125" s="28"/>
      <c r="L125" s="28"/>
      <c r="M125" s="28"/>
      <c r="N125" s="28"/>
      <c r="O125" s="28"/>
      <c r="P125" s="28"/>
      <c r="Q125" s="28"/>
      <c r="R125" s="28"/>
      <c r="S125" s="28"/>
      <c r="T125" s="28"/>
      <c r="U125" s="28"/>
      <c r="V125" s="28"/>
      <c r="W125" s="28"/>
      <c r="X125" s="28"/>
      <c r="AA125" s="28"/>
      <c r="AB125" s="28"/>
      <c r="AC125" s="28"/>
      <c r="AD125" s="28"/>
    </row>
    <row r="126" spans="1:30" ht="12.75">
      <c r="A126" s="71"/>
      <c r="B126" s="71"/>
      <c r="C126" s="28"/>
      <c r="D126" s="28"/>
      <c r="E126" s="28"/>
      <c r="F126" s="28"/>
      <c r="G126" s="28"/>
      <c r="H126" s="28"/>
      <c r="I126" s="28"/>
      <c r="J126" s="28"/>
      <c r="K126" s="28"/>
      <c r="L126" s="28"/>
      <c r="M126" s="28"/>
      <c r="N126" s="28"/>
      <c r="O126" s="28"/>
      <c r="P126" s="28"/>
      <c r="Q126" s="28"/>
      <c r="R126" s="28"/>
      <c r="S126" s="28"/>
      <c r="T126" s="28"/>
      <c r="U126" s="28"/>
      <c r="V126" s="28"/>
      <c r="W126" s="28"/>
      <c r="X126" s="28"/>
      <c r="AA126" s="28"/>
      <c r="AB126" s="28"/>
      <c r="AC126" s="28"/>
      <c r="AD126" s="28"/>
    </row>
    <row r="127" spans="1:30" ht="12.75">
      <c r="A127" s="71"/>
      <c r="B127" s="71"/>
      <c r="C127" s="28"/>
      <c r="D127" s="28"/>
      <c r="E127" s="28"/>
      <c r="F127" s="28"/>
      <c r="G127" s="28"/>
      <c r="H127" s="28"/>
      <c r="I127" s="28"/>
      <c r="J127" s="28"/>
      <c r="K127" s="28"/>
      <c r="L127" s="28"/>
      <c r="M127" s="28"/>
      <c r="N127" s="28"/>
      <c r="O127" s="28"/>
      <c r="P127" s="28"/>
      <c r="Q127" s="28"/>
      <c r="R127" s="28"/>
      <c r="S127" s="28"/>
      <c r="T127" s="28"/>
      <c r="U127" s="28"/>
      <c r="V127" s="28"/>
      <c r="W127" s="28"/>
      <c r="X127" s="28"/>
      <c r="AA127" s="28"/>
      <c r="AB127" s="28"/>
      <c r="AC127" s="28"/>
      <c r="AD127" s="28"/>
    </row>
    <row r="128" spans="1:30" ht="12.75">
      <c r="A128" s="71"/>
      <c r="B128" s="71"/>
      <c r="C128" s="28"/>
      <c r="D128" s="28"/>
      <c r="E128" s="28"/>
      <c r="F128" s="28"/>
      <c r="G128" s="28"/>
      <c r="H128" s="28"/>
      <c r="I128" s="28"/>
      <c r="J128" s="28"/>
      <c r="K128" s="28"/>
      <c r="L128" s="28"/>
      <c r="M128" s="28"/>
      <c r="N128" s="28"/>
      <c r="O128" s="28"/>
      <c r="P128" s="28"/>
      <c r="Q128" s="28"/>
      <c r="R128" s="28"/>
      <c r="S128" s="28"/>
      <c r="T128" s="28"/>
      <c r="U128" s="28"/>
      <c r="V128" s="28"/>
      <c r="W128" s="28"/>
      <c r="X128" s="28"/>
      <c r="AA128" s="28"/>
      <c r="AB128" s="28"/>
      <c r="AC128" s="28"/>
      <c r="AD128" s="28"/>
    </row>
    <row r="129" spans="1:30" ht="12.75">
      <c r="A129" s="71"/>
      <c r="B129" s="71"/>
      <c r="C129" s="28"/>
      <c r="D129" s="28"/>
      <c r="E129" s="28"/>
      <c r="F129" s="28"/>
      <c r="G129" s="28"/>
      <c r="H129" s="28"/>
      <c r="I129" s="28"/>
      <c r="J129" s="28"/>
      <c r="K129" s="28"/>
      <c r="L129" s="28"/>
      <c r="M129" s="28"/>
      <c r="N129" s="28"/>
      <c r="O129" s="28"/>
      <c r="P129" s="28"/>
      <c r="Q129" s="28"/>
      <c r="R129" s="28"/>
      <c r="S129" s="28"/>
      <c r="T129" s="28"/>
      <c r="U129" s="28"/>
      <c r="V129" s="28"/>
      <c r="W129" s="28"/>
      <c r="X129" s="28"/>
      <c r="AA129" s="28"/>
      <c r="AB129" s="28"/>
      <c r="AC129" s="28"/>
      <c r="AD129" s="28"/>
    </row>
    <row r="130" spans="1:30" ht="12.75">
      <c r="A130" s="71"/>
      <c r="B130" s="71"/>
      <c r="C130" s="28"/>
      <c r="D130" s="28"/>
      <c r="E130" s="28"/>
      <c r="F130" s="28"/>
      <c r="G130" s="28"/>
      <c r="H130" s="28"/>
      <c r="I130" s="28"/>
      <c r="J130" s="28"/>
      <c r="K130" s="28"/>
      <c r="L130" s="28"/>
      <c r="M130" s="28"/>
      <c r="N130" s="28"/>
      <c r="O130" s="28"/>
      <c r="P130" s="28"/>
      <c r="Q130" s="28"/>
      <c r="R130" s="28"/>
      <c r="S130" s="28"/>
      <c r="T130" s="28"/>
      <c r="U130" s="28"/>
      <c r="V130" s="28"/>
      <c r="W130" s="28"/>
      <c r="X130" s="28"/>
      <c r="AA130" s="28"/>
      <c r="AB130" s="28"/>
      <c r="AC130" s="28"/>
      <c r="AD130" s="28"/>
    </row>
    <row r="131" spans="1:30" ht="12.75">
      <c r="A131" s="71"/>
      <c r="B131" s="71"/>
      <c r="C131" s="28"/>
      <c r="D131" s="28"/>
      <c r="E131" s="28"/>
      <c r="F131" s="28"/>
      <c r="G131" s="28"/>
      <c r="H131" s="28"/>
      <c r="I131" s="28"/>
      <c r="J131" s="28"/>
      <c r="K131" s="28"/>
      <c r="L131" s="28"/>
      <c r="M131" s="28"/>
      <c r="N131" s="28"/>
      <c r="O131" s="28"/>
      <c r="P131" s="28"/>
      <c r="Q131" s="28"/>
      <c r="R131" s="28"/>
      <c r="S131" s="28"/>
      <c r="T131" s="28"/>
      <c r="U131" s="28"/>
      <c r="V131" s="28"/>
      <c r="W131" s="28"/>
      <c r="X131" s="28"/>
      <c r="AA131" s="28"/>
      <c r="AB131" s="28"/>
      <c r="AC131" s="28"/>
      <c r="AD131" s="28"/>
    </row>
    <row r="132" spans="1:30" ht="12.75">
      <c r="A132" s="71"/>
      <c r="B132" s="71"/>
      <c r="C132" s="28"/>
      <c r="D132" s="28"/>
      <c r="E132" s="28"/>
      <c r="F132" s="28"/>
      <c r="G132" s="28"/>
      <c r="H132" s="28"/>
      <c r="I132" s="28"/>
      <c r="J132" s="28"/>
      <c r="K132" s="28"/>
      <c r="L132" s="28"/>
      <c r="M132" s="28"/>
      <c r="N132" s="28"/>
      <c r="O132" s="28"/>
      <c r="P132" s="28"/>
      <c r="Q132" s="28"/>
      <c r="R132" s="28"/>
      <c r="S132" s="28"/>
      <c r="T132" s="28"/>
      <c r="U132" s="28"/>
      <c r="V132" s="28"/>
      <c r="W132" s="28"/>
      <c r="X132" s="28"/>
      <c r="AA132" s="28"/>
      <c r="AB132" s="28"/>
      <c r="AC132" s="28"/>
      <c r="AD132" s="28"/>
    </row>
    <row r="133" spans="1:30" ht="12.75">
      <c r="A133" s="71"/>
      <c r="B133" s="71"/>
      <c r="C133" s="28"/>
      <c r="D133" s="28"/>
      <c r="E133" s="28"/>
      <c r="F133" s="28"/>
      <c r="G133" s="28"/>
      <c r="H133" s="28"/>
      <c r="I133" s="28"/>
      <c r="J133" s="28"/>
      <c r="K133" s="28"/>
      <c r="L133" s="28"/>
      <c r="M133" s="28"/>
      <c r="N133" s="28"/>
      <c r="O133" s="28"/>
      <c r="P133" s="28"/>
      <c r="Q133" s="28"/>
      <c r="R133" s="28"/>
      <c r="S133" s="28"/>
      <c r="T133" s="28"/>
      <c r="U133" s="28"/>
      <c r="V133" s="28"/>
      <c r="W133" s="28"/>
      <c r="X133" s="28"/>
      <c r="AA133" s="28"/>
      <c r="AB133" s="28"/>
      <c r="AC133" s="28"/>
      <c r="AD133" s="28"/>
    </row>
    <row r="134" spans="1:30" ht="12.75">
      <c r="A134" s="99"/>
      <c r="B134" s="99"/>
      <c r="C134" s="28"/>
      <c r="D134" s="28"/>
      <c r="E134" s="28"/>
      <c r="F134" s="28"/>
      <c r="G134" s="28"/>
      <c r="H134" s="28"/>
      <c r="I134" s="28"/>
      <c r="J134" s="28"/>
      <c r="K134" s="28"/>
      <c r="L134" s="28"/>
      <c r="M134" s="28"/>
      <c r="N134" s="28"/>
      <c r="O134" s="28"/>
      <c r="P134" s="28"/>
      <c r="Q134" s="28"/>
      <c r="R134" s="28"/>
      <c r="S134" s="28"/>
      <c r="T134" s="28"/>
      <c r="U134" s="28"/>
      <c r="V134" s="28"/>
      <c r="W134" s="28"/>
      <c r="X134" s="28"/>
      <c r="AA134" s="28"/>
      <c r="AB134" s="28"/>
      <c r="AC134" s="28"/>
      <c r="AD134" s="28"/>
    </row>
    <row r="135" spans="11:38" ht="12.75">
      <c r="K135" s="28"/>
      <c r="L135" s="28"/>
      <c r="M135" s="28"/>
      <c r="N135" s="28"/>
      <c r="O135" s="28"/>
      <c r="P135" s="28"/>
      <c r="Q135" s="28"/>
      <c r="R135" s="28"/>
      <c r="S135" s="28"/>
      <c r="T135" s="28"/>
      <c r="U135" s="28"/>
      <c r="V135" s="28"/>
      <c r="W135" s="28"/>
      <c r="X135" s="28"/>
      <c r="AA135" s="28"/>
      <c r="AB135" s="28"/>
      <c r="AC135" s="28"/>
      <c r="AD135" s="28"/>
      <c r="AE135" s="28"/>
      <c r="AF135" s="28"/>
      <c r="AG135" s="28"/>
      <c r="AH135" s="28"/>
      <c r="AI135" s="28"/>
      <c r="AJ135" s="28"/>
      <c r="AK135" s="28"/>
      <c r="AL135" s="28"/>
    </row>
    <row r="136" spans="11:38" ht="12.75">
      <c r="K136" s="28"/>
      <c r="L136" s="28"/>
      <c r="M136" s="28"/>
      <c r="N136" s="28"/>
      <c r="O136" s="28"/>
      <c r="P136" s="28"/>
      <c r="Q136" s="28"/>
      <c r="R136" s="28"/>
      <c r="S136" s="28"/>
      <c r="T136" s="28"/>
      <c r="U136" s="28"/>
      <c r="V136" s="28"/>
      <c r="W136" s="28"/>
      <c r="X136" s="28"/>
      <c r="AA136" s="28"/>
      <c r="AB136" s="28"/>
      <c r="AC136" s="28"/>
      <c r="AD136" s="28"/>
      <c r="AE136" s="28"/>
      <c r="AF136" s="28"/>
      <c r="AG136" s="28"/>
      <c r="AH136" s="28"/>
      <c r="AI136" s="28"/>
      <c r="AJ136" s="28"/>
      <c r="AK136" s="28"/>
      <c r="AL136" s="28"/>
    </row>
    <row r="137" spans="11:38" ht="12.75">
      <c r="K137" s="28"/>
      <c r="L137" s="28"/>
      <c r="M137" s="28"/>
      <c r="N137" s="28"/>
      <c r="O137" s="28"/>
      <c r="P137" s="28"/>
      <c r="Q137" s="28"/>
      <c r="R137" s="28"/>
      <c r="S137" s="28"/>
      <c r="T137" s="28"/>
      <c r="U137" s="28"/>
      <c r="V137" s="28"/>
      <c r="W137" s="28"/>
      <c r="X137" s="28"/>
      <c r="AA137" s="28"/>
      <c r="AB137" s="28"/>
      <c r="AC137" s="28"/>
      <c r="AD137" s="28"/>
      <c r="AE137" s="28"/>
      <c r="AF137" s="28"/>
      <c r="AG137" s="28"/>
      <c r="AH137" s="28"/>
      <c r="AI137" s="28"/>
      <c r="AJ137" s="28"/>
      <c r="AK137" s="28"/>
      <c r="AL137" s="28"/>
    </row>
    <row r="138" spans="11:38" ht="12.75">
      <c r="K138" s="28"/>
      <c r="L138" s="28"/>
      <c r="M138" s="28"/>
      <c r="N138" s="28"/>
      <c r="O138" s="28"/>
      <c r="P138" s="28"/>
      <c r="Q138" s="28"/>
      <c r="R138" s="28"/>
      <c r="S138" s="28"/>
      <c r="T138" s="28"/>
      <c r="U138" s="28"/>
      <c r="V138" s="28"/>
      <c r="W138" s="28"/>
      <c r="X138" s="28"/>
      <c r="AA138" s="28"/>
      <c r="AB138" s="28"/>
      <c r="AC138" s="28"/>
      <c r="AD138" s="28"/>
      <c r="AE138" s="28"/>
      <c r="AF138" s="28"/>
      <c r="AG138" s="28"/>
      <c r="AH138" s="28"/>
      <c r="AI138" s="28"/>
      <c r="AJ138" s="28"/>
      <c r="AK138" s="28"/>
      <c r="AL138" s="28"/>
    </row>
    <row r="139" spans="11:38" ht="12.75">
      <c r="K139" s="28"/>
      <c r="L139" s="28"/>
      <c r="M139" s="28"/>
      <c r="N139" s="28"/>
      <c r="O139" s="28"/>
      <c r="P139" s="28"/>
      <c r="Q139" s="28"/>
      <c r="R139" s="28"/>
      <c r="S139" s="28"/>
      <c r="T139" s="28"/>
      <c r="U139" s="28"/>
      <c r="V139" s="28"/>
      <c r="W139" s="28"/>
      <c r="X139" s="28"/>
      <c r="AA139" s="28"/>
      <c r="AB139" s="28"/>
      <c r="AC139" s="28"/>
      <c r="AD139" s="28"/>
      <c r="AE139" s="28"/>
      <c r="AF139" s="28"/>
      <c r="AG139" s="28"/>
      <c r="AH139" s="28"/>
      <c r="AI139" s="28"/>
      <c r="AJ139" s="28"/>
      <c r="AK139" s="28"/>
      <c r="AL139" s="28"/>
    </row>
    <row r="140" spans="11:38" ht="12.75">
      <c r="K140" s="28"/>
      <c r="L140" s="28"/>
      <c r="M140" s="28"/>
      <c r="N140" s="28"/>
      <c r="O140" s="28"/>
      <c r="P140" s="28"/>
      <c r="Q140" s="28"/>
      <c r="R140" s="28"/>
      <c r="S140" s="28"/>
      <c r="T140" s="28"/>
      <c r="U140" s="28"/>
      <c r="V140" s="28"/>
      <c r="W140" s="28"/>
      <c r="X140" s="28"/>
      <c r="AA140" s="28"/>
      <c r="AB140" s="28"/>
      <c r="AC140" s="28"/>
      <c r="AD140" s="28"/>
      <c r="AE140" s="28"/>
      <c r="AF140" s="28"/>
      <c r="AG140" s="28"/>
      <c r="AH140" s="28"/>
      <c r="AI140" s="28"/>
      <c r="AJ140" s="28"/>
      <c r="AK140" s="28"/>
      <c r="AL140" s="28"/>
    </row>
    <row r="141" spans="11:38" ht="12.75">
      <c r="K141" s="28"/>
      <c r="L141" s="28"/>
      <c r="M141" s="28"/>
      <c r="N141" s="28"/>
      <c r="O141" s="28"/>
      <c r="P141" s="28"/>
      <c r="Q141" s="28"/>
      <c r="R141" s="28"/>
      <c r="S141" s="28"/>
      <c r="T141" s="28"/>
      <c r="U141" s="28"/>
      <c r="V141" s="28"/>
      <c r="W141" s="28"/>
      <c r="X141" s="28"/>
      <c r="AA141" s="28"/>
      <c r="AB141" s="28"/>
      <c r="AC141" s="28"/>
      <c r="AD141" s="28"/>
      <c r="AE141" s="28"/>
      <c r="AF141" s="28"/>
      <c r="AG141" s="28"/>
      <c r="AH141" s="28"/>
      <c r="AI141" s="28"/>
      <c r="AJ141" s="28"/>
      <c r="AK141" s="28"/>
      <c r="AL141" s="28"/>
    </row>
    <row r="142" spans="11:38" ht="12.75">
      <c r="K142" s="28"/>
      <c r="L142" s="28"/>
      <c r="M142" s="28"/>
      <c r="N142" s="28"/>
      <c r="O142" s="28"/>
      <c r="P142" s="28"/>
      <c r="Q142" s="28"/>
      <c r="R142" s="28"/>
      <c r="S142" s="28"/>
      <c r="T142" s="28"/>
      <c r="U142" s="28"/>
      <c r="V142" s="28"/>
      <c r="W142" s="28"/>
      <c r="X142" s="28"/>
      <c r="AA142" s="28"/>
      <c r="AB142" s="28"/>
      <c r="AC142" s="28"/>
      <c r="AD142" s="28"/>
      <c r="AE142" s="28"/>
      <c r="AF142" s="28"/>
      <c r="AG142" s="28"/>
      <c r="AH142" s="28"/>
      <c r="AI142" s="28"/>
      <c r="AJ142" s="28"/>
      <c r="AK142" s="28"/>
      <c r="AL142" s="28"/>
    </row>
    <row r="143" spans="11:38" ht="12.75">
      <c r="K143" s="28"/>
      <c r="L143" s="28"/>
      <c r="M143" s="28"/>
      <c r="N143" s="28"/>
      <c r="O143" s="28"/>
      <c r="P143" s="28"/>
      <c r="Q143" s="28"/>
      <c r="R143" s="28"/>
      <c r="S143" s="28"/>
      <c r="T143" s="28"/>
      <c r="U143" s="28"/>
      <c r="V143" s="28"/>
      <c r="W143" s="28"/>
      <c r="X143" s="28"/>
      <c r="AA143" s="28"/>
      <c r="AB143" s="28"/>
      <c r="AC143" s="28"/>
      <c r="AD143" s="28"/>
      <c r="AE143" s="28"/>
      <c r="AF143" s="28"/>
      <c r="AG143" s="28"/>
      <c r="AH143" s="28"/>
      <c r="AI143" s="28"/>
      <c r="AJ143" s="28"/>
      <c r="AK143" s="28"/>
      <c r="AL143" s="28"/>
    </row>
    <row r="144" spans="11:38" ht="12.75">
      <c r="K144" s="28"/>
      <c r="L144" s="28"/>
      <c r="M144" s="28"/>
      <c r="N144" s="28"/>
      <c r="O144" s="28"/>
      <c r="P144" s="28"/>
      <c r="Q144" s="28"/>
      <c r="R144" s="28"/>
      <c r="S144" s="28"/>
      <c r="T144" s="28"/>
      <c r="U144" s="28"/>
      <c r="V144" s="28"/>
      <c r="W144" s="28"/>
      <c r="X144" s="28"/>
      <c r="AA144" s="28"/>
      <c r="AB144" s="28"/>
      <c r="AC144" s="28"/>
      <c r="AD144" s="28"/>
      <c r="AE144" s="28"/>
      <c r="AF144" s="28"/>
      <c r="AG144" s="28"/>
      <c r="AH144" s="28"/>
      <c r="AI144" s="28"/>
      <c r="AJ144" s="28"/>
      <c r="AK144" s="28"/>
      <c r="AL144" s="28"/>
    </row>
    <row r="145" spans="11:38" ht="24" customHeight="1">
      <c r="K145" s="28"/>
      <c r="L145" s="28"/>
      <c r="M145" s="28"/>
      <c r="N145" s="28"/>
      <c r="O145" s="28"/>
      <c r="P145" s="28"/>
      <c r="Q145" s="28"/>
      <c r="R145" s="28"/>
      <c r="S145" s="28"/>
      <c r="T145" s="28"/>
      <c r="U145" s="28"/>
      <c r="V145" s="28"/>
      <c r="W145" s="28"/>
      <c r="X145" s="28"/>
      <c r="AA145" s="28"/>
      <c r="AB145" s="28"/>
      <c r="AC145" s="28"/>
      <c r="AD145" s="28"/>
      <c r="AE145" s="28"/>
      <c r="AF145" s="28"/>
      <c r="AG145" s="28"/>
      <c r="AH145" s="28"/>
      <c r="AI145" s="28"/>
      <c r="AJ145" s="28"/>
      <c r="AK145" s="28"/>
      <c r="AL145" s="28"/>
    </row>
    <row r="146" spans="11:38" ht="27" customHeight="1">
      <c r="K146" s="28"/>
      <c r="L146" s="28"/>
      <c r="M146" s="28"/>
      <c r="N146" s="28"/>
      <c r="O146" s="28"/>
      <c r="P146" s="28"/>
      <c r="Q146" s="28"/>
      <c r="R146" s="28"/>
      <c r="S146" s="28"/>
      <c r="T146" s="28"/>
      <c r="U146" s="28"/>
      <c r="V146" s="28"/>
      <c r="W146" s="28"/>
      <c r="X146" s="28"/>
      <c r="AA146" s="28"/>
      <c r="AB146" s="28"/>
      <c r="AC146" s="28"/>
      <c r="AD146" s="28"/>
      <c r="AE146" s="28"/>
      <c r="AF146" s="28"/>
      <c r="AG146" s="28"/>
      <c r="AH146" s="28"/>
      <c r="AI146" s="28"/>
      <c r="AJ146" s="28"/>
      <c r="AK146" s="28"/>
      <c r="AL146" s="28"/>
    </row>
    <row r="147" spans="11:38" ht="12.75">
      <c r="K147" s="28"/>
      <c r="L147" s="28"/>
      <c r="M147" s="28"/>
      <c r="N147" s="28"/>
      <c r="O147" s="28"/>
      <c r="P147" s="28"/>
      <c r="Q147" s="28"/>
      <c r="R147" s="28"/>
      <c r="S147" s="28"/>
      <c r="T147" s="28"/>
      <c r="U147" s="28"/>
      <c r="V147" s="28"/>
      <c r="W147" s="28"/>
      <c r="X147" s="28"/>
      <c r="AA147" s="28"/>
      <c r="AB147" s="28"/>
      <c r="AC147" s="28"/>
      <c r="AD147" s="28"/>
      <c r="AE147" s="28"/>
      <c r="AF147" s="28"/>
      <c r="AG147" s="28"/>
      <c r="AH147" s="28"/>
      <c r="AI147" s="28"/>
      <c r="AJ147" s="28"/>
      <c r="AK147" s="28"/>
      <c r="AL147" s="28"/>
    </row>
    <row r="148" spans="11:38" ht="12.75">
      <c r="K148" s="28"/>
      <c r="L148" s="28"/>
      <c r="M148" s="28"/>
      <c r="N148" s="28"/>
      <c r="O148" s="28"/>
      <c r="P148" s="28"/>
      <c r="Q148" s="28"/>
      <c r="R148" s="28"/>
      <c r="S148" s="28"/>
      <c r="T148" s="28"/>
      <c r="U148" s="28"/>
      <c r="V148" s="28"/>
      <c r="W148" s="28"/>
      <c r="X148" s="28"/>
      <c r="AA148" s="28"/>
      <c r="AB148" s="28"/>
      <c r="AC148" s="28"/>
      <c r="AD148" s="28"/>
      <c r="AE148" s="28"/>
      <c r="AF148" s="28"/>
      <c r="AG148" s="28"/>
      <c r="AH148" s="28"/>
      <c r="AI148" s="28"/>
      <c r="AJ148" s="28"/>
      <c r="AK148" s="28"/>
      <c r="AL148" s="28"/>
    </row>
    <row r="149" spans="11:38" ht="12.75">
      <c r="K149" s="28"/>
      <c r="L149" s="28"/>
      <c r="M149" s="28"/>
      <c r="N149" s="28"/>
      <c r="O149" s="28"/>
      <c r="P149" s="28"/>
      <c r="Q149" s="28"/>
      <c r="R149" s="28"/>
      <c r="S149" s="28"/>
      <c r="T149" s="28"/>
      <c r="U149" s="28"/>
      <c r="V149" s="28"/>
      <c r="W149" s="28"/>
      <c r="X149" s="28"/>
      <c r="AA149" s="28"/>
      <c r="AB149" s="28"/>
      <c r="AC149" s="28"/>
      <c r="AD149" s="28"/>
      <c r="AE149" s="28"/>
      <c r="AF149" s="28"/>
      <c r="AG149" s="28"/>
      <c r="AH149" s="28"/>
      <c r="AI149" s="28"/>
      <c r="AJ149" s="28"/>
      <c r="AK149" s="28"/>
      <c r="AL149" s="28"/>
    </row>
    <row r="150" spans="11:38" ht="12.75">
      <c r="K150" s="28"/>
      <c r="L150" s="28"/>
      <c r="M150" s="28"/>
      <c r="N150" s="28"/>
      <c r="O150" s="28"/>
      <c r="P150" s="28"/>
      <c r="Q150" s="28"/>
      <c r="R150" s="28"/>
      <c r="S150" s="28"/>
      <c r="T150" s="28"/>
      <c r="U150" s="28"/>
      <c r="V150" s="28"/>
      <c r="W150" s="28"/>
      <c r="X150" s="28"/>
      <c r="AA150" s="28"/>
      <c r="AB150" s="28"/>
      <c r="AC150" s="28"/>
      <c r="AD150" s="28"/>
      <c r="AE150" s="28"/>
      <c r="AF150" s="28"/>
      <c r="AG150" s="28"/>
      <c r="AH150" s="28"/>
      <c r="AI150" s="28"/>
      <c r="AJ150" s="28"/>
      <c r="AK150" s="28"/>
      <c r="AL150" s="28"/>
    </row>
    <row r="151" spans="11:38" ht="12.75">
      <c r="K151" s="28"/>
      <c r="L151" s="28"/>
      <c r="M151" s="28"/>
      <c r="N151" s="28"/>
      <c r="O151" s="28"/>
      <c r="P151" s="28"/>
      <c r="Q151" s="28"/>
      <c r="R151" s="28"/>
      <c r="S151" s="28"/>
      <c r="T151" s="28"/>
      <c r="U151" s="28"/>
      <c r="V151" s="28"/>
      <c r="W151" s="28"/>
      <c r="X151" s="28"/>
      <c r="AA151" s="28"/>
      <c r="AB151" s="28"/>
      <c r="AC151" s="28"/>
      <c r="AD151" s="28"/>
      <c r="AE151" s="28"/>
      <c r="AF151" s="28"/>
      <c r="AG151" s="28"/>
      <c r="AH151" s="28"/>
      <c r="AI151" s="28"/>
      <c r="AJ151" s="28"/>
      <c r="AK151" s="28"/>
      <c r="AL151" s="28"/>
    </row>
    <row r="152" spans="11:38" ht="12.75">
      <c r="K152" s="28"/>
      <c r="L152" s="28"/>
      <c r="M152" s="28"/>
      <c r="N152" s="28"/>
      <c r="O152" s="28"/>
      <c r="P152" s="28"/>
      <c r="Q152" s="28"/>
      <c r="R152" s="28"/>
      <c r="S152" s="28"/>
      <c r="T152" s="28"/>
      <c r="U152" s="28"/>
      <c r="V152" s="28"/>
      <c r="W152" s="28"/>
      <c r="X152" s="28"/>
      <c r="AA152" s="28"/>
      <c r="AB152" s="28"/>
      <c r="AC152" s="28"/>
      <c r="AD152" s="28"/>
      <c r="AE152" s="28"/>
      <c r="AF152" s="28"/>
      <c r="AG152" s="28"/>
      <c r="AH152" s="28"/>
      <c r="AI152" s="28"/>
      <c r="AJ152" s="28"/>
      <c r="AK152" s="28"/>
      <c r="AL152" s="28"/>
    </row>
    <row r="153" spans="11:38" ht="12.75">
      <c r="K153" s="28"/>
      <c r="L153" s="28"/>
      <c r="M153" s="28"/>
      <c r="N153" s="28"/>
      <c r="O153" s="28"/>
      <c r="P153" s="28"/>
      <c r="Q153" s="28"/>
      <c r="R153" s="28"/>
      <c r="S153" s="28"/>
      <c r="T153" s="28"/>
      <c r="U153" s="28"/>
      <c r="V153" s="28"/>
      <c r="W153" s="28"/>
      <c r="X153" s="28"/>
      <c r="AA153" s="28"/>
      <c r="AB153" s="28"/>
      <c r="AC153" s="28"/>
      <c r="AD153" s="28"/>
      <c r="AE153" s="28"/>
      <c r="AF153" s="28"/>
      <c r="AG153" s="28"/>
      <c r="AH153" s="28"/>
      <c r="AI153" s="28"/>
      <c r="AJ153" s="28"/>
      <c r="AK153" s="28"/>
      <c r="AL153" s="28"/>
    </row>
    <row r="154" spans="11:38" ht="12.75">
      <c r="K154" s="28"/>
      <c r="L154" s="28"/>
      <c r="M154" s="28"/>
      <c r="N154" s="28"/>
      <c r="O154" s="28"/>
      <c r="P154" s="28"/>
      <c r="Q154" s="28"/>
      <c r="R154" s="28"/>
      <c r="S154" s="28"/>
      <c r="T154" s="28"/>
      <c r="U154" s="28"/>
      <c r="V154" s="28"/>
      <c r="W154" s="28"/>
      <c r="X154" s="28"/>
      <c r="AA154" s="28"/>
      <c r="AB154" s="28"/>
      <c r="AC154" s="28"/>
      <c r="AD154" s="28"/>
      <c r="AE154" s="28"/>
      <c r="AF154" s="28"/>
      <c r="AG154" s="28"/>
      <c r="AH154" s="28"/>
      <c r="AI154" s="28"/>
      <c r="AJ154" s="28"/>
      <c r="AK154" s="28"/>
      <c r="AL154" s="28"/>
    </row>
    <row r="155" spans="11:38" ht="12.75">
      <c r="K155" s="28"/>
      <c r="L155" s="28"/>
      <c r="M155" s="28"/>
      <c r="N155" s="28"/>
      <c r="O155" s="28"/>
      <c r="P155" s="28"/>
      <c r="Q155" s="28"/>
      <c r="R155" s="28"/>
      <c r="S155" s="28"/>
      <c r="T155" s="28"/>
      <c r="U155" s="28"/>
      <c r="V155" s="28"/>
      <c r="W155" s="28"/>
      <c r="X155" s="28"/>
      <c r="AA155" s="28"/>
      <c r="AB155" s="28"/>
      <c r="AC155" s="28"/>
      <c r="AD155" s="28"/>
      <c r="AE155" s="28"/>
      <c r="AF155" s="28"/>
      <c r="AG155" s="28"/>
      <c r="AH155" s="28"/>
      <c r="AI155" s="28"/>
      <c r="AJ155" s="28"/>
      <c r="AK155" s="28"/>
      <c r="AL155" s="28"/>
    </row>
    <row r="156" spans="11:38" ht="12.75">
      <c r="K156" s="28"/>
      <c r="L156" s="28"/>
      <c r="M156" s="28"/>
      <c r="N156" s="28"/>
      <c r="O156" s="28"/>
      <c r="P156" s="28"/>
      <c r="Q156" s="28"/>
      <c r="R156" s="28"/>
      <c r="S156" s="28"/>
      <c r="T156" s="28"/>
      <c r="U156" s="28"/>
      <c r="V156" s="28"/>
      <c r="W156" s="28"/>
      <c r="X156" s="28"/>
      <c r="AA156" s="28"/>
      <c r="AB156" s="28"/>
      <c r="AC156" s="28"/>
      <c r="AD156" s="28"/>
      <c r="AE156" s="28"/>
      <c r="AF156" s="28"/>
      <c r="AG156" s="28"/>
      <c r="AH156" s="28"/>
      <c r="AI156" s="28"/>
      <c r="AJ156" s="28"/>
      <c r="AK156" s="28"/>
      <c r="AL156" s="28"/>
    </row>
    <row r="157" spans="11:38" ht="12.75">
      <c r="K157" s="28"/>
      <c r="L157" s="28"/>
      <c r="M157" s="28"/>
      <c r="N157" s="28"/>
      <c r="O157" s="28"/>
      <c r="P157" s="28"/>
      <c r="Q157" s="28"/>
      <c r="R157" s="28"/>
      <c r="S157" s="28"/>
      <c r="T157" s="28"/>
      <c r="U157" s="28"/>
      <c r="V157" s="28"/>
      <c r="W157" s="28"/>
      <c r="X157" s="28"/>
      <c r="AA157" s="28"/>
      <c r="AB157" s="28"/>
      <c r="AC157" s="28"/>
      <c r="AD157" s="28"/>
      <c r="AE157" s="28"/>
      <c r="AF157" s="28"/>
      <c r="AG157" s="28"/>
      <c r="AH157" s="28"/>
      <c r="AI157" s="28"/>
      <c r="AJ157" s="28"/>
      <c r="AK157" s="28"/>
      <c r="AL157" s="28"/>
    </row>
    <row r="158" spans="11:38" ht="12.75">
      <c r="K158" s="28"/>
      <c r="L158" s="28"/>
      <c r="M158" s="28"/>
      <c r="N158" s="28"/>
      <c r="O158" s="28"/>
      <c r="P158" s="28"/>
      <c r="Q158" s="28"/>
      <c r="R158" s="28"/>
      <c r="S158" s="28"/>
      <c r="T158" s="28"/>
      <c r="U158" s="28"/>
      <c r="V158" s="28"/>
      <c r="W158" s="28"/>
      <c r="X158" s="28"/>
      <c r="AA158" s="28"/>
      <c r="AB158" s="28"/>
      <c r="AC158" s="28"/>
      <c r="AD158" s="28"/>
      <c r="AE158" s="28"/>
      <c r="AF158" s="28"/>
      <c r="AG158" s="28"/>
      <c r="AH158" s="28"/>
      <c r="AI158" s="28"/>
      <c r="AJ158" s="28"/>
      <c r="AK158" s="28"/>
      <c r="AL158" s="28"/>
    </row>
    <row r="159" spans="11:38" ht="12.75">
      <c r="K159" s="28"/>
      <c r="L159" s="28"/>
      <c r="M159" s="28"/>
      <c r="N159" s="28"/>
      <c r="O159" s="28"/>
      <c r="P159" s="28"/>
      <c r="Q159" s="28"/>
      <c r="R159" s="28"/>
      <c r="S159" s="28"/>
      <c r="T159" s="28"/>
      <c r="U159" s="28"/>
      <c r="V159" s="28"/>
      <c r="W159" s="28"/>
      <c r="X159" s="28"/>
      <c r="AA159" s="28"/>
      <c r="AB159" s="28"/>
      <c r="AC159" s="28"/>
      <c r="AD159" s="28"/>
      <c r="AE159" s="28"/>
      <c r="AF159" s="28"/>
      <c r="AG159" s="28"/>
      <c r="AH159" s="28"/>
      <c r="AI159" s="28"/>
      <c r="AJ159" s="28"/>
      <c r="AK159" s="28"/>
      <c r="AL159" s="28"/>
    </row>
    <row r="160" spans="11:38" ht="12.75">
      <c r="K160" s="28"/>
      <c r="L160" s="28"/>
      <c r="M160" s="28"/>
      <c r="N160" s="28"/>
      <c r="O160" s="28"/>
      <c r="P160" s="28"/>
      <c r="Q160" s="28"/>
      <c r="R160" s="28"/>
      <c r="S160" s="28"/>
      <c r="T160" s="28"/>
      <c r="U160" s="28"/>
      <c r="V160" s="28"/>
      <c r="W160" s="28"/>
      <c r="X160" s="28"/>
      <c r="AA160" s="28"/>
      <c r="AB160" s="28"/>
      <c r="AC160" s="28"/>
      <c r="AD160" s="28"/>
      <c r="AE160" s="28"/>
      <c r="AF160" s="28"/>
      <c r="AG160" s="28"/>
      <c r="AH160" s="28"/>
      <c r="AI160" s="28"/>
      <c r="AJ160" s="28"/>
      <c r="AK160" s="28"/>
      <c r="AL160" s="28"/>
    </row>
    <row r="161" spans="11:38" ht="12.75">
      <c r="K161" s="28"/>
      <c r="L161" s="28"/>
      <c r="M161" s="28"/>
      <c r="N161" s="28"/>
      <c r="O161" s="28"/>
      <c r="P161" s="28"/>
      <c r="Q161" s="28"/>
      <c r="R161" s="28"/>
      <c r="S161" s="28"/>
      <c r="T161" s="28"/>
      <c r="U161" s="28"/>
      <c r="V161" s="28"/>
      <c r="W161" s="28"/>
      <c r="X161" s="28"/>
      <c r="AA161" s="28"/>
      <c r="AB161" s="28"/>
      <c r="AC161" s="28"/>
      <c r="AD161" s="28"/>
      <c r="AE161" s="28"/>
      <c r="AF161" s="28"/>
      <c r="AG161" s="28"/>
      <c r="AH161" s="28"/>
      <c r="AI161" s="28"/>
      <c r="AJ161" s="28"/>
      <c r="AK161" s="28"/>
      <c r="AL161" s="28"/>
    </row>
    <row r="162" spans="11:38" ht="12.75">
      <c r="K162" s="28"/>
      <c r="L162" s="28"/>
      <c r="M162" s="28"/>
      <c r="N162" s="28"/>
      <c r="O162" s="28"/>
      <c r="P162" s="28"/>
      <c r="Q162" s="28"/>
      <c r="R162" s="28"/>
      <c r="S162" s="28"/>
      <c r="T162" s="28"/>
      <c r="U162" s="28"/>
      <c r="V162" s="28"/>
      <c r="W162" s="28"/>
      <c r="X162" s="28"/>
      <c r="AA162" s="28"/>
      <c r="AB162" s="28"/>
      <c r="AC162" s="28"/>
      <c r="AD162" s="28"/>
      <c r="AE162" s="28"/>
      <c r="AF162" s="28"/>
      <c r="AG162" s="28"/>
      <c r="AH162" s="28"/>
      <c r="AI162" s="28"/>
      <c r="AJ162" s="28"/>
      <c r="AK162" s="28"/>
      <c r="AL162" s="28"/>
    </row>
    <row r="163" spans="11:38" ht="12.75">
      <c r="K163" s="28"/>
      <c r="L163" s="28"/>
      <c r="M163" s="28"/>
      <c r="N163" s="28"/>
      <c r="O163" s="28"/>
      <c r="P163" s="28"/>
      <c r="Q163" s="28"/>
      <c r="R163" s="28"/>
      <c r="S163" s="28"/>
      <c r="T163" s="28"/>
      <c r="U163" s="28"/>
      <c r="V163" s="28"/>
      <c r="W163" s="28"/>
      <c r="X163" s="28"/>
      <c r="AA163" s="28"/>
      <c r="AB163" s="28"/>
      <c r="AC163" s="28"/>
      <c r="AD163" s="28"/>
      <c r="AE163" s="28"/>
      <c r="AF163" s="28"/>
      <c r="AG163" s="28"/>
      <c r="AH163" s="28"/>
      <c r="AI163" s="28"/>
      <c r="AJ163" s="28"/>
      <c r="AK163" s="28"/>
      <c r="AL163" s="28"/>
    </row>
    <row r="164" spans="11:38" ht="12.75">
      <c r="K164" s="28"/>
      <c r="L164" s="28"/>
      <c r="M164" s="28"/>
      <c r="N164" s="28"/>
      <c r="O164" s="28"/>
      <c r="P164" s="28"/>
      <c r="Q164" s="28"/>
      <c r="R164" s="28"/>
      <c r="S164" s="28"/>
      <c r="T164" s="28"/>
      <c r="U164" s="28"/>
      <c r="V164" s="28"/>
      <c r="W164" s="28"/>
      <c r="X164" s="28"/>
      <c r="AA164" s="28"/>
      <c r="AB164" s="28"/>
      <c r="AC164" s="28"/>
      <c r="AD164" s="28"/>
      <c r="AE164" s="28"/>
      <c r="AF164" s="28"/>
      <c r="AG164" s="28"/>
      <c r="AH164" s="28"/>
      <c r="AI164" s="28"/>
      <c r="AJ164" s="28"/>
      <c r="AK164" s="28"/>
      <c r="AL164" s="28"/>
    </row>
    <row r="165" spans="11:38" ht="12.75">
      <c r="K165" s="28"/>
      <c r="L165" s="28"/>
      <c r="M165" s="28"/>
      <c r="N165" s="28"/>
      <c r="O165" s="28"/>
      <c r="P165" s="28"/>
      <c r="Q165" s="28"/>
      <c r="R165" s="28"/>
      <c r="S165" s="28"/>
      <c r="T165" s="28"/>
      <c r="U165" s="28"/>
      <c r="V165" s="28"/>
      <c r="W165" s="28"/>
      <c r="X165" s="28"/>
      <c r="AA165" s="28"/>
      <c r="AB165" s="28"/>
      <c r="AC165" s="28"/>
      <c r="AD165" s="28"/>
      <c r="AE165" s="28"/>
      <c r="AF165" s="28"/>
      <c r="AG165" s="28"/>
      <c r="AH165" s="28"/>
      <c r="AI165" s="28"/>
      <c r="AJ165" s="28"/>
      <c r="AK165" s="28"/>
      <c r="AL165" s="28"/>
    </row>
    <row r="166" spans="11:38" ht="12.75">
      <c r="K166" s="28"/>
      <c r="L166" s="28"/>
      <c r="M166" s="28"/>
      <c r="N166" s="28"/>
      <c r="O166" s="28"/>
      <c r="P166" s="28"/>
      <c r="Q166" s="28"/>
      <c r="R166" s="28"/>
      <c r="S166" s="28"/>
      <c r="T166" s="28"/>
      <c r="U166" s="28"/>
      <c r="V166" s="28"/>
      <c r="W166" s="28"/>
      <c r="X166" s="28"/>
      <c r="AA166" s="28"/>
      <c r="AB166" s="28"/>
      <c r="AC166" s="28"/>
      <c r="AD166" s="28"/>
      <c r="AE166" s="28"/>
      <c r="AF166" s="28"/>
      <c r="AG166" s="28"/>
      <c r="AH166" s="28"/>
      <c r="AI166" s="28"/>
      <c r="AJ166" s="28"/>
      <c r="AK166" s="28"/>
      <c r="AL166" s="28"/>
    </row>
    <row r="167" spans="11:38" ht="12.75">
      <c r="K167" s="28"/>
      <c r="L167" s="28"/>
      <c r="M167" s="28"/>
      <c r="N167" s="28"/>
      <c r="O167" s="28"/>
      <c r="P167" s="28"/>
      <c r="Q167" s="28"/>
      <c r="R167" s="28"/>
      <c r="S167" s="28"/>
      <c r="T167" s="28"/>
      <c r="U167" s="28"/>
      <c r="V167" s="28"/>
      <c r="W167" s="28"/>
      <c r="X167" s="28"/>
      <c r="AA167" s="28"/>
      <c r="AB167" s="28"/>
      <c r="AC167" s="28"/>
      <c r="AD167" s="28"/>
      <c r="AE167" s="28"/>
      <c r="AF167" s="28"/>
      <c r="AG167" s="28"/>
      <c r="AH167" s="28"/>
      <c r="AI167" s="28"/>
      <c r="AJ167" s="28"/>
      <c r="AK167" s="28"/>
      <c r="AL167" s="28"/>
    </row>
    <row r="168" spans="11:38" ht="12.75">
      <c r="K168" s="28"/>
      <c r="L168" s="28"/>
      <c r="M168" s="28"/>
      <c r="N168" s="28"/>
      <c r="O168" s="28"/>
      <c r="P168" s="28"/>
      <c r="Q168" s="28"/>
      <c r="R168" s="28"/>
      <c r="S168" s="28"/>
      <c r="T168" s="28"/>
      <c r="U168" s="28"/>
      <c r="V168" s="28"/>
      <c r="W168" s="28"/>
      <c r="X168" s="28"/>
      <c r="AA168" s="28"/>
      <c r="AB168" s="28"/>
      <c r="AC168" s="28"/>
      <c r="AD168" s="28"/>
      <c r="AE168" s="28"/>
      <c r="AF168" s="28"/>
      <c r="AG168" s="28"/>
      <c r="AH168" s="28"/>
      <c r="AI168" s="28"/>
      <c r="AJ168" s="28"/>
      <c r="AK168" s="28"/>
      <c r="AL168" s="28"/>
    </row>
    <row r="169" spans="11:38" ht="12.75">
      <c r="K169" s="28"/>
      <c r="L169" s="28"/>
      <c r="M169" s="28"/>
      <c r="N169" s="28"/>
      <c r="O169" s="28"/>
      <c r="P169" s="28"/>
      <c r="Q169" s="28"/>
      <c r="R169" s="28"/>
      <c r="S169" s="28"/>
      <c r="T169" s="28"/>
      <c r="U169" s="28"/>
      <c r="V169" s="28"/>
      <c r="W169" s="28"/>
      <c r="X169" s="28"/>
      <c r="AA169" s="28"/>
      <c r="AB169" s="28"/>
      <c r="AC169" s="28"/>
      <c r="AD169" s="28"/>
      <c r="AE169" s="28"/>
      <c r="AF169" s="28"/>
      <c r="AG169" s="28"/>
      <c r="AH169" s="28"/>
      <c r="AI169" s="28"/>
      <c r="AJ169" s="28"/>
      <c r="AK169" s="28"/>
      <c r="AL169" s="28"/>
    </row>
    <row r="170" spans="11:38" ht="12.75">
      <c r="K170" s="28"/>
      <c r="L170" s="28"/>
      <c r="M170" s="28"/>
      <c r="N170" s="28"/>
      <c r="O170" s="28"/>
      <c r="P170" s="28"/>
      <c r="Q170" s="28"/>
      <c r="R170" s="28"/>
      <c r="S170" s="28"/>
      <c r="T170" s="28"/>
      <c r="U170" s="28"/>
      <c r="V170" s="28"/>
      <c r="W170" s="28"/>
      <c r="X170" s="28"/>
      <c r="AA170" s="28"/>
      <c r="AB170" s="28"/>
      <c r="AC170" s="28"/>
      <c r="AD170" s="28"/>
      <c r="AE170" s="28"/>
      <c r="AF170" s="28"/>
      <c r="AG170" s="28"/>
      <c r="AH170" s="28"/>
      <c r="AI170" s="28"/>
      <c r="AJ170" s="28"/>
      <c r="AK170" s="28"/>
      <c r="AL170" s="28"/>
    </row>
    <row r="171" spans="11:38" ht="12.75">
      <c r="K171" s="28"/>
      <c r="L171" s="28"/>
      <c r="M171" s="28"/>
      <c r="N171" s="28"/>
      <c r="O171" s="28"/>
      <c r="P171" s="28"/>
      <c r="Q171" s="28"/>
      <c r="R171" s="28"/>
      <c r="S171" s="28"/>
      <c r="T171" s="28"/>
      <c r="U171" s="28"/>
      <c r="V171" s="28"/>
      <c r="W171" s="28"/>
      <c r="X171" s="28"/>
      <c r="AA171" s="28"/>
      <c r="AB171" s="28"/>
      <c r="AC171" s="28"/>
      <c r="AD171" s="28"/>
      <c r="AE171" s="28"/>
      <c r="AF171" s="28"/>
      <c r="AG171" s="28"/>
      <c r="AH171" s="28"/>
      <c r="AI171" s="28"/>
      <c r="AJ171" s="28"/>
      <c r="AK171" s="28"/>
      <c r="AL171" s="28"/>
    </row>
    <row r="172" spans="11:38" ht="12.75">
      <c r="K172" s="28"/>
      <c r="L172" s="28"/>
      <c r="M172" s="28"/>
      <c r="N172" s="28"/>
      <c r="O172" s="28"/>
      <c r="P172" s="28"/>
      <c r="Q172" s="28"/>
      <c r="R172" s="28"/>
      <c r="S172" s="28"/>
      <c r="T172" s="28"/>
      <c r="U172" s="28"/>
      <c r="V172" s="28"/>
      <c r="W172" s="28"/>
      <c r="X172" s="28"/>
      <c r="AA172" s="28"/>
      <c r="AB172" s="28"/>
      <c r="AC172" s="28"/>
      <c r="AD172" s="28"/>
      <c r="AE172" s="28"/>
      <c r="AF172" s="28"/>
      <c r="AG172" s="28"/>
      <c r="AH172" s="28"/>
      <c r="AI172" s="28"/>
      <c r="AJ172" s="28"/>
      <c r="AK172" s="28"/>
      <c r="AL172" s="28"/>
    </row>
    <row r="173" spans="11:38" ht="12.75">
      <c r="K173" s="28"/>
      <c r="L173" s="28"/>
      <c r="M173" s="28"/>
      <c r="N173" s="28"/>
      <c r="O173" s="28"/>
      <c r="P173" s="28"/>
      <c r="Q173" s="28"/>
      <c r="R173" s="28"/>
      <c r="S173" s="28"/>
      <c r="T173" s="28"/>
      <c r="U173" s="28"/>
      <c r="V173" s="28"/>
      <c r="W173" s="28"/>
      <c r="X173" s="28"/>
      <c r="AA173" s="28"/>
      <c r="AB173" s="28"/>
      <c r="AC173" s="28"/>
      <c r="AD173" s="28"/>
      <c r="AE173" s="28"/>
      <c r="AF173" s="28"/>
      <c r="AG173" s="28"/>
      <c r="AH173" s="28"/>
      <c r="AI173" s="28"/>
      <c r="AJ173" s="28"/>
      <c r="AK173" s="28"/>
      <c r="AL173" s="28"/>
    </row>
    <row r="174" spans="11:38" ht="12.75">
      <c r="K174" s="28"/>
      <c r="L174" s="28"/>
      <c r="M174" s="28"/>
      <c r="N174" s="28"/>
      <c r="O174" s="28"/>
      <c r="P174" s="28"/>
      <c r="Q174" s="28"/>
      <c r="R174" s="28"/>
      <c r="S174" s="28"/>
      <c r="T174" s="28"/>
      <c r="U174" s="28"/>
      <c r="V174" s="28"/>
      <c r="W174" s="28"/>
      <c r="X174" s="28"/>
      <c r="AA174" s="28"/>
      <c r="AB174" s="28"/>
      <c r="AC174" s="28"/>
      <c r="AD174" s="28"/>
      <c r="AE174" s="28"/>
      <c r="AF174" s="28"/>
      <c r="AG174" s="28"/>
      <c r="AH174" s="28"/>
      <c r="AI174" s="28"/>
      <c r="AJ174" s="28"/>
      <c r="AK174" s="28"/>
      <c r="AL174" s="28"/>
    </row>
    <row r="175" spans="11:38" ht="12.75">
      <c r="K175" s="28"/>
      <c r="L175" s="28"/>
      <c r="M175" s="28"/>
      <c r="N175" s="28"/>
      <c r="O175" s="28"/>
      <c r="P175" s="28"/>
      <c r="Q175" s="28"/>
      <c r="R175" s="28"/>
      <c r="S175" s="28"/>
      <c r="T175" s="28"/>
      <c r="U175" s="28"/>
      <c r="V175" s="28"/>
      <c r="W175" s="28"/>
      <c r="X175" s="28"/>
      <c r="AA175" s="28"/>
      <c r="AB175" s="28"/>
      <c r="AC175" s="28"/>
      <c r="AD175" s="28"/>
      <c r="AE175" s="28"/>
      <c r="AF175" s="28"/>
      <c r="AG175" s="28"/>
      <c r="AH175" s="28"/>
      <c r="AI175" s="28"/>
      <c r="AJ175" s="28"/>
      <c r="AK175" s="28"/>
      <c r="AL175" s="28"/>
    </row>
    <row r="176" spans="11:38" ht="12.75">
      <c r="K176" s="28"/>
      <c r="L176" s="28"/>
      <c r="M176" s="28"/>
      <c r="N176" s="28"/>
      <c r="O176" s="28"/>
      <c r="P176" s="28"/>
      <c r="Q176" s="28"/>
      <c r="R176" s="28"/>
      <c r="S176" s="28"/>
      <c r="T176" s="28"/>
      <c r="U176" s="28"/>
      <c r="V176" s="28"/>
      <c r="W176" s="28"/>
      <c r="X176" s="28"/>
      <c r="AA176" s="28"/>
      <c r="AB176" s="28"/>
      <c r="AC176" s="28"/>
      <c r="AD176" s="28"/>
      <c r="AE176" s="28"/>
      <c r="AF176" s="28"/>
      <c r="AG176" s="28"/>
      <c r="AH176" s="28"/>
      <c r="AI176" s="28"/>
      <c r="AJ176" s="28"/>
      <c r="AK176" s="28"/>
      <c r="AL176" s="28"/>
    </row>
    <row r="177" spans="11:38" ht="12.75">
      <c r="K177" s="28"/>
      <c r="L177" s="28"/>
      <c r="M177" s="28"/>
      <c r="N177" s="28"/>
      <c r="O177" s="28"/>
      <c r="P177" s="28"/>
      <c r="Q177" s="28"/>
      <c r="R177" s="28"/>
      <c r="S177" s="28"/>
      <c r="T177" s="28"/>
      <c r="U177" s="28"/>
      <c r="V177" s="28"/>
      <c r="W177" s="28"/>
      <c r="X177" s="28"/>
      <c r="AA177" s="28"/>
      <c r="AB177" s="28"/>
      <c r="AC177" s="28"/>
      <c r="AD177" s="28"/>
      <c r="AE177" s="28"/>
      <c r="AF177" s="28"/>
      <c r="AG177" s="28"/>
      <c r="AH177" s="28"/>
      <c r="AI177" s="28"/>
      <c r="AJ177" s="28"/>
      <c r="AK177" s="28"/>
      <c r="AL177" s="28"/>
    </row>
    <row r="178" spans="11:38" ht="12.75">
      <c r="K178" s="28"/>
      <c r="L178" s="28"/>
      <c r="M178" s="28"/>
      <c r="N178" s="28"/>
      <c r="O178" s="28"/>
      <c r="P178" s="28"/>
      <c r="Q178" s="28"/>
      <c r="R178" s="28"/>
      <c r="S178" s="28"/>
      <c r="T178" s="28"/>
      <c r="U178" s="28"/>
      <c r="V178" s="28"/>
      <c r="W178" s="28"/>
      <c r="X178" s="28"/>
      <c r="AA178" s="28"/>
      <c r="AB178" s="28"/>
      <c r="AC178" s="28"/>
      <c r="AD178" s="28"/>
      <c r="AE178" s="28"/>
      <c r="AF178" s="28"/>
      <c r="AG178" s="28"/>
      <c r="AH178" s="28"/>
      <c r="AI178" s="28"/>
      <c r="AJ178" s="28"/>
      <c r="AK178" s="28"/>
      <c r="AL178" s="28"/>
    </row>
    <row r="179" spans="11:38" ht="12.75">
      <c r="K179" s="28"/>
      <c r="L179" s="28"/>
      <c r="M179" s="28"/>
      <c r="N179" s="28"/>
      <c r="O179" s="28"/>
      <c r="P179" s="28"/>
      <c r="Q179" s="28"/>
      <c r="R179" s="28"/>
      <c r="S179" s="28"/>
      <c r="T179" s="28"/>
      <c r="U179" s="28"/>
      <c r="V179" s="28"/>
      <c r="W179" s="28"/>
      <c r="X179" s="28"/>
      <c r="AA179" s="28"/>
      <c r="AB179" s="28"/>
      <c r="AC179" s="28"/>
      <c r="AD179" s="28"/>
      <c r="AE179" s="28"/>
      <c r="AF179" s="28"/>
      <c r="AG179" s="28"/>
      <c r="AH179" s="28"/>
      <c r="AI179" s="28"/>
      <c r="AJ179" s="28"/>
      <c r="AK179" s="28"/>
      <c r="AL179" s="28"/>
    </row>
    <row r="180" spans="11:38" ht="12.75">
      <c r="K180" s="28"/>
      <c r="L180" s="28"/>
      <c r="M180" s="28"/>
      <c r="N180" s="28"/>
      <c r="O180" s="28"/>
      <c r="P180" s="28"/>
      <c r="Q180" s="28"/>
      <c r="R180" s="28"/>
      <c r="S180" s="28"/>
      <c r="T180" s="28"/>
      <c r="U180" s="28"/>
      <c r="V180" s="28"/>
      <c r="W180" s="28"/>
      <c r="X180" s="28"/>
      <c r="AA180" s="28"/>
      <c r="AB180" s="28"/>
      <c r="AC180" s="28"/>
      <c r="AD180" s="28"/>
      <c r="AE180" s="28"/>
      <c r="AF180" s="28"/>
      <c r="AG180" s="28"/>
      <c r="AH180" s="28"/>
      <c r="AI180" s="28"/>
      <c r="AJ180" s="28"/>
      <c r="AK180" s="28"/>
      <c r="AL180" s="28"/>
    </row>
    <row r="181" spans="11:38" ht="12.75">
      <c r="K181" s="28"/>
      <c r="L181" s="28"/>
      <c r="M181" s="28"/>
      <c r="N181" s="28"/>
      <c r="O181" s="28"/>
      <c r="P181" s="28"/>
      <c r="Q181" s="28"/>
      <c r="R181" s="28"/>
      <c r="S181" s="28"/>
      <c r="T181" s="28"/>
      <c r="U181" s="28"/>
      <c r="V181" s="28"/>
      <c r="W181" s="28"/>
      <c r="X181" s="28"/>
      <c r="AA181" s="28"/>
      <c r="AB181" s="28"/>
      <c r="AC181" s="28"/>
      <c r="AD181" s="28"/>
      <c r="AE181" s="28"/>
      <c r="AF181" s="28"/>
      <c r="AG181" s="28"/>
      <c r="AH181" s="28"/>
      <c r="AI181" s="28"/>
      <c r="AJ181" s="28"/>
      <c r="AK181" s="28"/>
      <c r="AL181" s="28"/>
    </row>
    <row r="182" spans="11:38" ht="12.75">
      <c r="K182" s="28"/>
      <c r="L182" s="28"/>
      <c r="M182" s="28"/>
      <c r="N182" s="28"/>
      <c r="O182" s="28"/>
      <c r="P182" s="28"/>
      <c r="Q182" s="28"/>
      <c r="R182" s="28"/>
      <c r="S182" s="28"/>
      <c r="T182" s="28"/>
      <c r="U182" s="28"/>
      <c r="V182" s="28"/>
      <c r="W182" s="28"/>
      <c r="X182" s="28"/>
      <c r="AA182" s="28"/>
      <c r="AB182" s="28"/>
      <c r="AC182" s="28"/>
      <c r="AD182" s="28"/>
      <c r="AE182" s="28"/>
      <c r="AF182" s="28"/>
      <c r="AG182" s="28"/>
      <c r="AH182" s="28"/>
      <c r="AI182" s="28"/>
      <c r="AJ182" s="28"/>
      <c r="AK182" s="28"/>
      <c r="AL182" s="28"/>
    </row>
    <row r="183" spans="11:38" ht="12.75">
      <c r="K183" s="28"/>
      <c r="L183" s="28"/>
      <c r="M183" s="28"/>
      <c r="N183" s="28"/>
      <c r="O183" s="28"/>
      <c r="P183" s="28"/>
      <c r="Q183" s="28"/>
      <c r="R183" s="28"/>
      <c r="S183" s="28"/>
      <c r="T183" s="28"/>
      <c r="U183" s="28"/>
      <c r="V183" s="28"/>
      <c r="W183" s="28"/>
      <c r="X183" s="28"/>
      <c r="AA183" s="28"/>
      <c r="AB183" s="28"/>
      <c r="AC183" s="28"/>
      <c r="AD183" s="28"/>
      <c r="AE183" s="28"/>
      <c r="AF183" s="28"/>
      <c r="AG183" s="28"/>
      <c r="AH183" s="28"/>
      <c r="AI183" s="28"/>
      <c r="AJ183" s="28"/>
      <c r="AK183" s="28"/>
      <c r="AL183" s="28"/>
    </row>
    <row r="184" spans="11:38" ht="12.75">
      <c r="K184" s="28"/>
      <c r="L184" s="28"/>
      <c r="M184" s="28"/>
      <c r="N184" s="28"/>
      <c r="O184" s="28"/>
      <c r="P184" s="28"/>
      <c r="Q184" s="28"/>
      <c r="R184" s="28"/>
      <c r="S184" s="28"/>
      <c r="T184" s="28"/>
      <c r="U184" s="28"/>
      <c r="V184" s="28"/>
      <c r="W184" s="28"/>
      <c r="X184" s="28"/>
      <c r="AA184" s="28"/>
      <c r="AB184" s="28"/>
      <c r="AC184" s="28"/>
      <c r="AD184" s="28"/>
      <c r="AE184" s="28"/>
      <c r="AF184" s="28"/>
      <c r="AG184" s="28"/>
      <c r="AH184" s="28"/>
      <c r="AI184" s="28"/>
      <c r="AJ184" s="28"/>
      <c r="AK184" s="28"/>
      <c r="AL184" s="28"/>
    </row>
    <row r="185" spans="11:38" ht="12.75">
      <c r="K185" s="28"/>
      <c r="L185" s="28"/>
      <c r="M185" s="28"/>
      <c r="N185" s="28"/>
      <c r="O185" s="28"/>
      <c r="P185" s="28"/>
      <c r="Q185" s="28"/>
      <c r="R185" s="28"/>
      <c r="S185" s="28"/>
      <c r="T185" s="28"/>
      <c r="U185" s="28"/>
      <c r="V185" s="28"/>
      <c r="W185" s="28"/>
      <c r="X185" s="28"/>
      <c r="AA185" s="28"/>
      <c r="AB185" s="28"/>
      <c r="AC185" s="28"/>
      <c r="AD185" s="28"/>
      <c r="AE185" s="28"/>
      <c r="AF185" s="28"/>
      <c r="AG185" s="28"/>
      <c r="AH185" s="28"/>
      <c r="AI185" s="28"/>
      <c r="AJ185" s="28"/>
      <c r="AK185" s="28"/>
      <c r="AL185" s="28"/>
    </row>
    <row r="186" spans="11:38" ht="12.75">
      <c r="K186" s="28"/>
      <c r="L186" s="28"/>
      <c r="M186" s="28"/>
      <c r="N186" s="28"/>
      <c r="O186" s="28"/>
      <c r="P186" s="28"/>
      <c r="Q186" s="28"/>
      <c r="R186" s="28"/>
      <c r="S186" s="28"/>
      <c r="T186" s="28"/>
      <c r="U186" s="28"/>
      <c r="V186" s="28"/>
      <c r="W186" s="28"/>
      <c r="X186" s="28"/>
      <c r="AA186" s="28"/>
      <c r="AB186" s="28"/>
      <c r="AC186" s="28"/>
      <c r="AD186" s="28"/>
      <c r="AE186" s="28"/>
      <c r="AF186" s="28"/>
      <c r="AG186" s="28"/>
      <c r="AH186" s="28"/>
      <c r="AI186" s="28"/>
      <c r="AJ186" s="28"/>
      <c r="AK186" s="28"/>
      <c r="AL186" s="28"/>
    </row>
    <row r="187" spans="11:38" ht="12.75">
      <c r="K187" s="28"/>
      <c r="L187" s="28"/>
      <c r="M187" s="28"/>
      <c r="N187" s="28"/>
      <c r="O187" s="28"/>
      <c r="P187" s="28"/>
      <c r="Q187" s="28"/>
      <c r="R187" s="28"/>
      <c r="S187" s="28"/>
      <c r="T187" s="28"/>
      <c r="U187" s="28"/>
      <c r="V187" s="28"/>
      <c r="W187" s="28"/>
      <c r="X187" s="28"/>
      <c r="AA187" s="28"/>
      <c r="AB187" s="28"/>
      <c r="AC187" s="28"/>
      <c r="AD187" s="28"/>
      <c r="AE187" s="28"/>
      <c r="AF187" s="28"/>
      <c r="AG187" s="28"/>
      <c r="AH187" s="28"/>
      <c r="AI187" s="28"/>
      <c r="AJ187" s="28"/>
      <c r="AK187" s="28"/>
      <c r="AL187" s="28"/>
    </row>
    <row r="188" spans="11:38" ht="12.75">
      <c r="K188" s="28"/>
      <c r="L188" s="28"/>
      <c r="M188" s="28"/>
      <c r="N188" s="28"/>
      <c r="O188" s="28"/>
      <c r="P188" s="28"/>
      <c r="Q188" s="28"/>
      <c r="R188" s="28"/>
      <c r="S188" s="28"/>
      <c r="T188" s="28"/>
      <c r="U188" s="28"/>
      <c r="V188" s="28"/>
      <c r="W188" s="28"/>
      <c r="X188" s="28"/>
      <c r="AA188" s="28"/>
      <c r="AB188" s="28"/>
      <c r="AC188" s="28"/>
      <c r="AD188" s="28"/>
      <c r="AE188" s="28"/>
      <c r="AF188" s="28"/>
      <c r="AG188" s="28"/>
      <c r="AH188" s="28"/>
      <c r="AI188" s="28"/>
      <c r="AJ188" s="28"/>
      <c r="AK188" s="28"/>
      <c r="AL188" s="28"/>
    </row>
    <row r="189" spans="11:38" ht="12.75">
      <c r="K189" s="28"/>
      <c r="L189" s="28"/>
      <c r="M189" s="28"/>
      <c r="N189" s="28"/>
      <c r="O189" s="28"/>
      <c r="P189" s="28"/>
      <c r="Q189" s="28"/>
      <c r="R189" s="28"/>
      <c r="S189" s="28"/>
      <c r="T189" s="28"/>
      <c r="U189" s="28"/>
      <c r="V189" s="28"/>
      <c r="W189" s="28"/>
      <c r="X189" s="28"/>
      <c r="AA189" s="28"/>
      <c r="AB189" s="28"/>
      <c r="AC189" s="28"/>
      <c r="AD189" s="28"/>
      <c r="AE189" s="28"/>
      <c r="AF189" s="28"/>
      <c r="AG189" s="28"/>
      <c r="AH189" s="28"/>
      <c r="AI189" s="28"/>
      <c r="AJ189" s="28"/>
      <c r="AK189" s="28"/>
      <c r="AL189" s="28"/>
    </row>
    <row r="190" spans="11:38" ht="12.75">
      <c r="K190" s="28"/>
      <c r="L190" s="28"/>
      <c r="M190" s="28"/>
      <c r="N190" s="28"/>
      <c r="O190" s="28"/>
      <c r="P190" s="28"/>
      <c r="Q190" s="28"/>
      <c r="R190" s="28"/>
      <c r="S190" s="28"/>
      <c r="T190" s="28"/>
      <c r="U190" s="28"/>
      <c r="V190" s="28"/>
      <c r="W190" s="28"/>
      <c r="X190" s="28"/>
      <c r="AA190" s="28"/>
      <c r="AB190" s="28"/>
      <c r="AC190" s="28"/>
      <c r="AD190" s="28"/>
      <c r="AE190" s="28"/>
      <c r="AF190" s="28"/>
      <c r="AG190" s="28"/>
      <c r="AH190" s="28"/>
      <c r="AI190" s="28"/>
      <c r="AJ190" s="28"/>
      <c r="AK190" s="28"/>
      <c r="AL190" s="28"/>
    </row>
    <row r="191" spans="11:38" ht="12.75">
      <c r="K191" s="28"/>
      <c r="L191" s="28"/>
      <c r="M191" s="28"/>
      <c r="N191" s="28"/>
      <c r="O191" s="28"/>
      <c r="P191" s="28"/>
      <c r="Q191" s="28"/>
      <c r="R191" s="28"/>
      <c r="S191" s="28"/>
      <c r="T191" s="28"/>
      <c r="U191" s="28"/>
      <c r="V191" s="28"/>
      <c r="W191" s="28"/>
      <c r="X191" s="28"/>
      <c r="AA191" s="28"/>
      <c r="AB191" s="28"/>
      <c r="AC191" s="28"/>
      <c r="AD191" s="28"/>
      <c r="AE191" s="28"/>
      <c r="AF191" s="28"/>
      <c r="AG191" s="28"/>
      <c r="AH191" s="28"/>
      <c r="AI191" s="28"/>
      <c r="AJ191" s="28"/>
      <c r="AK191" s="28"/>
      <c r="AL191" s="28"/>
    </row>
    <row r="192" spans="11:38" ht="12.75">
      <c r="K192" s="28"/>
      <c r="L192" s="28"/>
      <c r="M192" s="28"/>
      <c r="N192" s="28"/>
      <c r="O192" s="28"/>
      <c r="P192" s="28"/>
      <c r="Q192" s="28"/>
      <c r="R192" s="28"/>
      <c r="S192" s="28"/>
      <c r="T192" s="28"/>
      <c r="U192" s="28"/>
      <c r="V192" s="28"/>
      <c r="W192" s="28"/>
      <c r="X192" s="28"/>
      <c r="AA192" s="28"/>
      <c r="AB192" s="28"/>
      <c r="AC192" s="28"/>
      <c r="AD192" s="28"/>
      <c r="AE192" s="28"/>
      <c r="AF192" s="28"/>
      <c r="AG192" s="28"/>
      <c r="AH192" s="28"/>
      <c r="AI192" s="28"/>
      <c r="AJ192" s="28"/>
      <c r="AK192" s="28"/>
      <c r="AL192" s="28"/>
    </row>
    <row r="193" spans="11:38" ht="12.75">
      <c r="K193" s="28"/>
      <c r="L193" s="28"/>
      <c r="M193" s="28"/>
      <c r="N193" s="28"/>
      <c r="O193" s="28"/>
      <c r="P193" s="28"/>
      <c r="Q193" s="28"/>
      <c r="R193" s="28"/>
      <c r="S193" s="28"/>
      <c r="T193" s="28"/>
      <c r="U193" s="28"/>
      <c r="V193" s="28"/>
      <c r="W193" s="28"/>
      <c r="X193" s="28"/>
      <c r="AA193" s="28"/>
      <c r="AB193" s="28"/>
      <c r="AC193" s="28"/>
      <c r="AD193" s="28"/>
      <c r="AE193" s="28"/>
      <c r="AF193" s="28"/>
      <c r="AG193" s="28"/>
      <c r="AH193" s="28"/>
      <c r="AI193" s="28"/>
      <c r="AJ193" s="28"/>
      <c r="AK193" s="28"/>
      <c r="AL193" s="28"/>
    </row>
    <row r="194" spans="11:38" ht="12.75">
      <c r="K194" s="28"/>
      <c r="L194" s="28"/>
      <c r="M194" s="28"/>
      <c r="N194" s="28"/>
      <c r="O194" s="28"/>
      <c r="P194" s="28"/>
      <c r="Q194" s="28"/>
      <c r="R194" s="28"/>
      <c r="S194" s="28"/>
      <c r="T194" s="28"/>
      <c r="U194" s="28"/>
      <c r="V194" s="28"/>
      <c r="W194" s="28"/>
      <c r="X194" s="28"/>
      <c r="AA194" s="28"/>
      <c r="AB194" s="28"/>
      <c r="AC194" s="28"/>
      <c r="AD194" s="28"/>
      <c r="AE194" s="28"/>
      <c r="AF194" s="28"/>
      <c r="AG194" s="28"/>
      <c r="AH194" s="28"/>
      <c r="AI194" s="28"/>
      <c r="AJ194" s="28"/>
      <c r="AK194" s="28"/>
      <c r="AL194" s="28"/>
    </row>
    <row r="195" spans="11:38" ht="12.75">
      <c r="K195" s="28"/>
      <c r="L195" s="28"/>
      <c r="M195" s="28"/>
      <c r="N195" s="28"/>
      <c r="O195" s="28"/>
      <c r="P195" s="28"/>
      <c r="Q195" s="28"/>
      <c r="R195" s="28"/>
      <c r="S195" s="28"/>
      <c r="T195" s="28"/>
      <c r="U195" s="28"/>
      <c r="V195" s="28"/>
      <c r="W195" s="28"/>
      <c r="X195" s="28"/>
      <c r="AA195" s="28"/>
      <c r="AB195" s="28"/>
      <c r="AC195" s="28"/>
      <c r="AD195" s="28"/>
      <c r="AE195" s="28"/>
      <c r="AF195" s="28"/>
      <c r="AG195" s="28"/>
      <c r="AH195" s="28"/>
      <c r="AI195" s="28"/>
      <c r="AJ195" s="28"/>
      <c r="AK195" s="28"/>
      <c r="AL195" s="28"/>
    </row>
    <row r="196" spans="11:38" ht="12.75">
      <c r="K196" s="28"/>
      <c r="L196" s="28"/>
      <c r="M196" s="28"/>
      <c r="N196" s="28"/>
      <c r="O196" s="28"/>
      <c r="P196" s="28"/>
      <c r="Q196" s="28"/>
      <c r="R196" s="28"/>
      <c r="S196" s="28"/>
      <c r="T196" s="28"/>
      <c r="U196" s="28"/>
      <c r="V196" s="28"/>
      <c r="W196" s="28"/>
      <c r="X196" s="28"/>
      <c r="AA196" s="28"/>
      <c r="AB196" s="28"/>
      <c r="AC196" s="28"/>
      <c r="AD196" s="28"/>
      <c r="AE196" s="28"/>
      <c r="AF196" s="28"/>
      <c r="AG196" s="28"/>
      <c r="AH196" s="28"/>
      <c r="AI196" s="28"/>
      <c r="AJ196" s="28"/>
      <c r="AK196" s="28"/>
      <c r="AL196" s="28"/>
    </row>
    <row r="197" spans="11:38" ht="12.75">
      <c r="K197" s="28"/>
      <c r="L197" s="28"/>
      <c r="M197" s="28"/>
      <c r="N197" s="28"/>
      <c r="O197" s="28"/>
      <c r="P197" s="28"/>
      <c r="Q197" s="28"/>
      <c r="R197" s="28"/>
      <c r="S197" s="28"/>
      <c r="T197" s="28"/>
      <c r="U197" s="28"/>
      <c r="V197" s="28"/>
      <c r="W197" s="28"/>
      <c r="X197" s="28"/>
      <c r="AA197" s="28"/>
      <c r="AB197" s="28"/>
      <c r="AC197" s="28"/>
      <c r="AD197" s="28"/>
      <c r="AE197" s="28"/>
      <c r="AF197" s="28"/>
      <c r="AG197" s="28"/>
      <c r="AH197" s="28"/>
      <c r="AI197" s="28"/>
      <c r="AJ197" s="28"/>
      <c r="AK197" s="28"/>
      <c r="AL197" s="28"/>
    </row>
    <row r="198" spans="11:38" ht="12.75">
      <c r="K198" s="28"/>
      <c r="L198" s="28"/>
      <c r="M198" s="28"/>
      <c r="N198" s="28"/>
      <c r="O198" s="28"/>
      <c r="P198" s="28"/>
      <c r="Q198" s="28"/>
      <c r="R198" s="28"/>
      <c r="S198" s="28"/>
      <c r="T198" s="28"/>
      <c r="U198" s="28"/>
      <c r="V198" s="28"/>
      <c r="W198" s="28"/>
      <c r="X198" s="28"/>
      <c r="AA198" s="28"/>
      <c r="AB198" s="28"/>
      <c r="AC198" s="28"/>
      <c r="AD198" s="28"/>
      <c r="AE198" s="28"/>
      <c r="AF198" s="28"/>
      <c r="AG198" s="28"/>
      <c r="AH198" s="28"/>
      <c r="AI198" s="28"/>
      <c r="AJ198" s="28"/>
      <c r="AK198" s="28"/>
      <c r="AL198" s="28"/>
    </row>
    <row r="199" spans="11:38" ht="12.75">
      <c r="K199" s="28"/>
      <c r="L199" s="28"/>
      <c r="M199" s="28"/>
      <c r="N199" s="28"/>
      <c r="O199" s="28"/>
      <c r="P199" s="28"/>
      <c r="Q199" s="28"/>
      <c r="R199" s="28"/>
      <c r="S199" s="28"/>
      <c r="T199" s="28"/>
      <c r="U199" s="28"/>
      <c r="V199" s="28"/>
      <c r="W199" s="28"/>
      <c r="X199" s="28"/>
      <c r="AA199" s="28"/>
      <c r="AB199" s="28"/>
      <c r="AC199" s="28"/>
      <c r="AD199" s="28"/>
      <c r="AE199" s="28"/>
      <c r="AF199" s="28"/>
      <c r="AG199" s="28"/>
      <c r="AH199" s="28"/>
      <c r="AI199" s="28"/>
      <c r="AJ199" s="28"/>
      <c r="AK199" s="28"/>
      <c r="AL199" s="28"/>
    </row>
    <row r="200" spans="11:38" ht="12.75">
      <c r="K200" s="28"/>
      <c r="L200" s="28"/>
      <c r="M200" s="28"/>
      <c r="N200" s="28"/>
      <c r="O200" s="28"/>
      <c r="P200" s="28"/>
      <c r="Q200" s="28"/>
      <c r="R200" s="28"/>
      <c r="S200" s="28"/>
      <c r="T200" s="28"/>
      <c r="U200" s="28"/>
      <c r="V200" s="28"/>
      <c r="W200" s="28"/>
      <c r="X200" s="28"/>
      <c r="AA200" s="28"/>
      <c r="AB200" s="28"/>
      <c r="AC200" s="28"/>
      <c r="AD200" s="28"/>
      <c r="AE200" s="28"/>
      <c r="AF200" s="28"/>
      <c r="AG200" s="28"/>
      <c r="AH200" s="28"/>
      <c r="AI200" s="28"/>
      <c r="AJ200" s="28"/>
      <c r="AK200" s="28"/>
      <c r="AL200" s="28"/>
    </row>
    <row r="201" spans="11:38" ht="12.75">
      <c r="K201" s="28"/>
      <c r="L201" s="28"/>
      <c r="M201" s="28"/>
      <c r="N201" s="28"/>
      <c r="O201" s="28"/>
      <c r="P201" s="28"/>
      <c r="Q201" s="28"/>
      <c r="R201" s="28"/>
      <c r="S201" s="28"/>
      <c r="T201" s="28"/>
      <c r="U201" s="28"/>
      <c r="V201" s="28"/>
      <c r="W201" s="28"/>
      <c r="X201" s="28"/>
      <c r="AA201" s="28"/>
      <c r="AB201" s="28"/>
      <c r="AC201" s="28"/>
      <c r="AD201" s="28"/>
      <c r="AE201" s="28"/>
      <c r="AF201" s="28"/>
      <c r="AG201" s="28"/>
      <c r="AH201" s="28"/>
      <c r="AI201" s="28"/>
      <c r="AJ201" s="28"/>
      <c r="AK201" s="28"/>
      <c r="AL201" s="28"/>
    </row>
    <row r="202" spans="11:38" ht="12.75">
      <c r="K202" s="28"/>
      <c r="L202" s="28"/>
      <c r="M202" s="28"/>
      <c r="N202" s="28"/>
      <c r="O202" s="28"/>
      <c r="P202" s="28"/>
      <c r="Q202" s="28"/>
      <c r="R202" s="28"/>
      <c r="S202" s="28"/>
      <c r="T202" s="28"/>
      <c r="U202" s="28"/>
      <c r="V202" s="28"/>
      <c r="W202" s="28"/>
      <c r="X202" s="28"/>
      <c r="AA202" s="28"/>
      <c r="AB202" s="28"/>
      <c r="AC202" s="28"/>
      <c r="AD202" s="28"/>
      <c r="AE202" s="28"/>
      <c r="AF202" s="28"/>
      <c r="AG202" s="28"/>
      <c r="AH202" s="28"/>
      <c r="AI202" s="28"/>
      <c r="AJ202" s="28"/>
      <c r="AK202" s="28"/>
      <c r="AL202" s="28"/>
    </row>
    <row r="203" spans="11:38" ht="12.75">
      <c r="K203" s="28"/>
      <c r="L203" s="28"/>
      <c r="M203" s="28"/>
      <c r="N203" s="28"/>
      <c r="O203" s="28"/>
      <c r="P203" s="28"/>
      <c r="Q203" s="28"/>
      <c r="R203" s="28"/>
      <c r="S203" s="28"/>
      <c r="T203" s="28"/>
      <c r="U203" s="28"/>
      <c r="V203" s="28"/>
      <c r="W203" s="28"/>
      <c r="X203" s="28"/>
      <c r="AA203" s="28"/>
      <c r="AB203" s="28"/>
      <c r="AC203" s="28"/>
      <c r="AD203" s="28"/>
      <c r="AE203" s="28"/>
      <c r="AF203" s="28"/>
      <c r="AG203" s="28"/>
      <c r="AH203" s="28"/>
      <c r="AI203" s="28"/>
      <c r="AJ203" s="28"/>
      <c r="AK203" s="28"/>
      <c r="AL203" s="28"/>
    </row>
    <row r="204" spans="11:38" ht="12.75">
      <c r="K204" s="28"/>
      <c r="L204" s="28"/>
      <c r="M204" s="28"/>
      <c r="N204" s="28"/>
      <c r="O204" s="28"/>
      <c r="P204" s="28"/>
      <c r="Q204" s="28"/>
      <c r="R204" s="28"/>
      <c r="S204" s="28"/>
      <c r="T204" s="28"/>
      <c r="U204" s="28"/>
      <c r="V204" s="28"/>
      <c r="W204" s="28"/>
      <c r="X204" s="28"/>
      <c r="AA204" s="28"/>
      <c r="AB204" s="28"/>
      <c r="AC204" s="28"/>
      <c r="AD204" s="28"/>
      <c r="AE204" s="28"/>
      <c r="AF204" s="28"/>
      <c r="AG204" s="28"/>
      <c r="AH204" s="28"/>
      <c r="AI204" s="28"/>
      <c r="AJ204" s="28"/>
      <c r="AK204" s="28"/>
      <c r="AL204" s="28"/>
    </row>
    <row r="205" spans="11:38" ht="12.75">
      <c r="K205" s="28"/>
      <c r="L205" s="28"/>
      <c r="M205" s="28"/>
      <c r="N205" s="28"/>
      <c r="O205" s="28"/>
      <c r="P205" s="28"/>
      <c r="Q205" s="28"/>
      <c r="R205" s="28"/>
      <c r="S205" s="28"/>
      <c r="T205" s="28"/>
      <c r="U205" s="28"/>
      <c r="V205" s="28"/>
      <c r="W205" s="28"/>
      <c r="X205" s="28"/>
      <c r="AA205" s="28"/>
      <c r="AB205" s="28"/>
      <c r="AC205" s="28"/>
      <c r="AD205" s="28"/>
      <c r="AE205" s="28"/>
      <c r="AF205" s="28"/>
      <c r="AG205" s="28"/>
      <c r="AH205" s="28"/>
      <c r="AI205" s="28"/>
      <c r="AJ205" s="28"/>
      <c r="AK205" s="28"/>
      <c r="AL205" s="28"/>
    </row>
    <row r="206" spans="11:38" ht="12.75">
      <c r="K206" s="28"/>
      <c r="L206" s="28"/>
      <c r="M206" s="28"/>
      <c r="N206" s="28"/>
      <c r="O206" s="28"/>
      <c r="P206" s="28"/>
      <c r="Q206" s="28"/>
      <c r="R206" s="28"/>
      <c r="S206" s="28"/>
      <c r="T206" s="28"/>
      <c r="U206" s="28"/>
      <c r="V206" s="28"/>
      <c r="W206" s="28"/>
      <c r="X206" s="28"/>
      <c r="AA206" s="28"/>
      <c r="AB206" s="28"/>
      <c r="AC206" s="28"/>
      <c r="AD206" s="28"/>
      <c r="AE206" s="28"/>
      <c r="AF206" s="28"/>
      <c r="AG206" s="28"/>
      <c r="AH206" s="28"/>
      <c r="AI206" s="28"/>
      <c r="AJ206" s="28"/>
      <c r="AK206" s="28"/>
      <c r="AL206" s="28"/>
    </row>
    <row r="207" spans="11:38" ht="12.75">
      <c r="K207" s="28"/>
      <c r="L207" s="28"/>
      <c r="M207" s="28"/>
      <c r="N207" s="28"/>
      <c r="O207" s="28"/>
      <c r="P207" s="28"/>
      <c r="Q207" s="28"/>
      <c r="R207" s="28"/>
      <c r="S207" s="28"/>
      <c r="T207" s="28"/>
      <c r="U207" s="28"/>
      <c r="V207" s="28"/>
      <c r="W207" s="28"/>
      <c r="X207" s="28"/>
      <c r="AA207" s="28"/>
      <c r="AB207" s="28"/>
      <c r="AC207" s="28"/>
      <c r="AD207" s="28"/>
      <c r="AE207" s="28"/>
      <c r="AF207" s="28"/>
      <c r="AG207" s="28"/>
      <c r="AH207" s="28"/>
      <c r="AI207" s="28"/>
      <c r="AJ207" s="28"/>
      <c r="AK207" s="28"/>
      <c r="AL207" s="28"/>
    </row>
    <row r="208" spans="11:38" ht="12.75">
      <c r="K208" s="28"/>
      <c r="L208" s="28"/>
      <c r="M208" s="28"/>
      <c r="N208" s="28"/>
      <c r="O208" s="28"/>
      <c r="P208" s="28"/>
      <c r="Q208" s="28"/>
      <c r="R208" s="28"/>
      <c r="S208" s="28"/>
      <c r="T208" s="28"/>
      <c r="U208" s="28"/>
      <c r="V208" s="28"/>
      <c r="W208" s="28"/>
      <c r="X208" s="28"/>
      <c r="AA208" s="28"/>
      <c r="AB208" s="28"/>
      <c r="AC208" s="28"/>
      <c r="AD208" s="28"/>
      <c r="AE208" s="28"/>
      <c r="AF208" s="28"/>
      <c r="AG208" s="28"/>
      <c r="AH208" s="28"/>
      <c r="AI208" s="28"/>
      <c r="AJ208" s="28"/>
      <c r="AK208" s="28"/>
      <c r="AL208" s="28"/>
    </row>
    <row r="209" spans="11:38" ht="12.75">
      <c r="K209" s="28"/>
      <c r="L209" s="28"/>
      <c r="M209" s="28"/>
      <c r="N209" s="28"/>
      <c r="O209" s="28"/>
      <c r="P209" s="28"/>
      <c r="Q209" s="28"/>
      <c r="R209" s="28"/>
      <c r="S209" s="28"/>
      <c r="T209" s="28"/>
      <c r="U209" s="28"/>
      <c r="V209" s="28"/>
      <c r="W209" s="28"/>
      <c r="X209" s="28"/>
      <c r="AA209" s="28"/>
      <c r="AB209" s="28"/>
      <c r="AC209" s="28"/>
      <c r="AD209" s="28"/>
      <c r="AE209" s="28"/>
      <c r="AF209" s="28"/>
      <c r="AG209" s="28"/>
      <c r="AH209" s="28"/>
      <c r="AI209" s="28"/>
      <c r="AJ209" s="28"/>
      <c r="AK209" s="28"/>
      <c r="AL209" s="28"/>
    </row>
    <row r="210" spans="11:38" ht="12.75">
      <c r="K210" s="28"/>
      <c r="L210" s="28"/>
      <c r="M210" s="28"/>
      <c r="N210" s="28"/>
      <c r="O210" s="28"/>
      <c r="P210" s="28"/>
      <c r="Q210" s="28"/>
      <c r="R210" s="28"/>
      <c r="S210" s="28"/>
      <c r="T210" s="28"/>
      <c r="U210" s="28"/>
      <c r="V210" s="28"/>
      <c r="W210" s="28"/>
      <c r="X210" s="28"/>
      <c r="AA210" s="28"/>
      <c r="AB210" s="28"/>
      <c r="AC210" s="28"/>
      <c r="AD210" s="28"/>
      <c r="AE210" s="28"/>
      <c r="AF210" s="28"/>
      <c r="AG210" s="28"/>
      <c r="AH210" s="28"/>
      <c r="AI210" s="28"/>
      <c r="AJ210" s="28"/>
      <c r="AK210" s="28"/>
      <c r="AL210" s="28"/>
    </row>
    <row r="211" spans="11:38" ht="12.75">
      <c r="K211" s="28"/>
      <c r="L211" s="28"/>
      <c r="M211" s="28"/>
      <c r="N211" s="28"/>
      <c r="O211" s="28"/>
      <c r="P211" s="28"/>
      <c r="Q211" s="28"/>
      <c r="R211" s="28"/>
      <c r="S211" s="28"/>
      <c r="T211" s="28"/>
      <c r="U211" s="28"/>
      <c r="V211" s="28"/>
      <c r="W211" s="28"/>
      <c r="X211" s="28"/>
      <c r="AA211" s="28"/>
      <c r="AB211" s="28"/>
      <c r="AC211" s="28"/>
      <c r="AD211" s="28"/>
      <c r="AE211" s="28"/>
      <c r="AF211" s="28"/>
      <c r="AG211" s="28"/>
      <c r="AH211" s="28"/>
      <c r="AI211" s="28"/>
      <c r="AJ211" s="28"/>
      <c r="AK211" s="28"/>
      <c r="AL211" s="28"/>
    </row>
    <row r="212" spans="11:38" ht="12.75">
      <c r="K212" s="28"/>
      <c r="L212" s="28"/>
      <c r="M212" s="28"/>
      <c r="N212" s="28"/>
      <c r="O212" s="28"/>
      <c r="P212" s="28"/>
      <c r="Q212" s="28"/>
      <c r="R212" s="28"/>
      <c r="S212" s="28"/>
      <c r="T212" s="28"/>
      <c r="U212" s="28"/>
      <c r="V212" s="28"/>
      <c r="W212" s="28"/>
      <c r="X212" s="28"/>
      <c r="AA212" s="28"/>
      <c r="AB212" s="28"/>
      <c r="AC212" s="28"/>
      <c r="AD212" s="28"/>
      <c r="AE212" s="28"/>
      <c r="AF212" s="28"/>
      <c r="AG212" s="28"/>
      <c r="AH212" s="28"/>
      <c r="AI212" s="28"/>
      <c r="AJ212" s="28"/>
      <c r="AK212" s="28"/>
      <c r="AL212" s="28"/>
    </row>
    <row r="213" spans="11:38" ht="12.75">
      <c r="K213" s="28"/>
      <c r="L213" s="28"/>
      <c r="M213" s="28"/>
      <c r="N213" s="28"/>
      <c r="O213" s="28"/>
      <c r="P213" s="28"/>
      <c r="Q213" s="28"/>
      <c r="R213" s="28"/>
      <c r="S213" s="28"/>
      <c r="T213" s="28"/>
      <c r="U213" s="28"/>
      <c r="V213" s="28"/>
      <c r="W213" s="28"/>
      <c r="X213" s="28"/>
      <c r="AA213" s="28"/>
      <c r="AB213" s="28"/>
      <c r="AC213" s="28"/>
      <c r="AD213" s="28"/>
      <c r="AE213" s="28"/>
      <c r="AF213" s="28"/>
      <c r="AG213" s="28"/>
      <c r="AH213" s="28"/>
      <c r="AI213" s="28"/>
      <c r="AJ213" s="28"/>
      <c r="AK213" s="28"/>
      <c r="AL213" s="28"/>
    </row>
    <row r="214" spans="11:38" ht="12.75">
      <c r="K214" s="28"/>
      <c r="L214" s="28"/>
      <c r="M214" s="28"/>
      <c r="N214" s="28"/>
      <c r="O214" s="28"/>
      <c r="P214" s="28"/>
      <c r="Q214" s="28"/>
      <c r="R214" s="28"/>
      <c r="S214" s="28"/>
      <c r="T214" s="28"/>
      <c r="U214" s="28"/>
      <c r="V214" s="28"/>
      <c r="W214" s="28"/>
      <c r="X214" s="28"/>
      <c r="AA214" s="28"/>
      <c r="AB214" s="28"/>
      <c r="AC214" s="28"/>
      <c r="AD214" s="28"/>
      <c r="AE214" s="28"/>
      <c r="AF214" s="28"/>
      <c r="AG214" s="28"/>
      <c r="AH214" s="28"/>
      <c r="AI214" s="28"/>
      <c r="AJ214" s="28"/>
      <c r="AK214" s="28"/>
      <c r="AL214" s="28"/>
    </row>
    <row r="215" spans="11:38" ht="12.75">
      <c r="K215" s="28"/>
      <c r="L215" s="28"/>
      <c r="M215" s="28"/>
      <c r="N215" s="28"/>
      <c r="O215" s="28"/>
      <c r="P215" s="28"/>
      <c r="Q215" s="28"/>
      <c r="R215" s="28"/>
      <c r="S215" s="28"/>
      <c r="T215" s="28"/>
      <c r="U215" s="28"/>
      <c r="V215" s="28"/>
      <c r="W215" s="28"/>
      <c r="X215" s="28"/>
      <c r="AA215" s="28"/>
      <c r="AB215" s="28"/>
      <c r="AC215" s="28"/>
      <c r="AD215" s="28"/>
      <c r="AE215" s="28"/>
      <c r="AF215" s="28"/>
      <c r="AG215" s="28"/>
      <c r="AH215" s="28"/>
      <c r="AI215" s="28"/>
      <c r="AJ215" s="28"/>
      <c r="AK215" s="28"/>
      <c r="AL215" s="28"/>
    </row>
    <row r="216" spans="11:38" ht="12.75">
      <c r="K216" s="28"/>
      <c r="L216" s="28"/>
      <c r="M216" s="28"/>
      <c r="N216" s="28"/>
      <c r="O216" s="28"/>
      <c r="P216" s="28"/>
      <c r="Q216" s="28"/>
      <c r="R216" s="28"/>
      <c r="S216" s="28"/>
      <c r="T216" s="28"/>
      <c r="U216" s="28"/>
      <c r="V216" s="28"/>
      <c r="W216" s="28"/>
      <c r="X216" s="28"/>
      <c r="AA216" s="28"/>
      <c r="AB216" s="28"/>
      <c r="AC216" s="28"/>
      <c r="AD216" s="28"/>
      <c r="AE216" s="28"/>
      <c r="AF216" s="28"/>
      <c r="AG216" s="28"/>
      <c r="AH216" s="28"/>
      <c r="AI216" s="28"/>
      <c r="AJ216" s="28"/>
      <c r="AK216" s="28"/>
      <c r="AL216" s="28"/>
    </row>
    <row r="217" spans="11:38" ht="12.75">
      <c r="K217" s="28"/>
      <c r="L217" s="28"/>
      <c r="M217" s="28"/>
      <c r="N217" s="28"/>
      <c r="O217" s="28"/>
      <c r="P217" s="28"/>
      <c r="Q217" s="28"/>
      <c r="R217" s="28"/>
      <c r="S217" s="28"/>
      <c r="T217" s="28"/>
      <c r="U217" s="28"/>
      <c r="V217" s="28"/>
      <c r="W217" s="28"/>
      <c r="X217" s="28"/>
      <c r="AA217" s="28"/>
      <c r="AB217" s="28"/>
      <c r="AC217" s="28"/>
      <c r="AD217" s="28"/>
      <c r="AE217" s="28"/>
      <c r="AF217" s="28"/>
      <c r="AG217" s="28"/>
      <c r="AH217" s="28"/>
      <c r="AI217" s="28"/>
      <c r="AJ217" s="28"/>
      <c r="AK217" s="28"/>
      <c r="AL217" s="28"/>
    </row>
    <row r="218" spans="11:38" ht="12.75">
      <c r="K218" s="28"/>
      <c r="L218" s="28"/>
      <c r="M218" s="28"/>
      <c r="N218" s="28"/>
      <c r="O218" s="28"/>
      <c r="P218" s="28"/>
      <c r="Q218" s="28"/>
      <c r="R218" s="28"/>
      <c r="S218" s="28"/>
      <c r="T218" s="28"/>
      <c r="U218" s="28"/>
      <c r="V218" s="28"/>
      <c r="W218" s="28"/>
      <c r="X218" s="28"/>
      <c r="AA218" s="28"/>
      <c r="AB218" s="28"/>
      <c r="AC218" s="28"/>
      <c r="AD218" s="28"/>
      <c r="AE218" s="28"/>
      <c r="AF218" s="28"/>
      <c r="AG218" s="28"/>
      <c r="AH218" s="28"/>
      <c r="AI218" s="28"/>
      <c r="AJ218" s="28"/>
      <c r="AK218" s="28"/>
      <c r="AL218" s="28"/>
    </row>
    <row r="219" spans="11:38" ht="12.75">
      <c r="K219" s="28"/>
      <c r="L219" s="28"/>
      <c r="M219" s="28"/>
      <c r="N219" s="28"/>
      <c r="O219" s="28"/>
      <c r="P219" s="28"/>
      <c r="Q219" s="28"/>
      <c r="R219" s="28"/>
      <c r="S219" s="28"/>
      <c r="T219" s="28"/>
      <c r="U219" s="28"/>
      <c r="V219" s="28"/>
      <c r="W219" s="28"/>
      <c r="X219" s="28"/>
      <c r="AA219" s="28"/>
      <c r="AB219" s="28"/>
      <c r="AC219" s="28"/>
      <c r="AD219" s="28"/>
      <c r="AE219" s="28"/>
      <c r="AF219" s="28"/>
      <c r="AG219" s="28"/>
      <c r="AH219" s="28"/>
      <c r="AI219" s="28"/>
      <c r="AJ219" s="28"/>
      <c r="AK219" s="28"/>
      <c r="AL219" s="28"/>
    </row>
    <row r="220" spans="11:38" ht="12.75">
      <c r="K220" s="28"/>
      <c r="L220" s="28"/>
      <c r="M220" s="28"/>
      <c r="N220" s="28"/>
      <c r="O220" s="28"/>
      <c r="P220" s="28"/>
      <c r="Q220" s="28"/>
      <c r="R220" s="28"/>
      <c r="S220" s="28"/>
      <c r="T220" s="28"/>
      <c r="U220" s="28"/>
      <c r="V220" s="28"/>
      <c r="W220" s="28"/>
      <c r="X220" s="28"/>
      <c r="AA220" s="28"/>
      <c r="AB220" s="28"/>
      <c r="AC220" s="28"/>
      <c r="AD220" s="28"/>
      <c r="AE220" s="28"/>
      <c r="AF220" s="28"/>
      <c r="AG220" s="28"/>
      <c r="AH220" s="28"/>
      <c r="AI220" s="28"/>
      <c r="AJ220" s="28"/>
      <c r="AK220" s="28"/>
      <c r="AL220" s="28"/>
    </row>
    <row r="221" spans="11:38" ht="12.75">
      <c r="K221" s="28"/>
      <c r="L221" s="28"/>
      <c r="M221" s="28"/>
      <c r="N221" s="28"/>
      <c r="O221" s="28"/>
      <c r="P221" s="28"/>
      <c r="Q221" s="28"/>
      <c r="R221" s="28"/>
      <c r="S221" s="28"/>
      <c r="T221" s="28"/>
      <c r="U221" s="28"/>
      <c r="V221" s="28"/>
      <c r="W221" s="28"/>
      <c r="X221" s="28"/>
      <c r="AA221" s="28"/>
      <c r="AB221" s="28"/>
      <c r="AC221" s="28"/>
      <c r="AD221" s="28"/>
      <c r="AE221" s="28"/>
      <c r="AF221" s="28"/>
      <c r="AG221" s="28"/>
      <c r="AH221" s="28"/>
      <c r="AI221" s="28"/>
      <c r="AJ221" s="28"/>
      <c r="AK221" s="28"/>
      <c r="AL221" s="28"/>
    </row>
    <row r="222" spans="11:38" ht="12.75">
      <c r="K222" s="28"/>
      <c r="L222" s="28"/>
      <c r="M222" s="28"/>
      <c r="N222" s="28"/>
      <c r="O222" s="28"/>
      <c r="P222" s="28"/>
      <c r="Q222" s="28"/>
      <c r="R222" s="28"/>
      <c r="S222" s="28"/>
      <c r="T222" s="28"/>
      <c r="U222" s="28"/>
      <c r="V222" s="28"/>
      <c r="W222" s="28"/>
      <c r="X222" s="28"/>
      <c r="AA222" s="28"/>
      <c r="AB222" s="28"/>
      <c r="AC222" s="28"/>
      <c r="AD222" s="28"/>
      <c r="AE222" s="28"/>
      <c r="AF222" s="28"/>
      <c r="AG222" s="28"/>
      <c r="AH222" s="28"/>
      <c r="AI222" s="28"/>
      <c r="AJ222" s="28"/>
      <c r="AK222" s="28"/>
      <c r="AL222" s="28"/>
    </row>
    <row r="223" spans="11:38" ht="12.75">
      <c r="K223" s="28"/>
      <c r="L223" s="28"/>
      <c r="M223" s="28"/>
      <c r="N223" s="28"/>
      <c r="O223" s="28"/>
      <c r="P223" s="28"/>
      <c r="Q223" s="28"/>
      <c r="R223" s="28"/>
      <c r="S223" s="28"/>
      <c r="T223" s="28"/>
      <c r="U223" s="28"/>
      <c r="V223" s="28"/>
      <c r="W223" s="28"/>
      <c r="X223" s="28"/>
      <c r="AA223" s="28"/>
      <c r="AB223" s="28"/>
      <c r="AC223" s="28"/>
      <c r="AD223" s="28"/>
      <c r="AE223" s="28"/>
      <c r="AF223" s="28"/>
      <c r="AG223" s="28"/>
      <c r="AH223" s="28"/>
      <c r="AI223" s="28"/>
      <c r="AJ223" s="28"/>
      <c r="AK223" s="28"/>
      <c r="AL223" s="28"/>
    </row>
    <row r="224" spans="11:38" ht="12.75">
      <c r="K224" s="28"/>
      <c r="L224" s="28"/>
      <c r="M224" s="28"/>
      <c r="N224" s="28"/>
      <c r="O224" s="28"/>
      <c r="P224" s="28"/>
      <c r="Q224" s="28"/>
      <c r="R224" s="28"/>
      <c r="S224" s="28"/>
      <c r="T224" s="28"/>
      <c r="U224" s="28"/>
      <c r="V224" s="28"/>
      <c r="W224" s="28"/>
      <c r="X224" s="28"/>
      <c r="AA224" s="28"/>
      <c r="AB224" s="28"/>
      <c r="AC224" s="28"/>
      <c r="AD224" s="28"/>
      <c r="AE224" s="28"/>
      <c r="AF224" s="28"/>
      <c r="AG224" s="28"/>
      <c r="AH224" s="28"/>
      <c r="AI224" s="28"/>
      <c r="AJ224" s="28"/>
      <c r="AK224" s="28"/>
      <c r="AL224" s="28"/>
    </row>
    <row r="225" spans="11:38" ht="12.75">
      <c r="K225" s="28"/>
      <c r="L225" s="28"/>
      <c r="M225" s="28"/>
      <c r="N225" s="28"/>
      <c r="O225" s="28"/>
      <c r="P225" s="28"/>
      <c r="Q225" s="28"/>
      <c r="R225" s="28"/>
      <c r="S225" s="28"/>
      <c r="T225" s="28"/>
      <c r="U225" s="28"/>
      <c r="V225" s="28"/>
      <c r="W225" s="28"/>
      <c r="X225" s="28"/>
      <c r="AA225" s="28"/>
      <c r="AB225" s="28"/>
      <c r="AC225" s="28"/>
      <c r="AD225" s="28"/>
      <c r="AE225" s="28"/>
      <c r="AF225" s="28"/>
      <c r="AG225" s="28"/>
      <c r="AH225" s="28"/>
      <c r="AI225" s="28"/>
      <c r="AJ225" s="28"/>
      <c r="AK225" s="28"/>
      <c r="AL225" s="28"/>
    </row>
    <row r="226" spans="11:38" ht="12.75">
      <c r="K226" s="28"/>
      <c r="L226" s="28"/>
      <c r="M226" s="28"/>
      <c r="N226" s="28"/>
      <c r="O226" s="28"/>
      <c r="P226" s="28"/>
      <c r="Q226" s="28"/>
      <c r="R226" s="28"/>
      <c r="S226" s="28"/>
      <c r="T226" s="28"/>
      <c r="U226" s="28"/>
      <c r="V226" s="28"/>
      <c r="W226" s="28"/>
      <c r="X226" s="28"/>
      <c r="AA226" s="28"/>
      <c r="AB226" s="28"/>
      <c r="AC226" s="28"/>
      <c r="AD226" s="28"/>
      <c r="AE226" s="28"/>
      <c r="AF226" s="28"/>
      <c r="AG226" s="28"/>
      <c r="AH226" s="28"/>
      <c r="AI226" s="28"/>
      <c r="AJ226" s="28"/>
      <c r="AK226" s="28"/>
      <c r="AL226" s="28"/>
    </row>
    <row r="227" spans="11:38" ht="12.75">
      <c r="K227" s="28"/>
      <c r="L227" s="28"/>
      <c r="M227" s="28"/>
      <c r="N227" s="28"/>
      <c r="O227" s="28"/>
      <c r="P227" s="28"/>
      <c r="Q227" s="28"/>
      <c r="R227" s="28"/>
      <c r="S227" s="28"/>
      <c r="T227" s="28"/>
      <c r="U227" s="28"/>
      <c r="V227" s="28"/>
      <c r="W227" s="28"/>
      <c r="X227" s="28"/>
      <c r="AA227" s="28"/>
      <c r="AB227" s="28"/>
      <c r="AC227" s="28"/>
      <c r="AD227" s="28"/>
      <c r="AE227" s="28"/>
      <c r="AF227" s="28"/>
      <c r="AG227" s="28"/>
      <c r="AH227" s="28"/>
      <c r="AI227" s="28"/>
      <c r="AJ227" s="28"/>
      <c r="AK227" s="28"/>
      <c r="AL227" s="28"/>
    </row>
    <row r="228" spans="11:38" ht="12.75">
      <c r="K228" s="28"/>
      <c r="L228" s="28"/>
      <c r="M228" s="28"/>
      <c r="N228" s="28"/>
      <c r="O228" s="28"/>
      <c r="P228" s="28"/>
      <c r="Q228" s="28"/>
      <c r="R228" s="28"/>
      <c r="S228" s="28"/>
      <c r="T228" s="28"/>
      <c r="U228" s="28"/>
      <c r="V228" s="28"/>
      <c r="W228" s="28"/>
      <c r="X228" s="28"/>
      <c r="AA228" s="28"/>
      <c r="AB228" s="28"/>
      <c r="AC228" s="28"/>
      <c r="AD228" s="28"/>
      <c r="AE228" s="28"/>
      <c r="AF228" s="28"/>
      <c r="AG228" s="28"/>
      <c r="AH228" s="28"/>
      <c r="AI228" s="28"/>
      <c r="AJ228" s="28"/>
      <c r="AK228" s="28"/>
      <c r="AL228" s="28"/>
    </row>
    <row r="229" spans="11:38" ht="12.75">
      <c r="K229" s="28"/>
      <c r="L229" s="28"/>
      <c r="M229" s="28"/>
      <c r="N229" s="28"/>
      <c r="O229" s="28"/>
      <c r="P229" s="28"/>
      <c r="Q229" s="28"/>
      <c r="R229" s="28"/>
      <c r="S229" s="28"/>
      <c r="T229" s="28"/>
      <c r="U229" s="28"/>
      <c r="V229" s="28"/>
      <c r="W229" s="28"/>
      <c r="X229" s="28"/>
      <c r="AA229" s="28"/>
      <c r="AB229" s="28"/>
      <c r="AC229" s="28"/>
      <c r="AD229" s="28"/>
      <c r="AE229" s="28"/>
      <c r="AF229" s="28"/>
      <c r="AG229" s="28"/>
      <c r="AH229" s="28"/>
      <c r="AI229" s="28"/>
      <c r="AJ229" s="28"/>
      <c r="AK229" s="28"/>
      <c r="AL229" s="28"/>
    </row>
    <row r="230" spans="11:38" ht="12.75">
      <c r="K230" s="28"/>
      <c r="L230" s="28"/>
      <c r="M230" s="28"/>
      <c r="N230" s="28"/>
      <c r="O230" s="28"/>
      <c r="P230" s="28"/>
      <c r="Q230" s="28"/>
      <c r="R230" s="28"/>
      <c r="S230" s="28"/>
      <c r="T230" s="28"/>
      <c r="U230" s="28"/>
      <c r="V230" s="28"/>
      <c r="W230" s="28"/>
      <c r="X230" s="28"/>
      <c r="AA230" s="28"/>
      <c r="AB230" s="28"/>
      <c r="AC230" s="28"/>
      <c r="AD230" s="28"/>
      <c r="AE230" s="28"/>
      <c r="AF230" s="28"/>
      <c r="AG230" s="28"/>
      <c r="AH230" s="28"/>
      <c r="AI230" s="28"/>
      <c r="AJ230" s="28"/>
      <c r="AK230" s="28"/>
      <c r="AL230" s="28"/>
    </row>
    <row r="231" spans="11:38" ht="12.75">
      <c r="K231" s="28"/>
      <c r="L231" s="28"/>
      <c r="M231" s="28"/>
      <c r="N231" s="28"/>
      <c r="O231" s="28"/>
      <c r="P231" s="28"/>
      <c r="Q231" s="28"/>
      <c r="R231" s="28"/>
      <c r="S231" s="28"/>
      <c r="T231" s="28"/>
      <c r="U231" s="28"/>
      <c r="V231" s="28"/>
      <c r="W231" s="28"/>
      <c r="X231" s="28"/>
      <c r="AA231" s="28"/>
      <c r="AB231" s="28"/>
      <c r="AC231" s="28"/>
      <c r="AD231" s="28"/>
      <c r="AE231" s="28"/>
      <c r="AF231" s="28"/>
      <c r="AG231" s="28"/>
      <c r="AH231" s="28"/>
      <c r="AI231" s="28"/>
      <c r="AJ231" s="28"/>
      <c r="AK231" s="28"/>
      <c r="AL231" s="28"/>
    </row>
    <row r="232" spans="11:38" ht="12.75">
      <c r="K232" s="28"/>
      <c r="L232" s="28"/>
      <c r="M232" s="28"/>
      <c r="N232" s="28"/>
      <c r="O232" s="28"/>
      <c r="P232" s="28"/>
      <c r="Q232" s="28"/>
      <c r="R232" s="28"/>
      <c r="S232" s="28"/>
      <c r="T232" s="28"/>
      <c r="U232" s="28"/>
      <c r="V232" s="28"/>
      <c r="W232" s="28"/>
      <c r="X232" s="28"/>
      <c r="AA232" s="28"/>
      <c r="AB232" s="28"/>
      <c r="AC232" s="28"/>
      <c r="AD232" s="28"/>
      <c r="AE232" s="28"/>
      <c r="AF232" s="28"/>
      <c r="AG232" s="28"/>
      <c r="AH232" s="28"/>
      <c r="AI232" s="28"/>
      <c r="AJ232" s="28"/>
      <c r="AK232" s="28"/>
      <c r="AL232" s="28"/>
    </row>
    <row r="233" spans="11:38" ht="12.75">
      <c r="K233" s="28"/>
      <c r="L233" s="28"/>
      <c r="M233" s="28"/>
      <c r="N233" s="28"/>
      <c r="O233" s="28"/>
      <c r="P233" s="28"/>
      <c r="Q233" s="28"/>
      <c r="R233" s="28"/>
      <c r="S233" s="28"/>
      <c r="T233" s="28"/>
      <c r="U233" s="28"/>
      <c r="V233" s="28"/>
      <c r="W233" s="28"/>
      <c r="X233" s="28"/>
      <c r="AA233" s="28"/>
      <c r="AB233" s="28"/>
      <c r="AC233" s="28"/>
      <c r="AD233" s="28"/>
      <c r="AE233" s="28"/>
      <c r="AF233" s="28"/>
      <c r="AG233" s="28"/>
      <c r="AH233" s="28"/>
      <c r="AI233" s="28"/>
      <c r="AJ233" s="28"/>
      <c r="AK233" s="28"/>
      <c r="AL233" s="28"/>
    </row>
    <row r="234" spans="11:38" ht="12.75">
      <c r="K234" s="28"/>
      <c r="L234" s="28"/>
      <c r="M234" s="28"/>
      <c r="N234" s="28"/>
      <c r="O234" s="28"/>
      <c r="P234" s="28"/>
      <c r="Q234" s="28"/>
      <c r="R234" s="28"/>
      <c r="S234" s="28"/>
      <c r="T234" s="28"/>
      <c r="U234" s="28"/>
      <c r="V234" s="28"/>
      <c r="W234" s="28"/>
      <c r="X234" s="28"/>
      <c r="AA234" s="28"/>
      <c r="AB234" s="28"/>
      <c r="AC234" s="28"/>
      <c r="AD234" s="28"/>
      <c r="AE234" s="28"/>
      <c r="AF234" s="28"/>
      <c r="AG234" s="28"/>
      <c r="AH234" s="28"/>
      <c r="AI234" s="28"/>
      <c r="AJ234" s="28"/>
      <c r="AK234" s="28"/>
      <c r="AL234" s="28"/>
    </row>
    <row r="235" spans="11:38" ht="12.75">
      <c r="K235" s="28"/>
      <c r="L235" s="28"/>
      <c r="M235" s="28"/>
      <c r="N235" s="28"/>
      <c r="O235" s="28"/>
      <c r="P235" s="28"/>
      <c r="Q235" s="28"/>
      <c r="R235" s="28"/>
      <c r="S235" s="28"/>
      <c r="T235" s="28"/>
      <c r="U235" s="28"/>
      <c r="V235" s="28"/>
      <c r="W235" s="28"/>
      <c r="X235" s="28"/>
      <c r="AA235" s="28"/>
      <c r="AB235" s="28"/>
      <c r="AC235" s="28"/>
      <c r="AD235" s="28"/>
      <c r="AE235" s="28"/>
      <c r="AF235" s="28"/>
      <c r="AG235" s="28"/>
      <c r="AH235" s="28"/>
      <c r="AI235" s="28"/>
      <c r="AJ235" s="28"/>
      <c r="AK235" s="28"/>
      <c r="AL235" s="28"/>
    </row>
    <row r="236" spans="11:38" ht="12.75">
      <c r="K236" s="28"/>
      <c r="L236" s="28"/>
      <c r="M236" s="28"/>
      <c r="N236" s="28"/>
      <c r="O236" s="28"/>
      <c r="P236" s="28"/>
      <c r="Q236" s="28"/>
      <c r="R236" s="28"/>
      <c r="S236" s="28"/>
      <c r="T236" s="28"/>
      <c r="U236" s="28"/>
      <c r="V236" s="28"/>
      <c r="W236" s="28"/>
      <c r="X236" s="28"/>
      <c r="AA236" s="28"/>
      <c r="AB236" s="28"/>
      <c r="AC236" s="28"/>
      <c r="AD236" s="28"/>
      <c r="AE236" s="28"/>
      <c r="AF236" s="28"/>
      <c r="AG236" s="28"/>
      <c r="AH236" s="28"/>
      <c r="AI236" s="28"/>
      <c r="AJ236" s="28"/>
      <c r="AK236" s="28"/>
      <c r="AL236" s="28"/>
    </row>
    <row r="237" spans="11:38" ht="12.75">
      <c r="K237" s="28"/>
      <c r="L237" s="28"/>
      <c r="M237" s="28"/>
      <c r="N237" s="28"/>
      <c r="O237" s="28"/>
      <c r="P237" s="28"/>
      <c r="Q237" s="28"/>
      <c r="R237" s="28"/>
      <c r="S237" s="28"/>
      <c r="T237" s="28"/>
      <c r="U237" s="28"/>
      <c r="V237" s="28"/>
      <c r="W237" s="28"/>
      <c r="X237" s="28"/>
      <c r="AA237" s="28"/>
      <c r="AB237" s="28"/>
      <c r="AC237" s="28"/>
      <c r="AD237" s="28"/>
      <c r="AE237" s="28"/>
      <c r="AF237" s="28"/>
      <c r="AG237" s="28"/>
      <c r="AH237" s="28"/>
      <c r="AI237" s="28"/>
      <c r="AJ237" s="28"/>
      <c r="AK237" s="28"/>
      <c r="AL237" s="28"/>
    </row>
    <row r="238" spans="11:38" ht="12.75">
      <c r="K238" s="28"/>
      <c r="L238" s="28"/>
      <c r="M238" s="28"/>
      <c r="N238" s="28"/>
      <c r="O238" s="28"/>
      <c r="P238" s="28"/>
      <c r="Q238" s="28"/>
      <c r="R238" s="28"/>
      <c r="S238" s="28"/>
      <c r="T238" s="28"/>
      <c r="U238" s="28"/>
      <c r="V238" s="28"/>
      <c r="W238" s="28"/>
      <c r="X238" s="28"/>
      <c r="AA238" s="28"/>
      <c r="AB238" s="28"/>
      <c r="AC238" s="28"/>
      <c r="AD238" s="28"/>
      <c r="AE238" s="28"/>
      <c r="AF238" s="28"/>
      <c r="AG238" s="28"/>
      <c r="AH238" s="28"/>
      <c r="AI238" s="28"/>
      <c r="AJ238" s="28"/>
      <c r="AK238" s="28"/>
      <c r="AL238" s="28"/>
    </row>
    <row r="239" spans="11:38" ht="12.75">
      <c r="K239" s="28"/>
      <c r="L239" s="28"/>
      <c r="M239" s="28"/>
      <c r="N239" s="28"/>
      <c r="O239" s="28"/>
      <c r="P239" s="28"/>
      <c r="Q239" s="28"/>
      <c r="R239" s="28"/>
      <c r="S239" s="28"/>
      <c r="T239" s="28"/>
      <c r="U239" s="28"/>
      <c r="V239" s="28"/>
      <c r="W239" s="28"/>
      <c r="X239" s="28"/>
      <c r="AA239" s="28"/>
      <c r="AB239" s="28"/>
      <c r="AC239" s="28"/>
      <c r="AD239" s="28"/>
      <c r="AE239" s="28"/>
      <c r="AF239" s="28"/>
      <c r="AG239" s="28"/>
      <c r="AH239" s="28"/>
      <c r="AI239" s="28"/>
      <c r="AJ239" s="28"/>
      <c r="AK239" s="28"/>
      <c r="AL239" s="28"/>
    </row>
    <row r="240" spans="11:38" ht="12.75">
      <c r="K240" s="28"/>
      <c r="L240" s="28"/>
      <c r="M240" s="28"/>
      <c r="N240" s="28"/>
      <c r="O240" s="28"/>
      <c r="P240" s="28"/>
      <c r="Q240" s="28"/>
      <c r="R240" s="28"/>
      <c r="S240" s="28"/>
      <c r="T240" s="28"/>
      <c r="U240" s="28"/>
      <c r="V240" s="28"/>
      <c r="W240" s="28"/>
      <c r="X240" s="28"/>
      <c r="AA240" s="28"/>
      <c r="AB240" s="28"/>
      <c r="AC240" s="28"/>
      <c r="AD240" s="28"/>
      <c r="AE240" s="28"/>
      <c r="AF240" s="28"/>
      <c r="AG240" s="28"/>
      <c r="AH240" s="28"/>
      <c r="AI240" s="28"/>
      <c r="AJ240" s="28"/>
      <c r="AK240" s="28"/>
      <c r="AL240" s="28"/>
    </row>
    <row r="241" spans="11:38" ht="12.75">
      <c r="K241" s="28"/>
      <c r="L241" s="28"/>
      <c r="M241" s="28"/>
      <c r="N241" s="28"/>
      <c r="O241" s="28"/>
      <c r="P241" s="28"/>
      <c r="Q241" s="28"/>
      <c r="R241" s="28"/>
      <c r="S241" s="28"/>
      <c r="T241" s="28"/>
      <c r="U241" s="28"/>
      <c r="V241" s="28"/>
      <c r="W241" s="28"/>
      <c r="X241" s="28"/>
      <c r="AA241" s="28"/>
      <c r="AB241" s="28"/>
      <c r="AC241" s="28"/>
      <c r="AD241" s="28"/>
      <c r="AE241" s="28"/>
      <c r="AF241" s="28"/>
      <c r="AG241" s="28"/>
      <c r="AH241" s="28"/>
      <c r="AI241" s="28"/>
      <c r="AJ241" s="28"/>
      <c r="AK241" s="28"/>
      <c r="AL241" s="28"/>
    </row>
    <row r="242" spans="11:38" ht="12.75">
      <c r="K242" s="28"/>
      <c r="L242" s="28"/>
      <c r="M242" s="28"/>
      <c r="N242" s="28"/>
      <c r="O242" s="28"/>
      <c r="P242" s="28"/>
      <c r="Q242" s="28"/>
      <c r="R242" s="28"/>
      <c r="S242" s="28"/>
      <c r="T242" s="28"/>
      <c r="U242" s="28"/>
      <c r="V242" s="28"/>
      <c r="W242" s="28"/>
      <c r="X242" s="28"/>
      <c r="AA242" s="28"/>
      <c r="AB242" s="28"/>
      <c r="AC242" s="28"/>
      <c r="AD242" s="28"/>
      <c r="AE242" s="28"/>
      <c r="AF242" s="28"/>
      <c r="AG242" s="28"/>
      <c r="AH242" s="28"/>
      <c r="AI242" s="28"/>
      <c r="AJ242" s="28"/>
      <c r="AK242" s="28"/>
      <c r="AL242" s="28"/>
    </row>
    <row r="243" spans="11:38" ht="12.75">
      <c r="K243" s="28"/>
      <c r="L243" s="28"/>
      <c r="M243" s="28"/>
      <c r="N243" s="28"/>
      <c r="O243" s="28"/>
      <c r="P243" s="28"/>
      <c r="Q243" s="28"/>
      <c r="R243" s="28"/>
      <c r="S243" s="28"/>
      <c r="T243" s="28"/>
      <c r="U243" s="28"/>
      <c r="V243" s="28"/>
      <c r="W243" s="28"/>
      <c r="X243" s="28"/>
      <c r="AA243" s="28"/>
      <c r="AB243" s="28"/>
      <c r="AC243" s="28"/>
      <c r="AD243" s="28"/>
      <c r="AE243" s="28"/>
      <c r="AF243" s="28"/>
      <c r="AG243" s="28"/>
      <c r="AH243" s="28"/>
      <c r="AI243" s="28"/>
      <c r="AJ243" s="28"/>
      <c r="AK243" s="28"/>
      <c r="AL243" s="28"/>
    </row>
    <row r="244" spans="11:38" ht="12.75">
      <c r="K244" s="28"/>
      <c r="L244" s="28"/>
      <c r="M244" s="28"/>
      <c r="N244" s="28"/>
      <c r="O244" s="28"/>
      <c r="P244" s="28"/>
      <c r="Q244" s="28"/>
      <c r="R244" s="28"/>
      <c r="S244" s="28"/>
      <c r="T244" s="28"/>
      <c r="U244" s="28"/>
      <c r="V244" s="28"/>
      <c r="W244" s="28"/>
      <c r="X244" s="28"/>
      <c r="AA244" s="28"/>
      <c r="AB244" s="28"/>
      <c r="AC244" s="28"/>
      <c r="AD244" s="28"/>
      <c r="AE244" s="28"/>
      <c r="AF244" s="28"/>
      <c r="AG244" s="28"/>
      <c r="AH244" s="28"/>
      <c r="AI244" s="28"/>
      <c r="AJ244" s="28"/>
      <c r="AK244" s="28"/>
      <c r="AL244" s="28"/>
    </row>
    <row r="245" spans="11:38" ht="12.75">
      <c r="K245" s="28"/>
      <c r="L245" s="28"/>
      <c r="M245" s="28"/>
      <c r="N245" s="28"/>
      <c r="O245" s="28"/>
      <c r="P245" s="28"/>
      <c r="Q245" s="28"/>
      <c r="R245" s="28"/>
      <c r="S245" s="28"/>
      <c r="T245" s="28"/>
      <c r="U245" s="28"/>
      <c r="V245" s="28"/>
      <c r="W245" s="28"/>
      <c r="X245" s="28"/>
      <c r="AA245" s="28"/>
      <c r="AB245" s="28"/>
      <c r="AC245" s="28"/>
      <c r="AD245" s="28"/>
      <c r="AE245" s="28"/>
      <c r="AF245" s="28"/>
      <c r="AG245" s="28"/>
      <c r="AH245" s="28"/>
      <c r="AI245" s="28"/>
      <c r="AJ245" s="28"/>
      <c r="AK245" s="28"/>
      <c r="AL245" s="28"/>
    </row>
    <row r="246" spans="11:38" ht="12.75">
      <c r="K246" s="28"/>
      <c r="L246" s="28"/>
      <c r="M246" s="28"/>
      <c r="N246" s="28"/>
      <c r="O246" s="28"/>
      <c r="P246" s="28"/>
      <c r="Q246" s="28"/>
      <c r="R246" s="28"/>
      <c r="S246" s="28"/>
      <c r="T246" s="28"/>
      <c r="U246" s="28"/>
      <c r="V246" s="28"/>
      <c r="W246" s="28"/>
      <c r="X246" s="28"/>
      <c r="AA246" s="28"/>
      <c r="AB246" s="28"/>
      <c r="AC246" s="28"/>
      <c r="AD246" s="28"/>
      <c r="AE246" s="28"/>
      <c r="AF246" s="28"/>
      <c r="AG246" s="28"/>
      <c r="AH246" s="28"/>
      <c r="AI246" s="28"/>
      <c r="AJ246" s="28"/>
      <c r="AK246" s="28"/>
      <c r="AL246" s="28"/>
    </row>
    <row r="247" spans="11:38" ht="12.75">
      <c r="K247" s="28"/>
      <c r="L247" s="28"/>
      <c r="M247" s="28"/>
      <c r="N247" s="28"/>
      <c r="O247" s="28"/>
      <c r="P247" s="28"/>
      <c r="Q247" s="28"/>
      <c r="R247" s="28"/>
      <c r="S247" s="28"/>
      <c r="T247" s="28"/>
      <c r="U247" s="28"/>
      <c r="V247" s="28"/>
      <c r="W247" s="28"/>
      <c r="X247" s="28"/>
      <c r="AA247" s="28"/>
      <c r="AB247" s="28"/>
      <c r="AC247" s="28"/>
      <c r="AD247" s="28"/>
      <c r="AE247" s="28"/>
      <c r="AF247" s="28"/>
      <c r="AG247" s="28"/>
      <c r="AH247" s="28"/>
      <c r="AI247" s="28"/>
      <c r="AJ247" s="28"/>
      <c r="AK247" s="28"/>
      <c r="AL247" s="28"/>
    </row>
    <row r="248" spans="11:38" ht="12.75">
      <c r="K248" s="28"/>
      <c r="L248" s="28"/>
      <c r="M248" s="28"/>
      <c r="N248" s="28"/>
      <c r="O248" s="28"/>
      <c r="P248" s="28"/>
      <c r="Q248" s="28"/>
      <c r="R248" s="28"/>
      <c r="S248" s="28"/>
      <c r="T248" s="28"/>
      <c r="U248" s="28"/>
      <c r="V248" s="28"/>
      <c r="W248" s="28"/>
      <c r="X248" s="28"/>
      <c r="AA248" s="28"/>
      <c r="AB248" s="28"/>
      <c r="AC248" s="28"/>
      <c r="AD248" s="28"/>
      <c r="AE248" s="28"/>
      <c r="AF248" s="28"/>
      <c r="AG248" s="28"/>
      <c r="AH248" s="28"/>
      <c r="AI248" s="28"/>
      <c r="AJ248" s="28"/>
      <c r="AK248" s="28"/>
      <c r="AL248" s="28"/>
    </row>
    <row r="249" spans="11:38" ht="12.75">
      <c r="K249" s="28"/>
      <c r="L249" s="28"/>
      <c r="M249" s="28"/>
      <c r="N249" s="28"/>
      <c r="O249" s="28"/>
      <c r="P249" s="28"/>
      <c r="Q249" s="28"/>
      <c r="R249" s="28"/>
      <c r="S249" s="28"/>
      <c r="T249" s="28"/>
      <c r="U249" s="28"/>
      <c r="V249" s="28"/>
      <c r="W249" s="28"/>
      <c r="X249" s="28"/>
      <c r="AA249" s="28"/>
      <c r="AB249" s="28"/>
      <c r="AC249" s="28"/>
      <c r="AD249" s="28"/>
      <c r="AE249" s="28"/>
      <c r="AF249" s="28"/>
      <c r="AG249" s="28"/>
      <c r="AH249" s="28"/>
      <c r="AI249" s="28"/>
      <c r="AJ249" s="28"/>
      <c r="AK249" s="28"/>
      <c r="AL249" s="28"/>
    </row>
    <row r="250" spans="11:38" ht="12.75">
      <c r="K250" s="28"/>
      <c r="L250" s="28"/>
      <c r="M250" s="28"/>
      <c r="N250" s="28"/>
      <c r="O250" s="28"/>
      <c r="P250" s="28"/>
      <c r="Q250" s="28"/>
      <c r="R250" s="28"/>
      <c r="S250" s="28"/>
      <c r="T250" s="28"/>
      <c r="U250" s="28"/>
      <c r="V250" s="28"/>
      <c r="W250" s="28"/>
      <c r="X250" s="28"/>
      <c r="AA250" s="28"/>
      <c r="AB250" s="28"/>
      <c r="AC250" s="28"/>
      <c r="AD250" s="28"/>
      <c r="AE250" s="28"/>
      <c r="AF250" s="28"/>
      <c r="AG250" s="28"/>
      <c r="AH250" s="28"/>
      <c r="AI250" s="28"/>
      <c r="AJ250" s="28"/>
      <c r="AK250" s="28"/>
      <c r="AL250" s="28"/>
    </row>
    <row r="251" spans="11:38" ht="12.75">
      <c r="K251" s="28"/>
      <c r="L251" s="28"/>
      <c r="M251" s="28"/>
      <c r="N251" s="28"/>
      <c r="O251" s="28"/>
      <c r="P251" s="28"/>
      <c r="Q251" s="28"/>
      <c r="R251" s="28"/>
      <c r="S251" s="28"/>
      <c r="T251" s="28"/>
      <c r="U251" s="28"/>
      <c r="V251" s="28"/>
      <c r="W251" s="28"/>
      <c r="X251" s="28"/>
      <c r="AA251" s="28"/>
      <c r="AB251" s="28"/>
      <c r="AC251" s="28"/>
      <c r="AD251" s="28"/>
      <c r="AE251" s="28"/>
      <c r="AF251" s="28"/>
      <c r="AG251" s="28"/>
      <c r="AH251" s="28"/>
      <c r="AI251" s="28"/>
      <c r="AJ251" s="28"/>
      <c r="AK251" s="28"/>
      <c r="AL251" s="28"/>
    </row>
    <row r="252" spans="11:38" ht="12.75">
      <c r="K252" s="28"/>
      <c r="L252" s="28"/>
      <c r="M252" s="28"/>
      <c r="N252" s="28"/>
      <c r="O252" s="28"/>
      <c r="P252" s="28"/>
      <c r="Q252" s="28"/>
      <c r="R252" s="28"/>
      <c r="S252" s="28"/>
      <c r="T252" s="28"/>
      <c r="U252" s="28"/>
      <c r="V252" s="28"/>
      <c r="W252" s="28"/>
      <c r="X252" s="28"/>
      <c r="AA252" s="28"/>
      <c r="AB252" s="28"/>
      <c r="AC252" s="28"/>
      <c r="AD252" s="28"/>
      <c r="AE252" s="28"/>
      <c r="AF252" s="28"/>
      <c r="AG252" s="28"/>
      <c r="AH252" s="28"/>
      <c r="AI252" s="28"/>
      <c r="AJ252" s="28"/>
      <c r="AK252" s="28"/>
      <c r="AL252" s="28"/>
    </row>
    <row r="253" spans="11:38" ht="12.75">
      <c r="K253" s="28"/>
      <c r="L253" s="28"/>
      <c r="M253" s="28"/>
      <c r="N253" s="28"/>
      <c r="O253" s="28"/>
      <c r="P253" s="28"/>
      <c r="Q253" s="28"/>
      <c r="R253" s="28"/>
      <c r="S253" s="28"/>
      <c r="T253" s="28"/>
      <c r="U253" s="28"/>
      <c r="V253" s="28"/>
      <c r="W253" s="28"/>
      <c r="X253" s="28"/>
      <c r="AA253" s="28"/>
      <c r="AB253" s="28"/>
      <c r="AC253" s="28"/>
      <c r="AD253" s="28"/>
      <c r="AE253" s="28"/>
      <c r="AF253" s="28"/>
      <c r="AG253" s="28"/>
      <c r="AH253" s="28"/>
      <c r="AI253" s="28"/>
      <c r="AJ253" s="28"/>
      <c r="AK253" s="28"/>
      <c r="AL253" s="28"/>
    </row>
    <row r="254" spans="11:38" ht="12.75">
      <c r="K254" s="28"/>
      <c r="L254" s="28"/>
      <c r="M254" s="28"/>
      <c r="N254" s="28"/>
      <c r="O254" s="28"/>
      <c r="P254" s="28"/>
      <c r="Q254" s="28"/>
      <c r="R254" s="28"/>
      <c r="S254" s="28"/>
      <c r="T254" s="28"/>
      <c r="U254" s="28"/>
      <c r="V254" s="28"/>
      <c r="W254" s="28"/>
      <c r="X254" s="28"/>
      <c r="AA254" s="28"/>
      <c r="AB254" s="28"/>
      <c r="AC254" s="28"/>
      <c r="AD254" s="28"/>
      <c r="AE254" s="28"/>
      <c r="AF254" s="28"/>
      <c r="AG254" s="28"/>
      <c r="AH254" s="28"/>
      <c r="AI254" s="28"/>
      <c r="AJ254" s="28"/>
      <c r="AK254" s="28"/>
      <c r="AL254" s="28"/>
    </row>
    <row r="255" spans="11:38" ht="12.75">
      <c r="K255" s="28"/>
      <c r="L255" s="28"/>
      <c r="M255" s="28"/>
      <c r="N255" s="28"/>
      <c r="O255" s="28"/>
      <c r="P255" s="28"/>
      <c r="Q255" s="28"/>
      <c r="R255" s="28"/>
      <c r="S255" s="28"/>
      <c r="T255" s="28"/>
      <c r="U255" s="28"/>
      <c r="V255" s="28"/>
      <c r="W255" s="28"/>
      <c r="X255" s="28"/>
      <c r="AA255" s="28"/>
      <c r="AB255" s="28"/>
      <c r="AC255" s="28"/>
      <c r="AD255" s="28"/>
      <c r="AE255" s="28"/>
      <c r="AF255" s="28"/>
      <c r="AG255" s="28"/>
      <c r="AH255" s="28"/>
      <c r="AI255" s="28"/>
      <c r="AJ255" s="28"/>
      <c r="AK255" s="28"/>
      <c r="AL255" s="28"/>
    </row>
    <row r="256" spans="11:38" ht="12.75">
      <c r="K256" s="28"/>
      <c r="L256" s="28"/>
      <c r="M256" s="28"/>
      <c r="N256" s="28"/>
      <c r="O256" s="28"/>
      <c r="P256" s="28"/>
      <c r="Q256" s="28"/>
      <c r="R256" s="28"/>
      <c r="S256" s="28"/>
      <c r="T256" s="28"/>
      <c r="U256" s="28"/>
      <c r="V256" s="28"/>
      <c r="W256" s="28"/>
      <c r="X256" s="28"/>
      <c r="AA256" s="28"/>
      <c r="AB256" s="28"/>
      <c r="AC256" s="28"/>
      <c r="AD256" s="28"/>
      <c r="AE256" s="28"/>
      <c r="AF256" s="28"/>
      <c r="AG256" s="28"/>
      <c r="AH256" s="28"/>
      <c r="AI256" s="28"/>
      <c r="AJ256" s="28"/>
      <c r="AK256" s="28"/>
      <c r="AL256" s="28"/>
    </row>
    <row r="257" spans="11:38" ht="12.75">
      <c r="K257" s="28"/>
      <c r="L257" s="28"/>
      <c r="M257" s="28"/>
      <c r="N257" s="28"/>
      <c r="O257" s="28"/>
      <c r="P257" s="28"/>
      <c r="Q257" s="28"/>
      <c r="R257" s="28"/>
      <c r="S257" s="28"/>
      <c r="T257" s="28"/>
      <c r="U257" s="28"/>
      <c r="V257" s="28"/>
      <c r="W257" s="28"/>
      <c r="X257" s="28"/>
      <c r="AA257" s="28"/>
      <c r="AB257" s="28"/>
      <c r="AC257" s="28"/>
      <c r="AD257" s="28"/>
      <c r="AE257" s="28"/>
      <c r="AF257" s="28"/>
      <c r="AG257" s="28"/>
      <c r="AH257" s="28"/>
      <c r="AI257" s="28"/>
      <c r="AJ257" s="28"/>
      <c r="AK257" s="28"/>
      <c r="AL257" s="28"/>
    </row>
    <row r="258" spans="11:38" ht="12.75">
      <c r="K258" s="28"/>
      <c r="L258" s="28"/>
      <c r="M258" s="28"/>
      <c r="N258" s="28"/>
      <c r="O258" s="28"/>
      <c r="P258" s="28"/>
      <c r="Q258" s="28"/>
      <c r="R258" s="28"/>
      <c r="S258" s="28"/>
      <c r="T258" s="28"/>
      <c r="U258" s="28"/>
      <c r="V258" s="28"/>
      <c r="W258" s="28"/>
      <c r="X258" s="28"/>
      <c r="AA258" s="28"/>
      <c r="AB258" s="28"/>
      <c r="AC258" s="28"/>
      <c r="AD258" s="28"/>
      <c r="AE258" s="28"/>
      <c r="AF258" s="28"/>
      <c r="AG258" s="28"/>
      <c r="AH258" s="28"/>
      <c r="AI258" s="28"/>
      <c r="AJ258" s="28"/>
      <c r="AK258" s="28"/>
      <c r="AL258" s="28"/>
    </row>
    <row r="259" spans="11:38" ht="12.75">
      <c r="K259" s="28"/>
      <c r="L259" s="28"/>
      <c r="M259" s="28"/>
      <c r="N259" s="28"/>
      <c r="O259" s="28"/>
      <c r="P259" s="28"/>
      <c r="Q259" s="28"/>
      <c r="R259" s="28"/>
      <c r="S259" s="28"/>
      <c r="T259" s="28"/>
      <c r="U259" s="28"/>
      <c r="V259" s="28"/>
      <c r="W259" s="28"/>
      <c r="X259" s="28"/>
      <c r="AA259" s="28"/>
      <c r="AB259" s="28"/>
      <c r="AC259" s="28"/>
      <c r="AD259" s="28"/>
      <c r="AE259" s="28"/>
      <c r="AF259" s="28"/>
      <c r="AG259" s="28"/>
      <c r="AH259" s="28"/>
      <c r="AI259" s="28"/>
      <c r="AJ259" s="28"/>
      <c r="AK259" s="28"/>
      <c r="AL259" s="28"/>
    </row>
    <row r="260" spans="11:38" ht="12.75">
      <c r="K260" s="28"/>
      <c r="L260" s="28"/>
      <c r="M260" s="28"/>
      <c r="N260" s="28"/>
      <c r="O260" s="28"/>
      <c r="P260" s="28"/>
      <c r="Q260" s="28"/>
      <c r="R260" s="28"/>
      <c r="S260" s="28"/>
      <c r="T260" s="28"/>
      <c r="U260" s="28"/>
      <c r="V260" s="28"/>
      <c r="W260" s="28"/>
      <c r="X260" s="28"/>
      <c r="AA260" s="28"/>
      <c r="AB260" s="28"/>
      <c r="AC260" s="28"/>
      <c r="AD260" s="28"/>
      <c r="AE260" s="28"/>
      <c r="AF260" s="28"/>
      <c r="AG260" s="28"/>
      <c r="AH260" s="28"/>
      <c r="AI260" s="28"/>
      <c r="AJ260" s="28"/>
      <c r="AK260" s="28"/>
      <c r="AL260" s="28"/>
    </row>
    <row r="261" spans="11:38" ht="12.75">
      <c r="K261" s="28"/>
      <c r="L261" s="28"/>
      <c r="M261" s="28"/>
      <c r="N261" s="28"/>
      <c r="O261" s="28"/>
      <c r="P261" s="28"/>
      <c r="Q261" s="28"/>
      <c r="R261" s="28"/>
      <c r="S261" s="28"/>
      <c r="T261" s="28"/>
      <c r="U261" s="28"/>
      <c r="V261" s="28"/>
      <c r="W261" s="28"/>
      <c r="X261" s="28"/>
      <c r="AA261" s="28"/>
      <c r="AB261" s="28"/>
      <c r="AC261" s="28"/>
      <c r="AD261" s="28"/>
      <c r="AE261" s="28"/>
      <c r="AF261" s="28"/>
      <c r="AG261" s="28"/>
      <c r="AH261" s="28"/>
      <c r="AI261" s="28"/>
      <c r="AJ261" s="28"/>
      <c r="AK261" s="28"/>
      <c r="AL261" s="28"/>
    </row>
    <row r="262" spans="11:38" ht="12.75">
      <c r="K262" s="28"/>
      <c r="L262" s="28"/>
      <c r="M262" s="28"/>
      <c r="N262" s="28"/>
      <c r="O262" s="28"/>
      <c r="P262" s="28"/>
      <c r="Q262" s="28"/>
      <c r="R262" s="28"/>
      <c r="S262" s="28"/>
      <c r="T262" s="28"/>
      <c r="U262" s="28"/>
      <c r="V262" s="28"/>
      <c r="W262" s="28"/>
      <c r="X262" s="28"/>
      <c r="AA262" s="28"/>
      <c r="AB262" s="28"/>
      <c r="AC262" s="28"/>
      <c r="AD262" s="28"/>
      <c r="AE262" s="28"/>
      <c r="AF262" s="28"/>
      <c r="AG262" s="28"/>
      <c r="AH262" s="28"/>
      <c r="AI262" s="28"/>
      <c r="AJ262" s="28"/>
      <c r="AK262" s="28"/>
      <c r="AL262" s="28"/>
    </row>
    <row r="263" spans="11:38" ht="12.75">
      <c r="K263" s="28"/>
      <c r="L263" s="28"/>
      <c r="M263" s="28"/>
      <c r="N263" s="28"/>
      <c r="O263" s="28"/>
      <c r="P263" s="28"/>
      <c r="Q263" s="28"/>
      <c r="R263" s="28"/>
      <c r="S263" s="28"/>
      <c r="T263" s="28"/>
      <c r="U263" s="28"/>
      <c r="V263" s="28"/>
      <c r="W263" s="28"/>
      <c r="X263" s="28"/>
      <c r="AA263" s="28"/>
      <c r="AB263" s="28"/>
      <c r="AC263" s="28"/>
      <c r="AD263" s="28"/>
      <c r="AE263" s="28"/>
      <c r="AF263" s="28"/>
      <c r="AG263" s="28"/>
      <c r="AH263" s="28"/>
      <c r="AI263" s="28"/>
      <c r="AJ263" s="28"/>
      <c r="AK263" s="28"/>
      <c r="AL263" s="28"/>
    </row>
    <row r="264" spans="11:38" ht="12.75">
      <c r="K264" s="28"/>
      <c r="L264" s="28"/>
      <c r="M264" s="28"/>
      <c r="N264" s="28"/>
      <c r="O264" s="28"/>
      <c r="P264" s="28"/>
      <c r="Q264" s="28"/>
      <c r="R264" s="28"/>
      <c r="S264" s="28"/>
      <c r="T264" s="28"/>
      <c r="U264" s="28"/>
      <c r="V264" s="28"/>
      <c r="W264" s="28"/>
      <c r="X264" s="28"/>
      <c r="AA264" s="28"/>
      <c r="AB264" s="28"/>
      <c r="AC264" s="28"/>
      <c r="AD264" s="28"/>
      <c r="AE264" s="28"/>
      <c r="AF264" s="28"/>
      <c r="AG264" s="28"/>
      <c r="AH264" s="28"/>
      <c r="AI264" s="28"/>
      <c r="AJ264" s="28"/>
      <c r="AK264" s="28"/>
      <c r="AL264" s="28"/>
    </row>
    <row r="265" spans="11:38" ht="12.75">
      <c r="K265" s="28"/>
      <c r="L265" s="28"/>
      <c r="M265" s="28"/>
      <c r="N265" s="28"/>
      <c r="O265" s="28"/>
      <c r="P265" s="28"/>
      <c r="Q265" s="28"/>
      <c r="R265" s="28"/>
      <c r="S265" s="28"/>
      <c r="T265" s="28"/>
      <c r="U265" s="28"/>
      <c r="V265" s="28"/>
      <c r="W265" s="28"/>
      <c r="X265" s="28"/>
      <c r="AA265" s="28"/>
      <c r="AB265" s="28"/>
      <c r="AC265" s="28"/>
      <c r="AD265" s="28"/>
      <c r="AE265" s="28"/>
      <c r="AF265" s="28"/>
      <c r="AG265" s="28"/>
      <c r="AH265" s="28"/>
      <c r="AI265" s="28"/>
      <c r="AJ265" s="28"/>
      <c r="AK265" s="28"/>
      <c r="AL265" s="28"/>
    </row>
    <row r="266" spans="11:38" ht="12.75">
      <c r="K266" s="28"/>
      <c r="L266" s="28"/>
      <c r="M266" s="28"/>
      <c r="N266" s="28"/>
      <c r="O266" s="28"/>
      <c r="P266" s="28"/>
      <c r="Q266" s="28"/>
      <c r="R266" s="28"/>
      <c r="S266" s="28"/>
      <c r="T266" s="28"/>
      <c r="U266" s="28"/>
      <c r="V266" s="28"/>
      <c r="W266" s="28"/>
      <c r="X266" s="28"/>
      <c r="AA266" s="28"/>
      <c r="AB266" s="28"/>
      <c r="AC266" s="28"/>
      <c r="AD266" s="28"/>
      <c r="AE266" s="28"/>
      <c r="AF266" s="28"/>
      <c r="AG266" s="28"/>
      <c r="AH266" s="28"/>
      <c r="AI266" s="28"/>
      <c r="AJ266" s="28"/>
      <c r="AK266" s="28"/>
      <c r="AL266" s="28"/>
    </row>
    <row r="267" spans="11:38" ht="12.75">
      <c r="K267" s="28"/>
      <c r="L267" s="28"/>
      <c r="M267" s="28"/>
      <c r="N267" s="28"/>
      <c r="O267" s="28"/>
      <c r="P267" s="28"/>
      <c r="Q267" s="28"/>
      <c r="R267" s="28"/>
      <c r="S267" s="28"/>
      <c r="T267" s="28"/>
      <c r="U267" s="28"/>
      <c r="V267" s="28"/>
      <c r="W267" s="28"/>
      <c r="X267" s="28"/>
      <c r="AA267" s="28"/>
      <c r="AB267" s="28"/>
      <c r="AC267" s="28"/>
      <c r="AD267" s="28"/>
      <c r="AE267" s="28"/>
      <c r="AF267" s="28"/>
      <c r="AG267" s="28"/>
      <c r="AH267" s="28"/>
      <c r="AI267" s="28"/>
      <c r="AJ267" s="28"/>
      <c r="AK267" s="28"/>
      <c r="AL267" s="28"/>
    </row>
    <row r="268" spans="11:38" ht="12.75">
      <c r="K268" s="28"/>
      <c r="L268" s="28"/>
      <c r="M268" s="28"/>
      <c r="N268" s="28"/>
      <c r="O268" s="28"/>
      <c r="P268" s="28"/>
      <c r="Q268" s="28"/>
      <c r="R268" s="28"/>
      <c r="S268" s="28"/>
      <c r="T268" s="28"/>
      <c r="U268" s="28"/>
      <c r="V268" s="28"/>
      <c r="W268" s="28"/>
      <c r="X268" s="28"/>
      <c r="AA268" s="28"/>
      <c r="AB268" s="28"/>
      <c r="AC268" s="28"/>
      <c r="AD268" s="28"/>
      <c r="AE268" s="28"/>
      <c r="AF268" s="28"/>
      <c r="AG268" s="28"/>
      <c r="AH268" s="28"/>
      <c r="AI268" s="28"/>
      <c r="AJ268" s="28"/>
      <c r="AK268" s="28"/>
      <c r="AL268" s="28"/>
    </row>
    <row r="269" spans="11:38" ht="12.75">
      <c r="K269" s="28"/>
      <c r="L269" s="28"/>
      <c r="M269" s="28"/>
      <c r="N269" s="28"/>
      <c r="O269" s="28"/>
      <c r="P269" s="28"/>
      <c r="Q269" s="28"/>
      <c r="R269" s="28"/>
      <c r="S269" s="28"/>
      <c r="T269" s="28"/>
      <c r="U269" s="28"/>
      <c r="V269" s="28"/>
      <c r="W269" s="28"/>
      <c r="X269" s="28"/>
      <c r="AA269" s="28"/>
      <c r="AB269" s="28"/>
      <c r="AC269" s="28"/>
      <c r="AD269" s="28"/>
      <c r="AE269" s="28"/>
      <c r="AF269" s="28"/>
      <c r="AG269" s="28"/>
      <c r="AH269" s="28"/>
      <c r="AI269" s="28"/>
      <c r="AJ269" s="28"/>
      <c r="AK269" s="28"/>
      <c r="AL269" s="28"/>
    </row>
    <row r="270" spans="11:38" ht="12.75">
      <c r="K270" s="28"/>
      <c r="L270" s="28"/>
      <c r="M270" s="28"/>
      <c r="N270" s="28"/>
      <c r="O270" s="28"/>
      <c r="P270" s="28"/>
      <c r="Q270" s="28"/>
      <c r="R270" s="28"/>
      <c r="S270" s="28"/>
      <c r="T270" s="28"/>
      <c r="U270" s="28"/>
      <c r="V270" s="28"/>
      <c r="W270" s="28"/>
      <c r="X270" s="28"/>
      <c r="AA270" s="28"/>
      <c r="AB270" s="28"/>
      <c r="AC270" s="28"/>
      <c r="AD270" s="28"/>
      <c r="AE270" s="28"/>
      <c r="AF270" s="28"/>
      <c r="AG270" s="28"/>
      <c r="AH270" s="28"/>
      <c r="AI270" s="28"/>
      <c r="AJ270" s="28"/>
      <c r="AK270" s="28"/>
      <c r="AL270" s="28"/>
    </row>
    <row r="271" spans="11:38" ht="12.75">
      <c r="K271" s="28"/>
      <c r="L271" s="28"/>
      <c r="M271" s="28"/>
      <c r="N271" s="28"/>
      <c r="O271" s="28"/>
      <c r="P271" s="28"/>
      <c r="Q271" s="28"/>
      <c r="R271" s="28"/>
      <c r="S271" s="28"/>
      <c r="T271" s="28"/>
      <c r="U271" s="28"/>
      <c r="V271" s="28"/>
      <c r="W271" s="28"/>
      <c r="X271" s="28"/>
      <c r="AA271" s="28"/>
      <c r="AB271" s="28"/>
      <c r="AC271" s="28"/>
      <c r="AD271" s="28"/>
      <c r="AE271" s="28"/>
      <c r="AF271" s="28"/>
      <c r="AG271" s="28"/>
      <c r="AH271" s="28"/>
      <c r="AI271" s="28"/>
      <c r="AJ271" s="28"/>
      <c r="AK271" s="28"/>
      <c r="AL271" s="28"/>
    </row>
    <row r="272" spans="11:38" ht="12.75">
      <c r="K272" s="28"/>
      <c r="L272" s="28"/>
      <c r="M272" s="28"/>
      <c r="N272" s="28"/>
      <c r="O272" s="28"/>
      <c r="P272" s="28"/>
      <c r="Q272" s="28"/>
      <c r="R272" s="28"/>
      <c r="S272" s="28"/>
      <c r="T272" s="28"/>
      <c r="U272" s="28"/>
      <c r="V272" s="28"/>
      <c r="W272" s="28"/>
      <c r="X272" s="28"/>
      <c r="AA272" s="28"/>
      <c r="AB272" s="28"/>
      <c r="AC272" s="28"/>
      <c r="AD272" s="28"/>
      <c r="AE272" s="28"/>
      <c r="AF272" s="28"/>
      <c r="AG272" s="28"/>
      <c r="AH272" s="28"/>
      <c r="AI272" s="28"/>
      <c r="AJ272" s="28"/>
      <c r="AK272" s="28"/>
      <c r="AL272" s="28"/>
    </row>
    <row r="273" spans="11:38" ht="12.75">
      <c r="K273" s="28"/>
      <c r="L273" s="28"/>
      <c r="M273" s="28"/>
      <c r="N273" s="28"/>
      <c r="O273" s="28"/>
      <c r="P273" s="28"/>
      <c r="Q273" s="28"/>
      <c r="R273" s="28"/>
      <c r="S273" s="28"/>
      <c r="T273" s="28"/>
      <c r="U273" s="28"/>
      <c r="V273" s="28"/>
      <c r="W273" s="28"/>
      <c r="X273" s="28"/>
      <c r="AA273" s="28"/>
      <c r="AB273" s="28"/>
      <c r="AC273" s="28"/>
      <c r="AD273" s="28"/>
      <c r="AE273" s="28"/>
      <c r="AF273" s="28"/>
      <c r="AG273" s="28"/>
      <c r="AH273" s="28"/>
      <c r="AI273" s="28"/>
      <c r="AJ273" s="28"/>
      <c r="AK273" s="28"/>
      <c r="AL273" s="28"/>
    </row>
    <row r="274" spans="11:38" ht="12.75">
      <c r="K274" s="28"/>
      <c r="L274" s="28"/>
      <c r="M274" s="28"/>
      <c r="N274" s="28"/>
      <c r="O274" s="28"/>
      <c r="P274" s="28"/>
      <c r="Q274" s="28"/>
      <c r="R274" s="28"/>
      <c r="S274" s="28"/>
      <c r="T274" s="28"/>
      <c r="U274" s="28"/>
      <c r="V274" s="28"/>
      <c r="W274" s="28"/>
      <c r="X274" s="28"/>
      <c r="AA274" s="28"/>
      <c r="AB274" s="28"/>
      <c r="AC274" s="28"/>
      <c r="AD274" s="28"/>
      <c r="AE274" s="28"/>
      <c r="AF274" s="28"/>
      <c r="AG274" s="28"/>
      <c r="AH274" s="28"/>
      <c r="AI274" s="28"/>
      <c r="AJ274" s="28"/>
      <c r="AK274" s="28"/>
      <c r="AL274" s="28"/>
    </row>
    <row r="275" spans="11:38" ht="12.75">
      <c r="K275" s="28"/>
      <c r="L275" s="28"/>
      <c r="M275" s="28"/>
      <c r="N275" s="28"/>
      <c r="O275" s="28"/>
      <c r="P275" s="28"/>
      <c r="Q275" s="28"/>
      <c r="R275" s="28"/>
      <c r="S275" s="28"/>
      <c r="T275" s="28"/>
      <c r="U275" s="28"/>
      <c r="V275" s="28"/>
      <c r="W275" s="28"/>
      <c r="X275" s="28"/>
      <c r="AA275" s="28"/>
      <c r="AB275" s="28"/>
      <c r="AC275" s="28"/>
      <c r="AD275" s="28"/>
      <c r="AE275" s="28"/>
      <c r="AF275" s="28"/>
      <c r="AG275" s="28"/>
      <c r="AH275" s="28"/>
      <c r="AI275" s="28"/>
      <c r="AJ275" s="28"/>
      <c r="AK275" s="28"/>
      <c r="AL275" s="28"/>
    </row>
    <row r="276" spans="11:38" ht="12.75">
      <c r="K276" s="28"/>
      <c r="L276" s="28"/>
      <c r="M276" s="28"/>
      <c r="N276" s="28"/>
      <c r="O276" s="28"/>
      <c r="P276" s="28"/>
      <c r="Q276" s="28"/>
      <c r="R276" s="28"/>
      <c r="S276" s="28"/>
      <c r="T276" s="28"/>
      <c r="U276" s="28"/>
      <c r="V276" s="28"/>
      <c r="W276" s="28"/>
      <c r="X276" s="28"/>
      <c r="AA276" s="28"/>
      <c r="AB276" s="28"/>
      <c r="AC276" s="28"/>
      <c r="AD276" s="28"/>
      <c r="AE276" s="28"/>
      <c r="AF276" s="28"/>
      <c r="AG276" s="28"/>
      <c r="AH276" s="28"/>
      <c r="AI276" s="28"/>
      <c r="AJ276" s="28"/>
      <c r="AK276" s="28"/>
      <c r="AL276" s="28"/>
    </row>
    <row r="277" spans="11:38" ht="12.75">
      <c r="K277" s="28"/>
      <c r="L277" s="28"/>
      <c r="M277" s="28"/>
      <c r="N277" s="28"/>
      <c r="O277" s="28"/>
      <c r="P277" s="28"/>
      <c r="Q277" s="28"/>
      <c r="R277" s="28"/>
      <c r="S277" s="28"/>
      <c r="T277" s="28"/>
      <c r="U277" s="28"/>
      <c r="V277" s="28"/>
      <c r="W277" s="28"/>
      <c r="X277" s="28"/>
      <c r="AA277" s="28"/>
      <c r="AB277" s="28"/>
      <c r="AC277" s="28"/>
      <c r="AD277" s="28"/>
      <c r="AE277" s="28"/>
      <c r="AF277" s="28"/>
      <c r="AG277" s="28"/>
      <c r="AH277" s="28"/>
      <c r="AI277" s="28"/>
      <c r="AJ277" s="28"/>
      <c r="AK277" s="28"/>
      <c r="AL277" s="28"/>
    </row>
    <row r="278" spans="11:38" ht="12.75">
      <c r="K278" s="28"/>
      <c r="L278" s="28"/>
      <c r="M278" s="28"/>
      <c r="N278" s="28"/>
      <c r="O278" s="28"/>
      <c r="P278" s="28"/>
      <c r="Q278" s="28"/>
      <c r="R278" s="28"/>
      <c r="S278" s="28"/>
      <c r="T278" s="28"/>
      <c r="U278" s="28"/>
      <c r="V278" s="28"/>
      <c r="W278" s="28"/>
      <c r="X278" s="28"/>
      <c r="AA278" s="28"/>
      <c r="AB278" s="28"/>
      <c r="AC278" s="28"/>
      <c r="AD278" s="28"/>
      <c r="AE278" s="28"/>
      <c r="AF278" s="28"/>
      <c r="AG278" s="28"/>
      <c r="AH278" s="28"/>
      <c r="AI278" s="28"/>
      <c r="AJ278" s="28"/>
      <c r="AK278" s="28"/>
      <c r="AL278" s="28"/>
    </row>
    <row r="279" spans="11:38" ht="12.75">
      <c r="K279" s="28"/>
      <c r="L279" s="28"/>
      <c r="M279" s="28"/>
      <c r="N279" s="28"/>
      <c r="O279" s="28"/>
      <c r="P279" s="28"/>
      <c r="Q279" s="28"/>
      <c r="R279" s="28"/>
      <c r="S279" s="28"/>
      <c r="T279" s="28"/>
      <c r="U279" s="28"/>
      <c r="V279" s="28"/>
      <c r="W279" s="28"/>
      <c r="X279" s="28"/>
      <c r="AA279" s="28"/>
      <c r="AB279" s="28"/>
      <c r="AC279" s="28"/>
      <c r="AD279" s="28"/>
      <c r="AE279" s="28"/>
      <c r="AF279" s="28"/>
      <c r="AG279" s="28"/>
      <c r="AH279" s="28"/>
      <c r="AI279" s="28"/>
      <c r="AJ279" s="28"/>
      <c r="AK279" s="28"/>
      <c r="AL279" s="28"/>
    </row>
    <row r="280" spans="11:38" ht="12.75">
      <c r="K280" s="28"/>
      <c r="L280" s="28"/>
      <c r="M280" s="28"/>
      <c r="N280" s="28"/>
      <c r="O280" s="28"/>
      <c r="P280" s="28"/>
      <c r="Q280" s="28"/>
      <c r="R280" s="28"/>
      <c r="S280" s="28"/>
      <c r="T280" s="28"/>
      <c r="U280" s="28"/>
      <c r="V280" s="28"/>
      <c r="W280" s="28"/>
      <c r="X280" s="28"/>
      <c r="AA280" s="28"/>
      <c r="AB280" s="28"/>
      <c r="AC280" s="28"/>
      <c r="AD280" s="28"/>
      <c r="AE280" s="28"/>
      <c r="AF280" s="28"/>
      <c r="AG280" s="28"/>
      <c r="AH280" s="28"/>
      <c r="AI280" s="28"/>
      <c r="AJ280" s="28"/>
      <c r="AK280" s="28"/>
      <c r="AL280" s="28"/>
    </row>
    <row r="281" spans="11:38" ht="12.75">
      <c r="K281" s="28"/>
      <c r="L281" s="28"/>
      <c r="M281" s="28"/>
      <c r="N281" s="28"/>
      <c r="O281" s="28"/>
      <c r="P281" s="28"/>
      <c r="Q281" s="28"/>
      <c r="R281" s="28"/>
      <c r="S281" s="28"/>
      <c r="T281" s="28"/>
      <c r="U281" s="28"/>
      <c r="V281" s="28"/>
      <c r="W281" s="28"/>
      <c r="X281" s="28"/>
      <c r="AA281" s="28"/>
      <c r="AB281" s="28"/>
      <c r="AC281" s="28"/>
      <c r="AD281" s="28"/>
      <c r="AE281" s="28"/>
      <c r="AF281" s="28"/>
      <c r="AG281" s="28"/>
      <c r="AH281" s="28"/>
      <c r="AI281" s="28"/>
      <c r="AJ281" s="28"/>
      <c r="AK281" s="28"/>
      <c r="AL281" s="28"/>
    </row>
    <row r="282" spans="11:38" ht="12.75">
      <c r="K282" s="28"/>
      <c r="L282" s="28"/>
      <c r="M282" s="28"/>
      <c r="N282" s="28"/>
      <c r="O282" s="28"/>
      <c r="P282" s="28"/>
      <c r="Q282" s="28"/>
      <c r="R282" s="28"/>
      <c r="S282" s="28"/>
      <c r="T282" s="28"/>
      <c r="U282" s="28"/>
      <c r="V282" s="28"/>
      <c r="W282" s="28"/>
      <c r="X282" s="28"/>
      <c r="AA282" s="28"/>
      <c r="AB282" s="28"/>
      <c r="AC282" s="28"/>
      <c r="AD282" s="28"/>
      <c r="AE282" s="28"/>
      <c r="AF282" s="28"/>
      <c r="AG282" s="28"/>
      <c r="AH282" s="28"/>
      <c r="AI282" s="28"/>
      <c r="AJ282" s="28"/>
      <c r="AK282" s="28"/>
      <c r="AL282" s="28"/>
    </row>
    <row r="283" spans="11:38" ht="12.75">
      <c r="K283" s="28"/>
      <c r="L283" s="28"/>
      <c r="M283" s="28"/>
      <c r="N283" s="28"/>
      <c r="O283" s="28"/>
      <c r="P283" s="28"/>
      <c r="Q283" s="28"/>
      <c r="R283" s="28"/>
      <c r="S283" s="28"/>
      <c r="T283" s="28"/>
      <c r="U283" s="28"/>
      <c r="V283" s="28"/>
      <c r="W283" s="28"/>
      <c r="X283" s="28"/>
      <c r="AA283" s="28"/>
      <c r="AB283" s="28"/>
      <c r="AC283" s="28"/>
      <c r="AD283" s="28"/>
      <c r="AE283" s="28"/>
      <c r="AF283" s="28"/>
      <c r="AG283" s="28"/>
      <c r="AH283" s="28"/>
      <c r="AI283" s="28"/>
      <c r="AJ283" s="28"/>
      <c r="AK283" s="28"/>
      <c r="AL283" s="28"/>
    </row>
    <row r="284" spans="11:38" ht="12.75">
      <c r="K284" s="28"/>
      <c r="L284" s="28"/>
      <c r="M284" s="28"/>
      <c r="N284" s="28"/>
      <c r="O284" s="28"/>
      <c r="P284" s="28"/>
      <c r="Q284" s="28"/>
      <c r="R284" s="28"/>
      <c r="S284" s="28"/>
      <c r="T284" s="28"/>
      <c r="U284" s="28"/>
      <c r="V284" s="28"/>
      <c r="W284" s="28"/>
      <c r="X284" s="28"/>
      <c r="AA284" s="28"/>
      <c r="AB284" s="28"/>
      <c r="AC284" s="28"/>
      <c r="AD284" s="28"/>
      <c r="AE284" s="28"/>
      <c r="AF284" s="28"/>
      <c r="AG284" s="28"/>
      <c r="AH284" s="28"/>
      <c r="AI284" s="28"/>
      <c r="AJ284" s="28"/>
      <c r="AK284" s="28"/>
      <c r="AL284" s="28"/>
    </row>
    <row r="285" spans="11:38" ht="12.75">
      <c r="K285" s="28"/>
      <c r="L285" s="28"/>
      <c r="M285" s="28"/>
      <c r="N285" s="28"/>
      <c r="O285" s="28"/>
      <c r="P285" s="28"/>
      <c r="Q285" s="28"/>
      <c r="R285" s="28"/>
      <c r="S285" s="28"/>
      <c r="T285" s="28"/>
      <c r="U285" s="28"/>
      <c r="V285" s="28"/>
      <c r="W285" s="28"/>
      <c r="X285" s="28"/>
      <c r="AA285" s="28"/>
      <c r="AB285" s="28"/>
      <c r="AC285" s="28"/>
      <c r="AD285" s="28"/>
      <c r="AE285" s="28"/>
      <c r="AF285" s="28"/>
      <c r="AG285" s="28"/>
      <c r="AH285" s="28"/>
      <c r="AI285" s="28"/>
      <c r="AJ285" s="28"/>
      <c r="AK285" s="28"/>
      <c r="AL285" s="28"/>
    </row>
    <row r="286" spans="11:38" ht="12.75">
      <c r="K286" s="28"/>
      <c r="L286" s="28"/>
      <c r="M286" s="28"/>
      <c r="N286" s="28"/>
      <c r="O286" s="28"/>
      <c r="P286" s="28"/>
      <c r="Q286" s="28"/>
      <c r="R286" s="28"/>
      <c r="S286" s="28"/>
      <c r="T286" s="28"/>
      <c r="U286" s="28"/>
      <c r="V286" s="28"/>
      <c r="W286" s="28"/>
      <c r="X286" s="28"/>
      <c r="AA286" s="28"/>
      <c r="AB286" s="28"/>
      <c r="AC286" s="28"/>
      <c r="AD286" s="28"/>
      <c r="AE286" s="28"/>
      <c r="AF286" s="28"/>
      <c r="AG286" s="28"/>
      <c r="AH286" s="28"/>
      <c r="AI286" s="28"/>
      <c r="AJ286" s="28"/>
      <c r="AK286" s="28"/>
      <c r="AL286" s="28"/>
    </row>
    <row r="287" spans="11:38" ht="12.75">
      <c r="K287" s="28"/>
      <c r="L287" s="28"/>
      <c r="M287" s="28"/>
      <c r="N287" s="28"/>
      <c r="O287" s="28"/>
      <c r="P287" s="28"/>
      <c r="Q287" s="28"/>
      <c r="R287" s="28"/>
      <c r="S287" s="28"/>
      <c r="T287" s="28"/>
      <c r="U287" s="28"/>
      <c r="V287" s="28"/>
      <c r="W287" s="28"/>
      <c r="X287" s="28"/>
      <c r="AA287" s="28"/>
      <c r="AB287" s="28"/>
      <c r="AC287" s="28"/>
      <c r="AD287" s="28"/>
      <c r="AE287" s="28"/>
      <c r="AF287" s="28"/>
      <c r="AG287" s="28"/>
      <c r="AH287" s="28"/>
      <c r="AI287" s="28"/>
      <c r="AJ287" s="28"/>
      <c r="AK287" s="28"/>
      <c r="AL287" s="28"/>
    </row>
    <row r="288" spans="11:38" ht="12.75">
      <c r="K288" s="28"/>
      <c r="L288" s="28"/>
      <c r="M288" s="28"/>
      <c r="N288" s="28"/>
      <c r="O288" s="28"/>
      <c r="P288" s="28"/>
      <c r="Q288" s="28"/>
      <c r="R288" s="28"/>
      <c r="S288" s="28"/>
      <c r="T288" s="28"/>
      <c r="U288" s="28"/>
      <c r="V288" s="28"/>
      <c r="W288" s="28"/>
      <c r="X288" s="28"/>
      <c r="AA288" s="28"/>
      <c r="AB288" s="28"/>
      <c r="AC288" s="28"/>
      <c r="AD288" s="28"/>
      <c r="AE288" s="28"/>
      <c r="AF288" s="28"/>
      <c r="AG288" s="28"/>
      <c r="AH288" s="28"/>
      <c r="AI288" s="28"/>
      <c r="AJ288" s="28"/>
      <c r="AK288" s="28"/>
      <c r="AL288" s="28"/>
    </row>
    <row r="289" spans="11:38" ht="12.75">
      <c r="K289" s="28"/>
      <c r="L289" s="28"/>
      <c r="M289" s="28"/>
      <c r="N289" s="28"/>
      <c r="O289" s="28"/>
      <c r="P289" s="28"/>
      <c r="Q289" s="28"/>
      <c r="R289" s="28"/>
      <c r="S289" s="28"/>
      <c r="T289" s="28"/>
      <c r="U289" s="28"/>
      <c r="V289" s="28"/>
      <c r="W289" s="28"/>
      <c r="X289" s="28"/>
      <c r="AA289" s="28"/>
      <c r="AB289" s="28"/>
      <c r="AC289" s="28"/>
      <c r="AD289" s="28"/>
      <c r="AE289" s="28"/>
      <c r="AF289" s="28"/>
      <c r="AG289" s="28"/>
      <c r="AH289" s="28"/>
      <c r="AI289" s="28"/>
      <c r="AJ289" s="28"/>
      <c r="AK289" s="28"/>
      <c r="AL289" s="28"/>
    </row>
  </sheetData>
  <mergeCells count="43">
    <mergeCell ref="X5:AG5"/>
    <mergeCell ref="X6:AG22"/>
    <mergeCell ref="CL76:CM76"/>
    <mergeCell ref="P12:V12"/>
    <mergeCell ref="A2:B2"/>
    <mergeCell ref="A5:D5"/>
    <mergeCell ref="G5:I5"/>
    <mergeCell ref="K5:N5"/>
    <mergeCell ref="P5:V5"/>
    <mergeCell ref="G6:H7"/>
    <mergeCell ref="I6:I7"/>
    <mergeCell ref="K6:N6"/>
    <mergeCell ref="P6:V10"/>
    <mergeCell ref="G8:H9"/>
    <mergeCell ref="I8:I9"/>
    <mergeCell ref="G10:H11"/>
    <mergeCell ref="I10:I11"/>
    <mergeCell ref="A12:C12"/>
    <mergeCell ref="K12:N12"/>
    <mergeCell ref="P13:V13"/>
    <mergeCell ref="EJ14:EO14"/>
    <mergeCell ref="P15:V15"/>
    <mergeCell ref="EJ15:EO15"/>
    <mergeCell ref="P16:V16"/>
    <mergeCell ref="EJ16:EO16"/>
    <mergeCell ref="C46:CJ46"/>
    <mergeCell ref="EJ17:EO17"/>
    <mergeCell ref="A18:D18"/>
    <mergeCell ref="P18:V18"/>
    <mergeCell ref="P19:V19"/>
    <mergeCell ref="P20:V20"/>
    <mergeCell ref="P21:V21"/>
    <mergeCell ref="A24:G24"/>
    <mergeCell ref="C26:CJ26"/>
    <mergeCell ref="C37:CJ37"/>
    <mergeCell ref="CL27:CM27"/>
    <mergeCell ref="CL38:CM38"/>
    <mergeCell ref="C75:CJ75"/>
    <mergeCell ref="A53:G53"/>
    <mergeCell ref="C55:CJ55"/>
    <mergeCell ref="C66:CJ66"/>
    <mergeCell ref="CL56:CM56"/>
    <mergeCell ref="CL67:CM67"/>
  </mergeCells>
  <hyperlinks>
    <hyperlink ref="A1" location="'Table of Contents'!A1" display="Return to Table of Contents"/>
  </hyperlinks>
  <pageMargins left="0.25" right="0.25" top="0.75" bottom="0.75" header="0.3" footer="0.3"/>
  <pageSetup fitToWidth="10" orientation="landscape" paperSize="4"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tabColor rgb="FF92D050"/>
  </sheetPr>
  <dimension ref="A1:KJ289"/>
  <sheetViews>
    <sheetView showGridLines="0" zoomScale="90" zoomScaleNormal="90" zoomScaleSheetLayoutView="80" workbookViewId="0" topLeftCell="A1">
      <selection pane="topLeft" activeCell="I8" sqref="I8:I9"/>
    </sheetView>
  </sheetViews>
  <sheetFormatPr defaultColWidth="9.42428571428571" defaultRowHeight="12.75" outlineLevelRow="1" outlineLevelCol="1"/>
  <cols>
    <col min="1" max="1" width="44.7142857142857" style="157" customWidth="1"/>
    <col min="2" max="2" width="0.571428571428571" style="157" customWidth="1"/>
    <col min="3" max="3" width="13.8571428571429" style="157" customWidth="1"/>
    <col min="4" max="4" width="12.8571428571429" style="157" customWidth="1"/>
    <col min="5" max="5" width="13.4285714285714" style="157" customWidth="1"/>
    <col min="6" max="6" width="13.1428571428571" style="157" customWidth="1"/>
    <col min="7" max="7" width="13.4285714285714" style="157" customWidth="1"/>
    <col min="8" max="8" width="11.5714285714286" style="157" customWidth="1"/>
    <col min="9" max="9" width="13.4285714285714" style="157" customWidth="1"/>
    <col min="10" max="11" width="11.5714285714286" style="157" customWidth="1"/>
    <col min="12" max="12" width="11.4285714285714" style="157" customWidth="1"/>
    <col min="13" max="13" width="19" style="157" customWidth="1"/>
    <col min="14" max="14" width="15.8571428571429" style="157" customWidth="1"/>
    <col min="15" max="16" width="11.5714285714286" style="157" hidden="1" customWidth="1" outlineLevel="1"/>
    <col min="17" max="17" width="14.4285714285714" style="157" hidden="1" customWidth="1" outlineLevel="1"/>
    <col min="18" max="18" width="16.5714285714286" style="157" hidden="1" customWidth="1" outlineLevel="1"/>
    <col min="19" max="24" width="11.5714285714286" style="157" hidden="1" customWidth="1" outlineLevel="1"/>
    <col min="25" max="26" width="11.5714285714286" style="28" hidden="1" customWidth="1" outlineLevel="1"/>
    <col min="27" max="27" width="10.5714285714286" style="157" hidden="1" customWidth="1" outlineLevel="1"/>
    <col min="28" max="28" width="11.5714285714286" style="157" hidden="1" customWidth="1" outlineLevel="1"/>
    <col min="29" max="29" width="9.42857142857143" style="157" hidden="1" customWidth="1" outlineLevel="1"/>
    <col min="30" max="30" width="11.5714285714286" style="157" hidden="1" customWidth="1" outlineLevel="1"/>
    <col min="31" max="31" width="9.42857142857143" style="157" hidden="1" customWidth="1" outlineLevel="1"/>
    <col min="32" max="32" width="9" style="157" hidden="1" customWidth="1" outlineLevel="1"/>
    <col min="33" max="33" width="9.42857142857143" style="157" hidden="1" customWidth="1" outlineLevel="1"/>
    <col min="34" max="35" width="9" style="157" hidden="1" customWidth="1" outlineLevel="1"/>
    <col min="36" max="36" width="9.42857142857143" style="157" hidden="1" customWidth="1" outlineLevel="1"/>
    <col min="37" max="38" width="9.85714285714286" style="157" hidden="1" customWidth="1" outlineLevel="1"/>
    <col min="39" max="86" width="9.42857142857143" style="157" hidden="1" customWidth="1" outlineLevel="1"/>
    <col min="87" max="87" width="9.42857142857143" style="157" customWidth="1" collapsed="1"/>
    <col min="88" max="88" width="17" style="157" customWidth="1"/>
    <col min="89" max="89" width="18.4285714285714" style="142" customWidth="1"/>
    <col min="90" max="90" width="28.2857142857143" style="157" customWidth="1"/>
    <col min="91" max="91" width="13.5714285714286" style="157" bestFit="1" customWidth="1"/>
    <col min="92" max="141" width="9.42857142857143" style="157" customWidth="1"/>
    <col min="142" max="142" width="10.4285714285714" style="157" customWidth="1"/>
    <col min="143" max="143" width="8.85714285714286" style="157" customWidth="1"/>
    <col min="144" max="144" width="10.1428571428571" style="157" customWidth="1"/>
    <col min="145" max="145" width="9" style="157" customWidth="1"/>
    <col min="146" max="146" width="10.1428571428571" style="157" customWidth="1"/>
    <col min="147" max="147" width="9.14285714285714" style="157" customWidth="1"/>
    <col min="148" max="148" width="7.57142857142857" style="157" customWidth="1"/>
    <col min="149" max="150" width="9.42857142857143" style="157"/>
    <col min="151" max="151" width="10.5714285714286" style="157" customWidth="1"/>
    <col min="152" max="152" width="9.42857142857143" style="157"/>
    <col min="153" max="153" width="10.1428571428571" style="157" customWidth="1"/>
    <col min="154" max="154" width="9.42857142857143" style="157"/>
    <col min="155" max="155" width="10.1428571428571" style="157" customWidth="1"/>
    <col min="156" max="16384" width="9.42857142857143" style="157"/>
  </cols>
  <sheetData>
    <row r="1" spans="1:26" ht="15">
      <c r="A1" s="1" t="s">
        <v>1</v>
      </c>
      <c r="B1" s="1"/>
      <c r="C1" s="1"/>
      <c r="D1" s="1"/>
      <c r="Y1" s="157"/>
      <c r="Z1" s="157"/>
    </row>
    <row r="2" spans="1:26" ht="15.75" thickBot="1">
      <c r="A2" s="188"/>
      <c r="B2" s="188"/>
      <c r="N2" s="4"/>
      <c r="Y2" s="157"/>
      <c r="Z2" s="157"/>
    </row>
    <row r="3" spans="1:34" ht="15" customHeight="1" thickBot="1">
      <c r="A3" s="5" t="s">
        <v>97</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row>
    <row r="4" spans="1:37 89:89" ht="13.5" thickBot="1">
      <c r="A4" s="130"/>
      <c r="B4" s="131"/>
      <c r="C4" s="131"/>
      <c r="D4" s="131"/>
      <c r="E4" s="131"/>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132"/>
      <c r="AK4" s="142"/>
      <c r="CK4" s="157"/>
    </row>
    <row r="5" spans="1:37 89:89" ht="15" customHeight="1" thickBot="1">
      <c r="A5" s="185" t="s">
        <v>2</v>
      </c>
      <c r="B5" s="186"/>
      <c r="C5" s="186"/>
      <c r="D5" s="187"/>
      <c r="E5" s="7"/>
      <c r="F5" s="8"/>
      <c r="G5" s="189" t="s">
        <v>3</v>
      </c>
      <c r="H5" s="190"/>
      <c r="I5" s="191"/>
      <c r="J5" s="8"/>
      <c r="K5" s="189" t="s">
        <v>4</v>
      </c>
      <c r="L5" s="190"/>
      <c r="M5" s="190"/>
      <c r="N5" s="191"/>
      <c r="O5" s="8"/>
      <c r="P5" s="189" t="s">
        <v>5</v>
      </c>
      <c r="Q5" s="190"/>
      <c r="R5" s="190"/>
      <c r="S5" s="190"/>
      <c r="T5" s="190"/>
      <c r="U5" s="190"/>
      <c r="V5" s="191"/>
      <c r="W5" s="133"/>
      <c r="X5" s="189" t="s">
        <v>88</v>
      </c>
      <c r="Y5" s="190"/>
      <c r="Z5" s="190"/>
      <c r="AA5" s="190"/>
      <c r="AB5" s="190"/>
      <c r="AC5" s="190"/>
      <c r="AD5" s="190"/>
      <c r="AE5" s="190"/>
      <c r="AF5" s="190"/>
      <c r="AG5" s="191"/>
      <c r="AH5" s="9"/>
      <c r="AK5" s="142"/>
      <c r="CK5" s="157"/>
    </row>
    <row r="6" spans="1:37 89:89" ht="14.85" customHeight="1">
      <c r="A6" s="10"/>
      <c r="B6" s="11"/>
      <c r="C6" s="12" t="s">
        <v>6</v>
      </c>
      <c r="D6" s="13" t="s">
        <v>7</v>
      </c>
      <c r="E6" s="14"/>
      <c r="F6" s="8"/>
      <c r="G6" s="192" t="s">
        <v>8</v>
      </c>
      <c r="H6" s="193"/>
      <c r="I6" s="224" t="e">
        <f>+'Consolidated 1-7'!I9:I10</f>
        <v>#VALUE!</v>
      </c>
      <c r="J6" s="8"/>
      <c r="K6" s="198" t="s">
        <v>9</v>
      </c>
      <c r="L6" s="199"/>
      <c r="M6" s="199"/>
      <c r="N6" s="200"/>
      <c r="O6" s="8"/>
      <c r="P6" s="220" t="s">
        <v>82</v>
      </c>
      <c r="Q6" s="221"/>
      <c r="R6" s="221"/>
      <c r="S6" s="221"/>
      <c r="T6" s="221"/>
      <c r="U6" s="221"/>
      <c r="V6" s="222"/>
      <c r="W6" s="129"/>
      <c r="X6" s="220" t="s">
        <v>93</v>
      </c>
      <c r="Y6" s="221"/>
      <c r="Z6" s="221"/>
      <c r="AA6" s="221"/>
      <c r="AB6" s="221"/>
      <c r="AC6" s="221"/>
      <c r="AD6" s="221"/>
      <c r="AE6" s="221"/>
      <c r="AF6" s="221"/>
      <c r="AG6" s="222"/>
      <c r="AH6" s="9"/>
      <c r="AK6" s="142"/>
      <c r="CK6" s="157"/>
    </row>
    <row r="7" spans="1:37 89:89" ht="14.85" customHeight="1" thickBot="1">
      <c r="A7" s="10"/>
      <c r="B7" s="11"/>
      <c r="C7" s="12" t="s">
        <v>10</v>
      </c>
      <c r="D7" s="161">
        <f>IF(D6="Monthly",12,IF(D6="annually",1,IF(D6="quarterly",4,"FILL")))</f>
        <v>12</v>
      </c>
      <c r="E7" s="14"/>
      <c r="F7" s="8"/>
      <c r="G7" s="194"/>
      <c r="H7" s="195"/>
      <c r="I7" s="225"/>
      <c r="J7" s="8"/>
      <c r="K7" s="16"/>
      <c r="L7" s="8"/>
      <c r="M7" s="151" t="s">
        <v>11</v>
      </c>
      <c r="N7" s="17" t="e">
        <f>N15</f>
        <v>#VALUE!</v>
      </c>
      <c r="O7" s="8"/>
      <c r="P7" s="223"/>
      <c r="Q7" s="210"/>
      <c r="R7" s="210"/>
      <c r="S7" s="210"/>
      <c r="T7" s="210"/>
      <c r="U7" s="210"/>
      <c r="V7" s="211"/>
      <c r="W7" s="129"/>
      <c r="X7" s="223"/>
      <c r="Y7" s="210"/>
      <c r="Z7" s="210"/>
      <c r="AA7" s="210"/>
      <c r="AB7" s="210"/>
      <c r="AC7" s="210"/>
      <c r="AD7" s="210"/>
      <c r="AE7" s="210"/>
      <c r="AF7" s="210"/>
      <c r="AG7" s="211"/>
      <c r="AH7" s="9"/>
      <c r="AK7" s="142"/>
      <c r="CK7" s="157"/>
    </row>
    <row r="8" spans="1:37 89:89" ht="17.1" customHeight="1">
      <c r="A8" s="10"/>
      <c r="B8" s="11"/>
      <c r="C8" s="151" t="s">
        <v>12</v>
      </c>
      <c r="D8" s="18" t="s">
        <v>83</v>
      </c>
      <c r="E8" s="14" t="s">
        <v>96</v>
      </c>
      <c r="F8" s="8"/>
      <c r="G8" s="201"/>
      <c r="H8" s="201"/>
      <c r="I8" s="202"/>
      <c r="J8" s="8"/>
      <c r="K8" s="16"/>
      <c r="L8" s="8"/>
      <c r="M8" s="151" t="s">
        <v>14</v>
      </c>
      <c r="N8" s="17">
        <v>0</v>
      </c>
      <c r="O8" s="8"/>
      <c r="P8" s="223"/>
      <c r="Q8" s="210"/>
      <c r="R8" s="210"/>
      <c r="S8" s="210"/>
      <c r="T8" s="210"/>
      <c r="U8" s="210"/>
      <c r="V8" s="211"/>
      <c r="W8" s="129"/>
      <c r="X8" s="223"/>
      <c r="Y8" s="210"/>
      <c r="Z8" s="210"/>
      <c r="AA8" s="210"/>
      <c r="AB8" s="210"/>
      <c r="AC8" s="210"/>
      <c r="AD8" s="210"/>
      <c r="AE8" s="210"/>
      <c r="AF8" s="210"/>
      <c r="AG8" s="211"/>
      <c r="AH8" s="9"/>
      <c r="AK8" s="142"/>
      <c r="CK8" s="157"/>
    </row>
    <row r="9" spans="1:37 89:89" ht="20.1" customHeight="1">
      <c r="A9" s="19"/>
      <c r="B9" s="20"/>
      <c r="C9" s="151" t="s">
        <v>13</v>
      </c>
      <c r="D9" s="161">
        <f>+D7*7</f>
        <v>84</v>
      </c>
      <c r="E9" s="14"/>
      <c r="F9" s="8"/>
      <c r="G9" s="201"/>
      <c r="H9" s="201"/>
      <c r="I9" s="202"/>
      <c r="J9" s="8"/>
      <c r="K9" s="16"/>
      <c r="L9" s="8"/>
      <c r="M9" s="151" t="s">
        <v>17</v>
      </c>
      <c r="N9" s="21">
        <v>0</v>
      </c>
      <c r="O9" s="8"/>
      <c r="P9" s="223"/>
      <c r="Q9" s="210"/>
      <c r="R9" s="210"/>
      <c r="S9" s="210"/>
      <c r="T9" s="210"/>
      <c r="U9" s="210"/>
      <c r="V9" s="211"/>
      <c r="W9" s="8"/>
      <c r="X9" s="223"/>
      <c r="Y9" s="210"/>
      <c r="Z9" s="210"/>
      <c r="AA9" s="210"/>
      <c r="AB9" s="210"/>
      <c r="AC9" s="210"/>
      <c r="AD9" s="210"/>
      <c r="AE9" s="210"/>
      <c r="AF9" s="210"/>
      <c r="AG9" s="211"/>
      <c r="AH9" s="9"/>
      <c r="AK9" s="142"/>
      <c r="CK9" s="157"/>
    </row>
    <row r="10" spans="1:37 89:89" ht="16.35" customHeight="1" thickBot="1">
      <c r="A10" s="19"/>
      <c r="B10" s="20"/>
      <c r="C10" s="151" t="s">
        <v>15</v>
      </c>
      <c r="D10" s="18" t="s">
        <v>16</v>
      </c>
      <c r="E10" s="14"/>
      <c r="F10" s="8"/>
      <c r="G10" s="201"/>
      <c r="H10" s="201"/>
      <c r="I10" s="202"/>
      <c r="J10" s="8"/>
      <c r="K10" s="16"/>
      <c r="L10" s="8"/>
      <c r="M10" s="151" t="s">
        <v>20</v>
      </c>
      <c r="N10" s="17" t="e">
        <f>SUM(N7:N9)</f>
        <v>#VALUE!</v>
      </c>
      <c r="O10" s="8"/>
      <c r="P10" s="217"/>
      <c r="Q10" s="218"/>
      <c r="R10" s="218"/>
      <c r="S10" s="218"/>
      <c r="T10" s="218"/>
      <c r="U10" s="218"/>
      <c r="V10" s="219"/>
      <c r="W10" s="8"/>
      <c r="X10" s="223"/>
      <c r="Y10" s="210"/>
      <c r="Z10" s="210"/>
      <c r="AA10" s="210"/>
      <c r="AB10" s="210"/>
      <c r="AC10" s="210"/>
      <c r="AD10" s="210"/>
      <c r="AE10" s="210"/>
      <c r="AF10" s="210"/>
      <c r="AG10" s="211"/>
      <c r="AH10" s="9"/>
      <c r="AK10" s="142"/>
      <c r="CK10" s="157"/>
    </row>
    <row r="11" spans="1:37 89:89" ht="15.75" customHeight="1" thickBot="1">
      <c r="A11" s="19"/>
      <c r="B11" s="20"/>
      <c r="C11" s="151" t="s">
        <v>18</v>
      </c>
      <c r="D11" s="15" t="s">
        <v>19</v>
      </c>
      <c r="E11" s="14"/>
      <c r="F11" s="8"/>
      <c r="G11" s="201"/>
      <c r="H11" s="201"/>
      <c r="I11" s="202"/>
      <c r="J11" s="8"/>
      <c r="K11" s="16"/>
      <c r="L11" s="8"/>
      <c r="M11" s="151"/>
      <c r="N11" s="17"/>
      <c r="O11" s="8"/>
      <c r="P11" s="8"/>
      <c r="Q11" s="8"/>
      <c r="R11" s="8"/>
      <c r="S11" s="8"/>
      <c r="T11" s="8"/>
      <c r="U11" s="8"/>
      <c r="V11" s="8"/>
      <c r="W11" s="8"/>
      <c r="X11" s="223"/>
      <c r="Y11" s="210"/>
      <c r="Z11" s="210"/>
      <c r="AA11" s="210"/>
      <c r="AB11" s="210"/>
      <c r="AC11" s="210"/>
      <c r="AD11" s="210"/>
      <c r="AE11" s="210"/>
      <c r="AF11" s="210"/>
      <c r="AG11" s="211"/>
      <c r="AH11" s="9"/>
      <c r="AK11" s="142"/>
      <c r="CK11" s="157"/>
    </row>
    <row r="12" spans="1:37 89:89" ht="14.1" customHeight="1" thickBot="1">
      <c r="A12" s="203" t="s">
        <v>21</v>
      </c>
      <c r="B12" s="204"/>
      <c r="C12" s="205"/>
      <c r="D12" s="149">
        <f>D9</f>
        <v>84</v>
      </c>
      <c r="E12" s="14"/>
      <c r="F12" s="8"/>
      <c r="G12" s="22"/>
      <c r="H12" s="22"/>
      <c r="I12" s="23"/>
      <c r="J12" s="8"/>
      <c r="K12" s="206" t="s">
        <v>24</v>
      </c>
      <c r="L12" s="207"/>
      <c r="M12" s="207"/>
      <c r="N12" s="208"/>
      <c r="O12" s="8"/>
      <c r="P12" s="189" t="s">
        <v>25</v>
      </c>
      <c r="Q12" s="190"/>
      <c r="R12" s="190"/>
      <c r="S12" s="190"/>
      <c r="T12" s="190"/>
      <c r="U12" s="190"/>
      <c r="V12" s="191"/>
      <c r="W12" s="8"/>
      <c r="X12" s="223"/>
      <c r="Y12" s="210"/>
      <c r="Z12" s="210"/>
      <c r="AA12" s="210"/>
      <c r="AB12" s="210"/>
      <c r="AC12" s="210"/>
      <c r="AD12" s="210"/>
      <c r="AE12" s="210"/>
      <c r="AF12" s="210"/>
      <c r="AG12" s="211"/>
      <c r="AH12" s="9"/>
      <c r="AK12" s="142"/>
      <c r="CK12" s="157"/>
    </row>
    <row r="13" spans="1:37 89:89" ht="14.85" customHeight="1">
      <c r="A13" s="150"/>
      <c r="B13" s="20"/>
      <c r="C13" s="12" t="s">
        <v>22</v>
      </c>
      <c r="D13" s="166">
        <f>+LMS_Pmt_Table!D6</f>
        <v>5722.3599999999997</v>
      </c>
      <c r="E13" s="24" t="s">
        <v>23</v>
      </c>
      <c r="F13" s="8"/>
      <c r="G13" s="8"/>
      <c r="H13" s="8"/>
      <c r="I13" s="8"/>
      <c r="J13" s="8"/>
      <c r="K13" s="16"/>
      <c r="L13" s="8"/>
      <c r="M13" s="151" t="s">
        <v>92</v>
      </c>
      <c r="N13" s="17" t="e">
        <f>NPV(I6/12,D30:CI30)</f>
        <v>#VALUE!</v>
      </c>
      <c r="O13" s="8"/>
      <c r="P13" s="220" t="s">
        <v>26</v>
      </c>
      <c r="Q13" s="221"/>
      <c r="R13" s="221"/>
      <c r="S13" s="221"/>
      <c r="T13" s="221"/>
      <c r="U13" s="221"/>
      <c r="V13" s="222"/>
      <c r="W13" s="8"/>
      <c r="X13" s="223"/>
      <c r="Y13" s="210"/>
      <c r="Z13" s="210"/>
      <c r="AA13" s="210"/>
      <c r="AB13" s="210"/>
      <c r="AC13" s="210"/>
      <c r="AD13" s="210"/>
      <c r="AE13" s="210"/>
      <c r="AF13" s="210"/>
      <c r="AG13" s="211"/>
      <c r="AH13" s="9"/>
      <c r="AK13" s="142"/>
      <c r="CK13" s="157"/>
    </row>
    <row r="14" spans="1:37 89:89 139:145" ht="14.85" customHeight="1" thickBot="1">
      <c r="A14" s="25"/>
      <c r="B14" s="26"/>
      <c r="C14" s="36" t="s">
        <v>94</v>
      </c>
      <c r="D14" s="167">
        <f>+LMS_Pmt_Table!CI6-LMS_Pmt_Table!CH6</f>
        <v>73700.639999999999</v>
      </c>
      <c r="E14" s="24" t="s">
        <v>95</v>
      </c>
      <c r="F14" s="8"/>
      <c r="G14" s="8"/>
      <c r="H14" s="8"/>
      <c r="I14" s="8"/>
      <c r="J14" s="8"/>
      <c r="K14" s="16"/>
      <c r="L14" s="8"/>
      <c r="M14" s="151"/>
      <c r="N14" s="21">
        <f>-C30</f>
        <v>0</v>
      </c>
      <c r="O14" s="8"/>
      <c r="P14" s="158" t="s">
        <v>28</v>
      </c>
      <c r="Q14" s="159"/>
      <c r="R14" s="159"/>
      <c r="S14" s="159"/>
      <c r="T14" s="159"/>
      <c r="U14" s="159"/>
      <c r="V14" s="160"/>
      <c r="W14" s="8"/>
      <c r="X14" s="223"/>
      <c r="Y14" s="210"/>
      <c r="Z14" s="210"/>
      <c r="AA14" s="210"/>
      <c r="AB14" s="210"/>
      <c r="AC14" s="210"/>
      <c r="AD14" s="210"/>
      <c r="AE14" s="210"/>
      <c r="AF14" s="210"/>
      <c r="AG14" s="211"/>
      <c r="AH14" s="9"/>
      <c r="AK14" s="142"/>
      <c r="CK14" s="157"/>
      <c r="EI14" s="154"/>
      <c r="EJ14" s="184"/>
      <c r="EK14" s="184"/>
      <c r="EL14" s="184"/>
      <c r="EM14" s="184"/>
      <c r="EN14" s="184"/>
      <c r="EO14" s="184"/>
    </row>
    <row r="15" spans="1:37 89:89 139:145" ht="13.35" customHeight="1">
      <c r="A15" s="19"/>
      <c r="B15" s="100"/>
      <c r="C15" s="151"/>
      <c r="D15" s="101"/>
      <c r="E15" s="14"/>
      <c r="F15" s="8"/>
      <c r="G15" s="8"/>
      <c r="H15" s="8"/>
      <c r="I15" s="8"/>
      <c r="J15" s="8"/>
      <c r="K15" s="16"/>
      <c r="L15" s="8"/>
      <c r="M15" s="151" t="s">
        <v>27</v>
      </c>
      <c r="N15" s="17" t="e">
        <f>SUM(N13:N14)</f>
        <v>#VALUE!</v>
      </c>
      <c r="O15" s="8"/>
      <c r="P15" s="209" t="s">
        <v>29</v>
      </c>
      <c r="Q15" s="210"/>
      <c r="R15" s="210"/>
      <c r="S15" s="210"/>
      <c r="T15" s="210"/>
      <c r="U15" s="210"/>
      <c r="V15" s="211"/>
      <c r="W15" s="8"/>
      <c r="X15" s="223"/>
      <c r="Y15" s="210"/>
      <c r="Z15" s="210"/>
      <c r="AA15" s="210"/>
      <c r="AB15" s="210"/>
      <c r="AC15" s="210"/>
      <c r="AD15" s="210"/>
      <c r="AE15" s="210"/>
      <c r="AF15" s="210"/>
      <c r="AG15" s="211"/>
      <c r="AH15" s="9"/>
      <c r="AK15" s="142"/>
      <c r="CK15" s="157"/>
      <c r="EI15" s="154"/>
      <c r="EJ15" s="184"/>
      <c r="EK15" s="184"/>
      <c r="EL15" s="184"/>
      <c r="EM15" s="184"/>
      <c r="EN15" s="184"/>
      <c r="EO15" s="184"/>
    </row>
    <row r="16" spans="1:37 89:89 139:145" ht="14.85" customHeight="1">
      <c r="A16" s="16"/>
      <c r="B16" s="8"/>
      <c r="C16" s="8"/>
      <c r="D16" s="8"/>
      <c r="E16" s="8"/>
      <c r="F16" s="8"/>
      <c r="G16" s="8"/>
      <c r="H16" s="8"/>
      <c r="I16" s="8"/>
      <c r="J16" s="8"/>
      <c r="K16" s="16"/>
      <c r="L16" s="8"/>
      <c r="M16" s="8"/>
      <c r="N16" s="9"/>
      <c r="O16" s="8"/>
      <c r="P16" s="209" t="s">
        <v>89</v>
      </c>
      <c r="Q16" s="210"/>
      <c r="R16" s="210"/>
      <c r="S16" s="210"/>
      <c r="T16" s="210"/>
      <c r="U16" s="210"/>
      <c r="V16" s="211"/>
      <c r="W16" s="8"/>
      <c r="X16" s="223"/>
      <c r="Y16" s="210"/>
      <c r="Z16" s="210"/>
      <c r="AA16" s="210"/>
      <c r="AB16" s="210"/>
      <c r="AC16" s="210"/>
      <c r="AD16" s="210"/>
      <c r="AE16" s="210"/>
      <c r="AF16" s="210"/>
      <c r="AG16" s="211"/>
      <c r="AH16" s="9"/>
      <c r="AK16" s="142"/>
      <c r="CK16" s="157"/>
      <c r="EI16" s="154"/>
      <c r="EJ16" s="184"/>
      <c r="EK16" s="184"/>
      <c r="EL16" s="184"/>
      <c r="EM16" s="184"/>
      <c r="EN16" s="184"/>
      <c r="EO16" s="184"/>
    </row>
    <row r="17" spans="1:37 89:89 139:145" ht="14.85" customHeight="1" thickBot="1">
      <c r="A17" s="155"/>
      <c r="B17" s="156"/>
      <c r="C17" s="29"/>
      <c r="D17" s="30"/>
      <c r="E17" s="24"/>
      <c r="F17" s="8"/>
      <c r="G17" s="8"/>
      <c r="H17" s="8"/>
      <c r="I17" s="8"/>
      <c r="J17" s="8"/>
      <c r="K17" s="19"/>
      <c r="L17" s="20"/>
      <c r="M17" s="151" t="s">
        <v>31</v>
      </c>
      <c r="N17" s="17">
        <f>CJ30</f>
        <v>554378.87999999919</v>
      </c>
      <c r="O17" s="8"/>
      <c r="P17" s="158" t="s">
        <v>35</v>
      </c>
      <c r="Q17" s="159"/>
      <c r="R17" s="159"/>
      <c r="S17" s="159"/>
      <c r="T17" s="159"/>
      <c r="U17" s="159"/>
      <c r="V17" s="160"/>
      <c r="W17" s="8"/>
      <c r="X17" s="223"/>
      <c r="Y17" s="210"/>
      <c r="Z17" s="210"/>
      <c r="AA17" s="210"/>
      <c r="AB17" s="210"/>
      <c r="AC17" s="210"/>
      <c r="AD17" s="210"/>
      <c r="AE17" s="210"/>
      <c r="AF17" s="210"/>
      <c r="AG17" s="211"/>
      <c r="AH17" s="9"/>
      <c r="AK17" s="142"/>
      <c r="CK17" s="157"/>
      <c r="EI17" s="154"/>
      <c r="EJ17" s="184"/>
      <c r="EK17" s="184"/>
      <c r="EL17" s="184"/>
      <c r="EM17" s="184"/>
      <c r="EN17" s="184"/>
      <c r="EO17" s="184"/>
    </row>
    <row r="18" spans="1:37 89:89 139:139" ht="14.85" customHeight="1" thickBot="1">
      <c r="A18" s="185" t="s">
        <v>30</v>
      </c>
      <c r="B18" s="186"/>
      <c r="C18" s="186"/>
      <c r="D18" s="187"/>
      <c r="E18" s="14"/>
      <c r="F18" s="8"/>
      <c r="G18" s="8"/>
      <c r="H18" s="8"/>
      <c r="I18" s="8"/>
      <c r="J18" s="8"/>
      <c r="K18" s="19"/>
      <c r="L18" s="20"/>
      <c r="M18" s="151" t="s">
        <v>34</v>
      </c>
      <c r="N18" s="17">
        <f>N8</f>
        <v>0</v>
      </c>
      <c r="O18" s="8"/>
      <c r="P18" s="209" t="s">
        <v>38</v>
      </c>
      <c r="Q18" s="212"/>
      <c r="R18" s="212"/>
      <c r="S18" s="212"/>
      <c r="T18" s="212"/>
      <c r="U18" s="212"/>
      <c r="V18" s="213"/>
      <c r="W18" s="8"/>
      <c r="X18" s="223"/>
      <c r="Y18" s="210"/>
      <c r="Z18" s="210"/>
      <c r="AA18" s="210"/>
      <c r="AB18" s="210"/>
      <c r="AC18" s="210"/>
      <c r="AD18" s="210"/>
      <c r="AE18" s="210"/>
      <c r="AF18" s="210"/>
      <c r="AG18" s="211"/>
      <c r="AH18" s="9"/>
      <c r="AK18" s="142"/>
      <c r="CK18" s="157"/>
      <c r="EI18" s="154"/>
    </row>
    <row r="19" spans="1:37 89:89 139:139" ht="14.85" customHeight="1">
      <c r="A19" s="31"/>
      <c r="B19" s="32"/>
      <c r="C19" s="152" t="s">
        <v>32</v>
      </c>
      <c r="D19" s="33" t="s">
        <v>33</v>
      </c>
      <c r="E19" s="14"/>
      <c r="F19" s="8"/>
      <c r="G19" s="8"/>
      <c r="H19" s="8"/>
      <c r="I19" s="8"/>
      <c r="J19" s="8"/>
      <c r="K19" s="19"/>
      <c r="L19" s="20"/>
      <c r="M19" s="151" t="s">
        <v>37</v>
      </c>
      <c r="N19" s="21">
        <f>N9</f>
        <v>0</v>
      </c>
      <c r="O19" s="8"/>
      <c r="P19" s="209" t="s">
        <v>40</v>
      </c>
      <c r="Q19" s="210"/>
      <c r="R19" s="210"/>
      <c r="S19" s="210"/>
      <c r="T19" s="210"/>
      <c r="U19" s="210"/>
      <c r="V19" s="211"/>
      <c r="W19" s="8"/>
      <c r="X19" s="223"/>
      <c r="Y19" s="210"/>
      <c r="Z19" s="210"/>
      <c r="AA19" s="210"/>
      <c r="AB19" s="210"/>
      <c r="AC19" s="210"/>
      <c r="AD19" s="210"/>
      <c r="AE19" s="210"/>
      <c r="AF19" s="210"/>
      <c r="AG19" s="211"/>
      <c r="AH19" s="9"/>
      <c r="AK19" s="142"/>
      <c r="CK19" s="157"/>
      <c r="EI19" s="154"/>
    </row>
    <row r="20" spans="1:37 89:89 139:139" ht="14.85" customHeight="1" thickBot="1">
      <c r="A20" s="34"/>
      <c r="B20" s="35"/>
      <c r="C20" s="36" t="s">
        <v>36</v>
      </c>
      <c r="D20" s="162" t="str">
        <f>"T"&amp;+D9</f>
        <v>T84</v>
      </c>
      <c r="E20" s="14"/>
      <c r="F20" s="8"/>
      <c r="G20" s="8"/>
      <c r="H20" s="8"/>
      <c r="I20" s="8"/>
      <c r="J20" s="8"/>
      <c r="K20" s="25"/>
      <c r="L20" s="40"/>
      <c r="M20" s="41" t="s">
        <v>39</v>
      </c>
      <c r="N20" s="42">
        <f>SUM(N17:N19)</f>
        <v>554378.87999999919</v>
      </c>
      <c r="O20" s="8"/>
      <c r="P20" s="214" t="s">
        <v>41</v>
      </c>
      <c r="Q20" s="215"/>
      <c r="R20" s="215"/>
      <c r="S20" s="215"/>
      <c r="T20" s="215"/>
      <c r="U20" s="215"/>
      <c r="V20" s="216"/>
      <c r="W20" s="8"/>
      <c r="X20" s="223"/>
      <c r="Y20" s="210"/>
      <c r="Z20" s="210"/>
      <c r="AA20" s="210"/>
      <c r="AB20" s="210"/>
      <c r="AC20" s="210"/>
      <c r="AD20" s="210"/>
      <c r="AE20" s="210"/>
      <c r="AF20" s="210"/>
      <c r="AG20" s="211"/>
      <c r="AH20" s="9"/>
      <c r="AK20" s="142"/>
      <c r="CK20" s="157"/>
      <c r="EI20" s="154"/>
    </row>
    <row r="21" spans="1:37 89:89 139:139" ht="14.85" customHeight="1" thickBot="1">
      <c r="A21" s="37"/>
      <c r="B21" s="38"/>
      <c r="C21" s="8"/>
      <c r="D21" s="39"/>
      <c r="E21" s="14"/>
      <c r="F21" s="8"/>
      <c r="G21" s="8"/>
      <c r="H21" s="8"/>
      <c r="I21" s="8"/>
      <c r="J21" s="8"/>
      <c r="K21" s="8"/>
      <c r="L21" s="8"/>
      <c r="M21" s="8"/>
      <c r="N21" s="8"/>
      <c r="O21" s="8"/>
      <c r="P21" s="217" t="s">
        <v>42</v>
      </c>
      <c r="Q21" s="218"/>
      <c r="R21" s="218"/>
      <c r="S21" s="218"/>
      <c r="T21" s="218"/>
      <c r="U21" s="218"/>
      <c r="V21" s="219"/>
      <c r="W21" s="8"/>
      <c r="X21" s="223"/>
      <c r="Y21" s="210"/>
      <c r="Z21" s="210"/>
      <c r="AA21" s="210"/>
      <c r="AB21" s="210"/>
      <c r="AC21" s="210"/>
      <c r="AD21" s="210"/>
      <c r="AE21" s="210"/>
      <c r="AF21" s="210"/>
      <c r="AG21" s="211"/>
      <c r="AH21" s="9"/>
      <c r="AK21" s="142"/>
      <c r="CK21" s="157"/>
      <c r="EI21" s="154"/>
    </row>
    <row r="22" spans="1:148" ht="15" thickBot="1">
      <c r="A22" s="34"/>
      <c r="B22" s="35"/>
      <c r="C22" s="35"/>
      <c r="D22" s="35"/>
      <c r="E22" s="43"/>
      <c r="F22" s="35"/>
      <c r="G22" s="35"/>
      <c r="H22" s="35"/>
      <c r="I22" s="35"/>
      <c r="J22" s="35"/>
      <c r="K22" s="35"/>
      <c r="L22" s="35"/>
      <c r="M22" s="35"/>
      <c r="N22" s="35"/>
      <c r="O22" s="35"/>
      <c r="P22" s="35"/>
      <c r="Q22" s="35"/>
      <c r="R22" s="35"/>
      <c r="S22" s="35"/>
      <c r="T22" s="35"/>
      <c r="U22" s="35"/>
      <c r="V22" s="35"/>
      <c r="W22" s="35"/>
      <c r="X22" s="217"/>
      <c r="Y22" s="218"/>
      <c r="Z22" s="218"/>
      <c r="AA22" s="218"/>
      <c r="AB22" s="218"/>
      <c r="AC22" s="218"/>
      <c r="AD22" s="218"/>
      <c r="AE22" s="218"/>
      <c r="AF22" s="218"/>
      <c r="AG22" s="219"/>
      <c r="AH22" s="44"/>
      <c r="AJ22" s="28"/>
      <c r="AK22" s="45"/>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28"/>
      <c r="CL22" s="28"/>
      <c r="CM22" s="28"/>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row>
    <row r="23" spans="3:3 25:26 88:152" ht="14.25">
      <c r="C23" s="46"/>
      <c r="Y23" s="157"/>
      <c r="Z23" s="157"/>
      <c r="CJ23" s="28"/>
      <c r="CK23" s="135"/>
      <c r="CL23" s="28"/>
      <c r="CM23" s="28"/>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row>
    <row r="24" spans="1:7 25:26 232:296" ht="29.1" customHeight="1">
      <c r="A24" s="178" t="s">
        <v>43</v>
      </c>
      <c r="B24" s="179"/>
      <c r="C24" s="179"/>
      <c r="D24" s="179"/>
      <c r="E24" s="179"/>
      <c r="F24" s="179"/>
      <c r="G24" s="179"/>
      <c r="Y24" s="157"/>
      <c r="Z24" s="157"/>
      <c r="HX24" s="28"/>
      <c r="HY24" s="4"/>
      <c r="HZ24" s="4"/>
      <c r="IA24" s="4"/>
      <c r="IB24" s="4"/>
      <c r="IC24" s="4"/>
      <c r="ID24" s="4"/>
      <c r="IE24" s="4"/>
      <c r="IF24" s="4"/>
      <c r="IG24" s="4"/>
      <c r="IH24" s="4"/>
      <c r="II24" s="4"/>
      <c r="IJ24" s="4"/>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row>
    <row r="25" spans="25:26 88:152" ht="15.75" customHeight="1" hidden="1" outlineLevel="1" thickBot="1">
      <c r="Y25" s="157"/>
      <c r="Z25" s="157"/>
      <c r="CJ25" s="28"/>
      <c r="CK25" s="135"/>
      <c r="CL25" s="28"/>
      <c r="CM25" s="28"/>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row>
    <row r="26" spans="3:152" ht="15.75" customHeight="1" hidden="1" outlineLevel="1" thickBot="1">
      <c r="C26" s="180" t="s">
        <v>44</v>
      </c>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1"/>
      <c r="AK26" s="181"/>
      <c r="AL26" s="181"/>
      <c r="AM26" s="181"/>
      <c r="AN26" s="181"/>
      <c r="AO26" s="181"/>
      <c r="AP26" s="181"/>
      <c r="AQ26" s="181"/>
      <c r="AR26" s="181"/>
      <c r="AS26" s="181"/>
      <c r="AT26" s="181"/>
      <c r="AU26" s="181"/>
      <c r="AV26" s="181"/>
      <c r="AW26" s="181"/>
      <c r="AX26" s="181"/>
      <c r="AY26" s="181"/>
      <c r="AZ26" s="181"/>
      <c r="BA26" s="181"/>
      <c r="BB26" s="181"/>
      <c r="BC26" s="181"/>
      <c r="BD26" s="181"/>
      <c r="BE26" s="181"/>
      <c r="BF26" s="181"/>
      <c r="BG26" s="181"/>
      <c r="BH26" s="181"/>
      <c r="BI26" s="181"/>
      <c r="BJ26" s="181"/>
      <c r="BK26" s="181"/>
      <c r="BL26" s="181"/>
      <c r="BM26" s="181"/>
      <c r="BN26" s="181"/>
      <c r="BO26" s="181"/>
      <c r="BP26" s="181"/>
      <c r="BQ26" s="181"/>
      <c r="BR26" s="181"/>
      <c r="BS26" s="181"/>
      <c r="BT26" s="181"/>
      <c r="BU26" s="181"/>
      <c r="BV26" s="181"/>
      <c r="BW26" s="181"/>
      <c r="BX26" s="181"/>
      <c r="BY26" s="181"/>
      <c r="BZ26" s="181"/>
      <c r="CA26" s="181"/>
      <c r="CB26" s="181"/>
      <c r="CC26" s="181"/>
      <c r="CD26" s="181"/>
      <c r="CE26" s="181"/>
      <c r="CF26" s="181"/>
      <c r="CG26" s="181"/>
      <c r="CH26" s="181"/>
      <c r="CI26" s="181"/>
      <c r="CJ26" s="182"/>
      <c r="CK26" s="135"/>
      <c r="CL26" s="28"/>
      <c r="CM26" s="28"/>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row>
    <row r="27" spans="1:91" ht="25.5" hidden="1" outlineLevel="1" thickBot="1">
      <c r="A27" s="47" t="s">
        <v>45</v>
      </c>
      <c r="B27" s="48"/>
      <c r="C27" s="49">
        <v>0</v>
      </c>
      <c r="D27" s="50">
        <v>1</v>
      </c>
      <c r="E27" s="50">
        <v>2</v>
      </c>
      <c r="F27" s="50">
        <v>3</v>
      </c>
      <c r="G27" s="50">
        <v>4</v>
      </c>
      <c r="H27" s="50">
        <v>5</v>
      </c>
      <c r="I27" s="50">
        <v>6</v>
      </c>
      <c r="J27" s="50">
        <v>7</v>
      </c>
      <c r="K27" s="50">
        <v>8</v>
      </c>
      <c r="L27" s="50">
        <v>9</v>
      </c>
      <c r="M27" s="50">
        <v>10</v>
      </c>
      <c r="N27" s="50">
        <v>11</v>
      </c>
      <c r="O27" s="50">
        <v>12</v>
      </c>
      <c r="P27" s="50">
        <v>13</v>
      </c>
      <c r="Q27" s="50">
        <v>14</v>
      </c>
      <c r="R27" s="50">
        <v>15</v>
      </c>
      <c r="S27" s="50">
        <v>16</v>
      </c>
      <c r="T27" s="50">
        <v>17</v>
      </c>
      <c r="U27" s="50">
        <v>18</v>
      </c>
      <c r="V27" s="50">
        <v>19</v>
      </c>
      <c r="W27" s="50">
        <v>20</v>
      </c>
      <c r="X27" s="50">
        <v>21</v>
      </c>
      <c r="Y27" s="50">
        <v>22</v>
      </c>
      <c r="Z27" s="50">
        <v>23</v>
      </c>
      <c r="AA27" s="50">
        <v>24</v>
      </c>
      <c r="AB27" s="50">
        <v>25</v>
      </c>
      <c r="AC27" s="50">
        <v>26</v>
      </c>
      <c r="AD27" s="50">
        <v>27</v>
      </c>
      <c r="AE27" s="50">
        <v>28</v>
      </c>
      <c r="AF27" s="50">
        <v>29</v>
      </c>
      <c r="AG27" s="50">
        <v>30</v>
      </c>
      <c r="AH27" s="50">
        <v>31</v>
      </c>
      <c r="AI27" s="50">
        <v>32</v>
      </c>
      <c r="AJ27" s="50">
        <v>33</v>
      </c>
      <c r="AK27" s="50">
        <v>34</v>
      </c>
      <c r="AL27" s="50">
        <v>35</v>
      </c>
      <c r="AM27" s="51">
        <v>36</v>
      </c>
      <c r="AN27" s="50">
        <v>37</v>
      </c>
      <c r="AO27" s="50">
        <v>38</v>
      </c>
      <c r="AP27" s="51">
        <v>39</v>
      </c>
      <c r="AQ27" s="50">
        <v>40</v>
      </c>
      <c r="AR27" s="50">
        <v>41</v>
      </c>
      <c r="AS27" s="51">
        <v>42</v>
      </c>
      <c r="AT27" s="50">
        <v>43</v>
      </c>
      <c r="AU27" s="50">
        <v>44</v>
      </c>
      <c r="AV27" s="51">
        <v>45</v>
      </c>
      <c r="AW27" s="50">
        <v>46</v>
      </c>
      <c r="AX27" s="50">
        <v>47</v>
      </c>
      <c r="AY27" s="51">
        <v>48</v>
      </c>
      <c r="AZ27" s="50">
        <v>49</v>
      </c>
      <c r="BA27" s="50">
        <v>50</v>
      </c>
      <c r="BB27" s="51">
        <v>51</v>
      </c>
      <c r="BC27" s="50">
        <v>52</v>
      </c>
      <c r="BD27" s="50">
        <v>53</v>
      </c>
      <c r="BE27" s="51">
        <v>54</v>
      </c>
      <c r="BF27" s="50">
        <v>55</v>
      </c>
      <c r="BG27" s="50">
        <v>56</v>
      </c>
      <c r="BH27" s="51">
        <v>57</v>
      </c>
      <c r="BI27" s="50">
        <v>58</v>
      </c>
      <c r="BJ27" s="50">
        <v>59</v>
      </c>
      <c r="BK27" s="51">
        <v>60</v>
      </c>
      <c r="BL27" s="50">
        <v>61</v>
      </c>
      <c r="BM27" s="50">
        <v>62</v>
      </c>
      <c r="BN27" s="51">
        <v>63</v>
      </c>
      <c r="BO27" s="50">
        <v>64</v>
      </c>
      <c r="BP27" s="50">
        <v>65</v>
      </c>
      <c r="BQ27" s="51">
        <v>66</v>
      </c>
      <c r="BR27" s="50">
        <v>67</v>
      </c>
      <c r="BS27" s="50">
        <v>68</v>
      </c>
      <c r="BT27" s="51">
        <v>69</v>
      </c>
      <c r="BU27" s="50">
        <v>70</v>
      </c>
      <c r="BV27" s="50">
        <v>71</v>
      </c>
      <c r="BW27" s="51">
        <v>72</v>
      </c>
      <c r="BX27" s="50">
        <v>73</v>
      </c>
      <c r="BY27" s="50">
        <v>74</v>
      </c>
      <c r="BZ27" s="51">
        <v>75</v>
      </c>
      <c r="CA27" s="50">
        <v>76</v>
      </c>
      <c r="CB27" s="50">
        <v>77</v>
      </c>
      <c r="CC27" s="51">
        <v>78</v>
      </c>
      <c r="CD27" s="50">
        <v>79</v>
      </c>
      <c r="CE27" s="50">
        <v>80</v>
      </c>
      <c r="CF27" s="51">
        <v>81</v>
      </c>
      <c r="CG27" s="50">
        <v>82</v>
      </c>
      <c r="CH27" s="50">
        <v>83</v>
      </c>
      <c r="CI27" s="51">
        <v>84</v>
      </c>
      <c r="CJ27" s="52" t="s">
        <v>46</v>
      </c>
      <c r="CK27" s="136" t="s">
        <v>47</v>
      </c>
      <c r="CL27" s="183" t="s">
        <v>49</v>
      </c>
      <c r="CM27" s="183"/>
    </row>
    <row r="28" spans="1:91" ht="12.75" hidden="1" outlineLevel="1">
      <c r="A28" s="53" t="s">
        <v>48</v>
      </c>
      <c r="B28" s="54"/>
      <c r="C28" s="102">
        <v>0</v>
      </c>
      <c r="D28" s="103" t="e">
        <f t="shared" si="0" ref="D28:BO28">C31</f>
        <v>#VALUE!</v>
      </c>
      <c r="E28" s="103" t="e">
        <f t="shared" si="0"/>
        <v>#VALUE!</v>
      </c>
      <c r="F28" s="103" t="e">
        <f t="shared" si="0"/>
        <v>#VALUE!</v>
      </c>
      <c r="G28" s="103" t="e">
        <f t="shared" si="0"/>
        <v>#VALUE!</v>
      </c>
      <c r="H28" s="103" t="e">
        <f t="shared" si="0"/>
        <v>#VALUE!</v>
      </c>
      <c r="I28" s="103" t="e">
        <f t="shared" si="0"/>
        <v>#VALUE!</v>
      </c>
      <c r="J28" s="103" t="e">
        <f t="shared" si="0"/>
        <v>#VALUE!</v>
      </c>
      <c r="K28" s="103" t="e">
        <f t="shared" si="0"/>
        <v>#VALUE!</v>
      </c>
      <c r="L28" s="103" t="e">
        <f t="shared" si="0"/>
        <v>#VALUE!</v>
      </c>
      <c r="M28" s="103" t="e">
        <f t="shared" si="0"/>
        <v>#VALUE!</v>
      </c>
      <c r="N28" s="103" t="e">
        <f t="shared" si="0"/>
        <v>#VALUE!</v>
      </c>
      <c r="O28" s="103" t="e">
        <f t="shared" si="0"/>
        <v>#VALUE!</v>
      </c>
      <c r="P28" s="103" t="e">
        <f t="shared" si="0"/>
        <v>#VALUE!</v>
      </c>
      <c r="Q28" s="103" t="e">
        <f t="shared" si="0"/>
        <v>#VALUE!</v>
      </c>
      <c r="R28" s="103" t="e">
        <f t="shared" si="0"/>
        <v>#VALUE!</v>
      </c>
      <c r="S28" s="103" t="e">
        <f t="shared" si="0"/>
        <v>#VALUE!</v>
      </c>
      <c r="T28" s="103" t="e">
        <f t="shared" si="0"/>
        <v>#VALUE!</v>
      </c>
      <c r="U28" s="103" t="e">
        <f t="shared" si="0"/>
        <v>#VALUE!</v>
      </c>
      <c r="V28" s="103" t="e">
        <f t="shared" si="0"/>
        <v>#VALUE!</v>
      </c>
      <c r="W28" s="103" t="e">
        <f t="shared" si="0"/>
        <v>#VALUE!</v>
      </c>
      <c r="X28" s="103" t="e">
        <f t="shared" si="0"/>
        <v>#VALUE!</v>
      </c>
      <c r="Y28" s="103" t="e">
        <f t="shared" si="0"/>
        <v>#VALUE!</v>
      </c>
      <c r="Z28" s="103" t="e">
        <f t="shared" si="0"/>
        <v>#VALUE!</v>
      </c>
      <c r="AA28" s="103" t="e">
        <f t="shared" si="0"/>
        <v>#VALUE!</v>
      </c>
      <c r="AB28" s="103" t="e">
        <f t="shared" si="0"/>
        <v>#VALUE!</v>
      </c>
      <c r="AC28" s="103" t="e">
        <f t="shared" si="0"/>
        <v>#VALUE!</v>
      </c>
      <c r="AD28" s="103" t="e">
        <f t="shared" si="0"/>
        <v>#VALUE!</v>
      </c>
      <c r="AE28" s="103" t="e">
        <f t="shared" si="0"/>
        <v>#VALUE!</v>
      </c>
      <c r="AF28" s="103" t="e">
        <f t="shared" si="0"/>
        <v>#VALUE!</v>
      </c>
      <c r="AG28" s="103" t="e">
        <f t="shared" si="0"/>
        <v>#VALUE!</v>
      </c>
      <c r="AH28" s="103" t="e">
        <f t="shared" si="0"/>
        <v>#VALUE!</v>
      </c>
      <c r="AI28" s="103" t="e">
        <f t="shared" si="0"/>
        <v>#VALUE!</v>
      </c>
      <c r="AJ28" s="103" t="e">
        <f t="shared" si="0"/>
        <v>#VALUE!</v>
      </c>
      <c r="AK28" s="103" t="e">
        <f t="shared" si="0"/>
        <v>#VALUE!</v>
      </c>
      <c r="AL28" s="103" t="e">
        <f t="shared" si="0"/>
        <v>#VALUE!</v>
      </c>
      <c r="AM28" s="104" t="e">
        <f t="shared" si="0"/>
        <v>#VALUE!</v>
      </c>
      <c r="AN28" s="104" t="e">
        <f t="shared" si="0"/>
        <v>#VALUE!</v>
      </c>
      <c r="AO28" s="104" t="e">
        <f t="shared" si="0"/>
        <v>#VALUE!</v>
      </c>
      <c r="AP28" s="104" t="e">
        <f t="shared" si="0"/>
        <v>#VALUE!</v>
      </c>
      <c r="AQ28" s="104" t="e">
        <f t="shared" si="0"/>
        <v>#VALUE!</v>
      </c>
      <c r="AR28" s="104" t="e">
        <f t="shared" si="0"/>
        <v>#VALUE!</v>
      </c>
      <c r="AS28" s="104" t="e">
        <f t="shared" si="0"/>
        <v>#VALUE!</v>
      </c>
      <c r="AT28" s="104" t="e">
        <f t="shared" si="0"/>
        <v>#VALUE!</v>
      </c>
      <c r="AU28" s="104" t="e">
        <f t="shared" si="0"/>
        <v>#VALUE!</v>
      </c>
      <c r="AV28" s="104" t="e">
        <f t="shared" si="0"/>
        <v>#VALUE!</v>
      </c>
      <c r="AW28" s="104" t="e">
        <f t="shared" si="0"/>
        <v>#VALUE!</v>
      </c>
      <c r="AX28" s="104" t="e">
        <f t="shared" si="0"/>
        <v>#VALUE!</v>
      </c>
      <c r="AY28" s="104" t="e">
        <f t="shared" si="0"/>
        <v>#VALUE!</v>
      </c>
      <c r="AZ28" s="104" t="e">
        <f t="shared" si="0"/>
        <v>#VALUE!</v>
      </c>
      <c r="BA28" s="104" t="e">
        <f t="shared" si="0"/>
        <v>#VALUE!</v>
      </c>
      <c r="BB28" s="104" t="e">
        <f t="shared" si="0"/>
        <v>#VALUE!</v>
      </c>
      <c r="BC28" s="104" t="e">
        <f t="shared" si="0"/>
        <v>#VALUE!</v>
      </c>
      <c r="BD28" s="104" t="e">
        <f t="shared" si="0"/>
        <v>#VALUE!</v>
      </c>
      <c r="BE28" s="104" t="e">
        <f t="shared" si="0"/>
        <v>#VALUE!</v>
      </c>
      <c r="BF28" s="104" t="e">
        <f t="shared" si="0"/>
        <v>#VALUE!</v>
      </c>
      <c r="BG28" s="104" t="e">
        <f t="shared" si="0"/>
        <v>#VALUE!</v>
      </c>
      <c r="BH28" s="104" t="e">
        <f t="shared" si="0"/>
        <v>#VALUE!</v>
      </c>
      <c r="BI28" s="104" t="e">
        <f t="shared" si="0"/>
        <v>#VALUE!</v>
      </c>
      <c r="BJ28" s="104" t="e">
        <f t="shared" si="0"/>
        <v>#VALUE!</v>
      </c>
      <c r="BK28" s="104" t="e">
        <f t="shared" si="0"/>
        <v>#VALUE!</v>
      </c>
      <c r="BL28" s="104" t="e">
        <f t="shared" si="0"/>
        <v>#VALUE!</v>
      </c>
      <c r="BM28" s="104" t="e">
        <f t="shared" si="0"/>
        <v>#VALUE!</v>
      </c>
      <c r="BN28" s="104" t="e">
        <f t="shared" si="0"/>
        <v>#VALUE!</v>
      </c>
      <c r="BO28" s="104" t="e">
        <f t="shared" si="0"/>
        <v>#VALUE!</v>
      </c>
      <c r="BP28" s="104" t="e">
        <f t="shared" si="1" ref="BP28:CI28">BO31</f>
        <v>#VALUE!</v>
      </c>
      <c r="BQ28" s="104" t="e">
        <f t="shared" si="1"/>
        <v>#VALUE!</v>
      </c>
      <c r="BR28" s="104" t="e">
        <f t="shared" si="1"/>
        <v>#VALUE!</v>
      </c>
      <c r="BS28" s="104" t="e">
        <f t="shared" si="1"/>
        <v>#VALUE!</v>
      </c>
      <c r="BT28" s="104" t="e">
        <f t="shared" si="1"/>
        <v>#VALUE!</v>
      </c>
      <c r="BU28" s="104" t="e">
        <f t="shared" si="1"/>
        <v>#VALUE!</v>
      </c>
      <c r="BV28" s="104" t="e">
        <f t="shared" si="1"/>
        <v>#VALUE!</v>
      </c>
      <c r="BW28" s="104" t="e">
        <f t="shared" si="1"/>
        <v>#VALUE!</v>
      </c>
      <c r="BX28" s="104" t="e">
        <f t="shared" si="1"/>
        <v>#VALUE!</v>
      </c>
      <c r="BY28" s="104" t="e">
        <f t="shared" si="1"/>
        <v>#VALUE!</v>
      </c>
      <c r="BZ28" s="104" t="e">
        <f t="shared" si="1"/>
        <v>#VALUE!</v>
      </c>
      <c r="CA28" s="104" t="e">
        <f t="shared" si="1"/>
        <v>#VALUE!</v>
      </c>
      <c r="CB28" s="104" t="e">
        <f t="shared" si="1"/>
        <v>#VALUE!</v>
      </c>
      <c r="CC28" s="104" t="e">
        <f t="shared" si="1"/>
        <v>#VALUE!</v>
      </c>
      <c r="CD28" s="104" t="e">
        <f t="shared" si="1"/>
        <v>#VALUE!</v>
      </c>
      <c r="CE28" s="104" t="e">
        <f t="shared" si="1"/>
        <v>#VALUE!</v>
      </c>
      <c r="CF28" s="104" t="e">
        <f t="shared" si="1"/>
        <v>#VALUE!</v>
      </c>
      <c r="CG28" s="104" t="e">
        <f t="shared" si="1"/>
        <v>#VALUE!</v>
      </c>
      <c r="CH28" s="104" t="e">
        <f t="shared" si="1"/>
        <v>#VALUE!</v>
      </c>
      <c r="CI28" s="104" t="e">
        <f t="shared" si="1"/>
        <v>#VALUE!</v>
      </c>
      <c r="CJ28" s="105"/>
      <c r="CL28" s="57" t="s">
        <v>84</v>
      </c>
      <c r="CM28" s="58" t="e">
        <f>CJ29</f>
        <v>#VALUE!</v>
      </c>
    </row>
    <row r="29" spans="1:91" ht="12.75" hidden="1" outlineLevel="1">
      <c r="A29" s="55" t="s">
        <v>50</v>
      </c>
      <c r="B29" s="56"/>
      <c r="C29" s="106"/>
      <c r="D29" s="107" t="e">
        <f t="shared" si="2" ref="D29:BO29">C31*($I$6/$D$7)</f>
        <v>#VALUE!</v>
      </c>
      <c r="E29" s="107" t="e">
        <f t="shared" si="2"/>
        <v>#VALUE!</v>
      </c>
      <c r="F29" s="107" t="e">
        <f t="shared" si="2"/>
        <v>#VALUE!</v>
      </c>
      <c r="G29" s="107" t="e">
        <f t="shared" si="2"/>
        <v>#VALUE!</v>
      </c>
      <c r="H29" s="107" t="e">
        <f t="shared" si="2"/>
        <v>#VALUE!</v>
      </c>
      <c r="I29" s="107" t="e">
        <f t="shared" si="2"/>
        <v>#VALUE!</v>
      </c>
      <c r="J29" s="107" t="e">
        <f t="shared" si="2"/>
        <v>#VALUE!</v>
      </c>
      <c r="K29" s="107" t="e">
        <f t="shared" si="2"/>
        <v>#VALUE!</v>
      </c>
      <c r="L29" s="107" t="e">
        <f t="shared" si="2"/>
        <v>#VALUE!</v>
      </c>
      <c r="M29" s="107" t="e">
        <f t="shared" si="2"/>
        <v>#VALUE!</v>
      </c>
      <c r="N29" s="107" t="e">
        <f t="shared" si="2"/>
        <v>#VALUE!</v>
      </c>
      <c r="O29" s="107" t="e">
        <f t="shared" si="2"/>
        <v>#VALUE!</v>
      </c>
      <c r="P29" s="107" t="e">
        <f t="shared" si="2"/>
        <v>#VALUE!</v>
      </c>
      <c r="Q29" s="107" t="e">
        <f t="shared" si="2"/>
        <v>#VALUE!</v>
      </c>
      <c r="R29" s="107" t="e">
        <f t="shared" si="2"/>
        <v>#VALUE!</v>
      </c>
      <c r="S29" s="107" t="e">
        <f t="shared" si="2"/>
        <v>#VALUE!</v>
      </c>
      <c r="T29" s="107" t="e">
        <f t="shared" si="2"/>
        <v>#VALUE!</v>
      </c>
      <c r="U29" s="107" t="e">
        <f t="shared" si="2"/>
        <v>#VALUE!</v>
      </c>
      <c r="V29" s="107" t="e">
        <f t="shared" si="2"/>
        <v>#VALUE!</v>
      </c>
      <c r="W29" s="107" t="e">
        <f t="shared" si="2"/>
        <v>#VALUE!</v>
      </c>
      <c r="X29" s="107" t="e">
        <f t="shared" si="2"/>
        <v>#VALUE!</v>
      </c>
      <c r="Y29" s="107" t="e">
        <f t="shared" si="2"/>
        <v>#VALUE!</v>
      </c>
      <c r="Z29" s="107" t="e">
        <f t="shared" si="2"/>
        <v>#VALUE!</v>
      </c>
      <c r="AA29" s="107" t="e">
        <f t="shared" si="2"/>
        <v>#VALUE!</v>
      </c>
      <c r="AB29" s="107" t="e">
        <f t="shared" si="2"/>
        <v>#VALUE!</v>
      </c>
      <c r="AC29" s="107" t="e">
        <f t="shared" si="2"/>
        <v>#VALUE!</v>
      </c>
      <c r="AD29" s="107" t="e">
        <f t="shared" si="2"/>
        <v>#VALUE!</v>
      </c>
      <c r="AE29" s="107" t="e">
        <f t="shared" si="2"/>
        <v>#VALUE!</v>
      </c>
      <c r="AF29" s="107" t="e">
        <f t="shared" si="2"/>
        <v>#VALUE!</v>
      </c>
      <c r="AG29" s="107" t="e">
        <f t="shared" si="2"/>
        <v>#VALUE!</v>
      </c>
      <c r="AH29" s="107" t="e">
        <f t="shared" si="2"/>
        <v>#VALUE!</v>
      </c>
      <c r="AI29" s="107" t="e">
        <f t="shared" si="2"/>
        <v>#VALUE!</v>
      </c>
      <c r="AJ29" s="107" t="e">
        <f t="shared" si="2"/>
        <v>#VALUE!</v>
      </c>
      <c r="AK29" s="107" t="e">
        <f t="shared" si="2"/>
        <v>#VALUE!</v>
      </c>
      <c r="AL29" s="107" t="e">
        <f t="shared" si="2"/>
        <v>#VALUE!</v>
      </c>
      <c r="AM29" s="108" t="e">
        <f t="shared" si="2"/>
        <v>#VALUE!</v>
      </c>
      <c r="AN29" s="108" t="e">
        <f t="shared" si="2"/>
        <v>#VALUE!</v>
      </c>
      <c r="AO29" s="108" t="e">
        <f t="shared" si="2"/>
        <v>#VALUE!</v>
      </c>
      <c r="AP29" s="108" t="e">
        <f t="shared" si="2"/>
        <v>#VALUE!</v>
      </c>
      <c r="AQ29" s="108" t="e">
        <f t="shared" si="2"/>
        <v>#VALUE!</v>
      </c>
      <c r="AR29" s="108" t="e">
        <f t="shared" si="2"/>
        <v>#VALUE!</v>
      </c>
      <c r="AS29" s="108" t="e">
        <f t="shared" si="2"/>
        <v>#VALUE!</v>
      </c>
      <c r="AT29" s="108" t="e">
        <f t="shared" si="2"/>
        <v>#VALUE!</v>
      </c>
      <c r="AU29" s="108" t="e">
        <f t="shared" si="2"/>
        <v>#VALUE!</v>
      </c>
      <c r="AV29" s="108" t="e">
        <f t="shared" si="2"/>
        <v>#VALUE!</v>
      </c>
      <c r="AW29" s="108" t="e">
        <f t="shared" si="2"/>
        <v>#VALUE!</v>
      </c>
      <c r="AX29" s="108" t="e">
        <f t="shared" si="2"/>
        <v>#VALUE!</v>
      </c>
      <c r="AY29" s="108" t="e">
        <f t="shared" si="2"/>
        <v>#VALUE!</v>
      </c>
      <c r="AZ29" s="108" t="e">
        <f t="shared" si="2"/>
        <v>#VALUE!</v>
      </c>
      <c r="BA29" s="108" t="e">
        <f t="shared" si="2"/>
        <v>#VALUE!</v>
      </c>
      <c r="BB29" s="108" t="e">
        <f t="shared" si="2"/>
        <v>#VALUE!</v>
      </c>
      <c r="BC29" s="108" t="e">
        <f t="shared" si="2"/>
        <v>#VALUE!</v>
      </c>
      <c r="BD29" s="108" t="e">
        <f t="shared" si="2"/>
        <v>#VALUE!</v>
      </c>
      <c r="BE29" s="108" t="e">
        <f t="shared" si="2"/>
        <v>#VALUE!</v>
      </c>
      <c r="BF29" s="108" t="e">
        <f t="shared" si="2"/>
        <v>#VALUE!</v>
      </c>
      <c r="BG29" s="108" t="e">
        <f t="shared" si="2"/>
        <v>#VALUE!</v>
      </c>
      <c r="BH29" s="108" t="e">
        <f t="shared" si="2"/>
        <v>#VALUE!</v>
      </c>
      <c r="BI29" s="108" t="e">
        <f t="shared" si="2"/>
        <v>#VALUE!</v>
      </c>
      <c r="BJ29" s="108" t="e">
        <f t="shared" si="2"/>
        <v>#VALUE!</v>
      </c>
      <c r="BK29" s="108" t="e">
        <f t="shared" si="2"/>
        <v>#VALUE!</v>
      </c>
      <c r="BL29" s="108" t="e">
        <f t="shared" si="2"/>
        <v>#VALUE!</v>
      </c>
      <c r="BM29" s="108" t="e">
        <f t="shared" si="2"/>
        <v>#VALUE!</v>
      </c>
      <c r="BN29" s="108" t="e">
        <f t="shared" si="2"/>
        <v>#VALUE!</v>
      </c>
      <c r="BO29" s="108" t="e">
        <f t="shared" si="2"/>
        <v>#VALUE!</v>
      </c>
      <c r="BP29" s="108" t="e">
        <f t="shared" si="3" ref="BP29:CI29">BO31*($I$6/$D$7)</f>
        <v>#VALUE!</v>
      </c>
      <c r="BQ29" s="108" t="e">
        <f t="shared" si="3"/>
        <v>#VALUE!</v>
      </c>
      <c r="BR29" s="108" t="e">
        <f t="shared" si="3"/>
        <v>#VALUE!</v>
      </c>
      <c r="BS29" s="108" t="e">
        <f t="shared" si="3"/>
        <v>#VALUE!</v>
      </c>
      <c r="BT29" s="108" t="e">
        <f t="shared" si="3"/>
        <v>#VALUE!</v>
      </c>
      <c r="BU29" s="108" t="e">
        <f t="shared" si="3"/>
        <v>#VALUE!</v>
      </c>
      <c r="BV29" s="108" t="e">
        <f t="shared" si="3"/>
        <v>#VALUE!</v>
      </c>
      <c r="BW29" s="108" t="e">
        <f t="shared" si="3"/>
        <v>#VALUE!</v>
      </c>
      <c r="BX29" s="108" t="e">
        <f t="shared" si="3"/>
        <v>#VALUE!</v>
      </c>
      <c r="BY29" s="108" t="e">
        <f t="shared" si="3"/>
        <v>#VALUE!</v>
      </c>
      <c r="BZ29" s="108" t="e">
        <f t="shared" si="3"/>
        <v>#VALUE!</v>
      </c>
      <c r="CA29" s="108" t="e">
        <f t="shared" si="3"/>
        <v>#VALUE!</v>
      </c>
      <c r="CB29" s="108" t="e">
        <f t="shared" si="3"/>
        <v>#VALUE!</v>
      </c>
      <c r="CC29" s="108" t="e">
        <f t="shared" si="3"/>
        <v>#VALUE!</v>
      </c>
      <c r="CD29" s="108" t="e">
        <f t="shared" si="3"/>
        <v>#VALUE!</v>
      </c>
      <c r="CE29" s="108" t="e">
        <f t="shared" si="3"/>
        <v>#VALUE!</v>
      </c>
      <c r="CF29" s="108" t="e">
        <f t="shared" si="3"/>
        <v>#VALUE!</v>
      </c>
      <c r="CG29" s="108" t="e">
        <f t="shared" si="3"/>
        <v>#VALUE!</v>
      </c>
      <c r="CH29" s="108" t="e">
        <f t="shared" si="3"/>
        <v>#VALUE!</v>
      </c>
      <c r="CI29" s="108" t="e">
        <f t="shared" si="3"/>
        <v>#VALUE!</v>
      </c>
      <c r="CJ29" s="109" t="e">
        <f>SUM(C29:CI29)</f>
        <v>#VALUE!</v>
      </c>
      <c r="CL29" s="57" t="s">
        <v>85</v>
      </c>
      <c r="CM29" s="58" t="e">
        <f>CJ33</f>
        <v>#VALUE!</v>
      </c>
    </row>
    <row r="30" spans="1:91" ht="12.75" hidden="1" outlineLevel="1">
      <c r="A30" s="59" t="s">
        <v>52</v>
      </c>
      <c r="B30" s="60"/>
      <c r="C30" s="110"/>
      <c r="D30" s="111">
        <f t="shared" si="4" ref="D30:BO30">$D$13</f>
        <v>5722.3599999999997</v>
      </c>
      <c r="E30" s="111">
        <f t="shared" si="4"/>
        <v>5722.3599999999997</v>
      </c>
      <c r="F30" s="111">
        <f t="shared" si="4"/>
        <v>5722.3599999999997</v>
      </c>
      <c r="G30" s="111">
        <f t="shared" si="4"/>
        <v>5722.3599999999997</v>
      </c>
      <c r="H30" s="111">
        <f t="shared" si="4"/>
        <v>5722.3599999999997</v>
      </c>
      <c r="I30" s="111">
        <f t="shared" si="4"/>
        <v>5722.3599999999997</v>
      </c>
      <c r="J30" s="111">
        <f t="shared" si="4"/>
        <v>5722.3599999999997</v>
      </c>
      <c r="K30" s="111">
        <f t="shared" si="4"/>
        <v>5722.3599999999997</v>
      </c>
      <c r="L30" s="111">
        <f t="shared" si="4"/>
        <v>5722.3599999999997</v>
      </c>
      <c r="M30" s="111">
        <f t="shared" si="4"/>
        <v>5722.3599999999997</v>
      </c>
      <c r="N30" s="111">
        <f t="shared" si="4"/>
        <v>5722.3599999999997</v>
      </c>
      <c r="O30" s="111">
        <f t="shared" si="4"/>
        <v>5722.3599999999997</v>
      </c>
      <c r="P30" s="111">
        <f t="shared" si="4"/>
        <v>5722.3599999999997</v>
      </c>
      <c r="Q30" s="111">
        <f t="shared" si="4"/>
        <v>5722.3599999999997</v>
      </c>
      <c r="R30" s="111">
        <f t="shared" si="4"/>
        <v>5722.3599999999997</v>
      </c>
      <c r="S30" s="111">
        <f t="shared" si="4"/>
        <v>5722.3599999999997</v>
      </c>
      <c r="T30" s="111">
        <f t="shared" si="4"/>
        <v>5722.3599999999997</v>
      </c>
      <c r="U30" s="111">
        <f t="shared" si="4"/>
        <v>5722.3599999999997</v>
      </c>
      <c r="V30" s="111">
        <f t="shared" si="4"/>
        <v>5722.3599999999997</v>
      </c>
      <c r="W30" s="111">
        <f t="shared" si="4"/>
        <v>5722.3599999999997</v>
      </c>
      <c r="X30" s="111">
        <f t="shared" si="4"/>
        <v>5722.3599999999997</v>
      </c>
      <c r="Y30" s="111">
        <f t="shared" si="4"/>
        <v>5722.3599999999997</v>
      </c>
      <c r="Z30" s="111">
        <f t="shared" si="4"/>
        <v>5722.3599999999997</v>
      </c>
      <c r="AA30" s="111">
        <f t="shared" si="4"/>
        <v>5722.3599999999997</v>
      </c>
      <c r="AB30" s="111">
        <f t="shared" si="4"/>
        <v>5722.3599999999997</v>
      </c>
      <c r="AC30" s="111">
        <f t="shared" si="4"/>
        <v>5722.3599999999997</v>
      </c>
      <c r="AD30" s="111">
        <f t="shared" si="4"/>
        <v>5722.3599999999997</v>
      </c>
      <c r="AE30" s="111">
        <f t="shared" si="4"/>
        <v>5722.3599999999997</v>
      </c>
      <c r="AF30" s="111">
        <f t="shared" si="4"/>
        <v>5722.3599999999997</v>
      </c>
      <c r="AG30" s="111">
        <f t="shared" si="4"/>
        <v>5722.3599999999997</v>
      </c>
      <c r="AH30" s="111">
        <f t="shared" si="4"/>
        <v>5722.3599999999997</v>
      </c>
      <c r="AI30" s="111">
        <f t="shared" si="4"/>
        <v>5722.3599999999997</v>
      </c>
      <c r="AJ30" s="111">
        <f t="shared" si="4"/>
        <v>5722.3599999999997</v>
      </c>
      <c r="AK30" s="111">
        <f t="shared" si="4"/>
        <v>5722.3599999999997</v>
      </c>
      <c r="AL30" s="111">
        <f t="shared" si="4"/>
        <v>5722.3599999999997</v>
      </c>
      <c r="AM30" s="112">
        <f t="shared" si="4"/>
        <v>5722.3599999999997</v>
      </c>
      <c r="AN30" s="112">
        <f t="shared" si="4"/>
        <v>5722.3599999999997</v>
      </c>
      <c r="AO30" s="112">
        <f t="shared" si="4"/>
        <v>5722.3599999999997</v>
      </c>
      <c r="AP30" s="112">
        <f t="shared" si="4"/>
        <v>5722.3599999999997</v>
      </c>
      <c r="AQ30" s="112">
        <f t="shared" si="4"/>
        <v>5722.3599999999997</v>
      </c>
      <c r="AR30" s="112">
        <f t="shared" si="4"/>
        <v>5722.3599999999997</v>
      </c>
      <c r="AS30" s="112">
        <f t="shared" si="4"/>
        <v>5722.3599999999997</v>
      </c>
      <c r="AT30" s="112">
        <f t="shared" si="4"/>
        <v>5722.3599999999997</v>
      </c>
      <c r="AU30" s="112">
        <f t="shared" si="4"/>
        <v>5722.3599999999997</v>
      </c>
      <c r="AV30" s="112">
        <f t="shared" si="4"/>
        <v>5722.3599999999997</v>
      </c>
      <c r="AW30" s="112">
        <f t="shared" si="4"/>
        <v>5722.3599999999997</v>
      </c>
      <c r="AX30" s="112">
        <f t="shared" si="4"/>
        <v>5722.3599999999997</v>
      </c>
      <c r="AY30" s="112">
        <f t="shared" si="4"/>
        <v>5722.3599999999997</v>
      </c>
      <c r="AZ30" s="112">
        <f t="shared" si="4"/>
        <v>5722.3599999999997</v>
      </c>
      <c r="BA30" s="112">
        <f t="shared" si="4"/>
        <v>5722.3599999999997</v>
      </c>
      <c r="BB30" s="112">
        <f t="shared" si="4"/>
        <v>5722.3599999999997</v>
      </c>
      <c r="BC30" s="112">
        <f t="shared" si="4"/>
        <v>5722.3599999999997</v>
      </c>
      <c r="BD30" s="112">
        <f t="shared" si="4"/>
        <v>5722.3599999999997</v>
      </c>
      <c r="BE30" s="112">
        <f t="shared" si="4"/>
        <v>5722.3599999999997</v>
      </c>
      <c r="BF30" s="112">
        <f t="shared" si="4"/>
        <v>5722.3599999999997</v>
      </c>
      <c r="BG30" s="112">
        <f t="shared" si="4"/>
        <v>5722.3599999999997</v>
      </c>
      <c r="BH30" s="112">
        <f t="shared" si="4"/>
        <v>5722.3599999999997</v>
      </c>
      <c r="BI30" s="112">
        <f t="shared" si="4"/>
        <v>5722.3599999999997</v>
      </c>
      <c r="BJ30" s="112">
        <f t="shared" si="4"/>
        <v>5722.3599999999997</v>
      </c>
      <c r="BK30" s="112">
        <f t="shared" si="4"/>
        <v>5722.3599999999997</v>
      </c>
      <c r="BL30" s="112">
        <f t="shared" si="4"/>
        <v>5722.3599999999997</v>
      </c>
      <c r="BM30" s="112">
        <f t="shared" si="4"/>
        <v>5722.3599999999997</v>
      </c>
      <c r="BN30" s="112">
        <f t="shared" si="4"/>
        <v>5722.3599999999997</v>
      </c>
      <c r="BO30" s="112">
        <f t="shared" si="4"/>
        <v>5722.3599999999997</v>
      </c>
      <c r="BP30" s="112">
        <f t="shared" si="5" ref="BP30:CH30">$D$13</f>
        <v>5722.3599999999997</v>
      </c>
      <c r="BQ30" s="112">
        <f t="shared" si="5"/>
        <v>5722.3599999999997</v>
      </c>
      <c r="BR30" s="112">
        <f t="shared" si="5"/>
        <v>5722.3599999999997</v>
      </c>
      <c r="BS30" s="112">
        <f t="shared" si="5"/>
        <v>5722.3599999999997</v>
      </c>
      <c r="BT30" s="112">
        <f t="shared" si="5"/>
        <v>5722.3599999999997</v>
      </c>
      <c r="BU30" s="112">
        <f t="shared" si="5"/>
        <v>5722.3599999999997</v>
      </c>
      <c r="BV30" s="112">
        <f t="shared" si="5"/>
        <v>5722.3599999999997</v>
      </c>
      <c r="BW30" s="112">
        <f t="shared" si="5"/>
        <v>5722.3599999999997</v>
      </c>
      <c r="BX30" s="112">
        <f t="shared" si="5"/>
        <v>5722.3599999999997</v>
      </c>
      <c r="BY30" s="112">
        <f t="shared" si="5"/>
        <v>5722.3599999999997</v>
      </c>
      <c r="BZ30" s="112">
        <f t="shared" si="5"/>
        <v>5722.3599999999997</v>
      </c>
      <c r="CA30" s="112">
        <f t="shared" si="5"/>
        <v>5722.3599999999997</v>
      </c>
      <c r="CB30" s="112">
        <f t="shared" si="5"/>
        <v>5722.3599999999997</v>
      </c>
      <c r="CC30" s="112">
        <f t="shared" si="5"/>
        <v>5722.3599999999997</v>
      </c>
      <c r="CD30" s="112">
        <f t="shared" si="5"/>
        <v>5722.3599999999997</v>
      </c>
      <c r="CE30" s="112">
        <f t="shared" si="5"/>
        <v>5722.3599999999997</v>
      </c>
      <c r="CF30" s="112">
        <f t="shared" si="5"/>
        <v>5722.3599999999997</v>
      </c>
      <c r="CG30" s="112">
        <f t="shared" si="5"/>
        <v>5722.3599999999997</v>
      </c>
      <c r="CH30" s="112">
        <f t="shared" si="5"/>
        <v>5722.3599999999997</v>
      </c>
      <c r="CI30" s="112">
        <f>$D$13+$D$14</f>
        <v>79423</v>
      </c>
      <c r="CJ30" s="113">
        <f>SUM(C30:CI30)</f>
        <v>554378.87999999919</v>
      </c>
      <c r="CL30" s="57" t="s">
        <v>86</v>
      </c>
      <c r="CM30" s="61" t="e">
        <f>CM28+CM29</f>
        <v>#VALUE!</v>
      </c>
    </row>
    <row r="31" spans="1:91" ht="13.5" hidden="1" outlineLevel="1" thickBot="1">
      <c r="A31" s="62" t="s">
        <v>55</v>
      </c>
      <c r="B31" s="63"/>
      <c r="C31" s="114" t="e">
        <f>$N$15-C30</f>
        <v>#VALUE!</v>
      </c>
      <c r="D31" s="115" t="e">
        <f t="shared" si="6" ref="D31:BO31">C31-(D30-D29)</f>
        <v>#VALUE!</v>
      </c>
      <c r="E31" s="115" t="e">
        <f t="shared" si="6"/>
        <v>#VALUE!</v>
      </c>
      <c r="F31" s="115" t="e">
        <f t="shared" si="6"/>
        <v>#VALUE!</v>
      </c>
      <c r="G31" s="115" t="e">
        <f t="shared" si="6"/>
        <v>#VALUE!</v>
      </c>
      <c r="H31" s="115" t="e">
        <f t="shared" si="6"/>
        <v>#VALUE!</v>
      </c>
      <c r="I31" s="115" t="e">
        <f t="shared" si="6"/>
        <v>#VALUE!</v>
      </c>
      <c r="J31" s="115" t="e">
        <f t="shared" si="6"/>
        <v>#VALUE!</v>
      </c>
      <c r="K31" s="115" t="e">
        <f t="shared" si="6"/>
        <v>#VALUE!</v>
      </c>
      <c r="L31" s="115" t="e">
        <f t="shared" si="6"/>
        <v>#VALUE!</v>
      </c>
      <c r="M31" s="115" t="e">
        <f t="shared" si="6"/>
        <v>#VALUE!</v>
      </c>
      <c r="N31" s="115" t="e">
        <f t="shared" si="6"/>
        <v>#VALUE!</v>
      </c>
      <c r="O31" s="115" t="e">
        <f t="shared" si="6"/>
        <v>#VALUE!</v>
      </c>
      <c r="P31" s="115" t="e">
        <f t="shared" si="6"/>
        <v>#VALUE!</v>
      </c>
      <c r="Q31" s="115" t="e">
        <f t="shared" si="6"/>
        <v>#VALUE!</v>
      </c>
      <c r="R31" s="115" t="e">
        <f t="shared" si="6"/>
        <v>#VALUE!</v>
      </c>
      <c r="S31" s="115" t="e">
        <f t="shared" si="6"/>
        <v>#VALUE!</v>
      </c>
      <c r="T31" s="115" t="e">
        <f t="shared" si="6"/>
        <v>#VALUE!</v>
      </c>
      <c r="U31" s="115" t="e">
        <f t="shared" si="6"/>
        <v>#VALUE!</v>
      </c>
      <c r="V31" s="115" t="e">
        <f t="shared" si="6"/>
        <v>#VALUE!</v>
      </c>
      <c r="W31" s="115" t="e">
        <f t="shared" si="6"/>
        <v>#VALUE!</v>
      </c>
      <c r="X31" s="115" t="e">
        <f t="shared" si="6"/>
        <v>#VALUE!</v>
      </c>
      <c r="Y31" s="115" t="e">
        <f t="shared" si="6"/>
        <v>#VALUE!</v>
      </c>
      <c r="Z31" s="115" t="e">
        <f t="shared" si="6"/>
        <v>#VALUE!</v>
      </c>
      <c r="AA31" s="115" t="e">
        <f t="shared" si="6"/>
        <v>#VALUE!</v>
      </c>
      <c r="AB31" s="115" t="e">
        <f t="shared" si="6"/>
        <v>#VALUE!</v>
      </c>
      <c r="AC31" s="115" t="e">
        <f t="shared" si="6"/>
        <v>#VALUE!</v>
      </c>
      <c r="AD31" s="115" t="e">
        <f t="shared" si="6"/>
        <v>#VALUE!</v>
      </c>
      <c r="AE31" s="115" t="e">
        <f t="shared" si="6"/>
        <v>#VALUE!</v>
      </c>
      <c r="AF31" s="115" t="e">
        <f t="shared" si="6"/>
        <v>#VALUE!</v>
      </c>
      <c r="AG31" s="115" t="e">
        <f t="shared" si="6"/>
        <v>#VALUE!</v>
      </c>
      <c r="AH31" s="115" t="e">
        <f t="shared" si="6"/>
        <v>#VALUE!</v>
      </c>
      <c r="AI31" s="115" t="e">
        <f t="shared" si="6"/>
        <v>#VALUE!</v>
      </c>
      <c r="AJ31" s="115" t="e">
        <f t="shared" si="6"/>
        <v>#VALUE!</v>
      </c>
      <c r="AK31" s="115" t="e">
        <f t="shared" si="6"/>
        <v>#VALUE!</v>
      </c>
      <c r="AL31" s="115" t="e">
        <f t="shared" si="6"/>
        <v>#VALUE!</v>
      </c>
      <c r="AM31" s="116" t="e">
        <f t="shared" si="6"/>
        <v>#VALUE!</v>
      </c>
      <c r="AN31" s="116" t="e">
        <f t="shared" si="6"/>
        <v>#VALUE!</v>
      </c>
      <c r="AO31" s="116" t="e">
        <f t="shared" si="6"/>
        <v>#VALUE!</v>
      </c>
      <c r="AP31" s="116" t="e">
        <f t="shared" si="6"/>
        <v>#VALUE!</v>
      </c>
      <c r="AQ31" s="116" t="e">
        <f t="shared" si="6"/>
        <v>#VALUE!</v>
      </c>
      <c r="AR31" s="116" t="e">
        <f t="shared" si="6"/>
        <v>#VALUE!</v>
      </c>
      <c r="AS31" s="116" t="e">
        <f t="shared" si="6"/>
        <v>#VALUE!</v>
      </c>
      <c r="AT31" s="116" t="e">
        <f t="shared" si="6"/>
        <v>#VALUE!</v>
      </c>
      <c r="AU31" s="116" t="e">
        <f t="shared" si="6"/>
        <v>#VALUE!</v>
      </c>
      <c r="AV31" s="116" t="e">
        <f t="shared" si="6"/>
        <v>#VALUE!</v>
      </c>
      <c r="AW31" s="116" t="e">
        <f t="shared" si="6"/>
        <v>#VALUE!</v>
      </c>
      <c r="AX31" s="116" t="e">
        <f t="shared" si="6"/>
        <v>#VALUE!</v>
      </c>
      <c r="AY31" s="116" t="e">
        <f t="shared" si="6"/>
        <v>#VALUE!</v>
      </c>
      <c r="AZ31" s="116" t="e">
        <f t="shared" si="6"/>
        <v>#VALUE!</v>
      </c>
      <c r="BA31" s="116" t="e">
        <f t="shared" si="6"/>
        <v>#VALUE!</v>
      </c>
      <c r="BB31" s="116" t="e">
        <f t="shared" si="6"/>
        <v>#VALUE!</v>
      </c>
      <c r="BC31" s="116" t="e">
        <f t="shared" si="6"/>
        <v>#VALUE!</v>
      </c>
      <c r="BD31" s="116" t="e">
        <f t="shared" si="6"/>
        <v>#VALUE!</v>
      </c>
      <c r="BE31" s="116" t="e">
        <f t="shared" si="6"/>
        <v>#VALUE!</v>
      </c>
      <c r="BF31" s="116" t="e">
        <f t="shared" si="6"/>
        <v>#VALUE!</v>
      </c>
      <c r="BG31" s="116" t="e">
        <f t="shared" si="6"/>
        <v>#VALUE!</v>
      </c>
      <c r="BH31" s="116" t="e">
        <f t="shared" si="6"/>
        <v>#VALUE!</v>
      </c>
      <c r="BI31" s="116" t="e">
        <f t="shared" si="6"/>
        <v>#VALUE!</v>
      </c>
      <c r="BJ31" s="116" t="e">
        <f t="shared" si="6"/>
        <v>#VALUE!</v>
      </c>
      <c r="BK31" s="116" t="e">
        <f t="shared" si="6"/>
        <v>#VALUE!</v>
      </c>
      <c r="BL31" s="116" t="e">
        <f t="shared" si="6"/>
        <v>#VALUE!</v>
      </c>
      <c r="BM31" s="116" t="e">
        <f t="shared" si="6"/>
        <v>#VALUE!</v>
      </c>
      <c r="BN31" s="116" t="e">
        <f t="shared" si="6"/>
        <v>#VALUE!</v>
      </c>
      <c r="BO31" s="116" t="e">
        <f t="shared" si="6"/>
        <v>#VALUE!</v>
      </c>
      <c r="BP31" s="116" t="e">
        <f t="shared" si="7" ref="BP31:CI31">BO31-(BP30-BP29)</f>
        <v>#VALUE!</v>
      </c>
      <c r="BQ31" s="116" t="e">
        <f t="shared" si="7"/>
        <v>#VALUE!</v>
      </c>
      <c r="BR31" s="116" t="e">
        <f t="shared" si="7"/>
        <v>#VALUE!</v>
      </c>
      <c r="BS31" s="116" t="e">
        <f t="shared" si="7"/>
        <v>#VALUE!</v>
      </c>
      <c r="BT31" s="116" t="e">
        <f t="shared" si="7"/>
        <v>#VALUE!</v>
      </c>
      <c r="BU31" s="116" t="e">
        <f t="shared" si="7"/>
        <v>#VALUE!</v>
      </c>
      <c r="BV31" s="116" t="e">
        <f t="shared" si="7"/>
        <v>#VALUE!</v>
      </c>
      <c r="BW31" s="116" t="e">
        <f t="shared" si="7"/>
        <v>#VALUE!</v>
      </c>
      <c r="BX31" s="116" t="e">
        <f t="shared" si="7"/>
        <v>#VALUE!</v>
      </c>
      <c r="BY31" s="116" t="e">
        <f t="shared" si="7"/>
        <v>#VALUE!</v>
      </c>
      <c r="BZ31" s="116" t="e">
        <f t="shared" si="7"/>
        <v>#VALUE!</v>
      </c>
      <c r="CA31" s="116" t="e">
        <f t="shared" si="7"/>
        <v>#VALUE!</v>
      </c>
      <c r="CB31" s="116" t="e">
        <f t="shared" si="7"/>
        <v>#VALUE!</v>
      </c>
      <c r="CC31" s="116" t="e">
        <f t="shared" si="7"/>
        <v>#VALUE!</v>
      </c>
      <c r="CD31" s="116" t="e">
        <f t="shared" si="7"/>
        <v>#VALUE!</v>
      </c>
      <c r="CE31" s="116" t="e">
        <f t="shared" si="7"/>
        <v>#VALUE!</v>
      </c>
      <c r="CF31" s="116" t="e">
        <f t="shared" si="7"/>
        <v>#VALUE!</v>
      </c>
      <c r="CG31" s="116" t="e">
        <f t="shared" si="7"/>
        <v>#VALUE!</v>
      </c>
      <c r="CH31" s="116" t="e">
        <f t="shared" si="7"/>
        <v>#VALUE!</v>
      </c>
      <c r="CI31" s="116" t="e">
        <f t="shared" si="7"/>
        <v>#VALUE!</v>
      </c>
      <c r="CJ31" s="117" t="e">
        <f>CI31</f>
        <v>#VALUE!</v>
      </c>
      <c r="CK31" s="143" t="s">
        <v>0</v>
      </c>
      <c r="CL31" s="57" t="s">
        <v>90</v>
      </c>
      <c r="CM31" s="58">
        <f>CJ30</f>
        <v>554378.87999999919</v>
      </c>
    </row>
    <row r="32" spans="1:91" ht="12.75" hidden="1" outlineLevel="1" thickTop="1">
      <c r="A32" s="64" t="s">
        <v>56</v>
      </c>
      <c r="B32" s="65"/>
      <c r="C32" s="118">
        <v>0</v>
      </c>
      <c r="D32" s="119" t="e">
        <f t="shared" si="8" ref="D32:BO32">C34</f>
        <v>#VALUE!</v>
      </c>
      <c r="E32" s="119" t="e">
        <f t="shared" si="8"/>
        <v>#VALUE!</v>
      </c>
      <c r="F32" s="119" t="e">
        <f t="shared" si="8"/>
        <v>#VALUE!</v>
      </c>
      <c r="G32" s="119" t="e">
        <f t="shared" si="8"/>
        <v>#VALUE!</v>
      </c>
      <c r="H32" s="119" t="e">
        <f t="shared" si="8"/>
        <v>#VALUE!</v>
      </c>
      <c r="I32" s="119" t="e">
        <f t="shared" si="8"/>
        <v>#VALUE!</v>
      </c>
      <c r="J32" s="119" t="e">
        <f t="shared" si="8"/>
        <v>#VALUE!</v>
      </c>
      <c r="K32" s="119" t="e">
        <f t="shared" si="8"/>
        <v>#VALUE!</v>
      </c>
      <c r="L32" s="119" t="e">
        <f t="shared" si="8"/>
        <v>#VALUE!</v>
      </c>
      <c r="M32" s="119" t="e">
        <f t="shared" si="8"/>
        <v>#VALUE!</v>
      </c>
      <c r="N32" s="119" t="e">
        <f t="shared" si="8"/>
        <v>#VALUE!</v>
      </c>
      <c r="O32" s="119" t="e">
        <f t="shared" si="8"/>
        <v>#VALUE!</v>
      </c>
      <c r="P32" s="119" t="e">
        <f t="shared" si="8"/>
        <v>#VALUE!</v>
      </c>
      <c r="Q32" s="119" t="e">
        <f t="shared" si="8"/>
        <v>#VALUE!</v>
      </c>
      <c r="R32" s="119" t="e">
        <f t="shared" si="8"/>
        <v>#VALUE!</v>
      </c>
      <c r="S32" s="119" t="e">
        <f t="shared" si="8"/>
        <v>#VALUE!</v>
      </c>
      <c r="T32" s="119" t="e">
        <f t="shared" si="8"/>
        <v>#VALUE!</v>
      </c>
      <c r="U32" s="119" t="e">
        <f t="shared" si="8"/>
        <v>#VALUE!</v>
      </c>
      <c r="V32" s="119" t="e">
        <f t="shared" si="8"/>
        <v>#VALUE!</v>
      </c>
      <c r="W32" s="119" t="e">
        <f t="shared" si="8"/>
        <v>#VALUE!</v>
      </c>
      <c r="X32" s="119" t="e">
        <f t="shared" si="8"/>
        <v>#VALUE!</v>
      </c>
      <c r="Y32" s="119" t="e">
        <f t="shared" si="8"/>
        <v>#VALUE!</v>
      </c>
      <c r="Z32" s="119" t="e">
        <f t="shared" si="8"/>
        <v>#VALUE!</v>
      </c>
      <c r="AA32" s="119" t="e">
        <f t="shared" si="8"/>
        <v>#VALUE!</v>
      </c>
      <c r="AB32" s="119" t="e">
        <f t="shared" si="8"/>
        <v>#VALUE!</v>
      </c>
      <c r="AC32" s="119" t="e">
        <f t="shared" si="8"/>
        <v>#VALUE!</v>
      </c>
      <c r="AD32" s="119" t="e">
        <f t="shared" si="8"/>
        <v>#VALUE!</v>
      </c>
      <c r="AE32" s="119" t="e">
        <f t="shared" si="8"/>
        <v>#VALUE!</v>
      </c>
      <c r="AF32" s="119" t="e">
        <f t="shared" si="8"/>
        <v>#VALUE!</v>
      </c>
      <c r="AG32" s="119" t="e">
        <f t="shared" si="8"/>
        <v>#VALUE!</v>
      </c>
      <c r="AH32" s="119" t="e">
        <f t="shared" si="8"/>
        <v>#VALUE!</v>
      </c>
      <c r="AI32" s="119" t="e">
        <f t="shared" si="8"/>
        <v>#VALUE!</v>
      </c>
      <c r="AJ32" s="119" t="e">
        <f t="shared" si="8"/>
        <v>#VALUE!</v>
      </c>
      <c r="AK32" s="119" t="e">
        <f t="shared" si="8"/>
        <v>#VALUE!</v>
      </c>
      <c r="AL32" s="119" t="e">
        <f t="shared" si="8"/>
        <v>#VALUE!</v>
      </c>
      <c r="AM32" s="120" t="e">
        <f t="shared" si="8"/>
        <v>#VALUE!</v>
      </c>
      <c r="AN32" s="120" t="e">
        <f t="shared" si="8"/>
        <v>#VALUE!</v>
      </c>
      <c r="AO32" s="120" t="e">
        <f t="shared" si="8"/>
        <v>#VALUE!</v>
      </c>
      <c r="AP32" s="120" t="e">
        <f t="shared" si="8"/>
        <v>#VALUE!</v>
      </c>
      <c r="AQ32" s="120" t="e">
        <f t="shared" si="8"/>
        <v>#VALUE!</v>
      </c>
      <c r="AR32" s="120" t="e">
        <f t="shared" si="8"/>
        <v>#VALUE!</v>
      </c>
      <c r="AS32" s="120" t="e">
        <f t="shared" si="8"/>
        <v>#VALUE!</v>
      </c>
      <c r="AT32" s="120" t="e">
        <f t="shared" si="8"/>
        <v>#VALUE!</v>
      </c>
      <c r="AU32" s="120" t="e">
        <f t="shared" si="8"/>
        <v>#VALUE!</v>
      </c>
      <c r="AV32" s="120" t="e">
        <f t="shared" si="8"/>
        <v>#VALUE!</v>
      </c>
      <c r="AW32" s="120" t="e">
        <f t="shared" si="8"/>
        <v>#VALUE!</v>
      </c>
      <c r="AX32" s="120" t="e">
        <f t="shared" si="8"/>
        <v>#VALUE!</v>
      </c>
      <c r="AY32" s="120" t="e">
        <f t="shared" si="8"/>
        <v>#VALUE!</v>
      </c>
      <c r="AZ32" s="120" t="e">
        <f t="shared" si="8"/>
        <v>#VALUE!</v>
      </c>
      <c r="BA32" s="120" t="e">
        <f t="shared" si="8"/>
        <v>#VALUE!</v>
      </c>
      <c r="BB32" s="120" t="e">
        <f t="shared" si="8"/>
        <v>#VALUE!</v>
      </c>
      <c r="BC32" s="120" t="e">
        <f t="shared" si="8"/>
        <v>#VALUE!</v>
      </c>
      <c r="BD32" s="120" t="e">
        <f t="shared" si="8"/>
        <v>#VALUE!</v>
      </c>
      <c r="BE32" s="120" t="e">
        <f t="shared" si="8"/>
        <v>#VALUE!</v>
      </c>
      <c r="BF32" s="120" t="e">
        <f t="shared" si="8"/>
        <v>#VALUE!</v>
      </c>
      <c r="BG32" s="120" t="e">
        <f t="shared" si="8"/>
        <v>#VALUE!</v>
      </c>
      <c r="BH32" s="120" t="e">
        <f t="shared" si="8"/>
        <v>#VALUE!</v>
      </c>
      <c r="BI32" s="120" t="e">
        <f t="shared" si="8"/>
        <v>#VALUE!</v>
      </c>
      <c r="BJ32" s="120" t="e">
        <f t="shared" si="8"/>
        <v>#VALUE!</v>
      </c>
      <c r="BK32" s="120" t="e">
        <f t="shared" si="8"/>
        <v>#VALUE!</v>
      </c>
      <c r="BL32" s="120" t="e">
        <f t="shared" si="8"/>
        <v>#VALUE!</v>
      </c>
      <c r="BM32" s="120" t="e">
        <f t="shared" si="8"/>
        <v>#VALUE!</v>
      </c>
      <c r="BN32" s="120" t="e">
        <f t="shared" si="8"/>
        <v>#VALUE!</v>
      </c>
      <c r="BO32" s="120" t="e">
        <f t="shared" si="8"/>
        <v>#VALUE!</v>
      </c>
      <c r="BP32" s="120" t="e">
        <f t="shared" si="9" ref="BP32:CI32">BO34</f>
        <v>#VALUE!</v>
      </c>
      <c r="BQ32" s="120" t="e">
        <f t="shared" si="9"/>
        <v>#VALUE!</v>
      </c>
      <c r="BR32" s="120" t="e">
        <f t="shared" si="9"/>
        <v>#VALUE!</v>
      </c>
      <c r="BS32" s="120" t="e">
        <f t="shared" si="9"/>
        <v>#VALUE!</v>
      </c>
      <c r="BT32" s="120" t="e">
        <f t="shared" si="9"/>
        <v>#VALUE!</v>
      </c>
      <c r="BU32" s="120" t="e">
        <f t="shared" si="9"/>
        <v>#VALUE!</v>
      </c>
      <c r="BV32" s="120" t="e">
        <f t="shared" si="9"/>
        <v>#VALUE!</v>
      </c>
      <c r="BW32" s="120" t="e">
        <f t="shared" si="9"/>
        <v>#VALUE!</v>
      </c>
      <c r="BX32" s="120" t="e">
        <f t="shared" si="9"/>
        <v>#VALUE!</v>
      </c>
      <c r="BY32" s="120" t="e">
        <f t="shared" si="9"/>
        <v>#VALUE!</v>
      </c>
      <c r="BZ32" s="120" t="e">
        <f t="shared" si="9"/>
        <v>#VALUE!</v>
      </c>
      <c r="CA32" s="120" t="e">
        <f t="shared" si="9"/>
        <v>#VALUE!</v>
      </c>
      <c r="CB32" s="120" t="e">
        <f t="shared" si="9"/>
        <v>#VALUE!</v>
      </c>
      <c r="CC32" s="120" t="e">
        <f t="shared" si="9"/>
        <v>#VALUE!</v>
      </c>
      <c r="CD32" s="120" t="e">
        <f t="shared" si="9"/>
        <v>#VALUE!</v>
      </c>
      <c r="CE32" s="120" t="e">
        <f t="shared" si="9"/>
        <v>#VALUE!</v>
      </c>
      <c r="CF32" s="120" t="e">
        <f t="shared" si="9"/>
        <v>#VALUE!</v>
      </c>
      <c r="CG32" s="120" t="e">
        <f t="shared" si="9"/>
        <v>#VALUE!</v>
      </c>
      <c r="CH32" s="120" t="e">
        <f t="shared" si="9"/>
        <v>#VALUE!</v>
      </c>
      <c r="CI32" s="120" t="e">
        <f t="shared" si="9"/>
        <v>#VALUE!</v>
      </c>
      <c r="CJ32" s="121"/>
      <c r="CL32" s="57" t="s">
        <v>57</v>
      </c>
      <c r="CM32" s="58" t="e">
        <f>CM30-CM31</f>
        <v>#VALUE!</v>
      </c>
    </row>
    <row r="33" spans="1:88" ht="12.75" hidden="1" outlineLevel="1">
      <c r="A33" s="66" t="s">
        <v>58</v>
      </c>
      <c r="B33" s="60"/>
      <c r="C33" s="106">
        <v>0</v>
      </c>
      <c r="D33" s="107" t="e">
        <f t="shared" si="10" ref="D33:BO33">D35-D29</f>
        <v>#VALUE!</v>
      </c>
      <c r="E33" s="107" t="e">
        <f t="shared" si="10"/>
        <v>#VALUE!</v>
      </c>
      <c r="F33" s="107" t="e">
        <f t="shared" si="10"/>
        <v>#VALUE!</v>
      </c>
      <c r="G33" s="107" t="e">
        <f t="shared" si="10"/>
        <v>#VALUE!</v>
      </c>
      <c r="H33" s="107" t="e">
        <f t="shared" si="10"/>
        <v>#VALUE!</v>
      </c>
      <c r="I33" s="107" t="e">
        <f t="shared" si="10"/>
        <v>#VALUE!</v>
      </c>
      <c r="J33" s="107" t="e">
        <f t="shared" si="10"/>
        <v>#VALUE!</v>
      </c>
      <c r="K33" s="107" t="e">
        <f t="shared" si="10"/>
        <v>#VALUE!</v>
      </c>
      <c r="L33" s="107" t="e">
        <f t="shared" si="10"/>
        <v>#VALUE!</v>
      </c>
      <c r="M33" s="107" t="e">
        <f t="shared" si="10"/>
        <v>#VALUE!</v>
      </c>
      <c r="N33" s="107" t="e">
        <f t="shared" si="10"/>
        <v>#VALUE!</v>
      </c>
      <c r="O33" s="107" t="e">
        <f t="shared" si="10"/>
        <v>#VALUE!</v>
      </c>
      <c r="P33" s="107" t="e">
        <f t="shared" si="10"/>
        <v>#VALUE!</v>
      </c>
      <c r="Q33" s="107" t="e">
        <f t="shared" si="10"/>
        <v>#VALUE!</v>
      </c>
      <c r="R33" s="107" t="e">
        <f t="shared" si="10"/>
        <v>#VALUE!</v>
      </c>
      <c r="S33" s="107" t="e">
        <f t="shared" si="10"/>
        <v>#VALUE!</v>
      </c>
      <c r="T33" s="107" t="e">
        <f t="shared" si="10"/>
        <v>#VALUE!</v>
      </c>
      <c r="U33" s="107" t="e">
        <f t="shared" si="10"/>
        <v>#VALUE!</v>
      </c>
      <c r="V33" s="107" t="e">
        <f t="shared" si="10"/>
        <v>#VALUE!</v>
      </c>
      <c r="W33" s="107" t="e">
        <f t="shared" si="10"/>
        <v>#VALUE!</v>
      </c>
      <c r="X33" s="107" t="e">
        <f t="shared" si="10"/>
        <v>#VALUE!</v>
      </c>
      <c r="Y33" s="107" t="e">
        <f t="shared" si="10"/>
        <v>#VALUE!</v>
      </c>
      <c r="Z33" s="107" t="e">
        <f t="shared" si="10"/>
        <v>#VALUE!</v>
      </c>
      <c r="AA33" s="107" t="e">
        <f t="shared" si="10"/>
        <v>#VALUE!</v>
      </c>
      <c r="AB33" s="107" t="e">
        <f t="shared" si="10"/>
        <v>#VALUE!</v>
      </c>
      <c r="AC33" s="107" t="e">
        <f t="shared" si="10"/>
        <v>#VALUE!</v>
      </c>
      <c r="AD33" s="107" t="e">
        <f t="shared" si="10"/>
        <v>#VALUE!</v>
      </c>
      <c r="AE33" s="107" t="e">
        <f t="shared" si="10"/>
        <v>#VALUE!</v>
      </c>
      <c r="AF33" s="107" t="e">
        <f t="shared" si="10"/>
        <v>#VALUE!</v>
      </c>
      <c r="AG33" s="107" t="e">
        <f t="shared" si="10"/>
        <v>#VALUE!</v>
      </c>
      <c r="AH33" s="107" t="e">
        <f t="shared" si="10"/>
        <v>#VALUE!</v>
      </c>
      <c r="AI33" s="107" t="e">
        <f t="shared" si="10"/>
        <v>#VALUE!</v>
      </c>
      <c r="AJ33" s="107" t="e">
        <f t="shared" si="10"/>
        <v>#VALUE!</v>
      </c>
      <c r="AK33" s="107" t="e">
        <f t="shared" si="10"/>
        <v>#VALUE!</v>
      </c>
      <c r="AL33" s="107" t="e">
        <f t="shared" si="10"/>
        <v>#VALUE!</v>
      </c>
      <c r="AM33" s="107" t="e">
        <f t="shared" si="10"/>
        <v>#VALUE!</v>
      </c>
      <c r="AN33" s="107" t="e">
        <f t="shared" si="10"/>
        <v>#VALUE!</v>
      </c>
      <c r="AO33" s="107" t="e">
        <f t="shared" si="10"/>
        <v>#VALUE!</v>
      </c>
      <c r="AP33" s="107" t="e">
        <f t="shared" si="10"/>
        <v>#VALUE!</v>
      </c>
      <c r="AQ33" s="107" t="e">
        <f t="shared" si="10"/>
        <v>#VALUE!</v>
      </c>
      <c r="AR33" s="107" t="e">
        <f t="shared" si="10"/>
        <v>#VALUE!</v>
      </c>
      <c r="AS33" s="107" t="e">
        <f t="shared" si="10"/>
        <v>#VALUE!</v>
      </c>
      <c r="AT33" s="107" t="e">
        <f t="shared" si="10"/>
        <v>#VALUE!</v>
      </c>
      <c r="AU33" s="107" t="e">
        <f t="shared" si="10"/>
        <v>#VALUE!</v>
      </c>
      <c r="AV33" s="107" t="e">
        <f t="shared" si="10"/>
        <v>#VALUE!</v>
      </c>
      <c r="AW33" s="107" t="e">
        <f t="shared" si="10"/>
        <v>#VALUE!</v>
      </c>
      <c r="AX33" s="107" t="e">
        <f t="shared" si="10"/>
        <v>#VALUE!</v>
      </c>
      <c r="AY33" s="107" t="e">
        <f t="shared" si="10"/>
        <v>#VALUE!</v>
      </c>
      <c r="AZ33" s="107" t="e">
        <f t="shared" si="10"/>
        <v>#VALUE!</v>
      </c>
      <c r="BA33" s="107" t="e">
        <f t="shared" si="10"/>
        <v>#VALUE!</v>
      </c>
      <c r="BB33" s="107" t="e">
        <f t="shared" si="10"/>
        <v>#VALUE!</v>
      </c>
      <c r="BC33" s="107" t="e">
        <f t="shared" si="10"/>
        <v>#VALUE!</v>
      </c>
      <c r="BD33" s="107" t="e">
        <f t="shared" si="10"/>
        <v>#VALUE!</v>
      </c>
      <c r="BE33" s="107" t="e">
        <f t="shared" si="10"/>
        <v>#VALUE!</v>
      </c>
      <c r="BF33" s="107" t="e">
        <f t="shared" si="10"/>
        <v>#VALUE!</v>
      </c>
      <c r="BG33" s="107" t="e">
        <f t="shared" si="10"/>
        <v>#VALUE!</v>
      </c>
      <c r="BH33" s="107" t="e">
        <f t="shared" si="10"/>
        <v>#VALUE!</v>
      </c>
      <c r="BI33" s="107" t="e">
        <f t="shared" si="10"/>
        <v>#VALUE!</v>
      </c>
      <c r="BJ33" s="107" t="e">
        <f t="shared" si="10"/>
        <v>#VALUE!</v>
      </c>
      <c r="BK33" s="107" t="e">
        <f t="shared" si="10"/>
        <v>#VALUE!</v>
      </c>
      <c r="BL33" s="107" t="e">
        <f t="shared" si="10"/>
        <v>#VALUE!</v>
      </c>
      <c r="BM33" s="107" t="e">
        <f t="shared" si="10"/>
        <v>#VALUE!</v>
      </c>
      <c r="BN33" s="107" t="e">
        <f t="shared" si="10"/>
        <v>#VALUE!</v>
      </c>
      <c r="BO33" s="107" t="e">
        <f t="shared" si="10"/>
        <v>#VALUE!</v>
      </c>
      <c r="BP33" s="107" t="e">
        <f t="shared" si="11" ref="BP33:CI33">BP35-BP29</f>
        <v>#VALUE!</v>
      </c>
      <c r="BQ33" s="107" t="e">
        <f t="shared" si="11"/>
        <v>#VALUE!</v>
      </c>
      <c r="BR33" s="107" t="e">
        <f t="shared" si="11"/>
        <v>#VALUE!</v>
      </c>
      <c r="BS33" s="107" t="e">
        <f t="shared" si="11"/>
        <v>#VALUE!</v>
      </c>
      <c r="BT33" s="107" t="e">
        <f t="shared" si="11"/>
        <v>#VALUE!</v>
      </c>
      <c r="BU33" s="107" t="e">
        <f t="shared" si="11"/>
        <v>#VALUE!</v>
      </c>
      <c r="BV33" s="107" t="e">
        <f t="shared" si="11"/>
        <v>#VALUE!</v>
      </c>
      <c r="BW33" s="107" t="e">
        <f t="shared" si="11"/>
        <v>#VALUE!</v>
      </c>
      <c r="BX33" s="107" t="e">
        <f t="shared" si="11"/>
        <v>#VALUE!</v>
      </c>
      <c r="BY33" s="107" t="e">
        <f t="shared" si="11"/>
        <v>#VALUE!</v>
      </c>
      <c r="BZ33" s="107" t="e">
        <f t="shared" si="11"/>
        <v>#VALUE!</v>
      </c>
      <c r="CA33" s="107" t="e">
        <f t="shared" si="11"/>
        <v>#VALUE!</v>
      </c>
      <c r="CB33" s="107" t="e">
        <f t="shared" si="11"/>
        <v>#VALUE!</v>
      </c>
      <c r="CC33" s="107" t="e">
        <f t="shared" si="11"/>
        <v>#VALUE!</v>
      </c>
      <c r="CD33" s="107" t="e">
        <f t="shared" si="11"/>
        <v>#VALUE!</v>
      </c>
      <c r="CE33" s="107" t="e">
        <f t="shared" si="11"/>
        <v>#VALUE!</v>
      </c>
      <c r="CF33" s="107" t="e">
        <f t="shared" si="11"/>
        <v>#VALUE!</v>
      </c>
      <c r="CG33" s="107" t="e">
        <f t="shared" si="11"/>
        <v>#VALUE!</v>
      </c>
      <c r="CH33" s="107" t="e">
        <f t="shared" si="11"/>
        <v>#VALUE!</v>
      </c>
      <c r="CI33" s="107" t="e">
        <f t="shared" si="11"/>
        <v>#VALUE!</v>
      </c>
      <c r="CJ33" s="109" t="e">
        <f>SUM(C33:CI33)</f>
        <v>#VALUE!</v>
      </c>
    </row>
    <row r="34" spans="1:89" ht="13.5" hidden="1" outlineLevel="1" thickBot="1">
      <c r="A34" s="62" t="s">
        <v>59</v>
      </c>
      <c r="B34" s="63"/>
      <c r="C34" s="114" t="e">
        <f>$N$10</f>
        <v>#VALUE!</v>
      </c>
      <c r="D34" s="115" t="e">
        <f t="shared" si="12" ref="D34:BO34">C34-D33</f>
        <v>#VALUE!</v>
      </c>
      <c r="E34" s="115" t="e">
        <f t="shared" si="12"/>
        <v>#VALUE!</v>
      </c>
      <c r="F34" s="115" t="e">
        <f t="shared" si="12"/>
        <v>#VALUE!</v>
      </c>
      <c r="G34" s="115" t="e">
        <f t="shared" si="12"/>
        <v>#VALUE!</v>
      </c>
      <c r="H34" s="122" t="e">
        <f t="shared" si="12"/>
        <v>#VALUE!</v>
      </c>
      <c r="I34" s="122" t="e">
        <f t="shared" si="12"/>
        <v>#VALUE!</v>
      </c>
      <c r="J34" s="123" t="e">
        <f t="shared" si="12"/>
        <v>#VALUE!</v>
      </c>
      <c r="K34" s="122" t="e">
        <f t="shared" si="12"/>
        <v>#VALUE!</v>
      </c>
      <c r="L34" s="122" t="e">
        <f t="shared" si="12"/>
        <v>#VALUE!</v>
      </c>
      <c r="M34" s="122" t="e">
        <f t="shared" si="12"/>
        <v>#VALUE!</v>
      </c>
      <c r="N34" s="122" t="e">
        <f t="shared" si="12"/>
        <v>#VALUE!</v>
      </c>
      <c r="O34" s="122" t="e">
        <f t="shared" si="12"/>
        <v>#VALUE!</v>
      </c>
      <c r="P34" s="122" t="e">
        <f t="shared" si="12"/>
        <v>#VALUE!</v>
      </c>
      <c r="Q34" s="122" t="e">
        <f t="shared" si="12"/>
        <v>#VALUE!</v>
      </c>
      <c r="R34" s="122" t="e">
        <f t="shared" si="12"/>
        <v>#VALUE!</v>
      </c>
      <c r="S34" s="122" t="e">
        <f t="shared" si="12"/>
        <v>#VALUE!</v>
      </c>
      <c r="T34" s="122" t="e">
        <f t="shared" si="12"/>
        <v>#VALUE!</v>
      </c>
      <c r="U34" s="122" t="e">
        <f t="shared" si="12"/>
        <v>#VALUE!</v>
      </c>
      <c r="V34" s="122" t="e">
        <f t="shared" si="12"/>
        <v>#VALUE!</v>
      </c>
      <c r="W34" s="122" t="e">
        <f t="shared" si="12"/>
        <v>#VALUE!</v>
      </c>
      <c r="X34" s="122" t="e">
        <f t="shared" si="12"/>
        <v>#VALUE!</v>
      </c>
      <c r="Y34" s="122" t="e">
        <f t="shared" si="12"/>
        <v>#VALUE!</v>
      </c>
      <c r="Z34" s="122" t="e">
        <f t="shared" si="12"/>
        <v>#VALUE!</v>
      </c>
      <c r="AA34" s="122" t="e">
        <f t="shared" si="12"/>
        <v>#VALUE!</v>
      </c>
      <c r="AB34" s="122" t="e">
        <f t="shared" si="12"/>
        <v>#VALUE!</v>
      </c>
      <c r="AC34" s="122" t="e">
        <f t="shared" si="12"/>
        <v>#VALUE!</v>
      </c>
      <c r="AD34" s="122" t="e">
        <f t="shared" si="12"/>
        <v>#VALUE!</v>
      </c>
      <c r="AE34" s="122" t="e">
        <f t="shared" si="12"/>
        <v>#VALUE!</v>
      </c>
      <c r="AF34" s="122" t="e">
        <f t="shared" si="12"/>
        <v>#VALUE!</v>
      </c>
      <c r="AG34" s="122" t="e">
        <f t="shared" si="12"/>
        <v>#VALUE!</v>
      </c>
      <c r="AH34" s="122" t="e">
        <f t="shared" si="12"/>
        <v>#VALUE!</v>
      </c>
      <c r="AI34" s="122" t="e">
        <f t="shared" si="12"/>
        <v>#VALUE!</v>
      </c>
      <c r="AJ34" s="122" t="e">
        <f t="shared" si="12"/>
        <v>#VALUE!</v>
      </c>
      <c r="AK34" s="122" t="e">
        <f t="shared" si="12"/>
        <v>#VALUE!</v>
      </c>
      <c r="AL34" s="122" t="e">
        <f t="shared" si="12"/>
        <v>#VALUE!</v>
      </c>
      <c r="AM34" s="124" t="e">
        <f t="shared" si="12"/>
        <v>#VALUE!</v>
      </c>
      <c r="AN34" s="124" t="e">
        <f t="shared" si="12"/>
        <v>#VALUE!</v>
      </c>
      <c r="AO34" s="124" t="e">
        <f t="shared" si="12"/>
        <v>#VALUE!</v>
      </c>
      <c r="AP34" s="124" t="e">
        <f t="shared" si="12"/>
        <v>#VALUE!</v>
      </c>
      <c r="AQ34" s="124" t="e">
        <f t="shared" si="12"/>
        <v>#VALUE!</v>
      </c>
      <c r="AR34" s="124" t="e">
        <f t="shared" si="12"/>
        <v>#VALUE!</v>
      </c>
      <c r="AS34" s="124" t="e">
        <f t="shared" si="12"/>
        <v>#VALUE!</v>
      </c>
      <c r="AT34" s="124" t="e">
        <f t="shared" si="12"/>
        <v>#VALUE!</v>
      </c>
      <c r="AU34" s="124" t="e">
        <f t="shared" si="12"/>
        <v>#VALUE!</v>
      </c>
      <c r="AV34" s="124" t="e">
        <f t="shared" si="12"/>
        <v>#VALUE!</v>
      </c>
      <c r="AW34" s="124" t="e">
        <f t="shared" si="12"/>
        <v>#VALUE!</v>
      </c>
      <c r="AX34" s="124" t="e">
        <f t="shared" si="12"/>
        <v>#VALUE!</v>
      </c>
      <c r="AY34" s="124" t="e">
        <f t="shared" si="12"/>
        <v>#VALUE!</v>
      </c>
      <c r="AZ34" s="124" t="e">
        <f t="shared" si="12"/>
        <v>#VALUE!</v>
      </c>
      <c r="BA34" s="124" t="e">
        <f t="shared" si="12"/>
        <v>#VALUE!</v>
      </c>
      <c r="BB34" s="124" t="e">
        <f t="shared" si="12"/>
        <v>#VALUE!</v>
      </c>
      <c r="BC34" s="124" t="e">
        <f t="shared" si="12"/>
        <v>#VALUE!</v>
      </c>
      <c r="BD34" s="124" t="e">
        <f t="shared" si="12"/>
        <v>#VALUE!</v>
      </c>
      <c r="BE34" s="124" t="e">
        <f t="shared" si="12"/>
        <v>#VALUE!</v>
      </c>
      <c r="BF34" s="124" t="e">
        <f t="shared" si="12"/>
        <v>#VALUE!</v>
      </c>
      <c r="BG34" s="124" t="e">
        <f t="shared" si="12"/>
        <v>#VALUE!</v>
      </c>
      <c r="BH34" s="124" t="e">
        <f t="shared" si="12"/>
        <v>#VALUE!</v>
      </c>
      <c r="BI34" s="124" t="e">
        <f t="shared" si="12"/>
        <v>#VALUE!</v>
      </c>
      <c r="BJ34" s="124" t="e">
        <f t="shared" si="12"/>
        <v>#VALUE!</v>
      </c>
      <c r="BK34" s="124" t="e">
        <f t="shared" si="12"/>
        <v>#VALUE!</v>
      </c>
      <c r="BL34" s="124" t="e">
        <f t="shared" si="12"/>
        <v>#VALUE!</v>
      </c>
      <c r="BM34" s="124" t="e">
        <f t="shared" si="12"/>
        <v>#VALUE!</v>
      </c>
      <c r="BN34" s="124" t="e">
        <f t="shared" si="12"/>
        <v>#VALUE!</v>
      </c>
      <c r="BO34" s="124" t="e">
        <f t="shared" si="12"/>
        <v>#VALUE!</v>
      </c>
      <c r="BP34" s="124" t="e">
        <f t="shared" si="13" ref="BP34:CI34">BO34-BP33</f>
        <v>#VALUE!</v>
      </c>
      <c r="BQ34" s="124" t="e">
        <f t="shared" si="13"/>
        <v>#VALUE!</v>
      </c>
      <c r="BR34" s="124" t="e">
        <f t="shared" si="13"/>
        <v>#VALUE!</v>
      </c>
      <c r="BS34" s="124" t="e">
        <f t="shared" si="13"/>
        <v>#VALUE!</v>
      </c>
      <c r="BT34" s="124" t="e">
        <f t="shared" si="13"/>
        <v>#VALUE!</v>
      </c>
      <c r="BU34" s="124" t="e">
        <f t="shared" si="13"/>
        <v>#VALUE!</v>
      </c>
      <c r="BV34" s="124" t="e">
        <f t="shared" si="13"/>
        <v>#VALUE!</v>
      </c>
      <c r="BW34" s="124" t="e">
        <f t="shared" si="13"/>
        <v>#VALUE!</v>
      </c>
      <c r="BX34" s="124" t="e">
        <f t="shared" si="13"/>
        <v>#VALUE!</v>
      </c>
      <c r="BY34" s="124" t="e">
        <f t="shared" si="13"/>
        <v>#VALUE!</v>
      </c>
      <c r="BZ34" s="124" t="e">
        <f t="shared" si="13"/>
        <v>#VALUE!</v>
      </c>
      <c r="CA34" s="124" t="e">
        <f t="shared" si="13"/>
        <v>#VALUE!</v>
      </c>
      <c r="CB34" s="124" t="e">
        <f t="shared" si="13"/>
        <v>#VALUE!</v>
      </c>
      <c r="CC34" s="124" t="e">
        <f t="shared" si="13"/>
        <v>#VALUE!</v>
      </c>
      <c r="CD34" s="124" t="e">
        <f t="shared" si="13"/>
        <v>#VALUE!</v>
      </c>
      <c r="CE34" s="124" t="e">
        <f t="shared" si="13"/>
        <v>#VALUE!</v>
      </c>
      <c r="CF34" s="124" t="e">
        <f t="shared" si="13"/>
        <v>#VALUE!</v>
      </c>
      <c r="CG34" s="124" t="e">
        <f t="shared" si="13"/>
        <v>#VALUE!</v>
      </c>
      <c r="CH34" s="124" t="e">
        <f t="shared" si="13"/>
        <v>#VALUE!</v>
      </c>
      <c r="CI34" s="124" t="e">
        <f t="shared" si="13"/>
        <v>#VALUE!</v>
      </c>
      <c r="CJ34" s="125" t="e">
        <f>CI34</f>
        <v>#VALUE!</v>
      </c>
      <c r="CK34" s="143" t="s">
        <v>0</v>
      </c>
    </row>
    <row r="35" spans="1:89" s="68" customFormat="1" ht="13.5" hidden="1" outlineLevel="1" thickTop="1" thickBot="1">
      <c r="A35" s="69" t="s">
        <v>60</v>
      </c>
      <c r="B35" s="70"/>
      <c r="C35" s="126"/>
      <c r="D35" s="127">
        <f t="shared" si="14" ref="D35:BO35">$N$20/$D$12</f>
        <v>6599.7485714285622</v>
      </c>
      <c r="E35" s="127">
        <f t="shared" si="14"/>
        <v>6599.7485714285622</v>
      </c>
      <c r="F35" s="127">
        <f t="shared" si="14"/>
        <v>6599.7485714285622</v>
      </c>
      <c r="G35" s="127">
        <f t="shared" si="14"/>
        <v>6599.7485714285622</v>
      </c>
      <c r="H35" s="127">
        <f t="shared" si="14"/>
        <v>6599.7485714285622</v>
      </c>
      <c r="I35" s="127">
        <f t="shared" si="14"/>
        <v>6599.7485714285622</v>
      </c>
      <c r="J35" s="127">
        <f t="shared" si="14"/>
        <v>6599.7485714285622</v>
      </c>
      <c r="K35" s="127">
        <f t="shared" si="14"/>
        <v>6599.7485714285622</v>
      </c>
      <c r="L35" s="127">
        <f t="shared" si="14"/>
        <v>6599.7485714285622</v>
      </c>
      <c r="M35" s="127">
        <f t="shared" si="14"/>
        <v>6599.7485714285622</v>
      </c>
      <c r="N35" s="127">
        <f t="shared" si="14"/>
        <v>6599.7485714285622</v>
      </c>
      <c r="O35" s="127">
        <f t="shared" si="14"/>
        <v>6599.7485714285622</v>
      </c>
      <c r="P35" s="127">
        <f t="shared" si="14"/>
        <v>6599.7485714285622</v>
      </c>
      <c r="Q35" s="127">
        <f t="shared" si="14"/>
        <v>6599.7485714285622</v>
      </c>
      <c r="R35" s="127">
        <f t="shared" si="14"/>
        <v>6599.7485714285622</v>
      </c>
      <c r="S35" s="127">
        <f t="shared" si="14"/>
        <v>6599.7485714285622</v>
      </c>
      <c r="T35" s="127">
        <f t="shared" si="14"/>
        <v>6599.7485714285622</v>
      </c>
      <c r="U35" s="127">
        <f t="shared" si="14"/>
        <v>6599.7485714285622</v>
      </c>
      <c r="V35" s="127">
        <f t="shared" si="14"/>
        <v>6599.7485714285622</v>
      </c>
      <c r="W35" s="127">
        <f t="shared" si="14"/>
        <v>6599.7485714285622</v>
      </c>
      <c r="X35" s="127">
        <f t="shared" si="14"/>
        <v>6599.7485714285622</v>
      </c>
      <c r="Y35" s="127">
        <f t="shared" si="14"/>
        <v>6599.7485714285622</v>
      </c>
      <c r="Z35" s="127">
        <f t="shared" si="14"/>
        <v>6599.7485714285622</v>
      </c>
      <c r="AA35" s="127">
        <f t="shared" si="14"/>
        <v>6599.7485714285622</v>
      </c>
      <c r="AB35" s="127">
        <f t="shared" si="14"/>
        <v>6599.7485714285622</v>
      </c>
      <c r="AC35" s="127">
        <f t="shared" si="14"/>
        <v>6599.7485714285622</v>
      </c>
      <c r="AD35" s="127">
        <f t="shared" si="14"/>
        <v>6599.7485714285622</v>
      </c>
      <c r="AE35" s="127">
        <f t="shared" si="14"/>
        <v>6599.7485714285622</v>
      </c>
      <c r="AF35" s="127">
        <f t="shared" si="14"/>
        <v>6599.7485714285622</v>
      </c>
      <c r="AG35" s="127">
        <f t="shared" si="14"/>
        <v>6599.7485714285622</v>
      </c>
      <c r="AH35" s="127">
        <f t="shared" si="14"/>
        <v>6599.7485714285622</v>
      </c>
      <c r="AI35" s="127">
        <f t="shared" si="14"/>
        <v>6599.7485714285622</v>
      </c>
      <c r="AJ35" s="127">
        <f t="shared" si="14"/>
        <v>6599.7485714285622</v>
      </c>
      <c r="AK35" s="127">
        <f t="shared" si="14"/>
        <v>6599.7485714285622</v>
      </c>
      <c r="AL35" s="127">
        <f t="shared" si="14"/>
        <v>6599.7485714285622</v>
      </c>
      <c r="AM35" s="127">
        <f t="shared" si="14"/>
        <v>6599.7485714285622</v>
      </c>
      <c r="AN35" s="127">
        <f t="shared" si="14"/>
        <v>6599.7485714285622</v>
      </c>
      <c r="AO35" s="127">
        <f t="shared" si="14"/>
        <v>6599.7485714285622</v>
      </c>
      <c r="AP35" s="127">
        <f t="shared" si="14"/>
        <v>6599.7485714285622</v>
      </c>
      <c r="AQ35" s="127">
        <f t="shared" si="14"/>
        <v>6599.7485714285622</v>
      </c>
      <c r="AR35" s="127">
        <f t="shared" si="14"/>
        <v>6599.7485714285622</v>
      </c>
      <c r="AS35" s="127">
        <f t="shared" si="14"/>
        <v>6599.7485714285622</v>
      </c>
      <c r="AT35" s="127">
        <f t="shared" si="14"/>
        <v>6599.7485714285622</v>
      </c>
      <c r="AU35" s="127">
        <f t="shared" si="14"/>
        <v>6599.7485714285622</v>
      </c>
      <c r="AV35" s="127">
        <f t="shared" si="14"/>
        <v>6599.7485714285622</v>
      </c>
      <c r="AW35" s="127">
        <f t="shared" si="14"/>
        <v>6599.7485714285622</v>
      </c>
      <c r="AX35" s="127">
        <f t="shared" si="14"/>
        <v>6599.7485714285622</v>
      </c>
      <c r="AY35" s="127">
        <f t="shared" si="14"/>
        <v>6599.7485714285622</v>
      </c>
      <c r="AZ35" s="127">
        <f t="shared" si="14"/>
        <v>6599.7485714285622</v>
      </c>
      <c r="BA35" s="127">
        <f t="shared" si="14"/>
        <v>6599.7485714285622</v>
      </c>
      <c r="BB35" s="127">
        <f t="shared" si="14"/>
        <v>6599.7485714285622</v>
      </c>
      <c r="BC35" s="127">
        <f t="shared" si="14"/>
        <v>6599.7485714285622</v>
      </c>
      <c r="BD35" s="127">
        <f t="shared" si="14"/>
        <v>6599.7485714285622</v>
      </c>
      <c r="BE35" s="127">
        <f t="shared" si="14"/>
        <v>6599.7485714285622</v>
      </c>
      <c r="BF35" s="127">
        <f t="shared" si="14"/>
        <v>6599.7485714285622</v>
      </c>
      <c r="BG35" s="127">
        <f t="shared" si="14"/>
        <v>6599.7485714285622</v>
      </c>
      <c r="BH35" s="127">
        <f t="shared" si="14"/>
        <v>6599.7485714285622</v>
      </c>
      <c r="BI35" s="127">
        <f t="shared" si="14"/>
        <v>6599.7485714285622</v>
      </c>
      <c r="BJ35" s="127">
        <f t="shared" si="14"/>
        <v>6599.7485714285622</v>
      </c>
      <c r="BK35" s="127">
        <f t="shared" si="14"/>
        <v>6599.7485714285622</v>
      </c>
      <c r="BL35" s="127">
        <f t="shared" si="14"/>
        <v>6599.7485714285622</v>
      </c>
      <c r="BM35" s="127">
        <f t="shared" si="14"/>
        <v>6599.7485714285622</v>
      </c>
      <c r="BN35" s="127">
        <f t="shared" si="14"/>
        <v>6599.7485714285622</v>
      </c>
      <c r="BO35" s="127">
        <f t="shared" si="14"/>
        <v>6599.7485714285622</v>
      </c>
      <c r="BP35" s="127">
        <f t="shared" si="15" ref="BP35:CI35">$N$20/$D$12</f>
        <v>6599.7485714285622</v>
      </c>
      <c r="BQ35" s="127">
        <f t="shared" si="15"/>
        <v>6599.7485714285622</v>
      </c>
      <c r="BR35" s="127">
        <f t="shared" si="15"/>
        <v>6599.7485714285622</v>
      </c>
      <c r="BS35" s="127">
        <f t="shared" si="15"/>
        <v>6599.7485714285622</v>
      </c>
      <c r="BT35" s="127">
        <f t="shared" si="15"/>
        <v>6599.7485714285622</v>
      </c>
      <c r="BU35" s="127">
        <f t="shared" si="15"/>
        <v>6599.7485714285622</v>
      </c>
      <c r="BV35" s="127">
        <f t="shared" si="15"/>
        <v>6599.7485714285622</v>
      </c>
      <c r="BW35" s="127">
        <f t="shared" si="15"/>
        <v>6599.7485714285622</v>
      </c>
      <c r="BX35" s="127">
        <f t="shared" si="15"/>
        <v>6599.7485714285622</v>
      </c>
      <c r="BY35" s="127">
        <f t="shared" si="15"/>
        <v>6599.7485714285622</v>
      </c>
      <c r="BZ35" s="127">
        <f t="shared" si="15"/>
        <v>6599.7485714285622</v>
      </c>
      <c r="CA35" s="127">
        <f t="shared" si="15"/>
        <v>6599.7485714285622</v>
      </c>
      <c r="CB35" s="127">
        <f t="shared" si="15"/>
        <v>6599.7485714285622</v>
      </c>
      <c r="CC35" s="127">
        <f t="shared" si="15"/>
        <v>6599.7485714285622</v>
      </c>
      <c r="CD35" s="127">
        <f t="shared" si="15"/>
        <v>6599.7485714285622</v>
      </c>
      <c r="CE35" s="127">
        <f t="shared" si="15"/>
        <v>6599.7485714285622</v>
      </c>
      <c r="CF35" s="127">
        <f t="shared" si="15"/>
        <v>6599.7485714285622</v>
      </c>
      <c r="CG35" s="127">
        <f t="shared" si="15"/>
        <v>6599.7485714285622</v>
      </c>
      <c r="CH35" s="127">
        <f t="shared" si="15"/>
        <v>6599.7485714285622</v>
      </c>
      <c r="CI35" s="127">
        <f t="shared" si="15"/>
        <v>6599.7485714285622</v>
      </c>
      <c r="CJ35" s="128">
        <f>SUM(C35:CI35)</f>
        <v>554378.88000000012</v>
      </c>
      <c r="CK35" s="67"/>
    </row>
    <row r="36" spans="1:88" ht="12.75" hidden="1" outlineLevel="1" thickBot="1">
      <c r="A36" s="71"/>
      <c r="B36" s="71"/>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28"/>
    </row>
    <row r="37" spans="1:88" ht="13.5" hidden="1" outlineLevel="1" thickBot="1">
      <c r="A37" s="71"/>
      <c r="B37" s="71"/>
      <c r="C37" s="180" t="s">
        <v>61</v>
      </c>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81"/>
      <c r="AL37" s="181"/>
      <c r="AM37" s="181"/>
      <c r="AN37" s="181"/>
      <c r="AO37" s="181"/>
      <c r="AP37" s="181"/>
      <c r="AQ37" s="181"/>
      <c r="AR37" s="181"/>
      <c r="AS37" s="181"/>
      <c r="AT37" s="181"/>
      <c r="AU37" s="181"/>
      <c r="AV37" s="181"/>
      <c r="AW37" s="181"/>
      <c r="AX37" s="181"/>
      <c r="AY37" s="181"/>
      <c r="AZ37" s="181"/>
      <c r="BA37" s="181"/>
      <c r="BB37" s="181"/>
      <c r="BC37" s="181"/>
      <c r="BD37" s="181"/>
      <c r="BE37" s="181"/>
      <c r="BF37" s="181"/>
      <c r="BG37" s="181"/>
      <c r="BH37" s="181"/>
      <c r="BI37" s="181"/>
      <c r="BJ37" s="181"/>
      <c r="BK37" s="181"/>
      <c r="BL37" s="181"/>
      <c r="BM37" s="181"/>
      <c r="BN37" s="181"/>
      <c r="BO37" s="181"/>
      <c r="BP37" s="181"/>
      <c r="BQ37" s="181"/>
      <c r="BR37" s="181"/>
      <c r="BS37" s="181"/>
      <c r="BT37" s="181"/>
      <c r="BU37" s="181"/>
      <c r="BV37" s="181"/>
      <c r="BW37" s="181"/>
      <c r="BX37" s="181"/>
      <c r="BY37" s="181"/>
      <c r="BZ37" s="181"/>
      <c r="CA37" s="181"/>
      <c r="CB37" s="181"/>
      <c r="CC37" s="181"/>
      <c r="CD37" s="181"/>
      <c r="CE37" s="181"/>
      <c r="CF37" s="181"/>
      <c r="CG37" s="181"/>
      <c r="CH37" s="181"/>
      <c r="CI37" s="181"/>
      <c r="CJ37" s="182"/>
    </row>
    <row r="38" spans="1:148" ht="25.5" hidden="1" outlineLevel="1">
      <c r="A38" s="73" t="s">
        <v>62</v>
      </c>
      <c r="B38" s="74"/>
      <c r="C38" s="49">
        <v>0</v>
      </c>
      <c r="D38" s="50">
        <v>1</v>
      </c>
      <c r="E38" s="50">
        <v>2</v>
      </c>
      <c r="F38" s="50">
        <v>3</v>
      </c>
      <c r="G38" s="50">
        <v>4</v>
      </c>
      <c r="H38" s="50">
        <v>5</v>
      </c>
      <c r="I38" s="50">
        <v>6</v>
      </c>
      <c r="J38" s="50">
        <v>7</v>
      </c>
      <c r="K38" s="50">
        <v>8</v>
      </c>
      <c r="L38" s="50">
        <v>9</v>
      </c>
      <c r="M38" s="50">
        <v>10</v>
      </c>
      <c r="N38" s="50">
        <v>11</v>
      </c>
      <c r="O38" s="50">
        <v>12</v>
      </c>
      <c r="P38" s="50">
        <v>13</v>
      </c>
      <c r="Q38" s="50">
        <v>14</v>
      </c>
      <c r="R38" s="50">
        <v>15</v>
      </c>
      <c r="S38" s="50">
        <v>16</v>
      </c>
      <c r="T38" s="50">
        <v>17</v>
      </c>
      <c r="U38" s="50">
        <v>18</v>
      </c>
      <c r="V38" s="50">
        <v>19</v>
      </c>
      <c r="W38" s="50">
        <v>20</v>
      </c>
      <c r="X38" s="50">
        <v>21</v>
      </c>
      <c r="Y38" s="50">
        <v>22</v>
      </c>
      <c r="Z38" s="50">
        <v>23</v>
      </c>
      <c r="AA38" s="50">
        <v>24</v>
      </c>
      <c r="AB38" s="50">
        <v>25</v>
      </c>
      <c r="AC38" s="50">
        <v>26</v>
      </c>
      <c r="AD38" s="50">
        <v>27</v>
      </c>
      <c r="AE38" s="50">
        <v>28</v>
      </c>
      <c r="AF38" s="50">
        <v>29</v>
      </c>
      <c r="AG38" s="50">
        <v>30</v>
      </c>
      <c r="AH38" s="50">
        <v>31</v>
      </c>
      <c r="AI38" s="50">
        <v>32</v>
      </c>
      <c r="AJ38" s="50">
        <v>33</v>
      </c>
      <c r="AK38" s="50">
        <v>34</v>
      </c>
      <c r="AL38" s="50">
        <v>35</v>
      </c>
      <c r="AM38" s="50">
        <v>36</v>
      </c>
      <c r="AN38" s="50">
        <v>37</v>
      </c>
      <c r="AO38" s="50">
        <v>38</v>
      </c>
      <c r="AP38" s="50">
        <v>39</v>
      </c>
      <c r="AQ38" s="50">
        <v>40</v>
      </c>
      <c r="AR38" s="50">
        <v>41</v>
      </c>
      <c r="AS38" s="50">
        <v>42</v>
      </c>
      <c r="AT38" s="50">
        <v>43</v>
      </c>
      <c r="AU38" s="50">
        <v>44</v>
      </c>
      <c r="AV38" s="50">
        <v>45</v>
      </c>
      <c r="AW38" s="50">
        <v>46</v>
      </c>
      <c r="AX38" s="50">
        <v>47</v>
      </c>
      <c r="AY38" s="50">
        <v>48</v>
      </c>
      <c r="AZ38" s="50">
        <v>49</v>
      </c>
      <c r="BA38" s="50">
        <v>50</v>
      </c>
      <c r="BB38" s="50">
        <v>51</v>
      </c>
      <c r="BC38" s="50">
        <v>52</v>
      </c>
      <c r="BD38" s="50">
        <v>53</v>
      </c>
      <c r="BE38" s="50">
        <v>54</v>
      </c>
      <c r="BF38" s="50">
        <v>55</v>
      </c>
      <c r="BG38" s="50">
        <v>56</v>
      </c>
      <c r="BH38" s="50">
        <v>57</v>
      </c>
      <c r="BI38" s="50">
        <v>58</v>
      </c>
      <c r="BJ38" s="50">
        <v>59</v>
      </c>
      <c r="BK38" s="50">
        <v>60</v>
      </c>
      <c r="BL38" s="50">
        <v>61</v>
      </c>
      <c r="BM38" s="50">
        <v>62</v>
      </c>
      <c r="BN38" s="50">
        <v>63</v>
      </c>
      <c r="BO38" s="50">
        <v>64</v>
      </c>
      <c r="BP38" s="50">
        <v>65</v>
      </c>
      <c r="BQ38" s="50">
        <v>66</v>
      </c>
      <c r="BR38" s="50">
        <v>67</v>
      </c>
      <c r="BS38" s="50">
        <v>68</v>
      </c>
      <c r="BT38" s="50">
        <v>69</v>
      </c>
      <c r="BU38" s="50">
        <v>70</v>
      </c>
      <c r="BV38" s="50">
        <v>71</v>
      </c>
      <c r="BW38" s="50">
        <v>72</v>
      </c>
      <c r="BX38" s="50">
        <v>73</v>
      </c>
      <c r="BY38" s="50">
        <v>74</v>
      </c>
      <c r="BZ38" s="50">
        <v>75</v>
      </c>
      <c r="CA38" s="50">
        <v>76</v>
      </c>
      <c r="CB38" s="50">
        <v>77</v>
      </c>
      <c r="CC38" s="50">
        <v>78</v>
      </c>
      <c r="CD38" s="50">
        <v>79</v>
      </c>
      <c r="CE38" s="50">
        <v>80</v>
      </c>
      <c r="CF38" s="50">
        <v>81</v>
      </c>
      <c r="CG38" s="50">
        <v>82</v>
      </c>
      <c r="CH38" s="50">
        <v>83</v>
      </c>
      <c r="CI38" s="50">
        <v>84</v>
      </c>
      <c r="CJ38" s="88" t="s">
        <v>46</v>
      </c>
      <c r="CK38" s="136" t="s">
        <v>47</v>
      </c>
      <c r="CL38" s="183" t="s">
        <v>49</v>
      </c>
      <c r="CM38" s="183"/>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row>
    <row r="39" spans="1:148" ht="15" customHeight="1" hidden="1" outlineLevel="1">
      <c r="A39" s="75" t="s">
        <v>63</v>
      </c>
      <c r="B39" s="77"/>
      <c r="C39" s="78">
        <f>IF(C27=0,-(C30+$N$8-$N$9),-C30)</f>
        <v>0</v>
      </c>
      <c r="D39" s="76">
        <f t="shared" si="16" ref="D39:BO39">-D30</f>
        <v>-5722.3599999999997</v>
      </c>
      <c r="E39" s="76">
        <f t="shared" si="16"/>
        <v>-5722.3599999999997</v>
      </c>
      <c r="F39" s="76">
        <f t="shared" si="16"/>
        <v>-5722.3599999999997</v>
      </c>
      <c r="G39" s="76">
        <f t="shared" si="16"/>
        <v>-5722.3599999999997</v>
      </c>
      <c r="H39" s="76">
        <f t="shared" si="16"/>
        <v>-5722.3599999999997</v>
      </c>
      <c r="I39" s="76">
        <f t="shared" si="16"/>
        <v>-5722.3599999999997</v>
      </c>
      <c r="J39" s="76">
        <f t="shared" si="16"/>
        <v>-5722.3599999999997</v>
      </c>
      <c r="K39" s="76">
        <f t="shared" si="16"/>
        <v>-5722.3599999999997</v>
      </c>
      <c r="L39" s="76">
        <f t="shared" si="16"/>
        <v>-5722.3599999999997</v>
      </c>
      <c r="M39" s="76">
        <f t="shared" si="16"/>
        <v>-5722.3599999999997</v>
      </c>
      <c r="N39" s="76">
        <f t="shared" si="16"/>
        <v>-5722.3599999999997</v>
      </c>
      <c r="O39" s="76">
        <f t="shared" si="16"/>
        <v>-5722.3599999999997</v>
      </c>
      <c r="P39" s="76">
        <f t="shared" si="16"/>
        <v>-5722.3599999999997</v>
      </c>
      <c r="Q39" s="76">
        <f t="shared" si="16"/>
        <v>-5722.3599999999997</v>
      </c>
      <c r="R39" s="76">
        <f t="shared" si="16"/>
        <v>-5722.3599999999997</v>
      </c>
      <c r="S39" s="76">
        <f t="shared" si="16"/>
        <v>-5722.3599999999997</v>
      </c>
      <c r="T39" s="76">
        <f t="shared" si="16"/>
        <v>-5722.3599999999997</v>
      </c>
      <c r="U39" s="76">
        <f t="shared" si="16"/>
        <v>-5722.3599999999997</v>
      </c>
      <c r="V39" s="76">
        <f t="shared" si="16"/>
        <v>-5722.3599999999997</v>
      </c>
      <c r="W39" s="76">
        <f t="shared" si="16"/>
        <v>-5722.3599999999997</v>
      </c>
      <c r="X39" s="76">
        <f t="shared" si="16"/>
        <v>-5722.3599999999997</v>
      </c>
      <c r="Y39" s="76">
        <f t="shared" si="16"/>
        <v>-5722.3599999999997</v>
      </c>
      <c r="Z39" s="76">
        <f t="shared" si="16"/>
        <v>-5722.3599999999997</v>
      </c>
      <c r="AA39" s="76">
        <f t="shared" si="16"/>
        <v>-5722.3599999999997</v>
      </c>
      <c r="AB39" s="76">
        <f t="shared" si="16"/>
        <v>-5722.3599999999997</v>
      </c>
      <c r="AC39" s="76">
        <f t="shared" si="16"/>
        <v>-5722.3599999999997</v>
      </c>
      <c r="AD39" s="76">
        <f t="shared" si="16"/>
        <v>-5722.3599999999997</v>
      </c>
      <c r="AE39" s="76">
        <f t="shared" si="16"/>
        <v>-5722.3599999999997</v>
      </c>
      <c r="AF39" s="76">
        <f t="shared" si="16"/>
        <v>-5722.3599999999997</v>
      </c>
      <c r="AG39" s="76">
        <f t="shared" si="16"/>
        <v>-5722.3599999999997</v>
      </c>
      <c r="AH39" s="76">
        <f t="shared" si="16"/>
        <v>-5722.3599999999997</v>
      </c>
      <c r="AI39" s="76">
        <f t="shared" si="16"/>
        <v>-5722.3599999999997</v>
      </c>
      <c r="AJ39" s="76">
        <f t="shared" si="16"/>
        <v>-5722.3599999999997</v>
      </c>
      <c r="AK39" s="76">
        <f t="shared" si="16"/>
        <v>-5722.3599999999997</v>
      </c>
      <c r="AL39" s="76">
        <f t="shared" si="16"/>
        <v>-5722.3599999999997</v>
      </c>
      <c r="AM39" s="76">
        <f t="shared" si="16"/>
        <v>-5722.3599999999997</v>
      </c>
      <c r="AN39" s="76">
        <f t="shared" si="16"/>
        <v>-5722.3599999999997</v>
      </c>
      <c r="AO39" s="76">
        <f t="shared" si="16"/>
        <v>-5722.3599999999997</v>
      </c>
      <c r="AP39" s="76">
        <f t="shared" si="16"/>
        <v>-5722.3599999999997</v>
      </c>
      <c r="AQ39" s="76">
        <f t="shared" si="16"/>
        <v>-5722.3599999999997</v>
      </c>
      <c r="AR39" s="76">
        <f t="shared" si="16"/>
        <v>-5722.3599999999997</v>
      </c>
      <c r="AS39" s="76">
        <f t="shared" si="16"/>
        <v>-5722.3599999999997</v>
      </c>
      <c r="AT39" s="76">
        <f t="shared" si="16"/>
        <v>-5722.3599999999997</v>
      </c>
      <c r="AU39" s="76">
        <f t="shared" si="16"/>
        <v>-5722.3599999999997</v>
      </c>
      <c r="AV39" s="76">
        <f t="shared" si="16"/>
        <v>-5722.3599999999997</v>
      </c>
      <c r="AW39" s="76">
        <f t="shared" si="16"/>
        <v>-5722.3599999999997</v>
      </c>
      <c r="AX39" s="76">
        <f t="shared" si="16"/>
        <v>-5722.3599999999997</v>
      </c>
      <c r="AY39" s="76">
        <f t="shared" si="16"/>
        <v>-5722.3599999999997</v>
      </c>
      <c r="AZ39" s="76">
        <f t="shared" si="16"/>
        <v>-5722.3599999999997</v>
      </c>
      <c r="BA39" s="76">
        <f t="shared" si="16"/>
        <v>-5722.3599999999997</v>
      </c>
      <c r="BB39" s="76">
        <f t="shared" si="16"/>
        <v>-5722.3599999999997</v>
      </c>
      <c r="BC39" s="76">
        <f t="shared" si="16"/>
        <v>-5722.3599999999997</v>
      </c>
      <c r="BD39" s="76">
        <f t="shared" si="16"/>
        <v>-5722.3599999999997</v>
      </c>
      <c r="BE39" s="76">
        <f t="shared" si="16"/>
        <v>-5722.3599999999997</v>
      </c>
      <c r="BF39" s="76">
        <f t="shared" si="16"/>
        <v>-5722.3599999999997</v>
      </c>
      <c r="BG39" s="76">
        <f t="shared" si="16"/>
        <v>-5722.3599999999997</v>
      </c>
      <c r="BH39" s="76">
        <f t="shared" si="16"/>
        <v>-5722.3599999999997</v>
      </c>
      <c r="BI39" s="76">
        <f t="shared" si="16"/>
        <v>-5722.3599999999997</v>
      </c>
      <c r="BJ39" s="76">
        <f t="shared" si="16"/>
        <v>-5722.3599999999997</v>
      </c>
      <c r="BK39" s="76">
        <f t="shared" si="16"/>
        <v>-5722.3599999999997</v>
      </c>
      <c r="BL39" s="76">
        <f t="shared" si="16"/>
        <v>-5722.3599999999997</v>
      </c>
      <c r="BM39" s="76">
        <f t="shared" si="16"/>
        <v>-5722.3599999999997</v>
      </c>
      <c r="BN39" s="76">
        <f t="shared" si="16"/>
        <v>-5722.3599999999997</v>
      </c>
      <c r="BO39" s="76">
        <f t="shared" si="16"/>
        <v>-5722.3599999999997</v>
      </c>
      <c r="BP39" s="76">
        <f t="shared" si="17" ref="BP39:CI39">-BP30</f>
        <v>-5722.3599999999997</v>
      </c>
      <c r="BQ39" s="76">
        <f t="shared" si="17"/>
        <v>-5722.3599999999997</v>
      </c>
      <c r="BR39" s="76">
        <f t="shared" si="17"/>
        <v>-5722.3599999999997</v>
      </c>
      <c r="BS39" s="76">
        <f t="shared" si="17"/>
        <v>-5722.3599999999997</v>
      </c>
      <c r="BT39" s="76">
        <f t="shared" si="17"/>
        <v>-5722.3599999999997</v>
      </c>
      <c r="BU39" s="76">
        <f t="shared" si="17"/>
        <v>-5722.3599999999997</v>
      </c>
      <c r="BV39" s="76">
        <f t="shared" si="17"/>
        <v>-5722.3599999999997</v>
      </c>
      <c r="BW39" s="76">
        <f t="shared" si="17"/>
        <v>-5722.3599999999997</v>
      </c>
      <c r="BX39" s="76">
        <f t="shared" si="17"/>
        <v>-5722.3599999999997</v>
      </c>
      <c r="BY39" s="76">
        <f t="shared" si="17"/>
        <v>-5722.3599999999997</v>
      </c>
      <c r="BZ39" s="76">
        <f t="shared" si="17"/>
        <v>-5722.3599999999997</v>
      </c>
      <c r="CA39" s="76">
        <f t="shared" si="17"/>
        <v>-5722.3599999999997</v>
      </c>
      <c r="CB39" s="76">
        <f t="shared" si="17"/>
        <v>-5722.3599999999997</v>
      </c>
      <c r="CC39" s="76">
        <f t="shared" si="17"/>
        <v>-5722.3599999999997</v>
      </c>
      <c r="CD39" s="76">
        <f t="shared" si="17"/>
        <v>-5722.3599999999997</v>
      </c>
      <c r="CE39" s="76">
        <f t="shared" si="17"/>
        <v>-5722.3599999999997</v>
      </c>
      <c r="CF39" s="76">
        <f t="shared" si="17"/>
        <v>-5722.3599999999997</v>
      </c>
      <c r="CG39" s="76">
        <f t="shared" si="17"/>
        <v>-5722.3599999999997</v>
      </c>
      <c r="CH39" s="76">
        <f t="shared" si="17"/>
        <v>-5722.3599999999997</v>
      </c>
      <c r="CI39" s="76">
        <f t="shared" si="17"/>
        <v>-79423</v>
      </c>
      <c r="CJ39" s="90">
        <f t="shared" si="18" ref="CJ39:CJ44">SUM(C39:CI39)</f>
        <v>-554378.87999999919</v>
      </c>
      <c r="CK39" s="143"/>
      <c r="CL39" s="57" t="s">
        <v>84</v>
      </c>
      <c r="CM39" s="137" t="e">
        <f>CJ42</f>
        <v>#VALUE!</v>
      </c>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row>
    <row r="40" spans="1:148" ht="14.25" hidden="1" outlineLevel="1">
      <c r="A40" s="75" t="s">
        <v>64</v>
      </c>
      <c r="B40" s="77"/>
      <c r="C40" s="78" t="e">
        <f>C34</f>
        <v>#VALUE!</v>
      </c>
      <c r="D40" s="76" t="e">
        <f t="shared" si="19" ref="D40:BO40">-D33</f>
        <v>#VALUE!</v>
      </c>
      <c r="E40" s="76" t="e">
        <f t="shared" si="19"/>
        <v>#VALUE!</v>
      </c>
      <c r="F40" s="76" t="e">
        <f t="shared" si="19"/>
        <v>#VALUE!</v>
      </c>
      <c r="G40" s="76" t="e">
        <f t="shared" si="19"/>
        <v>#VALUE!</v>
      </c>
      <c r="H40" s="76" t="e">
        <f t="shared" si="19"/>
        <v>#VALUE!</v>
      </c>
      <c r="I40" s="76" t="e">
        <f t="shared" si="19"/>
        <v>#VALUE!</v>
      </c>
      <c r="J40" s="76" t="e">
        <f t="shared" si="19"/>
        <v>#VALUE!</v>
      </c>
      <c r="K40" s="76" t="e">
        <f t="shared" si="19"/>
        <v>#VALUE!</v>
      </c>
      <c r="L40" s="76" t="e">
        <f t="shared" si="19"/>
        <v>#VALUE!</v>
      </c>
      <c r="M40" s="76" t="e">
        <f t="shared" si="19"/>
        <v>#VALUE!</v>
      </c>
      <c r="N40" s="76" t="e">
        <f t="shared" si="19"/>
        <v>#VALUE!</v>
      </c>
      <c r="O40" s="76" t="e">
        <f t="shared" si="19"/>
        <v>#VALUE!</v>
      </c>
      <c r="P40" s="76" t="e">
        <f t="shared" si="19"/>
        <v>#VALUE!</v>
      </c>
      <c r="Q40" s="76" t="e">
        <f t="shared" si="19"/>
        <v>#VALUE!</v>
      </c>
      <c r="R40" s="76" t="e">
        <f t="shared" si="19"/>
        <v>#VALUE!</v>
      </c>
      <c r="S40" s="76" t="e">
        <f t="shared" si="19"/>
        <v>#VALUE!</v>
      </c>
      <c r="T40" s="76" t="e">
        <f t="shared" si="19"/>
        <v>#VALUE!</v>
      </c>
      <c r="U40" s="76" t="e">
        <f t="shared" si="19"/>
        <v>#VALUE!</v>
      </c>
      <c r="V40" s="76" t="e">
        <f t="shared" si="19"/>
        <v>#VALUE!</v>
      </c>
      <c r="W40" s="76" t="e">
        <f t="shared" si="19"/>
        <v>#VALUE!</v>
      </c>
      <c r="X40" s="76" t="e">
        <f t="shared" si="19"/>
        <v>#VALUE!</v>
      </c>
      <c r="Y40" s="76" t="e">
        <f t="shared" si="19"/>
        <v>#VALUE!</v>
      </c>
      <c r="Z40" s="76" t="e">
        <f t="shared" si="19"/>
        <v>#VALUE!</v>
      </c>
      <c r="AA40" s="76" t="e">
        <f t="shared" si="19"/>
        <v>#VALUE!</v>
      </c>
      <c r="AB40" s="76" t="e">
        <f t="shared" si="19"/>
        <v>#VALUE!</v>
      </c>
      <c r="AC40" s="76" t="e">
        <f t="shared" si="19"/>
        <v>#VALUE!</v>
      </c>
      <c r="AD40" s="76" t="e">
        <f t="shared" si="19"/>
        <v>#VALUE!</v>
      </c>
      <c r="AE40" s="76" t="e">
        <f t="shared" si="19"/>
        <v>#VALUE!</v>
      </c>
      <c r="AF40" s="76" t="e">
        <f t="shared" si="19"/>
        <v>#VALUE!</v>
      </c>
      <c r="AG40" s="76" t="e">
        <f t="shared" si="19"/>
        <v>#VALUE!</v>
      </c>
      <c r="AH40" s="76" t="e">
        <f t="shared" si="19"/>
        <v>#VALUE!</v>
      </c>
      <c r="AI40" s="76" t="e">
        <f t="shared" si="19"/>
        <v>#VALUE!</v>
      </c>
      <c r="AJ40" s="76" t="e">
        <f t="shared" si="19"/>
        <v>#VALUE!</v>
      </c>
      <c r="AK40" s="76" t="e">
        <f t="shared" si="19"/>
        <v>#VALUE!</v>
      </c>
      <c r="AL40" s="76" t="e">
        <f t="shared" si="19"/>
        <v>#VALUE!</v>
      </c>
      <c r="AM40" s="76" t="e">
        <f t="shared" si="19"/>
        <v>#VALUE!</v>
      </c>
      <c r="AN40" s="76" t="e">
        <f t="shared" si="19"/>
        <v>#VALUE!</v>
      </c>
      <c r="AO40" s="76" t="e">
        <f t="shared" si="19"/>
        <v>#VALUE!</v>
      </c>
      <c r="AP40" s="76" t="e">
        <f t="shared" si="19"/>
        <v>#VALUE!</v>
      </c>
      <c r="AQ40" s="76" t="e">
        <f t="shared" si="19"/>
        <v>#VALUE!</v>
      </c>
      <c r="AR40" s="76" t="e">
        <f t="shared" si="19"/>
        <v>#VALUE!</v>
      </c>
      <c r="AS40" s="76" t="e">
        <f t="shared" si="19"/>
        <v>#VALUE!</v>
      </c>
      <c r="AT40" s="76" t="e">
        <f t="shared" si="19"/>
        <v>#VALUE!</v>
      </c>
      <c r="AU40" s="76" t="e">
        <f t="shared" si="19"/>
        <v>#VALUE!</v>
      </c>
      <c r="AV40" s="76" t="e">
        <f t="shared" si="19"/>
        <v>#VALUE!</v>
      </c>
      <c r="AW40" s="76" t="e">
        <f t="shared" si="19"/>
        <v>#VALUE!</v>
      </c>
      <c r="AX40" s="76" t="e">
        <f t="shared" si="19"/>
        <v>#VALUE!</v>
      </c>
      <c r="AY40" s="76" t="e">
        <f t="shared" si="19"/>
        <v>#VALUE!</v>
      </c>
      <c r="AZ40" s="76" t="e">
        <f t="shared" si="19"/>
        <v>#VALUE!</v>
      </c>
      <c r="BA40" s="76" t="e">
        <f t="shared" si="19"/>
        <v>#VALUE!</v>
      </c>
      <c r="BB40" s="76" t="e">
        <f t="shared" si="19"/>
        <v>#VALUE!</v>
      </c>
      <c r="BC40" s="76" t="e">
        <f t="shared" si="19"/>
        <v>#VALUE!</v>
      </c>
      <c r="BD40" s="76" t="e">
        <f t="shared" si="19"/>
        <v>#VALUE!</v>
      </c>
      <c r="BE40" s="76" t="e">
        <f t="shared" si="19"/>
        <v>#VALUE!</v>
      </c>
      <c r="BF40" s="76" t="e">
        <f t="shared" si="19"/>
        <v>#VALUE!</v>
      </c>
      <c r="BG40" s="76" t="e">
        <f t="shared" si="19"/>
        <v>#VALUE!</v>
      </c>
      <c r="BH40" s="76" t="e">
        <f t="shared" si="19"/>
        <v>#VALUE!</v>
      </c>
      <c r="BI40" s="76" t="e">
        <f t="shared" si="19"/>
        <v>#VALUE!</v>
      </c>
      <c r="BJ40" s="76" t="e">
        <f t="shared" si="19"/>
        <v>#VALUE!</v>
      </c>
      <c r="BK40" s="76" t="e">
        <f t="shared" si="19"/>
        <v>#VALUE!</v>
      </c>
      <c r="BL40" s="76" t="e">
        <f t="shared" si="19"/>
        <v>#VALUE!</v>
      </c>
      <c r="BM40" s="76" t="e">
        <f t="shared" si="19"/>
        <v>#VALUE!</v>
      </c>
      <c r="BN40" s="76" t="e">
        <f t="shared" si="19"/>
        <v>#VALUE!</v>
      </c>
      <c r="BO40" s="76" t="e">
        <f t="shared" si="19"/>
        <v>#VALUE!</v>
      </c>
      <c r="BP40" s="76" t="e">
        <f t="shared" si="20" ref="BP40:CI40">-BP33</f>
        <v>#VALUE!</v>
      </c>
      <c r="BQ40" s="76" t="e">
        <f t="shared" si="20"/>
        <v>#VALUE!</v>
      </c>
      <c r="BR40" s="76" t="e">
        <f t="shared" si="20"/>
        <v>#VALUE!</v>
      </c>
      <c r="BS40" s="76" t="e">
        <f t="shared" si="20"/>
        <v>#VALUE!</v>
      </c>
      <c r="BT40" s="76" t="e">
        <f t="shared" si="20"/>
        <v>#VALUE!</v>
      </c>
      <c r="BU40" s="76" t="e">
        <f t="shared" si="20"/>
        <v>#VALUE!</v>
      </c>
      <c r="BV40" s="76" t="e">
        <f t="shared" si="20"/>
        <v>#VALUE!</v>
      </c>
      <c r="BW40" s="76" t="e">
        <f t="shared" si="20"/>
        <v>#VALUE!</v>
      </c>
      <c r="BX40" s="76" t="e">
        <f t="shared" si="20"/>
        <v>#VALUE!</v>
      </c>
      <c r="BY40" s="76" t="e">
        <f t="shared" si="20"/>
        <v>#VALUE!</v>
      </c>
      <c r="BZ40" s="76" t="e">
        <f t="shared" si="20"/>
        <v>#VALUE!</v>
      </c>
      <c r="CA40" s="76" t="e">
        <f t="shared" si="20"/>
        <v>#VALUE!</v>
      </c>
      <c r="CB40" s="76" t="e">
        <f t="shared" si="20"/>
        <v>#VALUE!</v>
      </c>
      <c r="CC40" s="76" t="e">
        <f t="shared" si="20"/>
        <v>#VALUE!</v>
      </c>
      <c r="CD40" s="76" t="e">
        <f t="shared" si="20"/>
        <v>#VALUE!</v>
      </c>
      <c r="CE40" s="76" t="e">
        <f t="shared" si="20"/>
        <v>#VALUE!</v>
      </c>
      <c r="CF40" s="76" t="e">
        <f t="shared" si="20"/>
        <v>#VALUE!</v>
      </c>
      <c r="CG40" s="76" t="e">
        <f t="shared" si="20"/>
        <v>#VALUE!</v>
      </c>
      <c r="CH40" s="76" t="e">
        <f t="shared" si="20"/>
        <v>#VALUE!</v>
      </c>
      <c r="CI40" s="76" t="e">
        <f t="shared" si="20"/>
        <v>#VALUE!</v>
      </c>
      <c r="CJ40" s="90" t="e">
        <f t="shared" si="18"/>
        <v>#VALUE!</v>
      </c>
      <c r="CK40" s="143" t="s">
        <v>0</v>
      </c>
      <c r="CL40" s="57" t="s">
        <v>85</v>
      </c>
      <c r="CM40" s="137" t="e">
        <f>CJ43</f>
        <v>#VALUE!</v>
      </c>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row>
    <row r="41" spans="1:148" ht="14.25" hidden="1" outlineLevel="1">
      <c r="A41" s="75" t="s">
        <v>27</v>
      </c>
      <c r="B41" s="77"/>
      <c r="C41" s="78" t="e">
        <f>-C31</f>
        <v>#VALUE!</v>
      </c>
      <c r="D41" s="76" t="e">
        <f t="shared" si="21" ref="D41:BO41">D30-D29</f>
        <v>#VALUE!</v>
      </c>
      <c r="E41" s="76" t="e">
        <f t="shared" si="21"/>
        <v>#VALUE!</v>
      </c>
      <c r="F41" s="76" t="e">
        <f t="shared" si="21"/>
        <v>#VALUE!</v>
      </c>
      <c r="G41" s="76" t="e">
        <f t="shared" si="21"/>
        <v>#VALUE!</v>
      </c>
      <c r="H41" s="76" t="e">
        <f t="shared" si="21"/>
        <v>#VALUE!</v>
      </c>
      <c r="I41" s="76" t="e">
        <f t="shared" si="21"/>
        <v>#VALUE!</v>
      </c>
      <c r="J41" s="76" t="e">
        <f t="shared" si="21"/>
        <v>#VALUE!</v>
      </c>
      <c r="K41" s="76" t="e">
        <f t="shared" si="21"/>
        <v>#VALUE!</v>
      </c>
      <c r="L41" s="76" t="e">
        <f t="shared" si="21"/>
        <v>#VALUE!</v>
      </c>
      <c r="M41" s="76" t="e">
        <f t="shared" si="21"/>
        <v>#VALUE!</v>
      </c>
      <c r="N41" s="76" t="e">
        <f t="shared" si="21"/>
        <v>#VALUE!</v>
      </c>
      <c r="O41" s="76" t="e">
        <f t="shared" si="21"/>
        <v>#VALUE!</v>
      </c>
      <c r="P41" s="76" t="e">
        <f t="shared" si="21"/>
        <v>#VALUE!</v>
      </c>
      <c r="Q41" s="76" t="e">
        <f t="shared" si="21"/>
        <v>#VALUE!</v>
      </c>
      <c r="R41" s="76" t="e">
        <f t="shared" si="21"/>
        <v>#VALUE!</v>
      </c>
      <c r="S41" s="76" t="e">
        <f t="shared" si="21"/>
        <v>#VALUE!</v>
      </c>
      <c r="T41" s="76" t="e">
        <f t="shared" si="21"/>
        <v>#VALUE!</v>
      </c>
      <c r="U41" s="76" t="e">
        <f t="shared" si="21"/>
        <v>#VALUE!</v>
      </c>
      <c r="V41" s="76" t="e">
        <f t="shared" si="21"/>
        <v>#VALUE!</v>
      </c>
      <c r="W41" s="76" t="e">
        <f t="shared" si="21"/>
        <v>#VALUE!</v>
      </c>
      <c r="X41" s="76" t="e">
        <f t="shared" si="21"/>
        <v>#VALUE!</v>
      </c>
      <c r="Y41" s="76" t="e">
        <f t="shared" si="21"/>
        <v>#VALUE!</v>
      </c>
      <c r="Z41" s="76" t="e">
        <f t="shared" si="21"/>
        <v>#VALUE!</v>
      </c>
      <c r="AA41" s="76" t="e">
        <f t="shared" si="21"/>
        <v>#VALUE!</v>
      </c>
      <c r="AB41" s="76" t="e">
        <f t="shared" si="21"/>
        <v>#VALUE!</v>
      </c>
      <c r="AC41" s="76" t="e">
        <f t="shared" si="21"/>
        <v>#VALUE!</v>
      </c>
      <c r="AD41" s="76" t="e">
        <f t="shared" si="21"/>
        <v>#VALUE!</v>
      </c>
      <c r="AE41" s="76" t="e">
        <f t="shared" si="21"/>
        <v>#VALUE!</v>
      </c>
      <c r="AF41" s="76" t="e">
        <f t="shared" si="21"/>
        <v>#VALUE!</v>
      </c>
      <c r="AG41" s="76" t="e">
        <f t="shared" si="21"/>
        <v>#VALUE!</v>
      </c>
      <c r="AH41" s="76" t="e">
        <f t="shared" si="21"/>
        <v>#VALUE!</v>
      </c>
      <c r="AI41" s="76" t="e">
        <f t="shared" si="21"/>
        <v>#VALUE!</v>
      </c>
      <c r="AJ41" s="76" t="e">
        <f t="shared" si="21"/>
        <v>#VALUE!</v>
      </c>
      <c r="AK41" s="76" t="e">
        <f t="shared" si="21"/>
        <v>#VALUE!</v>
      </c>
      <c r="AL41" s="76" t="e">
        <f t="shared" si="21"/>
        <v>#VALUE!</v>
      </c>
      <c r="AM41" s="76" t="e">
        <f t="shared" si="21"/>
        <v>#VALUE!</v>
      </c>
      <c r="AN41" s="76" t="e">
        <f t="shared" si="21"/>
        <v>#VALUE!</v>
      </c>
      <c r="AO41" s="76" t="e">
        <f t="shared" si="21"/>
        <v>#VALUE!</v>
      </c>
      <c r="AP41" s="76" t="e">
        <f t="shared" si="21"/>
        <v>#VALUE!</v>
      </c>
      <c r="AQ41" s="76" t="e">
        <f t="shared" si="21"/>
        <v>#VALUE!</v>
      </c>
      <c r="AR41" s="76" t="e">
        <f t="shared" si="21"/>
        <v>#VALUE!</v>
      </c>
      <c r="AS41" s="76" t="e">
        <f t="shared" si="21"/>
        <v>#VALUE!</v>
      </c>
      <c r="AT41" s="76" t="e">
        <f t="shared" si="21"/>
        <v>#VALUE!</v>
      </c>
      <c r="AU41" s="76" t="e">
        <f t="shared" si="21"/>
        <v>#VALUE!</v>
      </c>
      <c r="AV41" s="76" t="e">
        <f t="shared" si="21"/>
        <v>#VALUE!</v>
      </c>
      <c r="AW41" s="76" t="e">
        <f t="shared" si="21"/>
        <v>#VALUE!</v>
      </c>
      <c r="AX41" s="76" t="e">
        <f t="shared" si="21"/>
        <v>#VALUE!</v>
      </c>
      <c r="AY41" s="76" t="e">
        <f t="shared" si="21"/>
        <v>#VALUE!</v>
      </c>
      <c r="AZ41" s="76" t="e">
        <f t="shared" si="21"/>
        <v>#VALUE!</v>
      </c>
      <c r="BA41" s="76" t="e">
        <f t="shared" si="21"/>
        <v>#VALUE!</v>
      </c>
      <c r="BB41" s="76" t="e">
        <f t="shared" si="21"/>
        <v>#VALUE!</v>
      </c>
      <c r="BC41" s="76" t="e">
        <f t="shared" si="21"/>
        <v>#VALUE!</v>
      </c>
      <c r="BD41" s="76" t="e">
        <f t="shared" si="21"/>
        <v>#VALUE!</v>
      </c>
      <c r="BE41" s="76" t="e">
        <f t="shared" si="21"/>
        <v>#VALUE!</v>
      </c>
      <c r="BF41" s="76" t="e">
        <f t="shared" si="21"/>
        <v>#VALUE!</v>
      </c>
      <c r="BG41" s="76" t="e">
        <f t="shared" si="21"/>
        <v>#VALUE!</v>
      </c>
      <c r="BH41" s="76" t="e">
        <f t="shared" si="21"/>
        <v>#VALUE!</v>
      </c>
      <c r="BI41" s="76" t="e">
        <f t="shared" si="21"/>
        <v>#VALUE!</v>
      </c>
      <c r="BJ41" s="76" t="e">
        <f t="shared" si="21"/>
        <v>#VALUE!</v>
      </c>
      <c r="BK41" s="76" t="e">
        <f t="shared" si="21"/>
        <v>#VALUE!</v>
      </c>
      <c r="BL41" s="76" t="e">
        <f t="shared" si="21"/>
        <v>#VALUE!</v>
      </c>
      <c r="BM41" s="76" t="e">
        <f t="shared" si="21"/>
        <v>#VALUE!</v>
      </c>
      <c r="BN41" s="76" t="e">
        <f t="shared" si="21"/>
        <v>#VALUE!</v>
      </c>
      <c r="BO41" s="76" t="e">
        <f t="shared" si="21"/>
        <v>#VALUE!</v>
      </c>
      <c r="BP41" s="76" t="e">
        <f t="shared" si="22" ref="BP41:CI41">BP30-BP29</f>
        <v>#VALUE!</v>
      </c>
      <c r="BQ41" s="76" t="e">
        <f t="shared" si="22"/>
        <v>#VALUE!</v>
      </c>
      <c r="BR41" s="76" t="e">
        <f t="shared" si="22"/>
        <v>#VALUE!</v>
      </c>
      <c r="BS41" s="76" t="e">
        <f t="shared" si="22"/>
        <v>#VALUE!</v>
      </c>
      <c r="BT41" s="76" t="e">
        <f t="shared" si="22"/>
        <v>#VALUE!</v>
      </c>
      <c r="BU41" s="76" t="e">
        <f t="shared" si="22"/>
        <v>#VALUE!</v>
      </c>
      <c r="BV41" s="76" t="e">
        <f t="shared" si="22"/>
        <v>#VALUE!</v>
      </c>
      <c r="BW41" s="76" t="e">
        <f t="shared" si="22"/>
        <v>#VALUE!</v>
      </c>
      <c r="BX41" s="76" t="e">
        <f t="shared" si="22"/>
        <v>#VALUE!</v>
      </c>
      <c r="BY41" s="76" t="e">
        <f t="shared" si="22"/>
        <v>#VALUE!</v>
      </c>
      <c r="BZ41" s="76" t="e">
        <f t="shared" si="22"/>
        <v>#VALUE!</v>
      </c>
      <c r="CA41" s="76" t="e">
        <f t="shared" si="22"/>
        <v>#VALUE!</v>
      </c>
      <c r="CB41" s="76" t="e">
        <f t="shared" si="22"/>
        <v>#VALUE!</v>
      </c>
      <c r="CC41" s="76" t="e">
        <f t="shared" si="22"/>
        <v>#VALUE!</v>
      </c>
      <c r="CD41" s="76" t="e">
        <f t="shared" si="22"/>
        <v>#VALUE!</v>
      </c>
      <c r="CE41" s="76" t="e">
        <f t="shared" si="22"/>
        <v>#VALUE!</v>
      </c>
      <c r="CF41" s="76" t="e">
        <f t="shared" si="22"/>
        <v>#VALUE!</v>
      </c>
      <c r="CG41" s="76" t="e">
        <f t="shared" si="22"/>
        <v>#VALUE!</v>
      </c>
      <c r="CH41" s="76" t="e">
        <f t="shared" si="22"/>
        <v>#VALUE!</v>
      </c>
      <c r="CI41" s="76" t="e">
        <f t="shared" si="22"/>
        <v>#VALUE!</v>
      </c>
      <c r="CJ41" s="90" t="e">
        <f t="shared" si="18"/>
        <v>#VALUE!</v>
      </c>
      <c r="CK41" s="143" t="s">
        <v>0</v>
      </c>
      <c r="CL41" s="57" t="s">
        <v>86</v>
      </c>
      <c r="CM41" s="138" t="e">
        <f>CM40+CM39</f>
        <v>#VALUE!</v>
      </c>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row>
    <row r="42" spans="1:148" ht="14.25" hidden="1" outlineLevel="1">
      <c r="A42" s="79" t="s">
        <v>66</v>
      </c>
      <c r="B42" s="77"/>
      <c r="C42" s="80">
        <f t="shared" si="23" ref="C42:BN42">C29</f>
        <v>0</v>
      </c>
      <c r="D42" s="81" t="e">
        <f t="shared" si="23"/>
        <v>#VALUE!</v>
      </c>
      <c r="E42" s="81" t="e">
        <f t="shared" si="23"/>
        <v>#VALUE!</v>
      </c>
      <c r="F42" s="81" t="e">
        <f t="shared" si="23"/>
        <v>#VALUE!</v>
      </c>
      <c r="G42" s="81" t="e">
        <f t="shared" si="23"/>
        <v>#VALUE!</v>
      </c>
      <c r="H42" s="81" t="e">
        <f t="shared" si="23"/>
        <v>#VALUE!</v>
      </c>
      <c r="I42" s="81" t="e">
        <f t="shared" si="23"/>
        <v>#VALUE!</v>
      </c>
      <c r="J42" s="81" t="e">
        <f t="shared" si="23"/>
        <v>#VALUE!</v>
      </c>
      <c r="K42" s="81" t="e">
        <f t="shared" si="23"/>
        <v>#VALUE!</v>
      </c>
      <c r="L42" s="81" t="e">
        <f t="shared" si="23"/>
        <v>#VALUE!</v>
      </c>
      <c r="M42" s="81" t="e">
        <f t="shared" si="23"/>
        <v>#VALUE!</v>
      </c>
      <c r="N42" s="81" t="e">
        <f t="shared" si="23"/>
        <v>#VALUE!</v>
      </c>
      <c r="O42" s="81" t="e">
        <f t="shared" si="23"/>
        <v>#VALUE!</v>
      </c>
      <c r="P42" s="81" t="e">
        <f t="shared" si="23"/>
        <v>#VALUE!</v>
      </c>
      <c r="Q42" s="81" t="e">
        <f t="shared" si="23"/>
        <v>#VALUE!</v>
      </c>
      <c r="R42" s="81" t="e">
        <f t="shared" si="23"/>
        <v>#VALUE!</v>
      </c>
      <c r="S42" s="81" t="e">
        <f t="shared" si="23"/>
        <v>#VALUE!</v>
      </c>
      <c r="T42" s="81" t="e">
        <f t="shared" si="23"/>
        <v>#VALUE!</v>
      </c>
      <c r="U42" s="81" t="e">
        <f t="shared" si="23"/>
        <v>#VALUE!</v>
      </c>
      <c r="V42" s="81" t="e">
        <f t="shared" si="23"/>
        <v>#VALUE!</v>
      </c>
      <c r="W42" s="81" t="e">
        <f t="shared" si="23"/>
        <v>#VALUE!</v>
      </c>
      <c r="X42" s="81" t="e">
        <f t="shared" si="23"/>
        <v>#VALUE!</v>
      </c>
      <c r="Y42" s="81" t="e">
        <f t="shared" si="23"/>
        <v>#VALUE!</v>
      </c>
      <c r="Z42" s="81" t="e">
        <f t="shared" si="23"/>
        <v>#VALUE!</v>
      </c>
      <c r="AA42" s="81" t="e">
        <f t="shared" si="23"/>
        <v>#VALUE!</v>
      </c>
      <c r="AB42" s="81" t="e">
        <f t="shared" si="23"/>
        <v>#VALUE!</v>
      </c>
      <c r="AC42" s="81" t="e">
        <f t="shared" si="23"/>
        <v>#VALUE!</v>
      </c>
      <c r="AD42" s="81" t="e">
        <f t="shared" si="23"/>
        <v>#VALUE!</v>
      </c>
      <c r="AE42" s="81" t="e">
        <f t="shared" si="23"/>
        <v>#VALUE!</v>
      </c>
      <c r="AF42" s="81" t="e">
        <f t="shared" si="23"/>
        <v>#VALUE!</v>
      </c>
      <c r="AG42" s="81" t="e">
        <f t="shared" si="23"/>
        <v>#VALUE!</v>
      </c>
      <c r="AH42" s="81" t="e">
        <f t="shared" si="23"/>
        <v>#VALUE!</v>
      </c>
      <c r="AI42" s="81" t="e">
        <f t="shared" si="23"/>
        <v>#VALUE!</v>
      </c>
      <c r="AJ42" s="81" t="e">
        <f t="shared" si="23"/>
        <v>#VALUE!</v>
      </c>
      <c r="AK42" s="81" t="e">
        <f t="shared" si="23"/>
        <v>#VALUE!</v>
      </c>
      <c r="AL42" s="81" t="e">
        <f t="shared" si="23"/>
        <v>#VALUE!</v>
      </c>
      <c r="AM42" s="81" t="e">
        <f t="shared" si="23"/>
        <v>#VALUE!</v>
      </c>
      <c r="AN42" s="81" t="e">
        <f t="shared" si="23"/>
        <v>#VALUE!</v>
      </c>
      <c r="AO42" s="81" t="e">
        <f t="shared" si="23"/>
        <v>#VALUE!</v>
      </c>
      <c r="AP42" s="81" t="e">
        <f t="shared" si="23"/>
        <v>#VALUE!</v>
      </c>
      <c r="AQ42" s="81" t="e">
        <f t="shared" si="23"/>
        <v>#VALUE!</v>
      </c>
      <c r="AR42" s="81" t="e">
        <f t="shared" si="23"/>
        <v>#VALUE!</v>
      </c>
      <c r="AS42" s="81" t="e">
        <f t="shared" si="23"/>
        <v>#VALUE!</v>
      </c>
      <c r="AT42" s="81" t="e">
        <f t="shared" si="23"/>
        <v>#VALUE!</v>
      </c>
      <c r="AU42" s="81" t="e">
        <f t="shared" si="23"/>
        <v>#VALUE!</v>
      </c>
      <c r="AV42" s="81" t="e">
        <f t="shared" si="23"/>
        <v>#VALUE!</v>
      </c>
      <c r="AW42" s="81" t="e">
        <f t="shared" si="23"/>
        <v>#VALUE!</v>
      </c>
      <c r="AX42" s="81" t="e">
        <f t="shared" si="23"/>
        <v>#VALUE!</v>
      </c>
      <c r="AY42" s="81" t="e">
        <f t="shared" si="23"/>
        <v>#VALUE!</v>
      </c>
      <c r="AZ42" s="81" t="e">
        <f t="shared" si="23"/>
        <v>#VALUE!</v>
      </c>
      <c r="BA42" s="81" t="e">
        <f t="shared" si="23"/>
        <v>#VALUE!</v>
      </c>
      <c r="BB42" s="81" t="e">
        <f t="shared" si="23"/>
        <v>#VALUE!</v>
      </c>
      <c r="BC42" s="81" t="e">
        <f t="shared" si="23"/>
        <v>#VALUE!</v>
      </c>
      <c r="BD42" s="81" t="e">
        <f t="shared" si="23"/>
        <v>#VALUE!</v>
      </c>
      <c r="BE42" s="81" t="e">
        <f t="shared" si="23"/>
        <v>#VALUE!</v>
      </c>
      <c r="BF42" s="81" t="e">
        <f t="shared" si="23"/>
        <v>#VALUE!</v>
      </c>
      <c r="BG42" s="81" t="e">
        <f t="shared" si="23"/>
        <v>#VALUE!</v>
      </c>
      <c r="BH42" s="81" t="e">
        <f t="shared" si="23"/>
        <v>#VALUE!</v>
      </c>
      <c r="BI42" s="81" t="e">
        <f t="shared" si="23"/>
        <v>#VALUE!</v>
      </c>
      <c r="BJ42" s="81" t="e">
        <f t="shared" si="23"/>
        <v>#VALUE!</v>
      </c>
      <c r="BK42" s="81" t="e">
        <f t="shared" si="23"/>
        <v>#VALUE!</v>
      </c>
      <c r="BL42" s="81" t="e">
        <f t="shared" si="23"/>
        <v>#VALUE!</v>
      </c>
      <c r="BM42" s="81" t="e">
        <f t="shared" si="23"/>
        <v>#VALUE!</v>
      </c>
      <c r="BN42" s="81" t="e">
        <f t="shared" si="23"/>
        <v>#VALUE!</v>
      </c>
      <c r="BO42" s="81" t="e">
        <f t="shared" si="24" ref="BO42:CI42">BO29</f>
        <v>#VALUE!</v>
      </c>
      <c r="BP42" s="81" t="e">
        <f t="shared" si="24"/>
        <v>#VALUE!</v>
      </c>
      <c r="BQ42" s="81" t="e">
        <f t="shared" si="24"/>
        <v>#VALUE!</v>
      </c>
      <c r="BR42" s="81" t="e">
        <f t="shared" si="24"/>
        <v>#VALUE!</v>
      </c>
      <c r="BS42" s="81" t="e">
        <f t="shared" si="24"/>
        <v>#VALUE!</v>
      </c>
      <c r="BT42" s="81" t="e">
        <f t="shared" si="24"/>
        <v>#VALUE!</v>
      </c>
      <c r="BU42" s="81" t="e">
        <f t="shared" si="24"/>
        <v>#VALUE!</v>
      </c>
      <c r="BV42" s="81" t="e">
        <f t="shared" si="24"/>
        <v>#VALUE!</v>
      </c>
      <c r="BW42" s="81" t="e">
        <f t="shared" si="24"/>
        <v>#VALUE!</v>
      </c>
      <c r="BX42" s="81" t="e">
        <f t="shared" si="24"/>
        <v>#VALUE!</v>
      </c>
      <c r="BY42" s="81" t="e">
        <f t="shared" si="24"/>
        <v>#VALUE!</v>
      </c>
      <c r="BZ42" s="81" t="e">
        <f t="shared" si="24"/>
        <v>#VALUE!</v>
      </c>
      <c r="CA42" s="81" t="e">
        <f t="shared" si="24"/>
        <v>#VALUE!</v>
      </c>
      <c r="CB42" s="81" t="e">
        <f t="shared" si="24"/>
        <v>#VALUE!</v>
      </c>
      <c r="CC42" s="81" t="e">
        <f t="shared" si="24"/>
        <v>#VALUE!</v>
      </c>
      <c r="CD42" s="81" t="e">
        <f t="shared" si="24"/>
        <v>#VALUE!</v>
      </c>
      <c r="CE42" s="81" t="e">
        <f t="shared" si="24"/>
        <v>#VALUE!</v>
      </c>
      <c r="CF42" s="81" t="e">
        <f t="shared" si="24"/>
        <v>#VALUE!</v>
      </c>
      <c r="CG42" s="81" t="e">
        <f t="shared" si="24"/>
        <v>#VALUE!</v>
      </c>
      <c r="CH42" s="81" t="e">
        <f t="shared" si="24"/>
        <v>#VALUE!</v>
      </c>
      <c r="CI42" s="81" t="e">
        <f t="shared" si="24"/>
        <v>#VALUE!</v>
      </c>
      <c r="CJ42" s="98" t="e">
        <f t="shared" si="18"/>
        <v>#VALUE!</v>
      </c>
      <c r="CK42" s="135"/>
      <c r="CL42" s="57" t="s">
        <v>67</v>
      </c>
      <c r="CM42" s="139">
        <f>CJ39</f>
        <v>-554378.87999999919</v>
      </c>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row>
    <row r="43" spans="1:148" ht="14.25" hidden="1" outlineLevel="1">
      <c r="A43" s="82" t="s">
        <v>68</v>
      </c>
      <c r="B43" s="77"/>
      <c r="C43" s="80">
        <f t="shared" si="25" ref="C43:BN43">C33</f>
        <v>0</v>
      </c>
      <c r="D43" s="81" t="e">
        <f t="shared" si="25"/>
        <v>#VALUE!</v>
      </c>
      <c r="E43" s="81" t="e">
        <f t="shared" si="25"/>
        <v>#VALUE!</v>
      </c>
      <c r="F43" s="81" t="e">
        <f t="shared" si="25"/>
        <v>#VALUE!</v>
      </c>
      <c r="G43" s="81" t="e">
        <f t="shared" si="25"/>
        <v>#VALUE!</v>
      </c>
      <c r="H43" s="81" t="e">
        <f t="shared" si="25"/>
        <v>#VALUE!</v>
      </c>
      <c r="I43" s="81" t="e">
        <f t="shared" si="25"/>
        <v>#VALUE!</v>
      </c>
      <c r="J43" s="81" t="e">
        <f t="shared" si="25"/>
        <v>#VALUE!</v>
      </c>
      <c r="K43" s="81" t="e">
        <f t="shared" si="25"/>
        <v>#VALUE!</v>
      </c>
      <c r="L43" s="81" t="e">
        <f t="shared" si="25"/>
        <v>#VALUE!</v>
      </c>
      <c r="M43" s="81" t="e">
        <f t="shared" si="25"/>
        <v>#VALUE!</v>
      </c>
      <c r="N43" s="81" t="e">
        <f t="shared" si="25"/>
        <v>#VALUE!</v>
      </c>
      <c r="O43" s="81" t="e">
        <f t="shared" si="25"/>
        <v>#VALUE!</v>
      </c>
      <c r="P43" s="81" t="e">
        <f t="shared" si="25"/>
        <v>#VALUE!</v>
      </c>
      <c r="Q43" s="81" t="e">
        <f t="shared" si="25"/>
        <v>#VALUE!</v>
      </c>
      <c r="R43" s="81" t="e">
        <f t="shared" si="25"/>
        <v>#VALUE!</v>
      </c>
      <c r="S43" s="81" t="e">
        <f t="shared" si="25"/>
        <v>#VALUE!</v>
      </c>
      <c r="T43" s="81" t="e">
        <f t="shared" si="25"/>
        <v>#VALUE!</v>
      </c>
      <c r="U43" s="81" t="e">
        <f t="shared" si="25"/>
        <v>#VALUE!</v>
      </c>
      <c r="V43" s="81" t="e">
        <f t="shared" si="25"/>
        <v>#VALUE!</v>
      </c>
      <c r="W43" s="81" t="e">
        <f t="shared" si="25"/>
        <v>#VALUE!</v>
      </c>
      <c r="X43" s="81" t="e">
        <f t="shared" si="25"/>
        <v>#VALUE!</v>
      </c>
      <c r="Y43" s="81" t="e">
        <f t="shared" si="25"/>
        <v>#VALUE!</v>
      </c>
      <c r="Z43" s="81" t="e">
        <f t="shared" si="25"/>
        <v>#VALUE!</v>
      </c>
      <c r="AA43" s="81" t="e">
        <f t="shared" si="25"/>
        <v>#VALUE!</v>
      </c>
      <c r="AB43" s="81" t="e">
        <f t="shared" si="25"/>
        <v>#VALUE!</v>
      </c>
      <c r="AC43" s="81" t="e">
        <f t="shared" si="25"/>
        <v>#VALUE!</v>
      </c>
      <c r="AD43" s="81" t="e">
        <f t="shared" si="25"/>
        <v>#VALUE!</v>
      </c>
      <c r="AE43" s="81" t="e">
        <f t="shared" si="25"/>
        <v>#VALUE!</v>
      </c>
      <c r="AF43" s="81" t="e">
        <f t="shared" si="25"/>
        <v>#VALUE!</v>
      </c>
      <c r="AG43" s="81" t="e">
        <f t="shared" si="25"/>
        <v>#VALUE!</v>
      </c>
      <c r="AH43" s="81" t="e">
        <f t="shared" si="25"/>
        <v>#VALUE!</v>
      </c>
      <c r="AI43" s="81" t="e">
        <f t="shared" si="25"/>
        <v>#VALUE!</v>
      </c>
      <c r="AJ43" s="81" t="e">
        <f t="shared" si="25"/>
        <v>#VALUE!</v>
      </c>
      <c r="AK43" s="81" t="e">
        <f t="shared" si="25"/>
        <v>#VALUE!</v>
      </c>
      <c r="AL43" s="81" t="e">
        <f t="shared" si="25"/>
        <v>#VALUE!</v>
      </c>
      <c r="AM43" s="81" t="e">
        <f t="shared" si="25"/>
        <v>#VALUE!</v>
      </c>
      <c r="AN43" s="81" t="e">
        <f t="shared" si="25"/>
        <v>#VALUE!</v>
      </c>
      <c r="AO43" s="81" t="e">
        <f t="shared" si="25"/>
        <v>#VALUE!</v>
      </c>
      <c r="AP43" s="81" t="e">
        <f t="shared" si="25"/>
        <v>#VALUE!</v>
      </c>
      <c r="AQ43" s="81" t="e">
        <f t="shared" si="25"/>
        <v>#VALUE!</v>
      </c>
      <c r="AR43" s="81" t="e">
        <f t="shared" si="25"/>
        <v>#VALUE!</v>
      </c>
      <c r="AS43" s="81" t="e">
        <f t="shared" si="25"/>
        <v>#VALUE!</v>
      </c>
      <c r="AT43" s="81" t="e">
        <f t="shared" si="25"/>
        <v>#VALUE!</v>
      </c>
      <c r="AU43" s="81" t="e">
        <f t="shared" si="25"/>
        <v>#VALUE!</v>
      </c>
      <c r="AV43" s="81" t="e">
        <f t="shared" si="25"/>
        <v>#VALUE!</v>
      </c>
      <c r="AW43" s="81" t="e">
        <f t="shared" si="25"/>
        <v>#VALUE!</v>
      </c>
      <c r="AX43" s="81" t="e">
        <f t="shared" si="25"/>
        <v>#VALUE!</v>
      </c>
      <c r="AY43" s="81" t="e">
        <f t="shared" si="25"/>
        <v>#VALUE!</v>
      </c>
      <c r="AZ43" s="81" t="e">
        <f t="shared" si="25"/>
        <v>#VALUE!</v>
      </c>
      <c r="BA43" s="81" t="e">
        <f t="shared" si="25"/>
        <v>#VALUE!</v>
      </c>
      <c r="BB43" s="81" t="e">
        <f t="shared" si="25"/>
        <v>#VALUE!</v>
      </c>
      <c r="BC43" s="81" t="e">
        <f t="shared" si="25"/>
        <v>#VALUE!</v>
      </c>
      <c r="BD43" s="81" t="e">
        <f t="shared" si="25"/>
        <v>#VALUE!</v>
      </c>
      <c r="BE43" s="81" t="e">
        <f t="shared" si="25"/>
        <v>#VALUE!</v>
      </c>
      <c r="BF43" s="81" t="e">
        <f t="shared" si="25"/>
        <v>#VALUE!</v>
      </c>
      <c r="BG43" s="81" t="e">
        <f t="shared" si="25"/>
        <v>#VALUE!</v>
      </c>
      <c r="BH43" s="81" t="e">
        <f t="shared" si="25"/>
        <v>#VALUE!</v>
      </c>
      <c r="BI43" s="81" t="e">
        <f t="shared" si="25"/>
        <v>#VALUE!</v>
      </c>
      <c r="BJ43" s="81" t="e">
        <f t="shared" si="25"/>
        <v>#VALUE!</v>
      </c>
      <c r="BK43" s="81" t="e">
        <f t="shared" si="25"/>
        <v>#VALUE!</v>
      </c>
      <c r="BL43" s="81" t="e">
        <f t="shared" si="25"/>
        <v>#VALUE!</v>
      </c>
      <c r="BM43" s="81" t="e">
        <f t="shared" si="25"/>
        <v>#VALUE!</v>
      </c>
      <c r="BN43" s="81" t="e">
        <f t="shared" si="25"/>
        <v>#VALUE!</v>
      </c>
      <c r="BO43" s="81" t="e">
        <f t="shared" si="26" ref="BO43:CI43">BO33</f>
        <v>#VALUE!</v>
      </c>
      <c r="BP43" s="81" t="e">
        <f t="shared" si="26"/>
        <v>#VALUE!</v>
      </c>
      <c r="BQ43" s="81" t="e">
        <f t="shared" si="26"/>
        <v>#VALUE!</v>
      </c>
      <c r="BR43" s="81" t="e">
        <f t="shared" si="26"/>
        <v>#VALUE!</v>
      </c>
      <c r="BS43" s="81" t="e">
        <f t="shared" si="26"/>
        <v>#VALUE!</v>
      </c>
      <c r="BT43" s="81" t="e">
        <f t="shared" si="26"/>
        <v>#VALUE!</v>
      </c>
      <c r="BU43" s="81" t="e">
        <f t="shared" si="26"/>
        <v>#VALUE!</v>
      </c>
      <c r="BV43" s="81" t="e">
        <f t="shared" si="26"/>
        <v>#VALUE!</v>
      </c>
      <c r="BW43" s="81" t="e">
        <f t="shared" si="26"/>
        <v>#VALUE!</v>
      </c>
      <c r="BX43" s="81" t="e">
        <f t="shared" si="26"/>
        <v>#VALUE!</v>
      </c>
      <c r="BY43" s="81" t="e">
        <f t="shared" si="26"/>
        <v>#VALUE!</v>
      </c>
      <c r="BZ43" s="81" t="e">
        <f t="shared" si="26"/>
        <v>#VALUE!</v>
      </c>
      <c r="CA43" s="81" t="e">
        <f t="shared" si="26"/>
        <v>#VALUE!</v>
      </c>
      <c r="CB43" s="81" t="e">
        <f t="shared" si="26"/>
        <v>#VALUE!</v>
      </c>
      <c r="CC43" s="81" t="e">
        <f t="shared" si="26"/>
        <v>#VALUE!</v>
      </c>
      <c r="CD43" s="81" t="e">
        <f t="shared" si="26"/>
        <v>#VALUE!</v>
      </c>
      <c r="CE43" s="81" t="e">
        <f t="shared" si="26"/>
        <v>#VALUE!</v>
      </c>
      <c r="CF43" s="81" t="e">
        <f t="shared" si="26"/>
        <v>#VALUE!</v>
      </c>
      <c r="CG43" s="81" t="e">
        <f t="shared" si="26"/>
        <v>#VALUE!</v>
      </c>
      <c r="CH43" s="81" t="e">
        <f t="shared" si="26"/>
        <v>#VALUE!</v>
      </c>
      <c r="CI43" s="81" t="e">
        <f t="shared" si="26"/>
        <v>#VALUE!</v>
      </c>
      <c r="CJ43" s="98" t="e">
        <f t="shared" si="18"/>
        <v>#VALUE!</v>
      </c>
      <c r="CK43" s="135"/>
      <c r="CL43" s="57" t="s">
        <v>57</v>
      </c>
      <c r="CM43" s="137" t="e">
        <f>CM42+CM41</f>
        <v>#VALUE!</v>
      </c>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row>
    <row r="44" spans="1:148" ht="15" hidden="1" outlineLevel="1" thickBot="1">
      <c r="A44" s="83" t="s">
        <v>69</v>
      </c>
      <c r="B44" s="84"/>
      <c r="C44" s="85" t="e">
        <f>SUM(C39:C43)</f>
        <v>#VALUE!</v>
      </c>
      <c r="D44" s="96" t="e">
        <f t="shared" si="27" ref="D44:BO44">SUM(D39:D43)</f>
        <v>#VALUE!</v>
      </c>
      <c r="E44" s="96" t="e">
        <f t="shared" si="27"/>
        <v>#VALUE!</v>
      </c>
      <c r="F44" s="96" t="e">
        <f t="shared" si="27"/>
        <v>#VALUE!</v>
      </c>
      <c r="G44" s="96" t="e">
        <f t="shared" si="27"/>
        <v>#VALUE!</v>
      </c>
      <c r="H44" s="96" t="e">
        <f t="shared" si="27"/>
        <v>#VALUE!</v>
      </c>
      <c r="I44" s="96" t="e">
        <f t="shared" si="27"/>
        <v>#VALUE!</v>
      </c>
      <c r="J44" s="96" t="e">
        <f t="shared" si="27"/>
        <v>#VALUE!</v>
      </c>
      <c r="K44" s="96" t="e">
        <f t="shared" si="27"/>
        <v>#VALUE!</v>
      </c>
      <c r="L44" s="96" t="e">
        <f t="shared" si="27"/>
        <v>#VALUE!</v>
      </c>
      <c r="M44" s="96" t="e">
        <f t="shared" si="27"/>
        <v>#VALUE!</v>
      </c>
      <c r="N44" s="96" t="e">
        <f t="shared" si="27"/>
        <v>#VALUE!</v>
      </c>
      <c r="O44" s="96" t="e">
        <f t="shared" si="27"/>
        <v>#VALUE!</v>
      </c>
      <c r="P44" s="96" t="e">
        <f t="shared" si="27"/>
        <v>#VALUE!</v>
      </c>
      <c r="Q44" s="96" t="e">
        <f t="shared" si="27"/>
        <v>#VALUE!</v>
      </c>
      <c r="R44" s="96" t="e">
        <f t="shared" si="27"/>
        <v>#VALUE!</v>
      </c>
      <c r="S44" s="96" t="e">
        <f t="shared" si="27"/>
        <v>#VALUE!</v>
      </c>
      <c r="T44" s="96" t="e">
        <f t="shared" si="27"/>
        <v>#VALUE!</v>
      </c>
      <c r="U44" s="96" t="e">
        <f t="shared" si="27"/>
        <v>#VALUE!</v>
      </c>
      <c r="V44" s="96" t="e">
        <f t="shared" si="27"/>
        <v>#VALUE!</v>
      </c>
      <c r="W44" s="96" t="e">
        <f t="shared" si="27"/>
        <v>#VALUE!</v>
      </c>
      <c r="X44" s="96" t="e">
        <f t="shared" si="27"/>
        <v>#VALUE!</v>
      </c>
      <c r="Y44" s="96" t="e">
        <f t="shared" si="27"/>
        <v>#VALUE!</v>
      </c>
      <c r="Z44" s="96" t="e">
        <f t="shared" si="27"/>
        <v>#VALUE!</v>
      </c>
      <c r="AA44" s="96" t="e">
        <f t="shared" si="27"/>
        <v>#VALUE!</v>
      </c>
      <c r="AB44" s="96" t="e">
        <f t="shared" si="27"/>
        <v>#VALUE!</v>
      </c>
      <c r="AC44" s="96" t="e">
        <f t="shared" si="27"/>
        <v>#VALUE!</v>
      </c>
      <c r="AD44" s="96" t="e">
        <f t="shared" si="27"/>
        <v>#VALUE!</v>
      </c>
      <c r="AE44" s="96" t="e">
        <f t="shared" si="27"/>
        <v>#VALUE!</v>
      </c>
      <c r="AF44" s="96" t="e">
        <f t="shared" si="27"/>
        <v>#VALUE!</v>
      </c>
      <c r="AG44" s="96" t="e">
        <f t="shared" si="27"/>
        <v>#VALUE!</v>
      </c>
      <c r="AH44" s="96" t="e">
        <f t="shared" si="27"/>
        <v>#VALUE!</v>
      </c>
      <c r="AI44" s="96" t="e">
        <f t="shared" si="27"/>
        <v>#VALUE!</v>
      </c>
      <c r="AJ44" s="96" t="e">
        <f t="shared" si="27"/>
        <v>#VALUE!</v>
      </c>
      <c r="AK44" s="96" t="e">
        <f t="shared" si="27"/>
        <v>#VALUE!</v>
      </c>
      <c r="AL44" s="96" t="e">
        <f t="shared" si="27"/>
        <v>#VALUE!</v>
      </c>
      <c r="AM44" s="85" t="e">
        <f t="shared" si="27"/>
        <v>#VALUE!</v>
      </c>
      <c r="AN44" s="96" t="e">
        <f t="shared" si="27"/>
        <v>#VALUE!</v>
      </c>
      <c r="AO44" s="96" t="e">
        <f t="shared" si="27"/>
        <v>#VALUE!</v>
      </c>
      <c r="AP44" s="85" t="e">
        <f t="shared" si="27"/>
        <v>#VALUE!</v>
      </c>
      <c r="AQ44" s="96" t="e">
        <f t="shared" si="27"/>
        <v>#VALUE!</v>
      </c>
      <c r="AR44" s="96" t="e">
        <f t="shared" si="27"/>
        <v>#VALUE!</v>
      </c>
      <c r="AS44" s="85" t="e">
        <f t="shared" si="27"/>
        <v>#VALUE!</v>
      </c>
      <c r="AT44" s="96" t="e">
        <f t="shared" si="27"/>
        <v>#VALUE!</v>
      </c>
      <c r="AU44" s="96" t="e">
        <f t="shared" si="27"/>
        <v>#VALUE!</v>
      </c>
      <c r="AV44" s="85" t="e">
        <f t="shared" si="27"/>
        <v>#VALUE!</v>
      </c>
      <c r="AW44" s="96" t="e">
        <f t="shared" si="27"/>
        <v>#VALUE!</v>
      </c>
      <c r="AX44" s="96" t="e">
        <f t="shared" si="27"/>
        <v>#VALUE!</v>
      </c>
      <c r="AY44" s="85" t="e">
        <f t="shared" si="27"/>
        <v>#VALUE!</v>
      </c>
      <c r="AZ44" s="96" t="e">
        <f t="shared" si="27"/>
        <v>#VALUE!</v>
      </c>
      <c r="BA44" s="96" t="e">
        <f t="shared" si="27"/>
        <v>#VALUE!</v>
      </c>
      <c r="BB44" s="85" t="e">
        <f t="shared" si="27"/>
        <v>#VALUE!</v>
      </c>
      <c r="BC44" s="96" t="e">
        <f t="shared" si="27"/>
        <v>#VALUE!</v>
      </c>
      <c r="BD44" s="96" t="e">
        <f t="shared" si="27"/>
        <v>#VALUE!</v>
      </c>
      <c r="BE44" s="85" t="e">
        <f t="shared" si="27"/>
        <v>#VALUE!</v>
      </c>
      <c r="BF44" s="96" t="e">
        <f t="shared" si="27"/>
        <v>#VALUE!</v>
      </c>
      <c r="BG44" s="96" t="e">
        <f t="shared" si="27"/>
        <v>#VALUE!</v>
      </c>
      <c r="BH44" s="85" t="e">
        <f t="shared" si="27"/>
        <v>#VALUE!</v>
      </c>
      <c r="BI44" s="96" t="e">
        <f t="shared" si="27"/>
        <v>#VALUE!</v>
      </c>
      <c r="BJ44" s="96" t="e">
        <f t="shared" si="27"/>
        <v>#VALUE!</v>
      </c>
      <c r="BK44" s="85" t="e">
        <f t="shared" si="27"/>
        <v>#VALUE!</v>
      </c>
      <c r="BL44" s="96" t="e">
        <f t="shared" si="27"/>
        <v>#VALUE!</v>
      </c>
      <c r="BM44" s="96" t="e">
        <f t="shared" si="27"/>
        <v>#VALUE!</v>
      </c>
      <c r="BN44" s="85" t="e">
        <f t="shared" si="27"/>
        <v>#VALUE!</v>
      </c>
      <c r="BO44" s="96" t="e">
        <f t="shared" si="27"/>
        <v>#VALUE!</v>
      </c>
      <c r="BP44" s="96" t="e">
        <f t="shared" si="28" ref="BP44:CI44">SUM(BP39:BP43)</f>
        <v>#VALUE!</v>
      </c>
      <c r="BQ44" s="85" t="e">
        <f t="shared" si="28"/>
        <v>#VALUE!</v>
      </c>
      <c r="BR44" s="96" t="e">
        <f t="shared" si="28"/>
        <v>#VALUE!</v>
      </c>
      <c r="BS44" s="96" t="e">
        <f t="shared" si="28"/>
        <v>#VALUE!</v>
      </c>
      <c r="BT44" s="85" t="e">
        <f t="shared" si="28"/>
        <v>#VALUE!</v>
      </c>
      <c r="BU44" s="96" t="e">
        <f t="shared" si="28"/>
        <v>#VALUE!</v>
      </c>
      <c r="BV44" s="96" t="e">
        <f t="shared" si="28"/>
        <v>#VALUE!</v>
      </c>
      <c r="BW44" s="85" t="e">
        <f t="shared" si="28"/>
        <v>#VALUE!</v>
      </c>
      <c r="BX44" s="96" t="e">
        <f t="shared" si="28"/>
        <v>#VALUE!</v>
      </c>
      <c r="BY44" s="96" t="e">
        <f t="shared" si="28"/>
        <v>#VALUE!</v>
      </c>
      <c r="BZ44" s="85" t="e">
        <f t="shared" si="28"/>
        <v>#VALUE!</v>
      </c>
      <c r="CA44" s="96" t="e">
        <f t="shared" si="28"/>
        <v>#VALUE!</v>
      </c>
      <c r="CB44" s="96" t="e">
        <f t="shared" si="28"/>
        <v>#VALUE!</v>
      </c>
      <c r="CC44" s="85" t="e">
        <f t="shared" si="28"/>
        <v>#VALUE!</v>
      </c>
      <c r="CD44" s="96" t="e">
        <f t="shared" si="28"/>
        <v>#VALUE!</v>
      </c>
      <c r="CE44" s="96" t="e">
        <f t="shared" si="28"/>
        <v>#VALUE!</v>
      </c>
      <c r="CF44" s="85" t="e">
        <f t="shared" si="28"/>
        <v>#VALUE!</v>
      </c>
      <c r="CG44" s="96" t="e">
        <f t="shared" si="28"/>
        <v>#VALUE!</v>
      </c>
      <c r="CH44" s="96" t="e">
        <f t="shared" si="28"/>
        <v>#VALUE!</v>
      </c>
      <c r="CI44" s="85" t="e">
        <f t="shared" si="28"/>
        <v>#VALUE!</v>
      </c>
      <c r="CJ44" s="97" t="e">
        <f t="shared" si="18"/>
        <v>#VALUE!</v>
      </c>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row>
    <row r="45" spans="1:26 88:148" ht="14.25" hidden="1" outlineLevel="1" thickBot="1">
      <c r="A45" s="71"/>
      <c r="B45" s="71"/>
      <c r="L45" s="28"/>
      <c r="M45" s="28"/>
      <c r="Y45" s="157"/>
      <c r="Z45" s="157"/>
      <c r="CJ45" s="28"/>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row>
    <row r="46" spans="1:148" ht="15" hidden="1" outlineLevel="1" thickBot="1">
      <c r="A46" s="71"/>
      <c r="B46" s="71"/>
      <c r="C46" s="180" t="s">
        <v>70</v>
      </c>
      <c r="D46" s="181"/>
      <c r="E46" s="181"/>
      <c r="F46" s="181"/>
      <c r="G46" s="181"/>
      <c r="H46" s="181"/>
      <c r="I46" s="181"/>
      <c r="J46" s="181"/>
      <c r="K46" s="181"/>
      <c r="L46" s="181"/>
      <c r="M46" s="181"/>
      <c r="N46" s="181"/>
      <c r="O46" s="181"/>
      <c r="P46" s="181"/>
      <c r="Q46" s="181"/>
      <c r="R46" s="181"/>
      <c r="S46" s="181"/>
      <c r="T46" s="181"/>
      <c r="U46" s="181"/>
      <c r="V46" s="181"/>
      <c r="W46" s="181"/>
      <c r="X46" s="181"/>
      <c r="Y46" s="181"/>
      <c r="Z46" s="181"/>
      <c r="AA46" s="181"/>
      <c r="AB46" s="181"/>
      <c r="AC46" s="181"/>
      <c r="AD46" s="181"/>
      <c r="AE46" s="181"/>
      <c r="AF46" s="181"/>
      <c r="AG46" s="181"/>
      <c r="AH46" s="181"/>
      <c r="AI46" s="181"/>
      <c r="AJ46" s="181"/>
      <c r="AK46" s="181"/>
      <c r="AL46" s="181"/>
      <c r="AM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2"/>
      <c r="CK46" s="135"/>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row>
    <row r="47" spans="1:148" ht="25.5" hidden="1" outlineLevel="1" thickBot="1">
      <c r="A47" s="73" t="s">
        <v>71</v>
      </c>
      <c r="B47" s="87"/>
      <c r="C47" s="49">
        <v>0</v>
      </c>
      <c r="D47" s="50">
        <v>1</v>
      </c>
      <c r="E47" s="50">
        <v>2</v>
      </c>
      <c r="F47" s="50">
        <v>3</v>
      </c>
      <c r="G47" s="50">
        <v>4</v>
      </c>
      <c r="H47" s="50">
        <v>5</v>
      </c>
      <c r="I47" s="50">
        <v>6</v>
      </c>
      <c r="J47" s="50">
        <v>7</v>
      </c>
      <c r="K47" s="50">
        <v>8</v>
      </c>
      <c r="L47" s="50">
        <v>9</v>
      </c>
      <c r="M47" s="50">
        <v>10</v>
      </c>
      <c r="N47" s="50">
        <v>11</v>
      </c>
      <c r="O47" s="50">
        <v>12</v>
      </c>
      <c r="P47" s="50">
        <v>13</v>
      </c>
      <c r="Q47" s="50">
        <v>14</v>
      </c>
      <c r="R47" s="50">
        <v>15</v>
      </c>
      <c r="S47" s="50">
        <v>16</v>
      </c>
      <c r="T47" s="50">
        <v>17</v>
      </c>
      <c r="U47" s="50">
        <v>18</v>
      </c>
      <c r="V47" s="50">
        <v>19</v>
      </c>
      <c r="W47" s="50">
        <v>20</v>
      </c>
      <c r="X47" s="50">
        <v>21</v>
      </c>
      <c r="Y47" s="50">
        <v>22</v>
      </c>
      <c r="Z47" s="50">
        <v>23</v>
      </c>
      <c r="AA47" s="50">
        <v>24</v>
      </c>
      <c r="AB47" s="50">
        <v>25</v>
      </c>
      <c r="AC47" s="50">
        <v>26</v>
      </c>
      <c r="AD47" s="50">
        <v>27</v>
      </c>
      <c r="AE47" s="50">
        <v>28</v>
      </c>
      <c r="AF47" s="50">
        <v>29</v>
      </c>
      <c r="AG47" s="50">
        <v>30</v>
      </c>
      <c r="AH47" s="50">
        <v>31</v>
      </c>
      <c r="AI47" s="50">
        <v>32</v>
      </c>
      <c r="AJ47" s="50">
        <v>33</v>
      </c>
      <c r="AK47" s="50">
        <v>34</v>
      </c>
      <c r="AL47" s="50">
        <v>35</v>
      </c>
      <c r="AM47" s="50">
        <v>36</v>
      </c>
      <c r="AN47" s="50">
        <v>37</v>
      </c>
      <c r="AO47" s="50">
        <v>38</v>
      </c>
      <c r="AP47" s="50">
        <v>39</v>
      </c>
      <c r="AQ47" s="50">
        <v>40</v>
      </c>
      <c r="AR47" s="50">
        <v>41</v>
      </c>
      <c r="AS47" s="50">
        <v>42</v>
      </c>
      <c r="AT47" s="50">
        <v>43</v>
      </c>
      <c r="AU47" s="50">
        <v>44</v>
      </c>
      <c r="AV47" s="50">
        <v>45</v>
      </c>
      <c r="AW47" s="50">
        <v>46</v>
      </c>
      <c r="AX47" s="50">
        <v>47</v>
      </c>
      <c r="AY47" s="50">
        <v>48</v>
      </c>
      <c r="AZ47" s="50">
        <v>49</v>
      </c>
      <c r="BA47" s="50">
        <v>50</v>
      </c>
      <c r="BB47" s="50">
        <v>51</v>
      </c>
      <c r="BC47" s="50">
        <v>52</v>
      </c>
      <c r="BD47" s="50">
        <v>53</v>
      </c>
      <c r="BE47" s="50">
        <v>54</v>
      </c>
      <c r="BF47" s="50">
        <v>55</v>
      </c>
      <c r="BG47" s="50">
        <v>56</v>
      </c>
      <c r="BH47" s="50">
        <v>57</v>
      </c>
      <c r="BI47" s="50">
        <v>58</v>
      </c>
      <c r="BJ47" s="50">
        <v>59</v>
      </c>
      <c r="BK47" s="50">
        <v>60</v>
      </c>
      <c r="BL47" s="50">
        <v>61</v>
      </c>
      <c r="BM47" s="50">
        <v>62</v>
      </c>
      <c r="BN47" s="50">
        <v>63</v>
      </c>
      <c r="BO47" s="50">
        <v>64</v>
      </c>
      <c r="BP47" s="50">
        <v>65</v>
      </c>
      <c r="BQ47" s="50">
        <v>66</v>
      </c>
      <c r="BR47" s="50">
        <v>67</v>
      </c>
      <c r="BS47" s="50">
        <v>68</v>
      </c>
      <c r="BT47" s="50">
        <v>69</v>
      </c>
      <c r="BU47" s="50">
        <v>70</v>
      </c>
      <c r="BV47" s="50">
        <v>71</v>
      </c>
      <c r="BW47" s="50">
        <v>72</v>
      </c>
      <c r="BX47" s="50">
        <v>73</v>
      </c>
      <c r="BY47" s="50">
        <v>74</v>
      </c>
      <c r="BZ47" s="50">
        <v>75</v>
      </c>
      <c r="CA47" s="50">
        <v>76</v>
      </c>
      <c r="CB47" s="50">
        <v>77</v>
      </c>
      <c r="CC47" s="50">
        <v>78</v>
      </c>
      <c r="CD47" s="50">
        <v>79</v>
      </c>
      <c r="CE47" s="50">
        <v>80</v>
      </c>
      <c r="CF47" s="50">
        <v>81</v>
      </c>
      <c r="CG47" s="50">
        <v>82</v>
      </c>
      <c r="CH47" s="50">
        <v>83</v>
      </c>
      <c r="CI47" s="50">
        <v>84</v>
      </c>
      <c r="CJ47" s="88" t="s">
        <v>46</v>
      </c>
      <c r="CK47" s="136" t="s">
        <v>72</v>
      </c>
      <c r="CL47" s="154" t="s">
        <v>49</v>
      </c>
      <c r="CM47" s="15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row>
    <row r="48" spans="1:148" ht="15" customHeight="1" hidden="1" outlineLevel="1">
      <c r="A48" s="89" t="s">
        <v>27</v>
      </c>
      <c r="B48" s="87"/>
      <c r="C48" s="78" t="e">
        <f>-C41</f>
        <v>#VALUE!</v>
      </c>
      <c r="D48" s="76" t="e">
        <f t="shared" si="29" ref="D48:BO48">C48-D41</f>
        <v>#VALUE!</v>
      </c>
      <c r="E48" s="76" t="e">
        <f t="shared" si="29"/>
        <v>#VALUE!</v>
      </c>
      <c r="F48" s="76" t="e">
        <f t="shared" si="29"/>
        <v>#VALUE!</v>
      </c>
      <c r="G48" s="76" t="e">
        <f t="shared" si="29"/>
        <v>#VALUE!</v>
      </c>
      <c r="H48" s="76" t="e">
        <f t="shared" si="29"/>
        <v>#VALUE!</v>
      </c>
      <c r="I48" s="76" t="e">
        <f t="shared" si="29"/>
        <v>#VALUE!</v>
      </c>
      <c r="J48" s="76" t="e">
        <f t="shared" si="29"/>
        <v>#VALUE!</v>
      </c>
      <c r="K48" s="76" t="e">
        <f t="shared" si="29"/>
        <v>#VALUE!</v>
      </c>
      <c r="L48" s="76" t="e">
        <f t="shared" si="29"/>
        <v>#VALUE!</v>
      </c>
      <c r="M48" s="76" t="e">
        <f t="shared" si="29"/>
        <v>#VALUE!</v>
      </c>
      <c r="N48" s="76" t="e">
        <f t="shared" si="29"/>
        <v>#VALUE!</v>
      </c>
      <c r="O48" s="76" t="e">
        <f t="shared" si="29"/>
        <v>#VALUE!</v>
      </c>
      <c r="P48" s="76" t="e">
        <f t="shared" si="29"/>
        <v>#VALUE!</v>
      </c>
      <c r="Q48" s="76" t="e">
        <f t="shared" si="29"/>
        <v>#VALUE!</v>
      </c>
      <c r="R48" s="76" t="e">
        <f t="shared" si="29"/>
        <v>#VALUE!</v>
      </c>
      <c r="S48" s="76" t="e">
        <f t="shared" si="29"/>
        <v>#VALUE!</v>
      </c>
      <c r="T48" s="76" t="e">
        <f t="shared" si="29"/>
        <v>#VALUE!</v>
      </c>
      <c r="U48" s="76" t="e">
        <f t="shared" si="29"/>
        <v>#VALUE!</v>
      </c>
      <c r="V48" s="76" t="e">
        <f t="shared" si="29"/>
        <v>#VALUE!</v>
      </c>
      <c r="W48" s="76" t="e">
        <f t="shared" si="29"/>
        <v>#VALUE!</v>
      </c>
      <c r="X48" s="76" t="e">
        <f t="shared" si="29"/>
        <v>#VALUE!</v>
      </c>
      <c r="Y48" s="76" t="e">
        <f t="shared" si="29"/>
        <v>#VALUE!</v>
      </c>
      <c r="Z48" s="76" t="e">
        <f t="shared" si="29"/>
        <v>#VALUE!</v>
      </c>
      <c r="AA48" s="76" t="e">
        <f t="shared" si="29"/>
        <v>#VALUE!</v>
      </c>
      <c r="AB48" s="76" t="e">
        <f t="shared" si="29"/>
        <v>#VALUE!</v>
      </c>
      <c r="AC48" s="76" t="e">
        <f t="shared" si="29"/>
        <v>#VALUE!</v>
      </c>
      <c r="AD48" s="76" t="e">
        <f t="shared" si="29"/>
        <v>#VALUE!</v>
      </c>
      <c r="AE48" s="76" t="e">
        <f t="shared" si="29"/>
        <v>#VALUE!</v>
      </c>
      <c r="AF48" s="76" t="e">
        <f t="shared" si="29"/>
        <v>#VALUE!</v>
      </c>
      <c r="AG48" s="76" t="e">
        <f t="shared" si="29"/>
        <v>#VALUE!</v>
      </c>
      <c r="AH48" s="76" t="e">
        <f t="shared" si="29"/>
        <v>#VALUE!</v>
      </c>
      <c r="AI48" s="76" t="e">
        <f t="shared" si="29"/>
        <v>#VALUE!</v>
      </c>
      <c r="AJ48" s="76" t="e">
        <f t="shared" si="29"/>
        <v>#VALUE!</v>
      </c>
      <c r="AK48" s="76" t="e">
        <f t="shared" si="29"/>
        <v>#VALUE!</v>
      </c>
      <c r="AL48" s="76" t="e">
        <f t="shared" si="29"/>
        <v>#VALUE!</v>
      </c>
      <c r="AM48" s="76" t="e">
        <f t="shared" si="29"/>
        <v>#VALUE!</v>
      </c>
      <c r="AN48" s="76" t="e">
        <f t="shared" si="29"/>
        <v>#VALUE!</v>
      </c>
      <c r="AO48" s="76" t="e">
        <f t="shared" si="29"/>
        <v>#VALUE!</v>
      </c>
      <c r="AP48" s="76" t="e">
        <f t="shared" si="29"/>
        <v>#VALUE!</v>
      </c>
      <c r="AQ48" s="76" t="e">
        <f t="shared" si="29"/>
        <v>#VALUE!</v>
      </c>
      <c r="AR48" s="76" t="e">
        <f t="shared" si="29"/>
        <v>#VALUE!</v>
      </c>
      <c r="AS48" s="76" t="e">
        <f t="shared" si="29"/>
        <v>#VALUE!</v>
      </c>
      <c r="AT48" s="76" t="e">
        <f t="shared" si="29"/>
        <v>#VALUE!</v>
      </c>
      <c r="AU48" s="76" t="e">
        <f t="shared" si="29"/>
        <v>#VALUE!</v>
      </c>
      <c r="AV48" s="76" t="e">
        <f t="shared" si="29"/>
        <v>#VALUE!</v>
      </c>
      <c r="AW48" s="76" t="e">
        <f t="shared" si="29"/>
        <v>#VALUE!</v>
      </c>
      <c r="AX48" s="76" t="e">
        <f t="shared" si="29"/>
        <v>#VALUE!</v>
      </c>
      <c r="AY48" s="76" t="e">
        <f t="shared" si="29"/>
        <v>#VALUE!</v>
      </c>
      <c r="AZ48" s="76" t="e">
        <f t="shared" si="29"/>
        <v>#VALUE!</v>
      </c>
      <c r="BA48" s="76" t="e">
        <f t="shared" si="29"/>
        <v>#VALUE!</v>
      </c>
      <c r="BB48" s="76" t="e">
        <f t="shared" si="29"/>
        <v>#VALUE!</v>
      </c>
      <c r="BC48" s="76" t="e">
        <f t="shared" si="29"/>
        <v>#VALUE!</v>
      </c>
      <c r="BD48" s="76" t="e">
        <f t="shared" si="29"/>
        <v>#VALUE!</v>
      </c>
      <c r="BE48" s="76" t="e">
        <f t="shared" si="29"/>
        <v>#VALUE!</v>
      </c>
      <c r="BF48" s="76" t="e">
        <f t="shared" si="29"/>
        <v>#VALUE!</v>
      </c>
      <c r="BG48" s="76" t="e">
        <f t="shared" si="29"/>
        <v>#VALUE!</v>
      </c>
      <c r="BH48" s="76" t="e">
        <f t="shared" si="29"/>
        <v>#VALUE!</v>
      </c>
      <c r="BI48" s="76" t="e">
        <f t="shared" si="29"/>
        <v>#VALUE!</v>
      </c>
      <c r="BJ48" s="76" t="e">
        <f t="shared" si="29"/>
        <v>#VALUE!</v>
      </c>
      <c r="BK48" s="76" t="e">
        <f t="shared" si="29"/>
        <v>#VALUE!</v>
      </c>
      <c r="BL48" s="76" t="e">
        <f t="shared" si="29"/>
        <v>#VALUE!</v>
      </c>
      <c r="BM48" s="76" t="e">
        <f t="shared" si="29"/>
        <v>#VALUE!</v>
      </c>
      <c r="BN48" s="76" t="e">
        <f t="shared" si="29"/>
        <v>#VALUE!</v>
      </c>
      <c r="BO48" s="76" t="e">
        <f t="shared" si="29"/>
        <v>#VALUE!</v>
      </c>
      <c r="BP48" s="76" t="e">
        <f t="shared" si="30" ref="BP48:CI48">BO48-BP41</f>
        <v>#VALUE!</v>
      </c>
      <c r="BQ48" s="76" t="e">
        <f t="shared" si="30"/>
        <v>#VALUE!</v>
      </c>
      <c r="BR48" s="76" t="e">
        <f t="shared" si="30"/>
        <v>#VALUE!</v>
      </c>
      <c r="BS48" s="76" t="e">
        <f t="shared" si="30"/>
        <v>#VALUE!</v>
      </c>
      <c r="BT48" s="76" t="e">
        <f t="shared" si="30"/>
        <v>#VALUE!</v>
      </c>
      <c r="BU48" s="76" t="e">
        <f t="shared" si="30"/>
        <v>#VALUE!</v>
      </c>
      <c r="BV48" s="76" t="e">
        <f t="shared" si="30"/>
        <v>#VALUE!</v>
      </c>
      <c r="BW48" s="76" t="e">
        <f t="shared" si="30"/>
        <v>#VALUE!</v>
      </c>
      <c r="BX48" s="76" t="e">
        <f t="shared" si="30"/>
        <v>#VALUE!</v>
      </c>
      <c r="BY48" s="76" t="e">
        <f t="shared" si="30"/>
        <v>#VALUE!</v>
      </c>
      <c r="BZ48" s="76" t="e">
        <f t="shared" si="30"/>
        <v>#VALUE!</v>
      </c>
      <c r="CA48" s="76" t="e">
        <f t="shared" si="30"/>
        <v>#VALUE!</v>
      </c>
      <c r="CB48" s="76" t="e">
        <f t="shared" si="30"/>
        <v>#VALUE!</v>
      </c>
      <c r="CC48" s="76" t="e">
        <f t="shared" si="30"/>
        <v>#VALUE!</v>
      </c>
      <c r="CD48" s="76" t="e">
        <f t="shared" si="30"/>
        <v>#VALUE!</v>
      </c>
      <c r="CE48" s="76" t="e">
        <f t="shared" si="30"/>
        <v>#VALUE!</v>
      </c>
      <c r="CF48" s="76" t="e">
        <f t="shared" si="30"/>
        <v>#VALUE!</v>
      </c>
      <c r="CG48" s="76" t="e">
        <f t="shared" si="30"/>
        <v>#VALUE!</v>
      </c>
      <c r="CH48" s="76" t="e">
        <f t="shared" si="30"/>
        <v>#VALUE!</v>
      </c>
      <c r="CI48" s="76" t="e">
        <f t="shared" si="30"/>
        <v>#VALUE!</v>
      </c>
      <c r="CJ48" s="90" t="e">
        <f>CI48</f>
        <v>#VALUE!</v>
      </c>
      <c r="CK48" s="143" t="s">
        <v>0</v>
      </c>
      <c r="CL48" s="134" t="s">
        <v>73</v>
      </c>
      <c r="CM48" s="137">
        <f>CJ50</f>
        <v>-554378.87999999919</v>
      </c>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row>
    <row r="49" spans="1:148" ht="14.25" hidden="1" outlineLevel="1">
      <c r="A49" s="91" t="s">
        <v>64</v>
      </c>
      <c r="B49" s="92"/>
      <c r="C49" s="78" t="e">
        <f>C40</f>
        <v>#VALUE!</v>
      </c>
      <c r="D49" s="76" t="e">
        <f t="shared" si="31" ref="D49:BO49">C49+D40</f>
        <v>#VALUE!</v>
      </c>
      <c r="E49" s="76" t="e">
        <f t="shared" si="31"/>
        <v>#VALUE!</v>
      </c>
      <c r="F49" s="76" t="e">
        <f t="shared" si="31"/>
        <v>#VALUE!</v>
      </c>
      <c r="G49" s="76" t="e">
        <f t="shared" si="31"/>
        <v>#VALUE!</v>
      </c>
      <c r="H49" s="76" t="e">
        <f t="shared" si="31"/>
        <v>#VALUE!</v>
      </c>
      <c r="I49" s="76" t="e">
        <f t="shared" si="31"/>
        <v>#VALUE!</v>
      </c>
      <c r="J49" s="76" t="e">
        <f t="shared" si="31"/>
        <v>#VALUE!</v>
      </c>
      <c r="K49" s="76" t="e">
        <f t="shared" si="31"/>
        <v>#VALUE!</v>
      </c>
      <c r="L49" s="76" t="e">
        <f t="shared" si="31"/>
        <v>#VALUE!</v>
      </c>
      <c r="M49" s="76" t="e">
        <f t="shared" si="31"/>
        <v>#VALUE!</v>
      </c>
      <c r="N49" s="76" t="e">
        <f t="shared" si="31"/>
        <v>#VALUE!</v>
      </c>
      <c r="O49" s="76" t="e">
        <f t="shared" si="31"/>
        <v>#VALUE!</v>
      </c>
      <c r="P49" s="76" t="e">
        <f t="shared" si="31"/>
        <v>#VALUE!</v>
      </c>
      <c r="Q49" s="76" t="e">
        <f t="shared" si="31"/>
        <v>#VALUE!</v>
      </c>
      <c r="R49" s="76" t="e">
        <f t="shared" si="31"/>
        <v>#VALUE!</v>
      </c>
      <c r="S49" s="76" t="e">
        <f t="shared" si="31"/>
        <v>#VALUE!</v>
      </c>
      <c r="T49" s="76" t="e">
        <f t="shared" si="31"/>
        <v>#VALUE!</v>
      </c>
      <c r="U49" s="76" t="e">
        <f t="shared" si="31"/>
        <v>#VALUE!</v>
      </c>
      <c r="V49" s="76" t="e">
        <f t="shared" si="31"/>
        <v>#VALUE!</v>
      </c>
      <c r="W49" s="76" t="e">
        <f t="shared" si="31"/>
        <v>#VALUE!</v>
      </c>
      <c r="X49" s="76" t="e">
        <f t="shared" si="31"/>
        <v>#VALUE!</v>
      </c>
      <c r="Y49" s="76" t="e">
        <f t="shared" si="31"/>
        <v>#VALUE!</v>
      </c>
      <c r="Z49" s="76" t="e">
        <f t="shared" si="31"/>
        <v>#VALUE!</v>
      </c>
      <c r="AA49" s="76" t="e">
        <f t="shared" si="31"/>
        <v>#VALUE!</v>
      </c>
      <c r="AB49" s="76" t="e">
        <f t="shared" si="31"/>
        <v>#VALUE!</v>
      </c>
      <c r="AC49" s="76" t="e">
        <f t="shared" si="31"/>
        <v>#VALUE!</v>
      </c>
      <c r="AD49" s="76" t="e">
        <f t="shared" si="31"/>
        <v>#VALUE!</v>
      </c>
      <c r="AE49" s="76" t="e">
        <f t="shared" si="31"/>
        <v>#VALUE!</v>
      </c>
      <c r="AF49" s="76" t="e">
        <f t="shared" si="31"/>
        <v>#VALUE!</v>
      </c>
      <c r="AG49" s="76" t="e">
        <f t="shared" si="31"/>
        <v>#VALUE!</v>
      </c>
      <c r="AH49" s="76" t="e">
        <f t="shared" si="31"/>
        <v>#VALUE!</v>
      </c>
      <c r="AI49" s="76" t="e">
        <f t="shared" si="31"/>
        <v>#VALUE!</v>
      </c>
      <c r="AJ49" s="76" t="e">
        <f t="shared" si="31"/>
        <v>#VALUE!</v>
      </c>
      <c r="AK49" s="76" t="e">
        <f t="shared" si="31"/>
        <v>#VALUE!</v>
      </c>
      <c r="AL49" s="76" t="e">
        <f t="shared" si="31"/>
        <v>#VALUE!</v>
      </c>
      <c r="AM49" s="76" t="e">
        <f t="shared" si="31"/>
        <v>#VALUE!</v>
      </c>
      <c r="AN49" s="76" t="e">
        <f t="shared" si="31"/>
        <v>#VALUE!</v>
      </c>
      <c r="AO49" s="76" t="e">
        <f t="shared" si="31"/>
        <v>#VALUE!</v>
      </c>
      <c r="AP49" s="76" t="e">
        <f t="shared" si="31"/>
        <v>#VALUE!</v>
      </c>
      <c r="AQ49" s="76" t="e">
        <f t="shared" si="31"/>
        <v>#VALUE!</v>
      </c>
      <c r="AR49" s="76" t="e">
        <f t="shared" si="31"/>
        <v>#VALUE!</v>
      </c>
      <c r="AS49" s="76" t="e">
        <f t="shared" si="31"/>
        <v>#VALUE!</v>
      </c>
      <c r="AT49" s="76" t="e">
        <f t="shared" si="31"/>
        <v>#VALUE!</v>
      </c>
      <c r="AU49" s="76" t="e">
        <f t="shared" si="31"/>
        <v>#VALUE!</v>
      </c>
      <c r="AV49" s="76" t="e">
        <f t="shared" si="31"/>
        <v>#VALUE!</v>
      </c>
      <c r="AW49" s="76" t="e">
        <f t="shared" si="31"/>
        <v>#VALUE!</v>
      </c>
      <c r="AX49" s="76" t="e">
        <f t="shared" si="31"/>
        <v>#VALUE!</v>
      </c>
      <c r="AY49" s="76" t="e">
        <f t="shared" si="31"/>
        <v>#VALUE!</v>
      </c>
      <c r="AZ49" s="76" t="e">
        <f t="shared" si="31"/>
        <v>#VALUE!</v>
      </c>
      <c r="BA49" s="76" t="e">
        <f t="shared" si="31"/>
        <v>#VALUE!</v>
      </c>
      <c r="BB49" s="76" t="e">
        <f t="shared" si="31"/>
        <v>#VALUE!</v>
      </c>
      <c r="BC49" s="76" t="e">
        <f t="shared" si="31"/>
        <v>#VALUE!</v>
      </c>
      <c r="BD49" s="76" t="e">
        <f t="shared" si="31"/>
        <v>#VALUE!</v>
      </c>
      <c r="BE49" s="76" t="e">
        <f t="shared" si="31"/>
        <v>#VALUE!</v>
      </c>
      <c r="BF49" s="76" t="e">
        <f t="shared" si="31"/>
        <v>#VALUE!</v>
      </c>
      <c r="BG49" s="76" t="e">
        <f t="shared" si="31"/>
        <v>#VALUE!</v>
      </c>
      <c r="BH49" s="76" t="e">
        <f t="shared" si="31"/>
        <v>#VALUE!</v>
      </c>
      <c r="BI49" s="76" t="e">
        <f t="shared" si="31"/>
        <v>#VALUE!</v>
      </c>
      <c r="BJ49" s="76" t="e">
        <f t="shared" si="31"/>
        <v>#VALUE!</v>
      </c>
      <c r="BK49" s="76" t="e">
        <f t="shared" si="31"/>
        <v>#VALUE!</v>
      </c>
      <c r="BL49" s="76" t="e">
        <f t="shared" si="31"/>
        <v>#VALUE!</v>
      </c>
      <c r="BM49" s="76" t="e">
        <f t="shared" si="31"/>
        <v>#VALUE!</v>
      </c>
      <c r="BN49" s="76" t="e">
        <f t="shared" si="31"/>
        <v>#VALUE!</v>
      </c>
      <c r="BO49" s="76" t="e">
        <f t="shared" si="31"/>
        <v>#VALUE!</v>
      </c>
      <c r="BP49" s="76" t="e">
        <f t="shared" si="32" ref="BP49:CI49">BO49+BP40</f>
        <v>#VALUE!</v>
      </c>
      <c r="BQ49" s="76" t="e">
        <f t="shared" si="32"/>
        <v>#VALUE!</v>
      </c>
      <c r="BR49" s="76" t="e">
        <f t="shared" si="32"/>
        <v>#VALUE!</v>
      </c>
      <c r="BS49" s="76" t="e">
        <f t="shared" si="32"/>
        <v>#VALUE!</v>
      </c>
      <c r="BT49" s="76" t="e">
        <f t="shared" si="32"/>
        <v>#VALUE!</v>
      </c>
      <c r="BU49" s="76" t="e">
        <f t="shared" si="32"/>
        <v>#VALUE!</v>
      </c>
      <c r="BV49" s="76" t="e">
        <f t="shared" si="32"/>
        <v>#VALUE!</v>
      </c>
      <c r="BW49" s="76" t="e">
        <f t="shared" si="32"/>
        <v>#VALUE!</v>
      </c>
      <c r="BX49" s="76" t="e">
        <f t="shared" si="32"/>
        <v>#VALUE!</v>
      </c>
      <c r="BY49" s="76" t="e">
        <f t="shared" si="32"/>
        <v>#VALUE!</v>
      </c>
      <c r="BZ49" s="76" t="e">
        <f t="shared" si="32"/>
        <v>#VALUE!</v>
      </c>
      <c r="CA49" s="76" t="e">
        <f t="shared" si="32"/>
        <v>#VALUE!</v>
      </c>
      <c r="CB49" s="76" t="e">
        <f t="shared" si="32"/>
        <v>#VALUE!</v>
      </c>
      <c r="CC49" s="76" t="e">
        <f t="shared" si="32"/>
        <v>#VALUE!</v>
      </c>
      <c r="CD49" s="76" t="e">
        <f t="shared" si="32"/>
        <v>#VALUE!</v>
      </c>
      <c r="CE49" s="76" t="e">
        <f t="shared" si="32"/>
        <v>#VALUE!</v>
      </c>
      <c r="CF49" s="76" t="e">
        <f t="shared" si="32"/>
        <v>#VALUE!</v>
      </c>
      <c r="CG49" s="76" t="e">
        <f t="shared" si="32"/>
        <v>#VALUE!</v>
      </c>
      <c r="CH49" s="76" t="e">
        <f t="shared" si="32"/>
        <v>#VALUE!</v>
      </c>
      <c r="CI49" s="76" t="e">
        <f t="shared" si="32"/>
        <v>#VALUE!</v>
      </c>
      <c r="CJ49" s="90" t="e">
        <f>CI49</f>
        <v>#VALUE!</v>
      </c>
      <c r="CK49" s="143" t="s">
        <v>0</v>
      </c>
      <c r="CL49" s="134" t="s">
        <v>74</v>
      </c>
      <c r="CM49" s="137" t="e">
        <f>CJ51</f>
        <v>#VALUE!</v>
      </c>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row>
    <row r="50" spans="1:148" ht="14.25" hidden="1" outlineLevel="1">
      <c r="A50" s="91" t="s">
        <v>75</v>
      </c>
      <c r="B50" s="92"/>
      <c r="C50" s="78">
        <f t="shared" si="33" ref="C50:BN50">C39</f>
        <v>0</v>
      </c>
      <c r="D50" s="93">
        <f t="shared" si="33"/>
        <v>-5722.3599999999997</v>
      </c>
      <c r="E50" s="93">
        <f t="shared" si="33"/>
        <v>-5722.3599999999997</v>
      </c>
      <c r="F50" s="93">
        <f t="shared" si="33"/>
        <v>-5722.3599999999997</v>
      </c>
      <c r="G50" s="93">
        <f t="shared" si="33"/>
        <v>-5722.3599999999997</v>
      </c>
      <c r="H50" s="93">
        <f t="shared" si="33"/>
        <v>-5722.3599999999997</v>
      </c>
      <c r="I50" s="93">
        <f t="shared" si="33"/>
        <v>-5722.3599999999997</v>
      </c>
      <c r="J50" s="93">
        <f t="shared" si="33"/>
        <v>-5722.3599999999997</v>
      </c>
      <c r="K50" s="93">
        <f t="shared" si="33"/>
        <v>-5722.3599999999997</v>
      </c>
      <c r="L50" s="93">
        <f t="shared" si="33"/>
        <v>-5722.3599999999997</v>
      </c>
      <c r="M50" s="93">
        <f t="shared" si="33"/>
        <v>-5722.3599999999997</v>
      </c>
      <c r="N50" s="93">
        <f t="shared" si="33"/>
        <v>-5722.3599999999997</v>
      </c>
      <c r="O50" s="93">
        <f t="shared" si="33"/>
        <v>-5722.3599999999997</v>
      </c>
      <c r="P50" s="93">
        <f t="shared" si="33"/>
        <v>-5722.3599999999997</v>
      </c>
      <c r="Q50" s="93">
        <f t="shared" si="33"/>
        <v>-5722.3599999999997</v>
      </c>
      <c r="R50" s="93">
        <f t="shared" si="33"/>
        <v>-5722.3599999999997</v>
      </c>
      <c r="S50" s="93">
        <f t="shared" si="33"/>
        <v>-5722.3599999999997</v>
      </c>
      <c r="T50" s="93">
        <f t="shared" si="33"/>
        <v>-5722.3599999999997</v>
      </c>
      <c r="U50" s="93">
        <f t="shared" si="33"/>
        <v>-5722.3599999999997</v>
      </c>
      <c r="V50" s="93">
        <f t="shared" si="33"/>
        <v>-5722.3599999999997</v>
      </c>
      <c r="W50" s="93">
        <f t="shared" si="33"/>
        <v>-5722.3599999999997</v>
      </c>
      <c r="X50" s="93">
        <f t="shared" si="33"/>
        <v>-5722.3599999999997</v>
      </c>
      <c r="Y50" s="93">
        <f t="shared" si="33"/>
        <v>-5722.3599999999997</v>
      </c>
      <c r="Z50" s="93">
        <f t="shared" si="33"/>
        <v>-5722.3599999999997</v>
      </c>
      <c r="AA50" s="93">
        <f t="shared" si="33"/>
        <v>-5722.3599999999997</v>
      </c>
      <c r="AB50" s="93">
        <f t="shared" si="33"/>
        <v>-5722.3599999999997</v>
      </c>
      <c r="AC50" s="93">
        <f t="shared" si="33"/>
        <v>-5722.3599999999997</v>
      </c>
      <c r="AD50" s="93">
        <f t="shared" si="33"/>
        <v>-5722.3599999999997</v>
      </c>
      <c r="AE50" s="93">
        <f t="shared" si="33"/>
        <v>-5722.3599999999997</v>
      </c>
      <c r="AF50" s="93">
        <f t="shared" si="33"/>
        <v>-5722.3599999999997</v>
      </c>
      <c r="AG50" s="93">
        <f t="shared" si="33"/>
        <v>-5722.3599999999997</v>
      </c>
      <c r="AH50" s="93">
        <f t="shared" si="33"/>
        <v>-5722.3599999999997</v>
      </c>
      <c r="AI50" s="93">
        <f t="shared" si="33"/>
        <v>-5722.3599999999997</v>
      </c>
      <c r="AJ50" s="93">
        <f t="shared" si="33"/>
        <v>-5722.3599999999997</v>
      </c>
      <c r="AK50" s="93">
        <f t="shared" si="33"/>
        <v>-5722.3599999999997</v>
      </c>
      <c r="AL50" s="93">
        <f t="shared" si="33"/>
        <v>-5722.3599999999997</v>
      </c>
      <c r="AM50" s="93">
        <f t="shared" si="33"/>
        <v>-5722.3599999999997</v>
      </c>
      <c r="AN50" s="93">
        <f t="shared" si="33"/>
        <v>-5722.3599999999997</v>
      </c>
      <c r="AO50" s="93">
        <f t="shared" si="33"/>
        <v>-5722.3599999999997</v>
      </c>
      <c r="AP50" s="93">
        <f t="shared" si="33"/>
        <v>-5722.3599999999997</v>
      </c>
      <c r="AQ50" s="93">
        <f t="shared" si="33"/>
        <v>-5722.3599999999997</v>
      </c>
      <c r="AR50" s="93">
        <f t="shared" si="33"/>
        <v>-5722.3599999999997</v>
      </c>
      <c r="AS50" s="93">
        <f t="shared" si="33"/>
        <v>-5722.3599999999997</v>
      </c>
      <c r="AT50" s="93">
        <f t="shared" si="33"/>
        <v>-5722.3599999999997</v>
      </c>
      <c r="AU50" s="93">
        <f t="shared" si="33"/>
        <v>-5722.3599999999997</v>
      </c>
      <c r="AV50" s="93">
        <f t="shared" si="33"/>
        <v>-5722.3599999999997</v>
      </c>
      <c r="AW50" s="93">
        <f t="shared" si="33"/>
        <v>-5722.3599999999997</v>
      </c>
      <c r="AX50" s="93">
        <f t="shared" si="33"/>
        <v>-5722.3599999999997</v>
      </c>
      <c r="AY50" s="93">
        <f t="shared" si="33"/>
        <v>-5722.3599999999997</v>
      </c>
      <c r="AZ50" s="93">
        <f t="shared" si="33"/>
        <v>-5722.3599999999997</v>
      </c>
      <c r="BA50" s="93">
        <f t="shared" si="33"/>
        <v>-5722.3599999999997</v>
      </c>
      <c r="BB50" s="93">
        <f t="shared" si="33"/>
        <v>-5722.3599999999997</v>
      </c>
      <c r="BC50" s="93">
        <f t="shared" si="33"/>
        <v>-5722.3599999999997</v>
      </c>
      <c r="BD50" s="93">
        <f t="shared" si="33"/>
        <v>-5722.3599999999997</v>
      </c>
      <c r="BE50" s="93">
        <f t="shared" si="33"/>
        <v>-5722.3599999999997</v>
      </c>
      <c r="BF50" s="93">
        <f t="shared" si="33"/>
        <v>-5722.3599999999997</v>
      </c>
      <c r="BG50" s="93">
        <f t="shared" si="33"/>
        <v>-5722.3599999999997</v>
      </c>
      <c r="BH50" s="93">
        <f t="shared" si="33"/>
        <v>-5722.3599999999997</v>
      </c>
      <c r="BI50" s="93">
        <f t="shared" si="33"/>
        <v>-5722.3599999999997</v>
      </c>
      <c r="BJ50" s="93">
        <f t="shared" si="33"/>
        <v>-5722.3599999999997</v>
      </c>
      <c r="BK50" s="93">
        <f t="shared" si="33"/>
        <v>-5722.3599999999997</v>
      </c>
      <c r="BL50" s="93">
        <f t="shared" si="33"/>
        <v>-5722.3599999999997</v>
      </c>
      <c r="BM50" s="93">
        <f t="shared" si="33"/>
        <v>-5722.3599999999997</v>
      </c>
      <c r="BN50" s="93">
        <f t="shared" si="33"/>
        <v>-5722.3599999999997</v>
      </c>
      <c r="BO50" s="93">
        <f t="shared" si="34" ref="BO50:CI50">BO39</f>
        <v>-5722.3599999999997</v>
      </c>
      <c r="BP50" s="93">
        <f t="shared" si="34"/>
        <v>-5722.3599999999997</v>
      </c>
      <c r="BQ50" s="93">
        <f t="shared" si="34"/>
        <v>-5722.3599999999997</v>
      </c>
      <c r="BR50" s="93">
        <f t="shared" si="34"/>
        <v>-5722.3599999999997</v>
      </c>
      <c r="BS50" s="93">
        <f t="shared" si="34"/>
        <v>-5722.3599999999997</v>
      </c>
      <c r="BT50" s="93">
        <f t="shared" si="34"/>
        <v>-5722.3599999999997</v>
      </c>
      <c r="BU50" s="93">
        <f t="shared" si="34"/>
        <v>-5722.3599999999997</v>
      </c>
      <c r="BV50" s="93">
        <f t="shared" si="34"/>
        <v>-5722.3599999999997</v>
      </c>
      <c r="BW50" s="93">
        <f t="shared" si="34"/>
        <v>-5722.3599999999997</v>
      </c>
      <c r="BX50" s="93">
        <f t="shared" si="34"/>
        <v>-5722.3599999999997</v>
      </c>
      <c r="BY50" s="93">
        <f t="shared" si="34"/>
        <v>-5722.3599999999997</v>
      </c>
      <c r="BZ50" s="93">
        <f t="shared" si="34"/>
        <v>-5722.3599999999997</v>
      </c>
      <c r="CA50" s="93">
        <f t="shared" si="34"/>
        <v>-5722.3599999999997</v>
      </c>
      <c r="CB50" s="93">
        <f t="shared" si="34"/>
        <v>-5722.3599999999997</v>
      </c>
      <c r="CC50" s="93">
        <f t="shared" si="34"/>
        <v>-5722.3599999999997</v>
      </c>
      <c r="CD50" s="93">
        <f t="shared" si="34"/>
        <v>-5722.3599999999997</v>
      </c>
      <c r="CE50" s="93">
        <f t="shared" si="34"/>
        <v>-5722.3599999999997</v>
      </c>
      <c r="CF50" s="93">
        <f t="shared" si="34"/>
        <v>-5722.3599999999997</v>
      </c>
      <c r="CG50" s="93">
        <f t="shared" si="34"/>
        <v>-5722.3599999999997</v>
      </c>
      <c r="CH50" s="93">
        <f t="shared" si="34"/>
        <v>-5722.3599999999997</v>
      </c>
      <c r="CI50" s="93">
        <f t="shared" si="34"/>
        <v>-79423</v>
      </c>
      <c r="CJ50" s="90">
        <f>SUM(C50:CI50)</f>
        <v>-554378.87999999919</v>
      </c>
      <c r="CK50" s="135"/>
      <c r="CL50" s="134" t="s">
        <v>57</v>
      </c>
      <c r="CM50" s="138" t="e">
        <f>CM48+CM49</f>
        <v>#VALUE!</v>
      </c>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row>
    <row r="51" spans="1:148" ht="15" hidden="1" outlineLevel="1" thickBot="1">
      <c r="A51" s="94" t="s">
        <v>76</v>
      </c>
      <c r="B51" s="95"/>
      <c r="C51" s="85">
        <f t="shared" si="35" ref="C51:BN51">C42+C43</f>
        <v>0</v>
      </c>
      <c r="D51" s="96" t="e">
        <f t="shared" si="35"/>
        <v>#VALUE!</v>
      </c>
      <c r="E51" s="96" t="e">
        <f t="shared" si="35"/>
        <v>#VALUE!</v>
      </c>
      <c r="F51" s="96" t="e">
        <f t="shared" si="35"/>
        <v>#VALUE!</v>
      </c>
      <c r="G51" s="96" t="e">
        <f t="shared" si="35"/>
        <v>#VALUE!</v>
      </c>
      <c r="H51" s="96" t="e">
        <f t="shared" si="35"/>
        <v>#VALUE!</v>
      </c>
      <c r="I51" s="96" t="e">
        <f t="shared" si="35"/>
        <v>#VALUE!</v>
      </c>
      <c r="J51" s="96" t="e">
        <f t="shared" si="35"/>
        <v>#VALUE!</v>
      </c>
      <c r="K51" s="96" t="e">
        <f t="shared" si="35"/>
        <v>#VALUE!</v>
      </c>
      <c r="L51" s="96" t="e">
        <f t="shared" si="35"/>
        <v>#VALUE!</v>
      </c>
      <c r="M51" s="96" t="e">
        <f t="shared" si="35"/>
        <v>#VALUE!</v>
      </c>
      <c r="N51" s="96" t="e">
        <f t="shared" si="35"/>
        <v>#VALUE!</v>
      </c>
      <c r="O51" s="96" t="e">
        <f t="shared" si="35"/>
        <v>#VALUE!</v>
      </c>
      <c r="P51" s="96" t="e">
        <f t="shared" si="35"/>
        <v>#VALUE!</v>
      </c>
      <c r="Q51" s="96" t="e">
        <f t="shared" si="35"/>
        <v>#VALUE!</v>
      </c>
      <c r="R51" s="96" t="e">
        <f t="shared" si="35"/>
        <v>#VALUE!</v>
      </c>
      <c r="S51" s="96" t="e">
        <f t="shared" si="35"/>
        <v>#VALUE!</v>
      </c>
      <c r="T51" s="96" t="e">
        <f t="shared" si="35"/>
        <v>#VALUE!</v>
      </c>
      <c r="U51" s="96" t="e">
        <f t="shared" si="35"/>
        <v>#VALUE!</v>
      </c>
      <c r="V51" s="96" t="e">
        <f t="shared" si="35"/>
        <v>#VALUE!</v>
      </c>
      <c r="W51" s="96" t="e">
        <f t="shared" si="35"/>
        <v>#VALUE!</v>
      </c>
      <c r="X51" s="96" t="e">
        <f t="shared" si="35"/>
        <v>#VALUE!</v>
      </c>
      <c r="Y51" s="96" t="e">
        <f t="shared" si="35"/>
        <v>#VALUE!</v>
      </c>
      <c r="Z51" s="96" t="e">
        <f t="shared" si="35"/>
        <v>#VALUE!</v>
      </c>
      <c r="AA51" s="96" t="e">
        <f t="shared" si="35"/>
        <v>#VALUE!</v>
      </c>
      <c r="AB51" s="96" t="e">
        <f t="shared" si="35"/>
        <v>#VALUE!</v>
      </c>
      <c r="AC51" s="96" t="e">
        <f t="shared" si="35"/>
        <v>#VALUE!</v>
      </c>
      <c r="AD51" s="96" t="e">
        <f t="shared" si="35"/>
        <v>#VALUE!</v>
      </c>
      <c r="AE51" s="96" t="e">
        <f t="shared" si="35"/>
        <v>#VALUE!</v>
      </c>
      <c r="AF51" s="96" t="e">
        <f t="shared" si="35"/>
        <v>#VALUE!</v>
      </c>
      <c r="AG51" s="96" t="e">
        <f t="shared" si="35"/>
        <v>#VALUE!</v>
      </c>
      <c r="AH51" s="96" t="e">
        <f t="shared" si="35"/>
        <v>#VALUE!</v>
      </c>
      <c r="AI51" s="96" t="e">
        <f t="shared" si="35"/>
        <v>#VALUE!</v>
      </c>
      <c r="AJ51" s="96" t="e">
        <f t="shared" si="35"/>
        <v>#VALUE!</v>
      </c>
      <c r="AK51" s="96" t="e">
        <f t="shared" si="35"/>
        <v>#VALUE!</v>
      </c>
      <c r="AL51" s="96" t="e">
        <f t="shared" si="35"/>
        <v>#VALUE!</v>
      </c>
      <c r="AM51" s="96" t="e">
        <f t="shared" si="35"/>
        <v>#VALUE!</v>
      </c>
      <c r="AN51" s="96" t="e">
        <f t="shared" si="35"/>
        <v>#VALUE!</v>
      </c>
      <c r="AO51" s="96" t="e">
        <f t="shared" si="35"/>
        <v>#VALUE!</v>
      </c>
      <c r="AP51" s="96" t="e">
        <f t="shared" si="35"/>
        <v>#VALUE!</v>
      </c>
      <c r="AQ51" s="96" t="e">
        <f t="shared" si="35"/>
        <v>#VALUE!</v>
      </c>
      <c r="AR51" s="96" t="e">
        <f t="shared" si="35"/>
        <v>#VALUE!</v>
      </c>
      <c r="AS51" s="96" t="e">
        <f t="shared" si="35"/>
        <v>#VALUE!</v>
      </c>
      <c r="AT51" s="96" t="e">
        <f t="shared" si="35"/>
        <v>#VALUE!</v>
      </c>
      <c r="AU51" s="96" t="e">
        <f t="shared" si="35"/>
        <v>#VALUE!</v>
      </c>
      <c r="AV51" s="96" t="e">
        <f t="shared" si="35"/>
        <v>#VALUE!</v>
      </c>
      <c r="AW51" s="96" t="e">
        <f t="shared" si="35"/>
        <v>#VALUE!</v>
      </c>
      <c r="AX51" s="96" t="e">
        <f t="shared" si="35"/>
        <v>#VALUE!</v>
      </c>
      <c r="AY51" s="96" t="e">
        <f t="shared" si="35"/>
        <v>#VALUE!</v>
      </c>
      <c r="AZ51" s="96" t="e">
        <f t="shared" si="35"/>
        <v>#VALUE!</v>
      </c>
      <c r="BA51" s="96" t="e">
        <f t="shared" si="35"/>
        <v>#VALUE!</v>
      </c>
      <c r="BB51" s="96" t="e">
        <f t="shared" si="35"/>
        <v>#VALUE!</v>
      </c>
      <c r="BC51" s="96" t="e">
        <f t="shared" si="35"/>
        <v>#VALUE!</v>
      </c>
      <c r="BD51" s="96" t="e">
        <f t="shared" si="35"/>
        <v>#VALUE!</v>
      </c>
      <c r="BE51" s="96" t="e">
        <f t="shared" si="35"/>
        <v>#VALUE!</v>
      </c>
      <c r="BF51" s="96" t="e">
        <f t="shared" si="35"/>
        <v>#VALUE!</v>
      </c>
      <c r="BG51" s="96" t="e">
        <f t="shared" si="35"/>
        <v>#VALUE!</v>
      </c>
      <c r="BH51" s="96" t="e">
        <f t="shared" si="35"/>
        <v>#VALUE!</v>
      </c>
      <c r="BI51" s="96" t="e">
        <f t="shared" si="35"/>
        <v>#VALUE!</v>
      </c>
      <c r="BJ51" s="96" t="e">
        <f t="shared" si="35"/>
        <v>#VALUE!</v>
      </c>
      <c r="BK51" s="96" t="e">
        <f t="shared" si="35"/>
        <v>#VALUE!</v>
      </c>
      <c r="BL51" s="96" t="e">
        <f t="shared" si="35"/>
        <v>#VALUE!</v>
      </c>
      <c r="BM51" s="96" t="e">
        <f t="shared" si="35"/>
        <v>#VALUE!</v>
      </c>
      <c r="BN51" s="96" t="e">
        <f t="shared" si="35"/>
        <v>#VALUE!</v>
      </c>
      <c r="BO51" s="96" t="e">
        <f t="shared" si="36" ref="BO51:CI51">BO42+BO43</f>
        <v>#VALUE!</v>
      </c>
      <c r="BP51" s="96" t="e">
        <f t="shared" si="36"/>
        <v>#VALUE!</v>
      </c>
      <c r="BQ51" s="96" t="e">
        <f t="shared" si="36"/>
        <v>#VALUE!</v>
      </c>
      <c r="BR51" s="96" t="e">
        <f t="shared" si="36"/>
        <v>#VALUE!</v>
      </c>
      <c r="BS51" s="96" t="e">
        <f t="shared" si="36"/>
        <v>#VALUE!</v>
      </c>
      <c r="BT51" s="96" t="e">
        <f t="shared" si="36"/>
        <v>#VALUE!</v>
      </c>
      <c r="BU51" s="96" t="e">
        <f t="shared" si="36"/>
        <v>#VALUE!</v>
      </c>
      <c r="BV51" s="96" t="e">
        <f t="shared" si="36"/>
        <v>#VALUE!</v>
      </c>
      <c r="BW51" s="96" t="e">
        <f t="shared" si="36"/>
        <v>#VALUE!</v>
      </c>
      <c r="BX51" s="96" t="e">
        <f t="shared" si="36"/>
        <v>#VALUE!</v>
      </c>
      <c r="BY51" s="96" t="e">
        <f t="shared" si="36"/>
        <v>#VALUE!</v>
      </c>
      <c r="BZ51" s="96" t="e">
        <f t="shared" si="36"/>
        <v>#VALUE!</v>
      </c>
      <c r="CA51" s="96" t="e">
        <f t="shared" si="36"/>
        <v>#VALUE!</v>
      </c>
      <c r="CB51" s="96" t="e">
        <f t="shared" si="36"/>
        <v>#VALUE!</v>
      </c>
      <c r="CC51" s="96" t="e">
        <f t="shared" si="36"/>
        <v>#VALUE!</v>
      </c>
      <c r="CD51" s="96" t="e">
        <f t="shared" si="36"/>
        <v>#VALUE!</v>
      </c>
      <c r="CE51" s="96" t="e">
        <f t="shared" si="36"/>
        <v>#VALUE!</v>
      </c>
      <c r="CF51" s="96" t="e">
        <f t="shared" si="36"/>
        <v>#VALUE!</v>
      </c>
      <c r="CG51" s="96" t="e">
        <f t="shared" si="36"/>
        <v>#VALUE!</v>
      </c>
      <c r="CH51" s="96" t="e">
        <f t="shared" si="36"/>
        <v>#VALUE!</v>
      </c>
      <c r="CI51" s="96" t="e">
        <f t="shared" si="36"/>
        <v>#VALUE!</v>
      </c>
      <c r="CJ51" s="97" t="e">
        <f>SUM(C51:CI51)</f>
        <v>#VALUE!</v>
      </c>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row>
    <row r="52" spans="2:26 88:148" ht="14.25" collapsed="1">
      <c r="B52" s="71"/>
      <c r="Q52" s="28"/>
      <c r="R52" s="28"/>
      <c r="Y52" s="157"/>
      <c r="Z52" s="157"/>
      <c r="CJ52" s="28"/>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row>
    <row r="53" spans="1:7 25:26 232:296" ht="29.1" customHeight="1">
      <c r="A53" s="178" t="s">
        <v>77</v>
      </c>
      <c r="B53" s="179"/>
      <c r="C53" s="179"/>
      <c r="D53" s="179"/>
      <c r="E53" s="179"/>
      <c r="F53" s="179"/>
      <c r="G53" s="179"/>
      <c r="Y53" s="157"/>
      <c r="Z53" s="157"/>
      <c r="HX53" s="28"/>
      <c r="HY53" s="4"/>
      <c r="HZ53" s="4"/>
      <c r="IA53" s="4"/>
      <c r="IB53" s="4"/>
      <c r="IC53" s="4"/>
      <c r="ID53" s="4"/>
      <c r="IE53" s="4"/>
      <c r="IF53" s="4"/>
      <c r="IG53" s="4"/>
      <c r="IH53" s="4"/>
      <c r="II53" s="4"/>
      <c r="IJ53" s="4"/>
      <c r="IK53" s="4"/>
      <c r="IL53" s="4"/>
      <c r="IM53" s="4"/>
      <c r="IN53" s="4"/>
      <c r="IO53" s="4"/>
      <c r="IP53" s="4"/>
      <c r="IQ53" s="4"/>
      <c r="IR53" s="4"/>
      <c r="IS53" s="4"/>
      <c r="IT53" s="4"/>
      <c r="IU53" s="4"/>
      <c r="IV53" s="4"/>
      <c r="IW53" s="4"/>
      <c r="IX53" s="4"/>
      <c r="IY53" s="4"/>
      <c r="IZ53" s="4"/>
      <c r="JA53" s="4"/>
      <c r="JB53" s="4"/>
      <c r="JC53" s="4"/>
      <c r="JD53" s="4"/>
      <c r="JE53" s="4"/>
      <c r="JF53" s="4"/>
      <c r="JG53" s="4"/>
      <c r="JH53" s="4"/>
      <c r="JI53" s="4"/>
      <c r="JJ53" s="4"/>
      <c r="JK53" s="4"/>
      <c r="JL53" s="4"/>
      <c r="JM53" s="4"/>
      <c r="JN53" s="4"/>
      <c r="JO53" s="4"/>
      <c r="JP53" s="4"/>
      <c r="JQ53" s="4"/>
      <c r="JR53" s="4"/>
      <c r="JS53" s="4"/>
      <c r="JT53" s="4"/>
      <c r="JU53" s="4"/>
      <c r="JV53" s="4"/>
      <c r="JW53" s="4"/>
      <c r="JX53" s="4"/>
      <c r="JY53" s="4"/>
      <c r="JZ53" s="4"/>
      <c r="KA53" s="4"/>
      <c r="KB53" s="4"/>
      <c r="KC53" s="4"/>
      <c r="KD53" s="4"/>
      <c r="KE53" s="4"/>
      <c r="KF53" s="4"/>
      <c r="KG53" s="4"/>
      <c r="KH53" s="4"/>
      <c r="KI53" s="4"/>
      <c r="KJ53" s="4"/>
    </row>
    <row r="54" spans="3:3 25:26 89:148" ht="15" thickBot="1">
      <c r="C54" s="46"/>
      <c r="Y54" s="157"/>
      <c r="Z54" s="157"/>
      <c r="CK54" s="135"/>
      <c r="CL54" s="28"/>
      <c r="CM54" s="28"/>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row>
    <row r="55" spans="3:88 232:296" ht="30" customHeight="1" outlineLevel="1" thickBot="1">
      <c r="C55" s="180" t="s">
        <v>44</v>
      </c>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1"/>
      <c r="AK55" s="181"/>
      <c r="AL55" s="181"/>
      <c r="AM55" s="181"/>
      <c r="AN55" s="181"/>
      <c r="AO55" s="181"/>
      <c r="AP55" s="181"/>
      <c r="AQ55" s="181"/>
      <c r="AR55" s="181"/>
      <c r="AS55" s="181"/>
      <c r="AT55" s="181"/>
      <c r="AU55" s="181"/>
      <c r="AV55" s="181"/>
      <c r="AW55" s="181"/>
      <c r="AX55" s="181"/>
      <c r="AY55" s="181"/>
      <c r="AZ55" s="181"/>
      <c r="BA55" s="181"/>
      <c r="BB55" s="181"/>
      <c r="BC55" s="181"/>
      <c r="BD55" s="181"/>
      <c r="BE55" s="181"/>
      <c r="BF55" s="181"/>
      <c r="BG55" s="181"/>
      <c r="BH55" s="181"/>
      <c r="BI55" s="181"/>
      <c r="BJ55" s="181"/>
      <c r="BK55" s="181"/>
      <c r="BL55" s="181"/>
      <c r="BM55" s="181"/>
      <c r="BN55" s="181"/>
      <c r="BO55" s="181"/>
      <c r="BP55" s="181"/>
      <c r="BQ55" s="181"/>
      <c r="BR55" s="181"/>
      <c r="BS55" s="181"/>
      <c r="BT55" s="181"/>
      <c r="BU55" s="181"/>
      <c r="BV55" s="181"/>
      <c r="BW55" s="181"/>
      <c r="BX55" s="181"/>
      <c r="BY55" s="181"/>
      <c r="BZ55" s="181"/>
      <c r="CA55" s="181"/>
      <c r="CB55" s="181"/>
      <c r="CC55" s="181"/>
      <c r="CD55" s="181"/>
      <c r="CE55" s="181"/>
      <c r="CF55" s="181"/>
      <c r="CG55" s="181"/>
      <c r="CH55" s="181"/>
      <c r="CI55" s="181"/>
      <c r="CJ55" s="182"/>
      <c r="HX55" s="28"/>
      <c r="HY55" s="4"/>
      <c r="HZ55" s="4"/>
      <c r="IA55" s="4"/>
      <c r="IB55" s="4"/>
      <c r="IC55" s="4"/>
      <c r="ID55" s="4"/>
      <c r="IE55" s="4"/>
      <c r="IF55" s="4"/>
      <c r="IG55" s="4"/>
      <c r="IH55" s="4"/>
      <c r="II55" s="4"/>
      <c r="IJ55" s="4"/>
      <c r="IK55" s="4"/>
      <c r="IL55" s="4"/>
      <c r="IM55" s="4"/>
      <c r="IN55" s="4"/>
      <c r="IO55" s="4"/>
      <c r="IP55" s="4"/>
      <c r="IQ55" s="4"/>
      <c r="IR55" s="4"/>
      <c r="IS55" s="4"/>
      <c r="IT55" s="4"/>
      <c r="IU55" s="4"/>
      <c r="IV55" s="4"/>
      <c r="IW55" s="4"/>
      <c r="IX55" s="4"/>
      <c r="IY55" s="4"/>
      <c r="IZ55" s="4"/>
      <c r="JA55" s="4"/>
      <c r="JB55" s="4"/>
      <c r="JC55" s="4"/>
      <c r="JD55" s="4"/>
      <c r="JE55" s="4"/>
      <c r="JF55" s="4"/>
      <c r="JG55" s="4"/>
      <c r="JH55" s="4"/>
      <c r="JI55" s="4"/>
      <c r="JJ55" s="4"/>
      <c r="JK55" s="4"/>
      <c r="JL55" s="4"/>
      <c r="JM55" s="4"/>
      <c r="JN55" s="4"/>
      <c r="JO55" s="4"/>
      <c r="JP55" s="4"/>
      <c r="JQ55" s="4"/>
      <c r="JR55" s="4"/>
      <c r="JS55" s="4"/>
      <c r="JT55" s="4"/>
      <c r="JU55" s="4"/>
      <c r="JV55" s="4"/>
      <c r="JW55" s="4"/>
      <c r="JX55" s="4"/>
      <c r="JY55" s="4"/>
      <c r="JZ55" s="4"/>
      <c r="KA55" s="4"/>
      <c r="KB55" s="4"/>
      <c r="KC55" s="4"/>
      <c r="KD55" s="4"/>
      <c r="KE55" s="4"/>
      <c r="KF55" s="4"/>
      <c r="KG55" s="4"/>
      <c r="KH55" s="4"/>
      <c r="KI55" s="4"/>
      <c r="KJ55" s="4"/>
    </row>
    <row r="56" spans="1:91 232:296" ht="26.25" outlineLevel="1" thickBot="1">
      <c r="A56" s="47" t="s">
        <v>45</v>
      </c>
      <c r="B56" s="48"/>
      <c r="C56" s="49">
        <v>0</v>
      </c>
      <c r="D56" s="50">
        <v>1</v>
      </c>
      <c r="E56" s="50">
        <v>2</v>
      </c>
      <c r="F56" s="50">
        <v>3</v>
      </c>
      <c r="G56" s="50">
        <v>4</v>
      </c>
      <c r="H56" s="50">
        <v>5</v>
      </c>
      <c r="I56" s="50">
        <v>6</v>
      </c>
      <c r="J56" s="50">
        <v>7</v>
      </c>
      <c r="K56" s="50">
        <v>8</v>
      </c>
      <c r="L56" s="50">
        <v>9</v>
      </c>
      <c r="M56" s="50">
        <v>10</v>
      </c>
      <c r="N56" s="50">
        <v>11</v>
      </c>
      <c r="O56" s="50">
        <v>12</v>
      </c>
      <c r="P56" s="50">
        <v>13</v>
      </c>
      <c r="Q56" s="50">
        <v>14</v>
      </c>
      <c r="R56" s="50">
        <v>15</v>
      </c>
      <c r="S56" s="50">
        <v>16</v>
      </c>
      <c r="T56" s="50">
        <v>17</v>
      </c>
      <c r="U56" s="50">
        <v>18</v>
      </c>
      <c r="V56" s="50">
        <v>19</v>
      </c>
      <c r="W56" s="50">
        <v>20</v>
      </c>
      <c r="X56" s="50">
        <v>21</v>
      </c>
      <c r="Y56" s="50">
        <v>22</v>
      </c>
      <c r="Z56" s="50">
        <v>23</v>
      </c>
      <c r="AA56" s="50">
        <v>24</v>
      </c>
      <c r="AB56" s="50">
        <v>25</v>
      </c>
      <c r="AC56" s="50">
        <v>26</v>
      </c>
      <c r="AD56" s="50">
        <v>27</v>
      </c>
      <c r="AE56" s="50">
        <v>28</v>
      </c>
      <c r="AF56" s="50">
        <v>29</v>
      </c>
      <c r="AG56" s="50">
        <v>30</v>
      </c>
      <c r="AH56" s="50">
        <v>31</v>
      </c>
      <c r="AI56" s="50">
        <v>32</v>
      </c>
      <c r="AJ56" s="50">
        <v>33</v>
      </c>
      <c r="AK56" s="50">
        <v>34</v>
      </c>
      <c r="AL56" s="50">
        <v>35</v>
      </c>
      <c r="AM56" s="51">
        <v>36</v>
      </c>
      <c r="AN56" s="50">
        <v>37</v>
      </c>
      <c r="AO56" s="50">
        <v>38</v>
      </c>
      <c r="AP56" s="51">
        <v>39</v>
      </c>
      <c r="AQ56" s="50">
        <v>40</v>
      </c>
      <c r="AR56" s="50">
        <v>41</v>
      </c>
      <c r="AS56" s="51">
        <v>42</v>
      </c>
      <c r="AT56" s="50">
        <v>43</v>
      </c>
      <c r="AU56" s="50">
        <v>44</v>
      </c>
      <c r="AV56" s="51">
        <v>45</v>
      </c>
      <c r="AW56" s="50">
        <v>46</v>
      </c>
      <c r="AX56" s="50">
        <v>47</v>
      </c>
      <c r="AY56" s="51">
        <v>48</v>
      </c>
      <c r="AZ56" s="50">
        <v>49</v>
      </c>
      <c r="BA56" s="50">
        <v>50</v>
      </c>
      <c r="BB56" s="51">
        <v>51</v>
      </c>
      <c r="BC56" s="50">
        <v>52</v>
      </c>
      <c r="BD56" s="50">
        <v>53</v>
      </c>
      <c r="BE56" s="51">
        <v>54</v>
      </c>
      <c r="BF56" s="50">
        <v>55</v>
      </c>
      <c r="BG56" s="50">
        <v>56</v>
      </c>
      <c r="BH56" s="51">
        <v>57</v>
      </c>
      <c r="BI56" s="50">
        <v>58</v>
      </c>
      <c r="BJ56" s="50">
        <v>59</v>
      </c>
      <c r="BK56" s="51">
        <v>60</v>
      </c>
      <c r="BL56" s="50">
        <v>61</v>
      </c>
      <c r="BM56" s="50">
        <v>62</v>
      </c>
      <c r="BN56" s="51">
        <v>63</v>
      </c>
      <c r="BO56" s="50">
        <v>64</v>
      </c>
      <c r="BP56" s="50">
        <v>65</v>
      </c>
      <c r="BQ56" s="51">
        <v>66</v>
      </c>
      <c r="BR56" s="50">
        <v>67</v>
      </c>
      <c r="BS56" s="50">
        <v>68</v>
      </c>
      <c r="BT56" s="51">
        <v>69</v>
      </c>
      <c r="BU56" s="50">
        <v>70</v>
      </c>
      <c r="BV56" s="50">
        <v>71</v>
      </c>
      <c r="BW56" s="51">
        <v>72</v>
      </c>
      <c r="BX56" s="50">
        <v>73</v>
      </c>
      <c r="BY56" s="50">
        <v>74</v>
      </c>
      <c r="BZ56" s="51">
        <v>75</v>
      </c>
      <c r="CA56" s="50">
        <v>76</v>
      </c>
      <c r="CB56" s="50">
        <v>77</v>
      </c>
      <c r="CC56" s="51">
        <v>78</v>
      </c>
      <c r="CD56" s="50">
        <v>79</v>
      </c>
      <c r="CE56" s="50">
        <v>80</v>
      </c>
      <c r="CF56" s="51">
        <v>81</v>
      </c>
      <c r="CG56" s="50">
        <v>82</v>
      </c>
      <c r="CH56" s="50">
        <v>83</v>
      </c>
      <c r="CI56" s="51">
        <v>84</v>
      </c>
      <c r="CJ56" s="52" t="s">
        <v>46</v>
      </c>
      <c r="CK56" s="136" t="s">
        <v>72</v>
      </c>
      <c r="CL56" s="183" t="s">
        <v>49</v>
      </c>
      <c r="CM56" s="183"/>
      <c r="HX56" s="28"/>
      <c r="HY56" s="4"/>
      <c r="HZ56" s="4"/>
      <c r="IA56" s="4"/>
      <c r="IB56" s="4"/>
      <c r="IC56" s="4"/>
      <c r="ID56" s="4"/>
      <c r="IE56" s="4"/>
      <c r="IF56" s="4"/>
      <c r="IG56" s="4"/>
      <c r="IH56" s="4"/>
      <c r="II56" s="4"/>
      <c r="IJ56" s="4"/>
      <c r="IK56" s="4"/>
      <c r="IL56" s="4"/>
      <c r="IM56" s="4"/>
      <c r="IN56" s="4"/>
      <c r="IO56" s="4"/>
      <c r="IP56" s="4"/>
      <c r="IQ56" s="4"/>
      <c r="IR56" s="4"/>
      <c r="IS56" s="4"/>
      <c r="IT56" s="4"/>
      <c r="IU56" s="4"/>
      <c r="IV56" s="4"/>
      <c r="IW56" s="4"/>
      <c r="IX56" s="4"/>
      <c r="IY56" s="4"/>
      <c r="IZ56" s="4"/>
      <c r="JA56" s="4"/>
      <c r="JB56" s="4"/>
      <c r="JC56" s="4"/>
      <c r="JD56" s="4"/>
      <c r="JE56" s="4"/>
      <c r="JF56" s="4"/>
      <c r="JG56" s="4"/>
      <c r="JH56" s="4"/>
      <c r="JI56" s="4"/>
      <c r="JJ56" s="4"/>
      <c r="JK56" s="4"/>
      <c r="JL56" s="4"/>
      <c r="JM56" s="4"/>
      <c r="JN56" s="4"/>
      <c r="JO56" s="4"/>
      <c r="JP56" s="4"/>
      <c r="JQ56" s="4"/>
      <c r="JR56" s="4"/>
      <c r="JS56" s="4"/>
      <c r="JT56" s="4"/>
      <c r="JU56" s="4"/>
      <c r="JV56" s="4"/>
      <c r="JW56" s="4"/>
      <c r="JX56" s="4"/>
      <c r="JY56" s="4"/>
      <c r="JZ56" s="4"/>
      <c r="KA56" s="4"/>
      <c r="KB56" s="4"/>
      <c r="KC56" s="4"/>
      <c r="KD56" s="4"/>
      <c r="KE56" s="4"/>
      <c r="KF56" s="4"/>
      <c r="KG56" s="4"/>
      <c r="KH56" s="4"/>
      <c r="KI56" s="4"/>
      <c r="KJ56" s="4"/>
    </row>
    <row r="57" spans="1:152" ht="15.75" customHeight="1" outlineLevel="1">
      <c r="A57" s="53" t="s">
        <v>48</v>
      </c>
      <c r="B57" s="54"/>
      <c r="C57" s="102">
        <v>0</v>
      </c>
      <c r="D57" s="103" t="e">
        <f t="shared" si="37" ref="D57:BO57">C60</f>
        <v>#VALUE!</v>
      </c>
      <c r="E57" s="103" t="e">
        <f t="shared" si="37"/>
        <v>#VALUE!</v>
      </c>
      <c r="F57" s="103" t="e">
        <f t="shared" si="37"/>
        <v>#VALUE!</v>
      </c>
      <c r="G57" s="103" t="e">
        <f t="shared" si="37"/>
        <v>#VALUE!</v>
      </c>
      <c r="H57" s="103" t="e">
        <f t="shared" si="37"/>
        <v>#VALUE!</v>
      </c>
      <c r="I57" s="103" t="e">
        <f t="shared" si="37"/>
        <v>#VALUE!</v>
      </c>
      <c r="J57" s="103" t="e">
        <f t="shared" si="37"/>
        <v>#VALUE!</v>
      </c>
      <c r="K57" s="103" t="e">
        <f t="shared" si="37"/>
        <v>#VALUE!</v>
      </c>
      <c r="L57" s="103" t="e">
        <f t="shared" si="37"/>
        <v>#VALUE!</v>
      </c>
      <c r="M57" s="103" t="e">
        <f t="shared" si="37"/>
        <v>#VALUE!</v>
      </c>
      <c r="N57" s="103" t="e">
        <f t="shared" si="37"/>
        <v>#VALUE!</v>
      </c>
      <c r="O57" s="103" t="e">
        <f t="shared" si="37"/>
        <v>#VALUE!</v>
      </c>
      <c r="P57" s="103" t="e">
        <f t="shared" si="37"/>
        <v>#VALUE!</v>
      </c>
      <c r="Q57" s="103" t="e">
        <f t="shared" si="37"/>
        <v>#VALUE!</v>
      </c>
      <c r="R57" s="103" t="e">
        <f t="shared" si="37"/>
        <v>#VALUE!</v>
      </c>
      <c r="S57" s="103" t="e">
        <f t="shared" si="37"/>
        <v>#VALUE!</v>
      </c>
      <c r="T57" s="103" t="e">
        <f t="shared" si="37"/>
        <v>#VALUE!</v>
      </c>
      <c r="U57" s="103" t="e">
        <f t="shared" si="37"/>
        <v>#VALUE!</v>
      </c>
      <c r="V57" s="103" t="e">
        <f t="shared" si="37"/>
        <v>#VALUE!</v>
      </c>
      <c r="W57" s="103" t="e">
        <f t="shared" si="37"/>
        <v>#VALUE!</v>
      </c>
      <c r="X57" s="103" t="e">
        <f t="shared" si="37"/>
        <v>#VALUE!</v>
      </c>
      <c r="Y57" s="103" t="e">
        <f t="shared" si="37"/>
        <v>#VALUE!</v>
      </c>
      <c r="Z57" s="103" t="e">
        <f t="shared" si="37"/>
        <v>#VALUE!</v>
      </c>
      <c r="AA57" s="103" t="e">
        <f t="shared" si="37"/>
        <v>#VALUE!</v>
      </c>
      <c r="AB57" s="103" t="e">
        <f t="shared" si="37"/>
        <v>#VALUE!</v>
      </c>
      <c r="AC57" s="103" t="e">
        <f t="shared" si="37"/>
        <v>#VALUE!</v>
      </c>
      <c r="AD57" s="103" t="e">
        <f t="shared" si="37"/>
        <v>#VALUE!</v>
      </c>
      <c r="AE57" s="103" t="e">
        <f t="shared" si="37"/>
        <v>#VALUE!</v>
      </c>
      <c r="AF57" s="103" t="e">
        <f t="shared" si="37"/>
        <v>#VALUE!</v>
      </c>
      <c r="AG57" s="103" t="e">
        <f t="shared" si="37"/>
        <v>#VALUE!</v>
      </c>
      <c r="AH57" s="103" t="e">
        <f t="shared" si="37"/>
        <v>#VALUE!</v>
      </c>
      <c r="AI57" s="103" t="e">
        <f t="shared" si="37"/>
        <v>#VALUE!</v>
      </c>
      <c r="AJ57" s="103" t="e">
        <f t="shared" si="37"/>
        <v>#VALUE!</v>
      </c>
      <c r="AK57" s="103" t="e">
        <f t="shared" si="37"/>
        <v>#VALUE!</v>
      </c>
      <c r="AL57" s="103" t="e">
        <f t="shared" si="37"/>
        <v>#VALUE!</v>
      </c>
      <c r="AM57" s="104" t="e">
        <f t="shared" si="37"/>
        <v>#VALUE!</v>
      </c>
      <c r="AN57" s="103" t="e">
        <f t="shared" si="37"/>
        <v>#VALUE!</v>
      </c>
      <c r="AO57" s="103" t="e">
        <f t="shared" si="37"/>
        <v>#VALUE!</v>
      </c>
      <c r="AP57" s="104" t="e">
        <f t="shared" si="37"/>
        <v>#VALUE!</v>
      </c>
      <c r="AQ57" s="103" t="e">
        <f t="shared" si="37"/>
        <v>#VALUE!</v>
      </c>
      <c r="AR57" s="103" t="e">
        <f t="shared" si="37"/>
        <v>#VALUE!</v>
      </c>
      <c r="AS57" s="104" t="e">
        <f t="shared" si="37"/>
        <v>#VALUE!</v>
      </c>
      <c r="AT57" s="103" t="e">
        <f t="shared" si="37"/>
        <v>#VALUE!</v>
      </c>
      <c r="AU57" s="103" t="e">
        <f t="shared" si="37"/>
        <v>#VALUE!</v>
      </c>
      <c r="AV57" s="104" t="e">
        <f t="shared" si="37"/>
        <v>#VALUE!</v>
      </c>
      <c r="AW57" s="103" t="e">
        <f t="shared" si="37"/>
        <v>#VALUE!</v>
      </c>
      <c r="AX57" s="103" t="e">
        <f t="shared" si="37"/>
        <v>#VALUE!</v>
      </c>
      <c r="AY57" s="104" t="e">
        <f t="shared" si="37"/>
        <v>#VALUE!</v>
      </c>
      <c r="AZ57" s="103" t="e">
        <f t="shared" si="37"/>
        <v>#VALUE!</v>
      </c>
      <c r="BA57" s="103" t="e">
        <f t="shared" si="37"/>
        <v>#VALUE!</v>
      </c>
      <c r="BB57" s="104" t="e">
        <f t="shared" si="37"/>
        <v>#VALUE!</v>
      </c>
      <c r="BC57" s="103" t="e">
        <f t="shared" si="37"/>
        <v>#VALUE!</v>
      </c>
      <c r="BD57" s="103" t="e">
        <f t="shared" si="37"/>
        <v>#VALUE!</v>
      </c>
      <c r="BE57" s="104" t="e">
        <f t="shared" si="37"/>
        <v>#VALUE!</v>
      </c>
      <c r="BF57" s="103" t="e">
        <f t="shared" si="37"/>
        <v>#VALUE!</v>
      </c>
      <c r="BG57" s="103" t="e">
        <f t="shared" si="37"/>
        <v>#VALUE!</v>
      </c>
      <c r="BH57" s="104" t="e">
        <f t="shared" si="37"/>
        <v>#VALUE!</v>
      </c>
      <c r="BI57" s="103" t="e">
        <f t="shared" si="37"/>
        <v>#VALUE!</v>
      </c>
      <c r="BJ57" s="103" t="e">
        <f t="shared" si="37"/>
        <v>#VALUE!</v>
      </c>
      <c r="BK57" s="104" t="e">
        <f t="shared" si="37"/>
        <v>#VALUE!</v>
      </c>
      <c r="BL57" s="103" t="e">
        <f t="shared" si="37"/>
        <v>#VALUE!</v>
      </c>
      <c r="BM57" s="103" t="e">
        <f t="shared" si="37"/>
        <v>#VALUE!</v>
      </c>
      <c r="BN57" s="104" t="e">
        <f t="shared" si="37"/>
        <v>#VALUE!</v>
      </c>
      <c r="BO57" s="103" t="e">
        <f t="shared" si="37"/>
        <v>#VALUE!</v>
      </c>
      <c r="BP57" s="103" t="e">
        <f t="shared" si="38" ref="BP57:CI57">BO60</f>
        <v>#VALUE!</v>
      </c>
      <c r="BQ57" s="104" t="e">
        <f t="shared" si="38"/>
        <v>#VALUE!</v>
      </c>
      <c r="BR57" s="103" t="e">
        <f t="shared" si="38"/>
        <v>#VALUE!</v>
      </c>
      <c r="BS57" s="103" t="e">
        <f t="shared" si="38"/>
        <v>#VALUE!</v>
      </c>
      <c r="BT57" s="104" t="e">
        <f t="shared" si="38"/>
        <v>#VALUE!</v>
      </c>
      <c r="BU57" s="103" t="e">
        <f t="shared" si="38"/>
        <v>#VALUE!</v>
      </c>
      <c r="BV57" s="103" t="e">
        <f t="shared" si="38"/>
        <v>#VALUE!</v>
      </c>
      <c r="BW57" s="104" t="e">
        <f t="shared" si="38"/>
        <v>#VALUE!</v>
      </c>
      <c r="BX57" s="103" t="e">
        <f t="shared" si="38"/>
        <v>#VALUE!</v>
      </c>
      <c r="BY57" s="103" t="e">
        <f t="shared" si="38"/>
        <v>#VALUE!</v>
      </c>
      <c r="BZ57" s="104" t="e">
        <f t="shared" si="38"/>
        <v>#VALUE!</v>
      </c>
      <c r="CA57" s="103" t="e">
        <f t="shared" si="38"/>
        <v>#VALUE!</v>
      </c>
      <c r="CB57" s="103" t="e">
        <f t="shared" si="38"/>
        <v>#VALUE!</v>
      </c>
      <c r="CC57" s="104" t="e">
        <f t="shared" si="38"/>
        <v>#VALUE!</v>
      </c>
      <c r="CD57" s="103" t="e">
        <f t="shared" si="38"/>
        <v>#VALUE!</v>
      </c>
      <c r="CE57" s="103" t="e">
        <f t="shared" si="38"/>
        <v>#VALUE!</v>
      </c>
      <c r="CF57" s="104" t="e">
        <f t="shared" si="38"/>
        <v>#VALUE!</v>
      </c>
      <c r="CG57" s="103" t="e">
        <f t="shared" si="38"/>
        <v>#VALUE!</v>
      </c>
      <c r="CH57" s="103" t="e">
        <f t="shared" si="38"/>
        <v>#VALUE!</v>
      </c>
      <c r="CI57" s="104" t="e">
        <f t="shared" si="38"/>
        <v>#VALUE!</v>
      </c>
      <c r="CJ57" s="105"/>
      <c r="CK57" s="135"/>
      <c r="CL57" s="57" t="s">
        <v>51</v>
      </c>
      <c r="CM57" s="58" t="e">
        <f>CJ58</f>
        <v>#VALUE!</v>
      </c>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row>
    <row r="58" spans="1:91" ht="12.75" outlineLevel="1">
      <c r="A58" s="55" t="s">
        <v>78</v>
      </c>
      <c r="B58" s="56"/>
      <c r="C58" s="106"/>
      <c r="D58" s="107" t="e">
        <f t="shared" si="39" ref="D58:BO58">C60*($I$6/$D$7)</f>
        <v>#VALUE!</v>
      </c>
      <c r="E58" s="107" t="e">
        <f t="shared" si="39"/>
        <v>#VALUE!</v>
      </c>
      <c r="F58" s="107" t="e">
        <f t="shared" si="39"/>
        <v>#VALUE!</v>
      </c>
      <c r="G58" s="107" t="e">
        <f t="shared" si="39"/>
        <v>#VALUE!</v>
      </c>
      <c r="H58" s="107" t="e">
        <f t="shared" si="39"/>
        <v>#VALUE!</v>
      </c>
      <c r="I58" s="107" t="e">
        <f t="shared" si="39"/>
        <v>#VALUE!</v>
      </c>
      <c r="J58" s="107" t="e">
        <f t="shared" si="39"/>
        <v>#VALUE!</v>
      </c>
      <c r="K58" s="107" t="e">
        <f t="shared" si="39"/>
        <v>#VALUE!</v>
      </c>
      <c r="L58" s="107" t="e">
        <f t="shared" si="39"/>
        <v>#VALUE!</v>
      </c>
      <c r="M58" s="107" t="e">
        <f t="shared" si="39"/>
        <v>#VALUE!</v>
      </c>
      <c r="N58" s="107" t="e">
        <f t="shared" si="39"/>
        <v>#VALUE!</v>
      </c>
      <c r="O58" s="107" t="e">
        <f t="shared" si="39"/>
        <v>#VALUE!</v>
      </c>
      <c r="P58" s="107" t="e">
        <f t="shared" si="39"/>
        <v>#VALUE!</v>
      </c>
      <c r="Q58" s="107" t="e">
        <f t="shared" si="39"/>
        <v>#VALUE!</v>
      </c>
      <c r="R58" s="107" t="e">
        <f t="shared" si="39"/>
        <v>#VALUE!</v>
      </c>
      <c r="S58" s="107" t="e">
        <f t="shared" si="39"/>
        <v>#VALUE!</v>
      </c>
      <c r="T58" s="107" t="e">
        <f t="shared" si="39"/>
        <v>#VALUE!</v>
      </c>
      <c r="U58" s="107" t="e">
        <f t="shared" si="39"/>
        <v>#VALUE!</v>
      </c>
      <c r="V58" s="107" t="e">
        <f t="shared" si="39"/>
        <v>#VALUE!</v>
      </c>
      <c r="W58" s="107" t="e">
        <f t="shared" si="39"/>
        <v>#VALUE!</v>
      </c>
      <c r="X58" s="107" t="e">
        <f t="shared" si="39"/>
        <v>#VALUE!</v>
      </c>
      <c r="Y58" s="107" t="e">
        <f t="shared" si="39"/>
        <v>#VALUE!</v>
      </c>
      <c r="Z58" s="107" t="e">
        <f t="shared" si="39"/>
        <v>#VALUE!</v>
      </c>
      <c r="AA58" s="107" t="e">
        <f t="shared" si="39"/>
        <v>#VALUE!</v>
      </c>
      <c r="AB58" s="107" t="e">
        <f t="shared" si="39"/>
        <v>#VALUE!</v>
      </c>
      <c r="AC58" s="107" t="e">
        <f t="shared" si="39"/>
        <v>#VALUE!</v>
      </c>
      <c r="AD58" s="107" t="e">
        <f t="shared" si="39"/>
        <v>#VALUE!</v>
      </c>
      <c r="AE58" s="107" t="e">
        <f t="shared" si="39"/>
        <v>#VALUE!</v>
      </c>
      <c r="AF58" s="107" t="e">
        <f t="shared" si="39"/>
        <v>#VALUE!</v>
      </c>
      <c r="AG58" s="107" t="e">
        <f t="shared" si="39"/>
        <v>#VALUE!</v>
      </c>
      <c r="AH58" s="107" t="e">
        <f t="shared" si="39"/>
        <v>#VALUE!</v>
      </c>
      <c r="AI58" s="107" t="e">
        <f t="shared" si="39"/>
        <v>#VALUE!</v>
      </c>
      <c r="AJ58" s="107" t="e">
        <f t="shared" si="39"/>
        <v>#VALUE!</v>
      </c>
      <c r="AK58" s="107" t="e">
        <f t="shared" si="39"/>
        <v>#VALUE!</v>
      </c>
      <c r="AL58" s="107" t="e">
        <f t="shared" si="39"/>
        <v>#VALUE!</v>
      </c>
      <c r="AM58" s="108" t="e">
        <f t="shared" si="39"/>
        <v>#VALUE!</v>
      </c>
      <c r="AN58" s="107" t="e">
        <f t="shared" si="39"/>
        <v>#VALUE!</v>
      </c>
      <c r="AO58" s="107" t="e">
        <f t="shared" si="39"/>
        <v>#VALUE!</v>
      </c>
      <c r="AP58" s="108" t="e">
        <f t="shared" si="39"/>
        <v>#VALUE!</v>
      </c>
      <c r="AQ58" s="107" t="e">
        <f t="shared" si="39"/>
        <v>#VALUE!</v>
      </c>
      <c r="AR58" s="107" t="e">
        <f t="shared" si="39"/>
        <v>#VALUE!</v>
      </c>
      <c r="AS58" s="108" t="e">
        <f t="shared" si="39"/>
        <v>#VALUE!</v>
      </c>
      <c r="AT58" s="107" t="e">
        <f t="shared" si="39"/>
        <v>#VALUE!</v>
      </c>
      <c r="AU58" s="107" t="e">
        <f t="shared" si="39"/>
        <v>#VALUE!</v>
      </c>
      <c r="AV58" s="108" t="e">
        <f t="shared" si="39"/>
        <v>#VALUE!</v>
      </c>
      <c r="AW58" s="107" t="e">
        <f t="shared" si="39"/>
        <v>#VALUE!</v>
      </c>
      <c r="AX58" s="107" t="e">
        <f t="shared" si="39"/>
        <v>#VALUE!</v>
      </c>
      <c r="AY58" s="108" t="e">
        <f t="shared" si="39"/>
        <v>#VALUE!</v>
      </c>
      <c r="AZ58" s="107" t="e">
        <f t="shared" si="39"/>
        <v>#VALUE!</v>
      </c>
      <c r="BA58" s="107" t="e">
        <f t="shared" si="39"/>
        <v>#VALUE!</v>
      </c>
      <c r="BB58" s="108" t="e">
        <f t="shared" si="39"/>
        <v>#VALUE!</v>
      </c>
      <c r="BC58" s="107" t="e">
        <f t="shared" si="39"/>
        <v>#VALUE!</v>
      </c>
      <c r="BD58" s="107" t="e">
        <f t="shared" si="39"/>
        <v>#VALUE!</v>
      </c>
      <c r="BE58" s="108" t="e">
        <f t="shared" si="39"/>
        <v>#VALUE!</v>
      </c>
      <c r="BF58" s="107" t="e">
        <f t="shared" si="39"/>
        <v>#VALUE!</v>
      </c>
      <c r="BG58" s="107" t="e">
        <f t="shared" si="39"/>
        <v>#VALUE!</v>
      </c>
      <c r="BH58" s="108" t="e">
        <f t="shared" si="39"/>
        <v>#VALUE!</v>
      </c>
      <c r="BI58" s="107" t="e">
        <f t="shared" si="39"/>
        <v>#VALUE!</v>
      </c>
      <c r="BJ58" s="107" t="e">
        <f t="shared" si="39"/>
        <v>#VALUE!</v>
      </c>
      <c r="BK58" s="108" t="e">
        <f t="shared" si="39"/>
        <v>#VALUE!</v>
      </c>
      <c r="BL58" s="107" t="e">
        <f t="shared" si="39"/>
        <v>#VALUE!</v>
      </c>
      <c r="BM58" s="107" t="e">
        <f t="shared" si="39"/>
        <v>#VALUE!</v>
      </c>
      <c r="BN58" s="108" t="e">
        <f t="shared" si="39"/>
        <v>#VALUE!</v>
      </c>
      <c r="BO58" s="107" t="e">
        <f t="shared" si="39"/>
        <v>#VALUE!</v>
      </c>
      <c r="BP58" s="107" t="e">
        <f t="shared" si="40" ref="BP58:CI58">BO60*($I$6/$D$7)</f>
        <v>#VALUE!</v>
      </c>
      <c r="BQ58" s="108" t="e">
        <f t="shared" si="40"/>
        <v>#VALUE!</v>
      </c>
      <c r="BR58" s="107" t="e">
        <f t="shared" si="40"/>
        <v>#VALUE!</v>
      </c>
      <c r="BS58" s="107" t="e">
        <f t="shared" si="40"/>
        <v>#VALUE!</v>
      </c>
      <c r="BT58" s="108" t="e">
        <f t="shared" si="40"/>
        <v>#VALUE!</v>
      </c>
      <c r="BU58" s="107" t="e">
        <f t="shared" si="40"/>
        <v>#VALUE!</v>
      </c>
      <c r="BV58" s="107" t="e">
        <f t="shared" si="40"/>
        <v>#VALUE!</v>
      </c>
      <c r="BW58" s="108" t="e">
        <f t="shared" si="40"/>
        <v>#VALUE!</v>
      </c>
      <c r="BX58" s="107" t="e">
        <f t="shared" si="40"/>
        <v>#VALUE!</v>
      </c>
      <c r="BY58" s="107" t="e">
        <f t="shared" si="40"/>
        <v>#VALUE!</v>
      </c>
      <c r="BZ58" s="108" t="e">
        <f t="shared" si="40"/>
        <v>#VALUE!</v>
      </c>
      <c r="CA58" s="107" t="e">
        <f t="shared" si="40"/>
        <v>#VALUE!</v>
      </c>
      <c r="CB58" s="107" t="e">
        <f t="shared" si="40"/>
        <v>#VALUE!</v>
      </c>
      <c r="CC58" s="108" t="e">
        <f t="shared" si="40"/>
        <v>#VALUE!</v>
      </c>
      <c r="CD58" s="107" t="e">
        <f t="shared" si="40"/>
        <v>#VALUE!</v>
      </c>
      <c r="CE58" s="107" t="e">
        <f t="shared" si="40"/>
        <v>#VALUE!</v>
      </c>
      <c r="CF58" s="108" t="e">
        <f t="shared" si="40"/>
        <v>#VALUE!</v>
      </c>
      <c r="CG58" s="107" t="e">
        <f t="shared" si="40"/>
        <v>#VALUE!</v>
      </c>
      <c r="CH58" s="107" t="e">
        <f t="shared" si="40"/>
        <v>#VALUE!</v>
      </c>
      <c r="CI58" s="108" t="e">
        <f t="shared" si="40"/>
        <v>#VALUE!</v>
      </c>
      <c r="CJ58" s="109" t="e">
        <f>SUM(C58:CI58)</f>
        <v>#VALUE!</v>
      </c>
      <c r="CL58" s="57" t="s">
        <v>53</v>
      </c>
      <c r="CM58" s="58" t="e">
        <f>CJ62</f>
        <v>#VALUE!</v>
      </c>
    </row>
    <row r="59" spans="1:91" ht="12.75" outlineLevel="1">
      <c r="A59" s="59" t="s">
        <v>52</v>
      </c>
      <c r="B59" s="60"/>
      <c r="C59" s="110"/>
      <c r="D59" s="111">
        <f t="shared" si="41" ref="D59:BO59">$D$13</f>
        <v>5722.3599999999997</v>
      </c>
      <c r="E59" s="111">
        <f t="shared" si="41"/>
        <v>5722.3599999999997</v>
      </c>
      <c r="F59" s="111">
        <f t="shared" si="41"/>
        <v>5722.3599999999997</v>
      </c>
      <c r="G59" s="111">
        <f t="shared" si="41"/>
        <v>5722.3599999999997</v>
      </c>
      <c r="H59" s="111">
        <f t="shared" si="41"/>
        <v>5722.3599999999997</v>
      </c>
      <c r="I59" s="111">
        <f t="shared" si="41"/>
        <v>5722.3599999999997</v>
      </c>
      <c r="J59" s="111">
        <f t="shared" si="41"/>
        <v>5722.3599999999997</v>
      </c>
      <c r="K59" s="111">
        <f t="shared" si="41"/>
        <v>5722.3599999999997</v>
      </c>
      <c r="L59" s="111">
        <f t="shared" si="41"/>
        <v>5722.3599999999997</v>
      </c>
      <c r="M59" s="111">
        <f t="shared" si="41"/>
        <v>5722.3599999999997</v>
      </c>
      <c r="N59" s="111">
        <f t="shared" si="41"/>
        <v>5722.3599999999997</v>
      </c>
      <c r="O59" s="111">
        <f t="shared" si="41"/>
        <v>5722.3599999999997</v>
      </c>
      <c r="P59" s="111">
        <f t="shared" si="41"/>
        <v>5722.3599999999997</v>
      </c>
      <c r="Q59" s="111">
        <f t="shared" si="41"/>
        <v>5722.3599999999997</v>
      </c>
      <c r="R59" s="111">
        <f t="shared" si="41"/>
        <v>5722.3599999999997</v>
      </c>
      <c r="S59" s="111">
        <f t="shared" si="41"/>
        <v>5722.3599999999997</v>
      </c>
      <c r="T59" s="111">
        <f t="shared" si="41"/>
        <v>5722.3599999999997</v>
      </c>
      <c r="U59" s="111">
        <f t="shared" si="41"/>
        <v>5722.3599999999997</v>
      </c>
      <c r="V59" s="111">
        <f t="shared" si="41"/>
        <v>5722.3599999999997</v>
      </c>
      <c r="W59" s="111">
        <f t="shared" si="41"/>
        <v>5722.3599999999997</v>
      </c>
      <c r="X59" s="111">
        <f t="shared" si="41"/>
        <v>5722.3599999999997</v>
      </c>
      <c r="Y59" s="111">
        <f t="shared" si="41"/>
        <v>5722.3599999999997</v>
      </c>
      <c r="Z59" s="111">
        <f t="shared" si="41"/>
        <v>5722.3599999999997</v>
      </c>
      <c r="AA59" s="111">
        <f t="shared" si="41"/>
        <v>5722.3599999999997</v>
      </c>
      <c r="AB59" s="111">
        <f t="shared" si="41"/>
        <v>5722.3599999999997</v>
      </c>
      <c r="AC59" s="111">
        <f t="shared" si="41"/>
        <v>5722.3599999999997</v>
      </c>
      <c r="AD59" s="111">
        <f t="shared" si="41"/>
        <v>5722.3599999999997</v>
      </c>
      <c r="AE59" s="111">
        <f t="shared" si="41"/>
        <v>5722.3599999999997</v>
      </c>
      <c r="AF59" s="111">
        <f t="shared" si="41"/>
        <v>5722.3599999999997</v>
      </c>
      <c r="AG59" s="111">
        <f t="shared" si="41"/>
        <v>5722.3599999999997</v>
      </c>
      <c r="AH59" s="111">
        <f t="shared" si="41"/>
        <v>5722.3599999999997</v>
      </c>
      <c r="AI59" s="111">
        <f t="shared" si="41"/>
        <v>5722.3599999999997</v>
      </c>
      <c r="AJ59" s="111">
        <f t="shared" si="41"/>
        <v>5722.3599999999997</v>
      </c>
      <c r="AK59" s="111">
        <f t="shared" si="41"/>
        <v>5722.3599999999997</v>
      </c>
      <c r="AL59" s="111">
        <f t="shared" si="41"/>
        <v>5722.3599999999997</v>
      </c>
      <c r="AM59" s="112">
        <f t="shared" si="41"/>
        <v>5722.3599999999997</v>
      </c>
      <c r="AN59" s="111">
        <f t="shared" si="41"/>
        <v>5722.3599999999997</v>
      </c>
      <c r="AO59" s="111">
        <f t="shared" si="41"/>
        <v>5722.3599999999997</v>
      </c>
      <c r="AP59" s="112">
        <f t="shared" si="41"/>
        <v>5722.3599999999997</v>
      </c>
      <c r="AQ59" s="111">
        <f t="shared" si="41"/>
        <v>5722.3599999999997</v>
      </c>
      <c r="AR59" s="111">
        <f t="shared" si="41"/>
        <v>5722.3599999999997</v>
      </c>
      <c r="AS59" s="112">
        <f t="shared" si="41"/>
        <v>5722.3599999999997</v>
      </c>
      <c r="AT59" s="111">
        <f t="shared" si="41"/>
        <v>5722.3599999999997</v>
      </c>
      <c r="AU59" s="111">
        <f t="shared" si="41"/>
        <v>5722.3599999999997</v>
      </c>
      <c r="AV59" s="112">
        <f t="shared" si="41"/>
        <v>5722.3599999999997</v>
      </c>
      <c r="AW59" s="111">
        <f t="shared" si="41"/>
        <v>5722.3599999999997</v>
      </c>
      <c r="AX59" s="111">
        <f t="shared" si="41"/>
        <v>5722.3599999999997</v>
      </c>
      <c r="AY59" s="112">
        <f t="shared" si="41"/>
        <v>5722.3599999999997</v>
      </c>
      <c r="AZ59" s="111">
        <f t="shared" si="41"/>
        <v>5722.3599999999997</v>
      </c>
      <c r="BA59" s="111">
        <f t="shared" si="41"/>
        <v>5722.3599999999997</v>
      </c>
      <c r="BB59" s="112">
        <f t="shared" si="41"/>
        <v>5722.3599999999997</v>
      </c>
      <c r="BC59" s="111">
        <f t="shared" si="41"/>
        <v>5722.3599999999997</v>
      </c>
      <c r="BD59" s="111">
        <f t="shared" si="41"/>
        <v>5722.3599999999997</v>
      </c>
      <c r="BE59" s="112">
        <f t="shared" si="41"/>
        <v>5722.3599999999997</v>
      </c>
      <c r="BF59" s="111">
        <f t="shared" si="41"/>
        <v>5722.3599999999997</v>
      </c>
      <c r="BG59" s="111">
        <f t="shared" si="41"/>
        <v>5722.3599999999997</v>
      </c>
      <c r="BH59" s="112">
        <f t="shared" si="41"/>
        <v>5722.3599999999997</v>
      </c>
      <c r="BI59" s="111">
        <f t="shared" si="41"/>
        <v>5722.3599999999997</v>
      </c>
      <c r="BJ59" s="111">
        <f t="shared" si="41"/>
        <v>5722.3599999999997</v>
      </c>
      <c r="BK59" s="112">
        <f t="shared" si="41"/>
        <v>5722.3599999999997</v>
      </c>
      <c r="BL59" s="111">
        <f t="shared" si="41"/>
        <v>5722.3599999999997</v>
      </c>
      <c r="BM59" s="111">
        <f t="shared" si="41"/>
        <v>5722.3599999999997</v>
      </c>
      <c r="BN59" s="112">
        <f t="shared" si="41"/>
        <v>5722.3599999999997</v>
      </c>
      <c r="BO59" s="111">
        <f t="shared" si="41"/>
        <v>5722.3599999999997</v>
      </c>
      <c r="BP59" s="111">
        <f t="shared" si="42" ref="BP59:CH59">$D$13</f>
        <v>5722.3599999999997</v>
      </c>
      <c r="BQ59" s="112">
        <f t="shared" si="42"/>
        <v>5722.3599999999997</v>
      </c>
      <c r="BR59" s="111">
        <f t="shared" si="42"/>
        <v>5722.3599999999997</v>
      </c>
      <c r="BS59" s="111">
        <f t="shared" si="42"/>
        <v>5722.3599999999997</v>
      </c>
      <c r="BT59" s="112">
        <f t="shared" si="42"/>
        <v>5722.3599999999997</v>
      </c>
      <c r="BU59" s="111">
        <f t="shared" si="42"/>
        <v>5722.3599999999997</v>
      </c>
      <c r="BV59" s="111">
        <f t="shared" si="42"/>
        <v>5722.3599999999997</v>
      </c>
      <c r="BW59" s="112">
        <f t="shared" si="42"/>
        <v>5722.3599999999997</v>
      </c>
      <c r="BX59" s="111">
        <f t="shared" si="42"/>
        <v>5722.3599999999997</v>
      </c>
      <c r="BY59" s="111">
        <f t="shared" si="42"/>
        <v>5722.3599999999997</v>
      </c>
      <c r="BZ59" s="112">
        <f t="shared" si="42"/>
        <v>5722.3599999999997</v>
      </c>
      <c r="CA59" s="111">
        <f t="shared" si="42"/>
        <v>5722.3599999999997</v>
      </c>
      <c r="CB59" s="111">
        <f t="shared" si="42"/>
        <v>5722.3599999999997</v>
      </c>
      <c r="CC59" s="112">
        <f t="shared" si="42"/>
        <v>5722.3599999999997</v>
      </c>
      <c r="CD59" s="111">
        <f t="shared" si="42"/>
        <v>5722.3599999999997</v>
      </c>
      <c r="CE59" s="111">
        <f t="shared" si="42"/>
        <v>5722.3599999999997</v>
      </c>
      <c r="CF59" s="112">
        <f t="shared" si="42"/>
        <v>5722.3599999999997</v>
      </c>
      <c r="CG59" s="111">
        <f t="shared" si="42"/>
        <v>5722.3599999999997</v>
      </c>
      <c r="CH59" s="111">
        <f t="shared" si="42"/>
        <v>5722.3599999999997</v>
      </c>
      <c r="CI59" s="112">
        <f>$D$13+$D$14</f>
        <v>79423</v>
      </c>
      <c r="CJ59" s="113">
        <f>SUM(C59:CI59)</f>
        <v>554378.87999999919</v>
      </c>
      <c r="CL59" s="57" t="s">
        <v>54</v>
      </c>
      <c r="CM59" s="61" t="e">
        <f>CM57+CM58</f>
        <v>#VALUE!</v>
      </c>
    </row>
    <row r="60" spans="1:91" ht="13.5" outlineLevel="1" thickBot="1">
      <c r="A60" s="62" t="s">
        <v>55</v>
      </c>
      <c r="B60" s="63"/>
      <c r="C60" s="114" t="e">
        <f>$N$15-C59</f>
        <v>#VALUE!</v>
      </c>
      <c r="D60" s="115" t="e">
        <f t="shared" si="43" ref="D60:BO60">C60-(D59-D58)</f>
        <v>#VALUE!</v>
      </c>
      <c r="E60" s="115" t="e">
        <f t="shared" si="43"/>
        <v>#VALUE!</v>
      </c>
      <c r="F60" s="115" t="e">
        <f t="shared" si="43"/>
        <v>#VALUE!</v>
      </c>
      <c r="G60" s="115" t="e">
        <f t="shared" si="43"/>
        <v>#VALUE!</v>
      </c>
      <c r="H60" s="115" t="e">
        <f t="shared" si="43"/>
        <v>#VALUE!</v>
      </c>
      <c r="I60" s="115" t="e">
        <f t="shared" si="43"/>
        <v>#VALUE!</v>
      </c>
      <c r="J60" s="115" t="e">
        <f t="shared" si="43"/>
        <v>#VALUE!</v>
      </c>
      <c r="K60" s="115" t="e">
        <f t="shared" si="43"/>
        <v>#VALUE!</v>
      </c>
      <c r="L60" s="115" t="e">
        <f t="shared" si="43"/>
        <v>#VALUE!</v>
      </c>
      <c r="M60" s="115" t="e">
        <f t="shared" si="43"/>
        <v>#VALUE!</v>
      </c>
      <c r="N60" s="115" t="e">
        <f t="shared" si="43"/>
        <v>#VALUE!</v>
      </c>
      <c r="O60" s="115" t="e">
        <f t="shared" si="43"/>
        <v>#VALUE!</v>
      </c>
      <c r="P60" s="115" t="e">
        <f t="shared" si="43"/>
        <v>#VALUE!</v>
      </c>
      <c r="Q60" s="115" t="e">
        <f t="shared" si="43"/>
        <v>#VALUE!</v>
      </c>
      <c r="R60" s="115" t="e">
        <f t="shared" si="43"/>
        <v>#VALUE!</v>
      </c>
      <c r="S60" s="115" t="e">
        <f t="shared" si="43"/>
        <v>#VALUE!</v>
      </c>
      <c r="T60" s="115" t="e">
        <f t="shared" si="43"/>
        <v>#VALUE!</v>
      </c>
      <c r="U60" s="115" t="e">
        <f t="shared" si="43"/>
        <v>#VALUE!</v>
      </c>
      <c r="V60" s="115" t="e">
        <f t="shared" si="43"/>
        <v>#VALUE!</v>
      </c>
      <c r="W60" s="115" t="e">
        <f t="shared" si="43"/>
        <v>#VALUE!</v>
      </c>
      <c r="X60" s="115" t="e">
        <f t="shared" si="43"/>
        <v>#VALUE!</v>
      </c>
      <c r="Y60" s="115" t="e">
        <f t="shared" si="43"/>
        <v>#VALUE!</v>
      </c>
      <c r="Z60" s="115" t="e">
        <f t="shared" si="43"/>
        <v>#VALUE!</v>
      </c>
      <c r="AA60" s="115" t="e">
        <f t="shared" si="43"/>
        <v>#VALUE!</v>
      </c>
      <c r="AB60" s="115" t="e">
        <f t="shared" si="43"/>
        <v>#VALUE!</v>
      </c>
      <c r="AC60" s="115" t="e">
        <f t="shared" si="43"/>
        <v>#VALUE!</v>
      </c>
      <c r="AD60" s="115" t="e">
        <f t="shared" si="43"/>
        <v>#VALUE!</v>
      </c>
      <c r="AE60" s="115" t="e">
        <f t="shared" si="43"/>
        <v>#VALUE!</v>
      </c>
      <c r="AF60" s="115" t="e">
        <f t="shared" si="43"/>
        <v>#VALUE!</v>
      </c>
      <c r="AG60" s="115" t="e">
        <f t="shared" si="43"/>
        <v>#VALUE!</v>
      </c>
      <c r="AH60" s="115" t="e">
        <f t="shared" si="43"/>
        <v>#VALUE!</v>
      </c>
      <c r="AI60" s="115" t="e">
        <f t="shared" si="43"/>
        <v>#VALUE!</v>
      </c>
      <c r="AJ60" s="115" t="e">
        <f t="shared" si="43"/>
        <v>#VALUE!</v>
      </c>
      <c r="AK60" s="115" t="e">
        <f t="shared" si="43"/>
        <v>#VALUE!</v>
      </c>
      <c r="AL60" s="115" t="e">
        <f t="shared" si="43"/>
        <v>#VALUE!</v>
      </c>
      <c r="AM60" s="116" t="e">
        <f t="shared" si="43"/>
        <v>#VALUE!</v>
      </c>
      <c r="AN60" s="115" t="e">
        <f t="shared" si="43"/>
        <v>#VALUE!</v>
      </c>
      <c r="AO60" s="115" t="e">
        <f t="shared" si="43"/>
        <v>#VALUE!</v>
      </c>
      <c r="AP60" s="116" t="e">
        <f t="shared" si="43"/>
        <v>#VALUE!</v>
      </c>
      <c r="AQ60" s="115" t="e">
        <f t="shared" si="43"/>
        <v>#VALUE!</v>
      </c>
      <c r="AR60" s="115" t="e">
        <f t="shared" si="43"/>
        <v>#VALUE!</v>
      </c>
      <c r="AS60" s="116" t="e">
        <f t="shared" si="43"/>
        <v>#VALUE!</v>
      </c>
      <c r="AT60" s="115" t="e">
        <f t="shared" si="43"/>
        <v>#VALUE!</v>
      </c>
      <c r="AU60" s="115" t="e">
        <f t="shared" si="43"/>
        <v>#VALUE!</v>
      </c>
      <c r="AV60" s="116" t="e">
        <f t="shared" si="43"/>
        <v>#VALUE!</v>
      </c>
      <c r="AW60" s="115" t="e">
        <f t="shared" si="43"/>
        <v>#VALUE!</v>
      </c>
      <c r="AX60" s="115" t="e">
        <f t="shared" si="43"/>
        <v>#VALUE!</v>
      </c>
      <c r="AY60" s="116" t="e">
        <f t="shared" si="43"/>
        <v>#VALUE!</v>
      </c>
      <c r="AZ60" s="115" t="e">
        <f t="shared" si="43"/>
        <v>#VALUE!</v>
      </c>
      <c r="BA60" s="115" t="e">
        <f t="shared" si="43"/>
        <v>#VALUE!</v>
      </c>
      <c r="BB60" s="116" t="e">
        <f t="shared" si="43"/>
        <v>#VALUE!</v>
      </c>
      <c r="BC60" s="115" t="e">
        <f t="shared" si="43"/>
        <v>#VALUE!</v>
      </c>
      <c r="BD60" s="115" t="e">
        <f t="shared" si="43"/>
        <v>#VALUE!</v>
      </c>
      <c r="BE60" s="116" t="e">
        <f t="shared" si="43"/>
        <v>#VALUE!</v>
      </c>
      <c r="BF60" s="115" t="e">
        <f t="shared" si="43"/>
        <v>#VALUE!</v>
      </c>
      <c r="BG60" s="115" t="e">
        <f t="shared" si="43"/>
        <v>#VALUE!</v>
      </c>
      <c r="BH60" s="116" t="e">
        <f t="shared" si="43"/>
        <v>#VALUE!</v>
      </c>
      <c r="BI60" s="115" t="e">
        <f t="shared" si="43"/>
        <v>#VALUE!</v>
      </c>
      <c r="BJ60" s="115" t="e">
        <f t="shared" si="43"/>
        <v>#VALUE!</v>
      </c>
      <c r="BK60" s="116" t="e">
        <f t="shared" si="43"/>
        <v>#VALUE!</v>
      </c>
      <c r="BL60" s="115" t="e">
        <f t="shared" si="43"/>
        <v>#VALUE!</v>
      </c>
      <c r="BM60" s="115" t="e">
        <f t="shared" si="43"/>
        <v>#VALUE!</v>
      </c>
      <c r="BN60" s="116" t="e">
        <f t="shared" si="43"/>
        <v>#VALUE!</v>
      </c>
      <c r="BO60" s="115" t="e">
        <f t="shared" si="43"/>
        <v>#VALUE!</v>
      </c>
      <c r="BP60" s="115" t="e">
        <f t="shared" si="44" ref="BP60:CI60">BO60-(BP59-BP58)</f>
        <v>#VALUE!</v>
      </c>
      <c r="BQ60" s="116" t="e">
        <f t="shared" si="44"/>
        <v>#VALUE!</v>
      </c>
      <c r="BR60" s="115" t="e">
        <f t="shared" si="44"/>
        <v>#VALUE!</v>
      </c>
      <c r="BS60" s="115" t="e">
        <f t="shared" si="44"/>
        <v>#VALUE!</v>
      </c>
      <c r="BT60" s="116" t="e">
        <f t="shared" si="44"/>
        <v>#VALUE!</v>
      </c>
      <c r="BU60" s="115" t="e">
        <f t="shared" si="44"/>
        <v>#VALUE!</v>
      </c>
      <c r="BV60" s="115" t="e">
        <f t="shared" si="44"/>
        <v>#VALUE!</v>
      </c>
      <c r="BW60" s="116" t="e">
        <f t="shared" si="44"/>
        <v>#VALUE!</v>
      </c>
      <c r="BX60" s="115" t="e">
        <f t="shared" si="44"/>
        <v>#VALUE!</v>
      </c>
      <c r="BY60" s="115" t="e">
        <f t="shared" si="44"/>
        <v>#VALUE!</v>
      </c>
      <c r="BZ60" s="116" t="e">
        <f t="shared" si="44"/>
        <v>#VALUE!</v>
      </c>
      <c r="CA60" s="115" t="e">
        <f t="shared" si="44"/>
        <v>#VALUE!</v>
      </c>
      <c r="CB60" s="115" t="e">
        <f t="shared" si="44"/>
        <v>#VALUE!</v>
      </c>
      <c r="CC60" s="116" t="e">
        <f t="shared" si="44"/>
        <v>#VALUE!</v>
      </c>
      <c r="CD60" s="115" t="e">
        <f t="shared" si="44"/>
        <v>#VALUE!</v>
      </c>
      <c r="CE60" s="115" t="e">
        <f t="shared" si="44"/>
        <v>#VALUE!</v>
      </c>
      <c r="CF60" s="116" t="e">
        <f t="shared" si="44"/>
        <v>#VALUE!</v>
      </c>
      <c r="CG60" s="115" t="e">
        <f t="shared" si="44"/>
        <v>#VALUE!</v>
      </c>
      <c r="CH60" s="115" t="e">
        <f t="shared" si="44"/>
        <v>#VALUE!</v>
      </c>
      <c r="CI60" s="116" t="e">
        <f t="shared" si="44"/>
        <v>#VALUE!</v>
      </c>
      <c r="CJ60" s="117" t="e">
        <f>CI60</f>
        <v>#VALUE!</v>
      </c>
      <c r="CK60" s="143" t="s">
        <v>0</v>
      </c>
      <c r="CL60" s="57" t="s">
        <v>90</v>
      </c>
      <c r="CM60" s="58">
        <f>CJ59</f>
        <v>554378.87999999919</v>
      </c>
    </row>
    <row r="61" spans="1:91" ht="13.5" outlineLevel="1" thickTop="1">
      <c r="A61" s="64" t="s">
        <v>56</v>
      </c>
      <c r="B61" s="65"/>
      <c r="C61" s="118">
        <v>0</v>
      </c>
      <c r="D61" s="119" t="e">
        <f t="shared" si="45" ref="D61:BO61">C63</f>
        <v>#VALUE!</v>
      </c>
      <c r="E61" s="119" t="e">
        <f t="shared" si="45"/>
        <v>#VALUE!</v>
      </c>
      <c r="F61" s="119" t="e">
        <f t="shared" si="45"/>
        <v>#VALUE!</v>
      </c>
      <c r="G61" s="119" t="e">
        <f t="shared" si="45"/>
        <v>#VALUE!</v>
      </c>
      <c r="H61" s="119" t="e">
        <f t="shared" si="45"/>
        <v>#VALUE!</v>
      </c>
      <c r="I61" s="119" t="e">
        <f t="shared" si="45"/>
        <v>#VALUE!</v>
      </c>
      <c r="J61" s="119" t="e">
        <f t="shared" si="45"/>
        <v>#VALUE!</v>
      </c>
      <c r="K61" s="119" t="e">
        <f t="shared" si="45"/>
        <v>#VALUE!</v>
      </c>
      <c r="L61" s="119" t="e">
        <f t="shared" si="45"/>
        <v>#VALUE!</v>
      </c>
      <c r="M61" s="119" t="e">
        <f t="shared" si="45"/>
        <v>#VALUE!</v>
      </c>
      <c r="N61" s="119" t="e">
        <f t="shared" si="45"/>
        <v>#VALUE!</v>
      </c>
      <c r="O61" s="119" t="e">
        <f t="shared" si="45"/>
        <v>#VALUE!</v>
      </c>
      <c r="P61" s="119" t="e">
        <f t="shared" si="45"/>
        <v>#VALUE!</v>
      </c>
      <c r="Q61" s="119" t="e">
        <f t="shared" si="45"/>
        <v>#VALUE!</v>
      </c>
      <c r="R61" s="119" t="e">
        <f t="shared" si="45"/>
        <v>#VALUE!</v>
      </c>
      <c r="S61" s="119" t="e">
        <f t="shared" si="45"/>
        <v>#VALUE!</v>
      </c>
      <c r="T61" s="119" t="e">
        <f t="shared" si="45"/>
        <v>#VALUE!</v>
      </c>
      <c r="U61" s="119" t="e">
        <f t="shared" si="45"/>
        <v>#VALUE!</v>
      </c>
      <c r="V61" s="119" t="e">
        <f t="shared" si="45"/>
        <v>#VALUE!</v>
      </c>
      <c r="W61" s="119" t="e">
        <f t="shared" si="45"/>
        <v>#VALUE!</v>
      </c>
      <c r="X61" s="119" t="e">
        <f t="shared" si="45"/>
        <v>#VALUE!</v>
      </c>
      <c r="Y61" s="119" t="e">
        <f t="shared" si="45"/>
        <v>#VALUE!</v>
      </c>
      <c r="Z61" s="119" t="e">
        <f t="shared" si="45"/>
        <v>#VALUE!</v>
      </c>
      <c r="AA61" s="119" t="e">
        <f t="shared" si="45"/>
        <v>#VALUE!</v>
      </c>
      <c r="AB61" s="119" t="e">
        <f t="shared" si="45"/>
        <v>#VALUE!</v>
      </c>
      <c r="AC61" s="119" t="e">
        <f t="shared" si="45"/>
        <v>#VALUE!</v>
      </c>
      <c r="AD61" s="119" t="e">
        <f t="shared" si="45"/>
        <v>#VALUE!</v>
      </c>
      <c r="AE61" s="119" t="e">
        <f t="shared" si="45"/>
        <v>#VALUE!</v>
      </c>
      <c r="AF61" s="119" t="e">
        <f t="shared" si="45"/>
        <v>#VALUE!</v>
      </c>
      <c r="AG61" s="119" t="e">
        <f t="shared" si="45"/>
        <v>#VALUE!</v>
      </c>
      <c r="AH61" s="119" t="e">
        <f t="shared" si="45"/>
        <v>#VALUE!</v>
      </c>
      <c r="AI61" s="119" t="e">
        <f t="shared" si="45"/>
        <v>#VALUE!</v>
      </c>
      <c r="AJ61" s="119" t="e">
        <f t="shared" si="45"/>
        <v>#VALUE!</v>
      </c>
      <c r="AK61" s="119" t="e">
        <f t="shared" si="45"/>
        <v>#VALUE!</v>
      </c>
      <c r="AL61" s="119" t="e">
        <f t="shared" si="45"/>
        <v>#VALUE!</v>
      </c>
      <c r="AM61" s="120" t="e">
        <f t="shared" si="45"/>
        <v>#VALUE!</v>
      </c>
      <c r="AN61" s="119" t="e">
        <f t="shared" si="45"/>
        <v>#VALUE!</v>
      </c>
      <c r="AO61" s="119" t="e">
        <f t="shared" si="45"/>
        <v>#VALUE!</v>
      </c>
      <c r="AP61" s="120" t="e">
        <f t="shared" si="45"/>
        <v>#VALUE!</v>
      </c>
      <c r="AQ61" s="119" t="e">
        <f t="shared" si="45"/>
        <v>#VALUE!</v>
      </c>
      <c r="AR61" s="119" t="e">
        <f t="shared" si="45"/>
        <v>#VALUE!</v>
      </c>
      <c r="AS61" s="120" t="e">
        <f t="shared" si="45"/>
        <v>#VALUE!</v>
      </c>
      <c r="AT61" s="119" t="e">
        <f t="shared" si="45"/>
        <v>#VALUE!</v>
      </c>
      <c r="AU61" s="119" t="e">
        <f t="shared" si="45"/>
        <v>#VALUE!</v>
      </c>
      <c r="AV61" s="120" t="e">
        <f t="shared" si="45"/>
        <v>#VALUE!</v>
      </c>
      <c r="AW61" s="119" t="e">
        <f t="shared" si="45"/>
        <v>#VALUE!</v>
      </c>
      <c r="AX61" s="119" t="e">
        <f t="shared" si="45"/>
        <v>#VALUE!</v>
      </c>
      <c r="AY61" s="120" t="e">
        <f t="shared" si="45"/>
        <v>#VALUE!</v>
      </c>
      <c r="AZ61" s="119" t="e">
        <f t="shared" si="45"/>
        <v>#VALUE!</v>
      </c>
      <c r="BA61" s="119" t="e">
        <f t="shared" si="45"/>
        <v>#VALUE!</v>
      </c>
      <c r="BB61" s="120" t="e">
        <f t="shared" si="45"/>
        <v>#VALUE!</v>
      </c>
      <c r="BC61" s="119" t="e">
        <f t="shared" si="45"/>
        <v>#VALUE!</v>
      </c>
      <c r="BD61" s="119" t="e">
        <f t="shared" si="45"/>
        <v>#VALUE!</v>
      </c>
      <c r="BE61" s="120" t="e">
        <f t="shared" si="45"/>
        <v>#VALUE!</v>
      </c>
      <c r="BF61" s="119" t="e">
        <f t="shared" si="45"/>
        <v>#VALUE!</v>
      </c>
      <c r="BG61" s="119" t="e">
        <f t="shared" si="45"/>
        <v>#VALUE!</v>
      </c>
      <c r="BH61" s="120" t="e">
        <f t="shared" si="45"/>
        <v>#VALUE!</v>
      </c>
      <c r="BI61" s="119" t="e">
        <f t="shared" si="45"/>
        <v>#VALUE!</v>
      </c>
      <c r="BJ61" s="119" t="e">
        <f t="shared" si="45"/>
        <v>#VALUE!</v>
      </c>
      <c r="BK61" s="120" t="e">
        <f t="shared" si="45"/>
        <v>#VALUE!</v>
      </c>
      <c r="BL61" s="119" t="e">
        <f t="shared" si="45"/>
        <v>#VALUE!</v>
      </c>
      <c r="BM61" s="119" t="e">
        <f t="shared" si="45"/>
        <v>#VALUE!</v>
      </c>
      <c r="BN61" s="120" t="e">
        <f t="shared" si="45"/>
        <v>#VALUE!</v>
      </c>
      <c r="BO61" s="119" t="e">
        <f t="shared" si="45"/>
        <v>#VALUE!</v>
      </c>
      <c r="BP61" s="119" t="e">
        <f t="shared" si="46" ref="BP61:CI61">BO63</f>
        <v>#VALUE!</v>
      </c>
      <c r="BQ61" s="120" t="e">
        <f t="shared" si="46"/>
        <v>#VALUE!</v>
      </c>
      <c r="BR61" s="119" t="e">
        <f t="shared" si="46"/>
        <v>#VALUE!</v>
      </c>
      <c r="BS61" s="119" t="e">
        <f t="shared" si="46"/>
        <v>#VALUE!</v>
      </c>
      <c r="BT61" s="120" t="e">
        <f t="shared" si="46"/>
        <v>#VALUE!</v>
      </c>
      <c r="BU61" s="119" t="e">
        <f t="shared" si="46"/>
        <v>#VALUE!</v>
      </c>
      <c r="BV61" s="119" t="e">
        <f t="shared" si="46"/>
        <v>#VALUE!</v>
      </c>
      <c r="BW61" s="120" t="e">
        <f t="shared" si="46"/>
        <v>#VALUE!</v>
      </c>
      <c r="BX61" s="119" t="e">
        <f t="shared" si="46"/>
        <v>#VALUE!</v>
      </c>
      <c r="BY61" s="119" t="e">
        <f t="shared" si="46"/>
        <v>#VALUE!</v>
      </c>
      <c r="BZ61" s="120" t="e">
        <f t="shared" si="46"/>
        <v>#VALUE!</v>
      </c>
      <c r="CA61" s="119" t="e">
        <f t="shared" si="46"/>
        <v>#VALUE!</v>
      </c>
      <c r="CB61" s="119" t="e">
        <f t="shared" si="46"/>
        <v>#VALUE!</v>
      </c>
      <c r="CC61" s="120" t="e">
        <f t="shared" si="46"/>
        <v>#VALUE!</v>
      </c>
      <c r="CD61" s="119" t="e">
        <f t="shared" si="46"/>
        <v>#VALUE!</v>
      </c>
      <c r="CE61" s="119" t="e">
        <f t="shared" si="46"/>
        <v>#VALUE!</v>
      </c>
      <c r="CF61" s="120" t="e">
        <f t="shared" si="46"/>
        <v>#VALUE!</v>
      </c>
      <c r="CG61" s="119" t="e">
        <f t="shared" si="46"/>
        <v>#VALUE!</v>
      </c>
      <c r="CH61" s="119" t="e">
        <f t="shared" si="46"/>
        <v>#VALUE!</v>
      </c>
      <c r="CI61" s="120" t="e">
        <f t="shared" si="46"/>
        <v>#VALUE!</v>
      </c>
      <c r="CJ61" s="121"/>
      <c r="CL61" s="57" t="s">
        <v>57</v>
      </c>
      <c r="CM61" s="58" t="e">
        <f>CM59-CM60</f>
        <v>#VALUE!</v>
      </c>
    </row>
    <row r="62" spans="1:88" ht="12.75" outlineLevel="1">
      <c r="A62" s="66" t="s">
        <v>79</v>
      </c>
      <c r="B62" s="60"/>
      <c r="C62" s="106">
        <v>0</v>
      </c>
      <c r="D62" s="107" t="e">
        <f t="shared" si="47" ref="D62:BO62">$N$10/$D$12</f>
        <v>#VALUE!</v>
      </c>
      <c r="E62" s="107" t="e">
        <f t="shared" si="47"/>
        <v>#VALUE!</v>
      </c>
      <c r="F62" s="107" t="e">
        <f t="shared" si="47"/>
        <v>#VALUE!</v>
      </c>
      <c r="G62" s="107" t="e">
        <f t="shared" si="47"/>
        <v>#VALUE!</v>
      </c>
      <c r="H62" s="107" t="e">
        <f t="shared" si="47"/>
        <v>#VALUE!</v>
      </c>
      <c r="I62" s="107" t="e">
        <f t="shared" si="47"/>
        <v>#VALUE!</v>
      </c>
      <c r="J62" s="107" t="e">
        <f t="shared" si="47"/>
        <v>#VALUE!</v>
      </c>
      <c r="K62" s="107" t="e">
        <f t="shared" si="47"/>
        <v>#VALUE!</v>
      </c>
      <c r="L62" s="107" t="e">
        <f t="shared" si="47"/>
        <v>#VALUE!</v>
      </c>
      <c r="M62" s="107" t="e">
        <f t="shared" si="47"/>
        <v>#VALUE!</v>
      </c>
      <c r="N62" s="107" t="e">
        <f t="shared" si="47"/>
        <v>#VALUE!</v>
      </c>
      <c r="O62" s="107" t="e">
        <f t="shared" si="47"/>
        <v>#VALUE!</v>
      </c>
      <c r="P62" s="107" t="e">
        <f t="shared" si="47"/>
        <v>#VALUE!</v>
      </c>
      <c r="Q62" s="107" t="e">
        <f t="shared" si="47"/>
        <v>#VALUE!</v>
      </c>
      <c r="R62" s="107" t="e">
        <f t="shared" si="47"/>
        <v>#VALUE!</v>
      </c>
      <c r="S62" s="107" t="e">
        <f t="shared" si="47"/>
        <v>#VALUE!</v>
      </c>
      <c r="T62" s="107" t="e">
        <f t="shared" si="47"/>
        <v>#VALUE!</v>
      </c>
      <c r="U62" s="107" t="e">
        <f t="shared" si="47"/>
        <v>#VALUE!</v>
      </c>
      <c r="V62" s="107" t="e">
        <f t="shared" si="47"/>
        <v>#VALUE!</v>
      </c>
      <c r="W62" s="107" t="e">
        <f t="shared" si="47"/>
        <v>#VALUE!</v>
      </c>
      <c r="X62" s="107" t="e">
        <f t="shared" si="47"/>
        <v>#VALUE!</v>
      </c>
      <c r="Y62" s="107" t="e">
        <f t="shared" si="47"/>
        <v>#VALUE!</v>
      </c>
      <c r="Z62" s="107" t="e">
        <f t="shared" si="47"/>
        <v>#VALUE!</v>
      </c>
      <c r="AA62" s="107" t="e">
        <f t="shared" si="47"/>
        <v>#VALUE!</v>
      </c>
      <c r="AB62" s="107" t="e">
        <f t="shared" si="47"/>
        <v>#VALUE!</v>
      </c>
      <c r="AC62" s="107" t="e">
        <f t="shared" si="47"/>
        <v>#VALUE!</v>
      </c>
      <c r="AD62" s="107" t="e">
        <f t="shared" si="47"/>
        <v>#VALUE!</v>
      </c>
      <c r="AE62" s="107" t="e">
        <f t="shared" si="47"/>
        <v>#VALUE!</v>
      </c>
      <c r="AF62" s="107" t="e">
        <f t="shared" si="47"/>
        <v>#VALUE!</v>
      </c>
      <c r="AG62" s="107" t="e">
        <f t="shared" si="47"/>
        <v>#VALUE!</v>
      </c>
      <c r="AH62" s="107" t="e">
        <f t="shared" si="47"/>
        <v>#VALUE!</v>
      </c>
      <c r="AI62" s="107" t="e">
        <f t="shared" si="47"/>
        <v>#VALUE!</v>
      </c>
      <c r="AJ62" s="107" t="e">
        <f t="shared" si="47"/>
        <v>#VALUE!</v>
      </c>
      <c r="AK62" s="107" t="e">
        <f t="shared" si="47"/>
        <v>#VALUE!</v>
      </c>
      <c r="AL62" s="107" t="e">
        <f t="shared" si="47"/>
        <v>#VALUE!</v>
      </c>
      <c r="AM62" s="107" t="e">
        <f t="shared" si="47"/>
        <v>#VALUE!</v>
      </c>
      <c r="AN62" s="107" t="e">
        <f t="shared" si="47"/>
        <v>#VALUE!</v>
      </c>
      <c r="AO62" s="107" t="e">
        <f t="shared" si="47"/>
        <v>#VALUE!</v>
      </c>
      <c r="AP62" s="107" t="e">
        <f t="shared" si="47"/>
        <v>#VALUE!</v>
      </c>
      <c r="AQ62" s="107" t="e">
        <f t="shared" si="47"/>
        <v>#VALUE!</v>
      </c>
      <c r="AR62" s="107" t="e">
        <f t="shared" si="47"/>
        <v>#VALUE!</v>
      </c>
      <c r="AS62" s="107" t="e">
        <f t="shared" si="47"/>
        <v>#VALUE!</v>
      </c>
      <c r="AT62" s="107" t="e">
        <f t="shared" si="47"/>
        <v>#VALUE!</v>
      </c>
      <c r="AU62" s="107" t="e">
        <f t="shared" si="47"/>
        <v>#VALUE!</v>
      </c>
      <c r="AV62" s="107" t="e">
        <f t="shared" si="47"/>
        <v>#VALUE!</v>
      </c>
      <c r="AW62" s="107" t="e">
        <f t="shared" si="47"/>
        <v>#VALUE!</v>
      </c>
      <c r="AX62" s="107" t="e">
        <f t="shared" si="47"/>
        <v>#VALUE!</v>
      </c>
      <c r="AY62" s="107" t="e">
        <f t="shared" si="47"/>
        <v>#VALUE!</v>
      </c>
      <c r="AZ62" s="107" t="e">
        <f t="shared" si="47"/>
        <v>#VALUE!</v>
      </c>
      <c r="BA62" s="107" t="e">
        <f t="shared" si="47"/>
        <v>#VALUE!</v>
      </c>
      <c r="BB62" s="107" t="e">
        <f t="shared" si="47"/>
        <v>#VALUE!</v>
      </c>
      <c r="BC62" s="107" t="e">
        <f t="shared" si="47"/>
        <v>#VALUE!</v>
      </c>
      <c r="BD62" s="107" t="e">
        <f t="shared" si="47"/>
        <v>#VALUE!</v>
      </c>
      <c r="BE62" s="107" t="e">
        <f t="shared" si="47"/>
        <v>#VALUE!</v>
      </c>
      <c r="BF62" s="107" t="e">
        <f t="shared" si="47"/>
        <v>#VALUE!</v>
      </c>
      <c r="BG62" s="107" t="e">
        <f t="shared" si="47"/>
        <v>#VALUE!</v>
      </c>
      <c r="BH62" s="107" t="e">
        <f t="shared" si="47"/>
        <v>#VALUE!</v>
      </c>
      <c r="BI62" s="107" t="e">
        <f t="shared" si="47"/>
        <v>#VALUE!</v>
      </c>
      <c r="BJ62" s="107" t="e">
        <f t="shared" si="47"/>
        <v>#VALUE!</v>
      </c>
      <c r="BK62" s="107" t="e">
        <f t="shared" si="47"/>
        <v>#VALUE!</v>
      </c>
      <c r="BL62" s="107" t="e">
        <f t="shared" si="47"/>
        <v>#VALUE!</v>
      </c>
      <c r="BM62" s="107" t="e">
        <f t="shared" si="47"/>
        <v>#VALUE!</v>
      </c>
      <c r="BN62" s="107" t="e">
        <f t="shared" si="47"/>
        <v>#VALUE!</v>
      </c>
      <c r="BO62" s="107" t="e">
        <f t="shared" si="47"/>
        <v>#VALUE!</v>
      </c>
      <c r="BP62" s="107" t="e">
        <f t="shared" si="48" ref="BP62:CI62">$N$10/$D$12</f>
        <v>#VALUE!</v>
      </c>
      <c r="BQ62" s="107" t="e">
        <f t="shared" si="48"/>
        <v>#VALUE!</v>
      </c>
      <c r="BR62" s="107" t="e">
        <f t="shared" si="48"/>
        <v>#VALUE!</v>
      </c>
      <c r="BS62" s="107" t="e">
        <f t="shared" si="48"/>
        <v>#VALUE!</v>
      </c>
      <c r="BT62" s="107" t="e">
        <f t="shared" si="48"/>
        <v>#VALUE!</v>
      </c>
      <c r="BU62" s="107" t="e">
        <f t="shared" si="48"/>
        <v>#VALUE!</v>
      </c>
      <c r="BV62" s="107" t="e">
        <f t="shared" si="48"/>
        <v>#VALUE!</v>
      </c>
      <c r="BW62" s="107" t="e">
        <f t="shared" si="48"/>
        <v>#VALUE!</v>
      </c>
      <c r="BX62" s="107" t="e">
        <f t="shared" si="48"/>
        <v>#VALUE!</v>
      </c>
      <c r="BY62" s="107" t="e">
        <f t="shared" si="48"/>
        <v>#VALUE!</v>
      </c>
      <c r="BZ62" s="107" t="e">
        <f t="shared" si="48"/>
        <v>#VALUE!</v>
      </c>
      <c r="CA62" s="107" t="e">
        <f t="shared" si="48"/>
        <v>#VALUE!</v>
      </c>
      <c r="CB62" s="107" t="e">
        <f t="shared" si="48"/>
        <v>#VALUE!</v>
      </c>
      <c r="CC62" s="107" t="e">
        <f t="shared" si="48"/>
        <v>#VALUE!</v>
      </c>
      <c r="CD62" s="107" t="e">
        <f t="shared" si="48"/>
        <v>#VALUE!</v>
      </c>
      <c r="CE62" s="107" t="e">
        <f t="shared" si="48"/>
        <v>#VALUE!</v>
      </c>
      <c r="CF62" s="107" t="e">
        <f t="shared" si="48"/>
        <v>#VALUE!</v>
      </c>
      <c r="CG62" s="107" t="e">
        <f t="shared" si="48"/>
        <v>#VALUE!</v>
      </c>
      <c r="CH62" s="107" t="e">
        <f t="shared" si="48"/>
        <v>#VALUE!</v>
      </c>
      <c r="CI62" s="107" t="e">
        <f t="shared" si="48"/>
        <v>#VALUE!</v>
      </c>
      <c r="CJ62" s="109" t="e">
        <f>SUM(C62:CI62)</f>
        <v>#VALUE!</v>
      </c>
    </row>
    <row r="63" spans="1:89" ht="13.5" outlineLevel="1" thickBot="1">
      <c r="A63" s="62" t="s">
        <v>59</v>
      </c>
      <c r="B63" s="63"/>
      <c r="C63" s="114" t="e">
        <f>$N$10</f>
        <v>#VALUE!</v>
      </c>
      <c r="D63" s="115" t="e">
        <f t="shared" si="49" ref="D63:BO63">C63-D62</f>
        <v>#VALUE!</v>
      </c>
      <c r="E63" s="115" t="e">
        <f t="shared" si="49"/>
        <v>#VALUE!</v>
      </c>
      <c r="F63" s="115" t="e">
        <f t="shared" si="49"/>
        <v>#VALUE!</v>
      </c>
      <c r="G63" s="115" t="e">
        <f t="shared" si="49"/>
        <v>#VALUE!</v>
      </c>
      <c r="H63" s="122" t="e">
        <f t="shared" si="49"/>
        <v>#VALUE!</v>
      </c>
      <c r="I63" s="122" t="e">
        <f t="shared" si="49"/>
        <v>#VALUE!</v>
      </c>
      <c r="J63" s="123" t="e">
        <f t="shared" si="49"/>
        <v>#VALUE!</v>
      </c>
      <c r="K63" s="122" t="e">
        <f t="shared" si="49"/>
        <v>#VALUE!</v>
      </c>
      <c r="L63" s="122" t="e">
        <f t="shared" si="49"/>
        <v>#VALUE!</v>
      </c>
      <c r="M63" s="122" t="e">
        <f t="shared" si="49"/>
        <v>#VALUE!</v>
      </c>
      <c r="N63" s="122" t="e">
        <f t="shared" si="49"/>
        <v>#VALUE!</v>
      </c>
      <c r="O63" s="122" t="e">
        <f t="shared" si="49"/>
        <v>#VALUE!</v>
      </c>
      <c r="P63" s="122" t="e">
        <f t="shared" si="49"/>
        <v>#VALUE!</v>
      </c>
      <c r="Q63" s="122" t="e">
        <f t="shared" si="49"/>
        <v>#VALUE!</v>
      </c>
      <c r="R63" s="122" t="e">
        <f t="shared" si="49"/>
        <v>#VALUE!</v>
      </c>
      <c r="S63" s="122" t="e">
        <f t="shared" si="49"/>
        <v>#VALUE!</v>
      </c>
      <c r="T63" s="122" t="e">
        <f t="shared" si="49"/>
        <v>#VALUE!</v>
      </c>
      <c r="U63" s="122" t="e">
        <f t="shared" si="49"/>
        <v>#VALUE!</v>
      </c>
      <c r="V63" s="122" t="e">
        <f t="shared" si="49"/>
        <v>#VALUE!</v>
      </c>
      <c r="W63" s="122" t="e">
        <f t="shared" si="49"/>
        <v>#VALUE!</v>
      </c>
      <c r="X63" s="122" t="e">
        <f t="shared" si="49"/>
        <v>#VALUE!</v>
      </c>
      <c r="Y63" s="122" t="e">
        <f t="shared" si="49"/>
        <v>#VALUE!</v>
      </c>
      <c r="Z63" s="122" t="e">
        <f t="shared" si="49"/>
        <v>#VALUE!</v>
      </c>
      <c r="AA63" s="122" t="e">
        <f t="shared" si="49"/>
        <v>#VALUE!</v>
      </c>
      <c r="AB63" s="122" t="e">
        <f t="shared" si="49"/>
        <v>#VALUE!</v>
      </c>
      <c r="AC63" s="122" t="e">
        <f t="shared" si="49"/>
        <v>#VALUE!</v>
      </c>
      <c r="AD63" s="122" t="e">
        <f t="shared" si="49"/>
        <v>#VALUE!</v>
      </c>
      <c r="AE63" s="122" t="e">
        <f t="shared" si="49"/>
        <v>#VALUE!</v>
      </c>
      <c r="AF63" s="122" t="e">
        <f t="shared" si="49"/>
        <v>#VALUE!</v>
      </c>
      <c r="AG63" s="122" t="e">
        <f t="shared" si="49"/>
        <v>#VALUE!</v>
      </c>
      <c r="AH63" s="122" t="e">
        <f t="shared" si="49"/>
        <v>#VALUE!</v>
      </c>
      <c r="AI63" s="122" t="e">
        <f t="shared" si="49"/>
        <v>#VALUE!</v>
      </c>
      <c r="AJ63" s="122" t="e">
        <f t="shared" si="49"/>
        <v>#VALUE!</v>
      </c>
      <c r="AK63" s="122" t="e">
        <f t="shared" si="49"/>
        <v>#VALUE!</v>
      </c>
      <c r="AL63" s="122" t="e">
        <f t="shared" si="49"/>
        <v>#VALUE!</v>
      </c>
      <c r="AM63" s="124" t="e">
        <f t="shared" si="49"/>
        <v>#VALUE!</v>
      </c>
      <c r="AN63" s="122" t="e">
        <f t="shared" si="49"/>
        <v>#VALUE!</v>
      </c>
      <c r="AO63" s="122" t="e">
        <f t="shared" si="49"/>
        <v>#VALUE!</v>
      </c>
      <c r="AP63" s="124" t="e">
        <f t="shared" si="49"/>
        <v>#VALUE!</v>
      </c>
      <c r="AQ63" s="122" t="e">
        <f t="shared" si="49"/>
        <v>#VALUE!</v>
      </c>
      <c r="AR63" s="122" t="e">
        <f t="shared" si="49"/>
        <v>#VALUE!</v>
      </c>
      <c r="AS63" s="124" t="e">
        <f t="shared" si="49"/>
        <v>#VALUE!</v>
      </c>
      <c r="AT63" s="122" t="e">
        <f t="shared" si="49"/>
        <v>#VALUE!</v>
      </c>
      <c r="AU63" s="122" t="e">
        <f t="shared" si="49"/>
        <v>#VALUE!</v>
      </c>
      <c r="AV63" s="124" t="e">
        <f t="shared" si="49"/>
        <v>#VALUE!</v>
      </c>
      <c r="AW63" s="122" t="e">
        <f t="shared" si="49"/>
        <v>#VALUE!</v>
      </c>
      <c r="AX63" s="122" t="e">
        <f t="shared" si="49"/>
        <v>#VALUE!</v>
      </c>
      <c r="AY63" s="124" t="e">
        <f t="shared" si="49"/>
        <v>#VALUE!</v>
      </c>
      <c r="AZ63" s="122" t="e">
        <f t="shared" si="49"/>
        <v>#VALUE!</v>
      </c>
      <c r="BA63" s="122" t="e">
        <f t="shared" si="49"/>
        <v>#VALUE!</v>
      </c>
      <c r="BB63" s="124" t="e">
        <f t="shared" si="49"/>
        <v>#VALUE!</v>
      </c>
      <c r="BC63" s="122" t="e">
        <f t="shared" si="49"/>
        <v>#VALUE!</v>
      </c>
      <c r="BD63" s="122" t="e">
        <f t="shared" si="49"/>
        <v>#VALUE!</v>
      </c>
      <c r="BE63" s="124" t="e">
        <f t="shared" si="49"/>
        <v>#VALUE!</v>
      </c>
      <c r="BF63" s="122" t="e">
        <f t="shared" si="49"/>
        <v>#VALUE!</v>
      </c>
      <c r="BG63" s="122" t="e">
        <f t="shared" si="49"/>
        <v>#VALUE!</v>
      </c>
      <c r="BH63" s="124" t="e">
        <f t="shared" si="49"/>
        <v>#VALUE!</v>
      </c>
      <c r="BI63" s="122" t="e">
        <f t="shared" si="49"/>
        <v>#VALUE!</v>
      </c>
      <c r="BJ63" s="122" t="e">
        <f t="shared" si="49"/>
        <v>#VALUE!</v>
      </c>
      <c r="BK63" s="124" t="e">
        <f t="shared" si="49"/>
        <v>#VALUE!</v>
      </c>
      <c r="BL63" s="122" t="e">
        <f t="shared" si="49"/>
        <v>#VALUE!</v>
      </c>
      <c r="BM63" s="122" t="e">
        <f t="shared" si="49"/>
        <v>#VALUE!</v>
      </c>
      <c r="BN63" s="124" t="e">
        <f t="shared" si="49"/>
        <v>#VALUE!</v>
      </c>
      <c r="BO63" s="122" t="e">
        <f t="shared" si="49"/>
        <v>#VALUE!</v>
      </c>
      <c r="BP63" s="122" t="e">
        <f t="shared" si="50" ref="BP63:CI63">BO63-BP62</f>
        <v>#VALUE!</v>
      </c>
      <c r="BQ63" s="124" t="e">
        <f t="shared" si="50"/>
        <v>#VALUE!</v>
      </c>
      <c r="BR63" s="122" t="e">
        <f t="shared" si="50"/>
        <v>#VALUE!</v>
      </c>
      <c r="BS63" s="122" t="e">
        <f t="shared" si="50"/>
        <v>#VALUE!</v>
      </c>
      <c r="BT63" s="124" t="e">
        <f t="shared" si="50"/>
        <v>#VALUE!</v>
      </c>
      <c r="BU63" s="122" t="e">
        <f t="shared" si="50"/>
        <v>#VALUE!</v>
      </c>
      <c r="BV63" s="122" t="e">
        <f t="shared" si="50"/>
        <v>#VALUE!</v>
      </c>
      <c r="BW63" s="124" t="e">
        <f t="shared" si="50"/>
        <v>#VALUE!</v>
      </c>
      <c r="BX63" s="122" t="e">
        <f t="shared" si="50"/>
        <v>#VALUE!</v>
      </c>
      <c r="BY63" s="122" t="e">
        <f t="shared" si="50"/>
        <v>#VALUE!</v>
      </c>
      <c r="BZ63" s="124" t="e">
        <f t="shared" si="50"/>
        <v>#VALUE!</v>
      </c>
      <c r="CA63" s="122" t="e">
        <f t="shared" si="50"/>
        <v>#VALUE!</v>
      </c>
      <c r="CB63" s="122" t="e">
        <f t="shared" si="50"/>
        <v>#VALUE!</v>
      </c>
      <c r="CC63" s="124" t="e">
        <f t="shared" si="50"/>
        <v>#VALUE!</v>
      </c>
      <c r="CD63" s="122" t="e">
        <f t="shared" si="50"/>
        <v>#VALUE!</v>
      </c>
      <c r="CE63" s="122" t="e">
        <f t="shared" si="50"/>
        <v>#VALUE!</v>
      </c>
      <c r="CF63" s="124" t="e">
        <f t="shared" si="50"/>
        <v>#VALUE!</v>
      </c>
      <c r="CG63" s="122" t="e">
        <f t="shared" si="50"/>
        <v>#VALUE!</v>
      </c>
      <c r="CH63" s="122" t="e">
        <f t="shared" si="50"/>
        <v>#VALUE!</v>
      </c>
      <c r="CI63" s="124" t="e">
        <f t="shared" si="50"/>
        <v>#VALUE!</v>
      </c>
      <c r="CJ63" s="125" t="e">
        <f>CI63</f>
        <v>#VALUE!</v>
      </c>
      <c r="CK63" s="143" t="s">
        <v>0</v>
      </c>
    </row>
    <row r="64" spans="1:88" ht="14.25" outlineLevel="1" thickTop="1" thickBot="1">
      <c r="A64" s="69" t="s">
        <v>87</v>
      </c>
      <c r="B64" s="70"/>
      <c r="C64" s="126"/>
      <c r="D64" s="127" t="e">
        <f t="shared" si="51" ref="D64:BO64">D62+D58</f>
        <v>#VALUE!</v>
      </c>
      <c r="E64" s="127" t="e">
        <f t="shared" si="51"/>
        <v>#VALUE!</v>
      </c>
      <c r="F64" s="127" t="e">
        <f t="shared" si="51"/>
        <v>#VALUE!</v>
      </c>
      <c r="G64" s="127" t="e">
        <f t="shared" si="51"/>
        <v>#VALUE!</v>
      </c>
      <c r="H64" s="127" t="e">
        <f t="shared" si="51"/>
        <v>#VALUE!</v>
      </c>
      <c r="I64" s="127" t="e">
        <f t="shared" si="51"/>
        <v>#VALUE!</v>
      </c>
      <c r="J64" s="127" t="e">
        <f t="shared" si="51"/>
        <v>#VALUE!</v>
      </c>
      <c r="K64" s="127" t="e">
        <f t="shared" si="51"/>
        <v>#VALUE!</v>
      </c>
      <c r="L64" s="127" t="e">
        <f t="shared" si="51"/>
        <v>#VALUE!</v>
      </c>
      <c r="M64" s="127" t="e">
        <f t="shared" si="51"/>
        <v>#VALUE!</v>
      </c>
      <c r="N64" s="127" t="e">
        <f t="shared" si="51"/>
        <v>#VALUE!</v>
      </c>
      <c r="O64" s="127" t="e">
        <f t="shared" si="51"/>
        <v>#VALUE!</v>
      </c>
      <c r="P64" s="127" t="e">
        <f t="shared" si="51"/>
        <v>#VALUE!</v>
      </c>
      <c r="Q64" s="127" t="e">
        <f t="shared" si="51"/>
        <v>#VALUE!</v>
      </c>
      <c r="R64" s="127" t="e">
        <f t="shared" si="51"/>
        <v>#VALUE!</v>
      </c>
      <c r="S64" s="127" t="e">
        <f t="shared" si="51"/>
        <v>#VALUE!</v>
      </c>
      <c r="T64" s="127" t="e">
        <f t="shared" si="51"/>
        <v>#VALUE!</v>
      </c>
      <c r="U64" s="127" t="e">
        <f t="shared" si="51"/>
        <v>#VALUE!</v>
      </c>
      <c r="V64" s="127" t="e">
        <f t="shared" si="51"/>
        <v>#VALUE!</v>
      </c>
      <c r="W64" s="127" t="e">
        <f t="shared" si="51"/>
        <v>#VALUE!</v>
      </c>
      <c r="X64" s="127" t="e">
        <f t="shared" si="51"/>
        <v>#VALUE!</v>
      </c>
      <c r="Y64" s="127" t="e">
        <f t="shared" si="51"/>
        <v>#VALUE!</v>
      </c>
      <c r="Z64" s="127" t="e">
        <f t="shared" si="51"/>
        <v>#VALUE!</v>
      </c>
      <c r="AA64" s="127" t="e">
        <f t="shared" si="51"/>
        <v>#VALUE!</v>
      </c>
      <c r="AB64" s="127" t="e">
        <f t="shared" si="51"/>
        <v>#VALUE!</v>
      </c>
      <c r="AC64" s="127" t="e">
        <f t="shared" si="51"/>
        <v>#VALUE!</v>
      </c>
      <c r="AD64" s="127" t="e">
        <f t="shared" si="51"/>
        <v>#VALUE!</v>
      </c>
      <c r="AE64" s="127" t="e">
        <f t="shared" si="51"/>
        <v>#VALUE!</v>
      </c>
      <c r="AF64" s="127" t="e">
        <f t="shared" si="51"/>
        <v>#VALUE!</v>
      </c>
      <c r="AG64" s="127" t="e">
        <f t="shared" si="51"/>
        <v>#VALUE!</v>
      </c>
      <c r="AH64" s="127" t="e">
        <f t="shared" si="51"/>
        <v>#VALUE!</v>
      </c>
      <c r="AI64" s="127" t="e">
        <f t="shared" si="51"/>
        <v>#VALUE!</v>
      </c>
      <c r="AJ64" s="127" t="e">
        <f t="shared" si="51"/>
        <v>#VALUE!</v>
      </c>
      <c r="AK64" s="127" t="e">
        <f t="shared" si="51"/>
        <v>#VALUE!</v>
      </c>
      <c r="AL64" s="127" t="e">
        <f t="shared" si="51"/>
        <v>#VALUE!</v>
      </c>
      <c r="AM64" s="127" t="e">
        <f t="shared" si="51"/>
        <v>#VALUE!</v>
      </c>
      <c r="AN64" s="127" t="e">
        <f t="shared" si="51"/>
        <v>#VALUE!</v>
      </c>
      <c r="AO64" s="127" t="e">
        <f t="shared" si="51"/>
        <v>#VALUE!</v>
      </c>
      <c r="AP64" s="127" t="e">
        <f t="shared" si="51"/>
        <v>#VALUE!</v>
      </c>
      <c r="AQ64" s="127" t="e">
        <f t="shared" si="51"/>
        <v>#VALUE!</v>
      </c>
      <c r="AR64" s="127" t="e">
        <f t="shared" si="51"/>
        <v>#VALUE!</v>
      </c>
      <c r="AS64" s="127" t="e">
        <f t="shared" si="51"/>
        <v>#VALUE!</v>
      </c>
      <c r="AT64" s="127" t="e">
        <f t="shared" si="51"/>
        <v>#VALUE!</v>
      </c>
      <c r="AU64" s="127" t="e">
        <f t="shared" si="51"/>
        <v>#VALUE!</v>
      </c>
      <c r="AV64" s="127" t="e">
        <f t="shared" si="51"/>
        <v>#VALUE!</v>
      </c>
      <c r="AW64" s="127" t="e">
        <f t="shared" si="51"/>
        <v>#VALUE!</v>
      </c>
      <c r="AX64" s="127" t="e">
        <f t="shared" si="51"/>
        <v>#VALUE!</v>
      </c>
      <c r="AY64" s="127" t="e">
        <f t="shared" si="51"/>
        <v>#VALUE!</v>
      </c>
      <c r="AZ64" s="127" t="e">
        <f t="shared" si="51"/>
        <v>#VALUE!</v>
      </c>
      <c r="BA64" s="127" t="e">
        <f t="shared" si="51"/>
        <v>#VALUE!</v>
      </c>
      <c r="BB64" s="127" t="e">
        <f t="shared" si="51"/>
        <v>#VALUE!</v>
      </c>
      <c r="BC64" s="127" t="e">
        <f t="shared" si="51"/>
        <v>#VALUE!</v>
      </c>
      <c r="BD64" s="127" t="e">
        <f t="shared" si="51"/>
        <v>#VALUE!</v>
      </c>
      <c r="BE64" s="127" t="e">
        <f t="shared" si="51"/>
        <v>#VALUE!</v>
      </c>
      <c r="BF64" s="127" t="e">
        <f t="shared" si="51"/>
        <v>#VALUE!</v>
      </c>
      <c r="BG64" s="127" t="e">
        <f t="shared" si="51"/>
        <v>#VALUE!</v>
      </c>
      <c r="BH64" s="127" t="e">
        <f t="shared" si="51"/>
        <v>#VALUE!</v>
      </c>
      <c r="BI64" s="127" t="e">
        <f t="shared" si="51"/>
        <v>#VALUE!</v>
      </c>
      <c r="BJ64" s="127" t="e">
        <f t="shared" si="51"/>
        <v>#VALUE!</v>
      </c>
      <c r="BK64" s="127" t="e">
        <f t="shared" si="51"/>
        <v>#VALUE!</v>
      </c>
      <c r="BL64" s="127" t="e">
        <f t="shared" si="51"/>
        <v>#VALUE!</v>
      </c>
      <c r="BM64" s="127" t="e">
        <f t="shared" si="51"/>
        <v>#VALUE!</v>
      </c>
      <c r="BN64" s="127" t="e">
        <f t="shared" si="51"/>
        <v>#VALUE!</v>
      </c>
      <c r="BO64" s="127" t="e">
        <f t="shared" si="51"/>
        <v>#VALUE!</v>
      </c>
      <c r="BP64" s="127" t="e">
        <f t="shared" si="52" ref="BP64:CI64">BP62+BP58</f>
        <v>#VALUE!</v>
      </c>
      <c r="BQ64" s="127" t="e">
        <f t="shared" si="52"/>
        <v>#VALUE!</v>
      </c>
      <c r="BR64" s="127" t="e">
        <f t="shared" si="52"/>
        <v>#VALUE!</v>
      </c>
      <c r="BS64" s="127" t="e">
        <f t="shared" si="52"/>
        <v>#VALUE!</v>
      </c>
      <c r="BT64" s="127" t="e">
        <f t="shared" si="52"/>
        <v>#VALUE!</v>
      </c>
      <c r="BU64" s="127" t="e">
        <f t="shared" si="52"/>
        <v>#VALUE!</v>
      </c>
      <c r="BV64" s="127" t="e">
        <f t="shared" si="52"/>
        <v>#VALUE!</v>
      </c>
      <c r="BW64" s="127" t="e">
        <f t="shared" si="52"/>
        <v>#VALUE!</v>
      </c>
      <c r="BX64" s="127" t="e">
        <f t="shared" si="52"/>
        <v>#VALUE!</v>
      </c>
      <c r="BY64" s="127" t="e">
        <f t="shared" si="52"/>
        <v>#VALUE!</v>
      </c>
      <c r="BZ64" s="127" t="e">
        <f t="shared" si="52"/>
        <v>#VALUE!</v>
      </c>
      <c r="CA64" s="127" t="e">
        <f t="shared" si="52"/>
        <v>#VALUE!</v>
      </c>
      <c r="CB64" s="127" t="e">
        <f t="shared" si="52"/>
        <v>#VALUE!</v>
      </c>
      <c r="CC64" s="127" t="e">
        <f t="shared" si="52"/>
        <v>#VALUE!</v>
      </c>
      <c r="CD64" s="127" t="e">
        <f t="shared" si="52"/>
        <v>#VALUE!</v>
      </c>
      <c r="CE64" s="127" t="e">
        <f t="shared" si="52"/>
        <v>#VALUE!</v>
      </c>
      <c r="CF64" s="127" t="e">
        <f t="shared" si="52"/>
        <v>#VALUE!</v>
      </c>
      <c r="CG64" s="127" t="e">
        <f t="shared" si="52"/>
        <v>#VALUE!</v>
      </c>
      <c r="CH64" s="127" t="e">
        <f t="shared" si="52"/>
        <v>#VALUE!</v>
      </c>
      <c r="CI64" s="127" t="e">
        <f t="shared" si="52"/>
        <v>#VALUE!</v>
      </c>
      <c r="CJ64" s="128" t="e">
        <f>SUM(C64:CI64)</f>
        <v>#VALUE!</v>
      </c>
    </row>
    <row r="65" spans="1:88" ht="13.5" outlineLevel="1" thickBot="1">
      <c r="A65" s="71"/>
      <c r="B65" s="71"/>
      <c r="C65" s="72"/>
      <c r="D65" s="72"/>
      <c r="E65" s="72"/>
      <c r="F65" s="72"/>
      <c r="G65" s="72"/>
      <c r="H65" s="72"/>
      <c r="I65" s="72"/>
      <c r="J65" s="72"/>
      <c r="K65" s="72"/>
      <c r="L65" s="72"/>
      <c r="M65" s="72"/>
      <c r="N65" s="72"/>
      <c r="O65" s="7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2"/>
      <c r="BQ65" s="72"/>
      <c r="BR65" s="72"/>
      <c r="BS65" s="72"/>
      <c r="BT65" s="72"/>
      <c r="BU65" s="72"/>
      <c r="BV65" s="72"/>
      <c r="BW65" s="72"/>
      <c r="BX65" s="72"/>
      <c r="BY65" s="72"/>
      <c r="BZ65" s="72"/>
      <c r="CA65" s="72"/>
      <c r="CB65" s="72"/>
      <c r="CC65" s="72"/>
      <c r="CD65" s="72"/>
      <c r="CE65" s="72"/>
      <c r="CF65" s="72"/>
      <c r="CG65" s="72"/>
      <c r="CH65" s="72"/>
      <c r="CI65" s="72"/>
      <c r="CJ65" s="28"/>
    </row>
    <row r="66" spans="1:89" s="68" customFormat="1" ht="13.5" outlineLevel="1" thickBot="1">
      <c r="A66" s="71"/>
      <c r="B66" s="71"/>
      <c r="C66" s="180" t="s">
        <v>61</v>
      </c>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c r="AG66" s="181"/>
      <c r="AH66" s="181"/>
      <c r="AI66" s="181"/>
      <c r="AJ66" s="181"/>
      <c r="AK66" s="181"/>
      <c r="AL66" s="181"/>
      <c r="AM66" s="181"/>
      <c r="AN66" s="181"/>
      <c r="AO66" s="181"/>
      <c r="AP66" s="181"/>
      <c r="AQ66" s="181"/>
      <c r="AR66" s="181"/>
      <c r="AS66" s="181"/>
      <c r="AT66" s="181"/>
      <c r="AU66" s="181"/>
      <c r="AV66" s="181"/>
      <c r="AW66" s="181"/>
      <c r="AX66" s="181"/>
      <c r="AY66" s="181"/>
      <c r="AZ66" s="181"/>
      <c r="BA66" s="181"/>
      <c r="BB66" s="181"/>
      <c r="BC66" s="181"/>
      <c r="BD66" s="181"/>
      <c r="BE66" s="181"/>
      <c r="BF66" s="181"/>
      <c r="BG66" s="181"/>
      <c r="BH66" s="181"/>
      <c r="BI66" s="181"/>
      <c r="BJ66" s="181"/>
      <c r="BK66" s="181"/>
      <c r="BL66" s="181"/>
      <c r="BM66" s="181"/>
      <c r="BN66" s="181"/>
      <c r="BO66" s="181"/>
      <c r="BP66" s="181"/>
      <c r="BQ66" s="181"/>
      <c r="BR66" s="181"/>
      <c r="BS66" s="181"/>
      <c r="BT66" s="181"/>
      <c r="BU66" s="181"/>
      <c r="BV66" s="181"/>
      <c r="BW66" s="181"/>
      <c r="BX66" s="181"/>
      <c r="BY66" s="181"/>
      <c r="BZ66" s="181"/>
      <c r="CA66" s="181"/>
      <c r="CB66" s="181"/>
      <c r="CC66" s="181"/>
      <c r="CD66" s="181"/>
      <c r="CE66" s="181"/>
      <c r="CF66" s="181"/>
      <c r="CG66" s="181"/>
      <c r="CH66" s="181"/>
      <c r="CI66" s="181"/>
      <c r="CJ66" s="182"/>
      <c r="CK66" s="67"/>
    </row>
    <row r="67" spans="1:91" ht="25.5" outlineLevel="1">
      <c r="A67" s="73" t="s">
        <v>62</v>
      </c>
      <c r="B67" s="74"/>
      <c r="C67" s="49">
        <v>0</v>
      </c>
      <c r="D67" s="50">
        <v>1</v>
      </c>
      <c r="E67" s="50">
        <v>2</v>
      </c>
      <c r="F67" s="50">
        <v>3</v>
      </c>
      <c r="G67" s="50">
        <v>4</v>
      </c>
      <c r="H67" s="50">
        <v>5</v>
      </c>
      <c r="I67" s="50">
        <v>6</v>
      </c>
      <c r="J67" s="50">
        <v>7</v>
      </c>
      <c r="K67" s="50">
        <v>8</v>
      </c>
      <c r="L67" s="50">
        <v>9</v>
      </c>
      <c r="M67" s="50">
        <v>10</v>
      </c>
      <c r="N67" s="50">
        <v>11</v>
      </c>
      <c r="O67" s="50">
        <v>12</v>
      </c>
      <c r="P67" s="50">
        <v>13</v>
      </c>
      <c r="Q67" s="50">
        <v>14</v>
      </c>
      <c r="R67" s="50">
        <v>15</v>
      </c>
      <c r="S67" s="50">
        <v>16</v>
      </c>
      <c r="T67" s="50">
        <v>17</v>
      </c>
      <c r="U67" s="50">
        <v>18</v>
      </c>
      <c r="V67" s="50">
        <v>19</v>
      </c>
      <c r="W67" s="50">
        <v>20</v>
      </c>
      <c r="X67" s="50">
        <v>21</v>
      </c>
      <c r="Y67" s="50">
        <v>22</v>
      </c>
      <c r="Z67" s="50">
        <v>23</v>
      </c>
      <c r="AA67" s="50">
        <v>24</v>
      </c>
      <c r="AB67" s="50">
        <v>25</v>
      </c>
      <c r="AC67" s="50">
        <v>26</v>
      </c>
      <c r="AD67" s="50">
        <v>27</v>
      </c>
      <c r="AE67" s="50">
        <v>28</v>
      </c>
      <c r="AF67" s="50">
        <v>29</v>
      </c>
      <c r="AG67" s="50">
        <v>30</v>
      </c>
      <c r="AH67" s="50">
        <v>31</v>
      </c>
      <c r="AI67" s="50">
        <v>32</v>
      </c>
      <c r="AJ67" s="50">
        <v>33</v>
      </c>
      <c r="AK67" s="50">
        <v>34</v>
      </c>
      <c r="AL67" s="50">
        <v>35</v>
      </c>
      <c r="AM67" s="50">
        <v>36</v>
      </c>
      <c r="AN67" s="50">
        <v>37</v>
      </c>
      <c r="AO67" s="50">
        <v>38</v>
      </c>
      <c r="AP67" s="50">
        <v>39</v>
      </c>
      <c r="AQ67" s="50">
        <v>40</v>
      </c>
      <c r="AR67" s="50">
        <v>41</v>
      </c>
      <c r="AS67" s="50">
        <v>42</v>
      </c>
      <c r="AT67" s="50">
        <v>43</v>
      </c>
      <c r="AU67" s="50">
        <v>44</v>
      </c>
      <c r="AV67" s="50">
        <v>45</v>
      </c>
      <c r="AW67" s="50">
        <v>46</v>
      </c>
      <c r="AX67" s="50">
        <v>47</v>
      </c>
      <c r="AY67" s="50">
        <v>48</v>
      </c>
      <c r="AZ67" s="50">
        <v>49</v>
      </c>
      <c r="BA67" s="50">
        <v>50</v>
      </c>
      <c r="BB67" s="50">
        <v>51</v>
      </c>
      <c r="BC67" s="50">
        <v>52</v>
      </c>
      <c r="BD67" s="50">
        <v>53</v>
      </c>
      <c r="BE67" s="50">
        <v>54</v>
      </c>
      <c r="BF67" s="50">
        <v>55</v>
      </c>
      <c r="BG67" s="50">
        <v>56</v>
      </c>
      <c r="BH67" s="50">
        <v>57</v>
      </c>
      <c r="BI67" s="50">
        <v>58</v>
      </c>
      <c r="BJ67" s="50">
        <v>59</v>
      </c>
      <c r="BK67" s="50">
        <v>60</v>
      </c>
      <c r="BL67" s="50">
        <v>61</v>
      </c>
      <c r="BM67" s="50">
        <v>62</v>
      </c>
      <c r="BN67" s="50">
        <v>63</v>
      </c>
      <c r="BO67" s="50">
        <v>64</v>
      </c>
      <c r="BP67" s="50">
        <v>65</v>
      </c>
      <c r="BQ67" s="50">
        <v>66</v>
      </c>
      <c r="BR67" s="50">
        <v>67</v>
      </c>
      <c r="BS67" s="50">
        <v>68</v>
      </c>
      <c r="BT67" s="50">
        <v>69</v>
      </c>
      <c r="BU67" s="50">
        <v>70</v>
      </c>
      <c r="BV67" s="50">
        <v>71</v>
      </c>
      <c r="BW67" s="50">
        <v>72</v>
      </c>
      <c r="BX67" s="50">
        <v>73</v>
      </c>
      <c r="BY67" s="50">
        <v>74</v>
      </c>
      <c r="BZ67" s="50">
        <v>75</v>
      </c>
      <c r="CA67" s="50">
        <v>76</v>
      </c>
      <c r="CB67" s="50">
        <v>77</v>
      </c>
      <c r="CC67" s="50">
        <v>78</v>
      </c>
      <c r="CD67" s="50">
        <v>79</v>
      </c>
      <c r="CE67" s="50">
        <v>80</v>
      </c>
      <c r="CF67" s="50">
        <v>81</v>
      </c>
      <c r="CG67" s="50">
        <v>82</v>
      </c>
      <c r="CH67" s="50">
        <v>83</v>
      </c>
      <c r="CI67" s="50">
        <v>84</v>
      </c>
      <c r="CJ67" s="88" t="s">
        <v>46</v>
      </c>
      <c r="CK67" s="136" t="s">
        <v>72</v>
      </c>
      <c r="CL67" s="183" t="s">
        <v>49</v>
      </c>
      <c r="CM67" s="183"/>
    </row>
    <row r="68" spans="1:91" ht="12.75" outlineLevel="1">
      <c r="A68" s="75" t="s">
        <v>63</v>
      </c>
      <c r="B68" s="77"/>
      <c r="C68" s="78">
        <f>IF(C56=0,-(C59+$N$8-$N$9),-C59)</f>
        <v>0</v>
      </c>
      <c r="D68" s="76">
        <f t="shared" si="53" ref="D68:BO68">-D59</f>
        <v>-5722.3599999999997</v>
      </c>
      <c r="E68" s="76">
        <f t="shared" si="53"/>
        <v>-5722.3599999999997</v>
      </c>
      <c r="F68" s="76">
        <f t="shared" si="53"/>
        <v>-5722.3599999999997</v>
      </c>
      <c r="G68" s="76">
        <f t="shared" si="53"/>
        <v>-5722.3599999999997</v>
      </c>
      <c r="H68" s="76">
        <f t="shared" si="53"/>
        <v>-5722.3599999999997</v>
      </c>
      <c r="I68" s="76">
        <f t="shared" si="53"/>
        <v>-5722.3599999999997</v>
      </c>
      <c r="J68" s="76">
        <f t="shared" si="53"/>
        <v>-5722.3599999999997</v>
      </c>
      <c r="K68" s="76">
        <f t="shared" si="53"/>
        <v>-5722.3599999999997</v>
      </c>
      <c r="L68" s="76">
        <f t="shared" si="53"/>
        <v>-5722.3599999999997</v>
      </c>
      <c r="M68" s="76">
        <f t="shared" si="53"/>
        <v>-5722.3599999999997</v>
      </c>
      <c r="N68" s="76">
        <f t="shared" si="53"/>
        <v>-5722.3599999999997</v>
      </c>
      <c r="O68" s="76">
        <f t="shared" si="53"/>
        <v>-5722.3599999999997</v>
      </c>
      <c r="P68" s="76">
        <f t="shared" si="53"/>
        <v>-5722.3599999999997</v>
      </c>
      <c r="Q68" s="76">
        <f t="shared" si="53"/>
        <v>-5722.3599999999997</v>
      </c>
      <c r="R68" s="76">
        <f t="shared" si="53"/>
        <v>-5722.3599999999997</v>
      </c>
      <c r="S68" s="76">
        <f t="shared" si="53"/>
        <v>-5722.3599999999997</v>
      </c>
      <c r="T68" s="76">
        <f t="shared" si="53"/>
        <v>-5722.3599999999997</v>
      </c>
      <c r="U68" s="76">
        <f t="shared" si="53"/>
        <v>-5722.3599999999997</v>
      </c>
      <c r="V68" s="76">
        <f t="shared" si="53"/>
        <v>-5722.3599999999997</v>
      </c>
      <c r="W68" s="76">
        <f t="shared" si="53"/>
        <v>-5722.3599999999997</v>
      </c>
      <c r="X68" s="76">
        <f t="shared" si="53"/>
        <v>-5722.3599999999997</v>
      </c>
      <c r="Y68" s="76">
        <f t="shared" si="53"/>
        <v>-5722.3599999999997</v>
      </c>
      <c r="Z68" s="76">
        <f t="shared" si="53"/>
        <v>-5722.3599999999997</v>
      </c>
      <c r="AA68" s="76">
        <f t="shared" si="53"/>
        <v>-5722.3599999999997</v>
      </c>
      <c r="AB68" s="76">
        <f t="shared" si="53"/>
        <v>-5722.3599999999997</v>
      </c>
      <c r="AC68" s="76">
        <f t="shared" si="53"/>
        <v>-5722.3599999999997</v>
      </c>
      <c r="AD68" s="76">
        <f t="shared" si="53"/>
        <v>-5722.3599999999997</v>
      </c>
      <c r="AE68" s="76">
        <f t="shared" si="53"/>
        <v>-5722.3599999999997</v>
      </c>
      <c r="AF68" s="76">
        <f t="shared" si="53"/>
        <v>-5722.3599999999997</v>
      </c>
      <c r="AG68" s="76">
        <f t="shared" si="53"/>
        <v>-5722.3599999999997</v>
      </c>
      <c r="AH68" s="76">
        <f t="shared" si="53"/>
        <v>-5722.3599999999997</v>
      </c>
      <c r="AI68" s="76">
        <f t="shared" si="53"/>
        <v>-5722.3599999999997</v>
      </c>
      <c r="AJ68" s="76">
        <f t="shared" si="53"/>
        <v>-5722.3599999999997</v>
      </c>
      <c r="AK68" s="76">
        <f t="shared" si="53"/>
        <v>-5722.3599999999997</v>
      </c>
      <c r="AL68" s="76">
        <f t="shared" si="53"/>
        <v>-5722.3599999999997</v>
      </c>
      <c r="AM68" s="76">
        <f t="shared" si="53"/>
        <v>-5722.3599999999997</v>
      </c>
      <c r="AN68" s="76">
        <f t="shared" si="53"/>
        <v>-5722.3599999999997</v>
      </c>
      <c r="AO68" s="76">
        <f t="shared" si="53"/>
        <v>-5722.3599999999997</v>
      </c>
      <c r="AP68" s="76">
        <f t="shared" si="53"/>
        <v>-5722.3599999999997</v>
      </c>
      <c r="AQ68" s="76">
        <f t="shared" si="53"/>
        <v>-5722.3599999999997</v>
      </c>
      <c r="AR68" s="76">
        <f t="shared" si="53"/>
        <v>-5722.3599999999997</v>
      </c>
      <c r="AS68" s="76">
        <f t="shared" si="53"/>
        <v>-5722.3599999999997</v>
      </c>
      <c r="AT68" s="76">
        <f t="shared" si="53"/>
        <v>-5722.3599999999997</v>
      </c>
      <c r="AU68" s="76">
        <f t="shared" si="53"/>
        <v>-5722.3599999999997</v>
      </c>
      <c r="AV68" s="76">
        <f t="shared" si="53"/>
        <v>-5722.3599999999997</v>
      </c>
      <c r="AW68" s="76">
        <f t="shared" si="53"/>
        <v>-5722.3599999999997</v>
      </c>
      <c r="AX68" s="76">
        <f t="shared" si="53"/>
        <v>-5722.3599999999997</v>
      </c>
      <c r="AY68" s="76">
        <f t="shared" si="53"/>
        <v>-5722.3599999999997</v>
      </c>
      <c r="AZ68" s="76">
        <f t="shared" si="53"/>
        <v>-5722.3599999999997</v>
      </c>
      <c r="BA68" s="76">
        <f t="shared" si="53"/>
        <v>-5722.3599999999997</v>
      </c>
      <c r="BB68" s="76">
        <f t="shared" si="53"/>
        <v>-5722.3599999999997</v>
      </c>
      <c r="BC68" s="76">
        <f t="shared" si="53"/>
        <v>-5722.3599999999997</v>
      </c>
      <c r="BD68" s="76">
        <f t="shared" si="53"/>
        <v>-5722.3599999999997</v>
      </c>
      <c r="BE68" s="76">
        <f t="shared" si="53"/>
        <v>-5722.3599999999997</v>
      </c>
      <c r="BF68" s="76">
        <f t="shared" si="53"/>
        <v>-5722.3599999999997</v>
      </c>
      <c r="BG68" s="76">
        <f t="shared" si="53"/>
        <v>-5722.3599999999997</v>
      </c>
      <c r="BH68" s="76">
        <f t="shared" si="53"/>
        <v>-5722.3599999999997</v>
      </c>
      <c r="BI68" s="76">
        <f t="shared" si="53"/>
        <v>-5722.3599999999997</v>
      </c>
      <c r="BJ68" s="76">
        <f t="shared" si="53"/>
        <v>-5722.3599999999997</v>
      </c>
      <c r="BK68" s="76">
        <f t="shared" si="53"/>
        <v>-5722.3599999999997</v>
      </c>
      <c r="BL68" s="76">
        <f t="shared" si="53"/>
        <v>-5722.3599999999997</v>
      </c>
      <c r="BM68" s="76">
        <f t="shared" si="53"/>
        <v>-5722.3599999999997</v>
      </c>
      <c r="BN68" s="76">
        <f t="shared" si="53"/>
        <v>-5722.3599999999997</v>
      </c>
      <c r="BO68" s="76">
        <f t="shared" si="53"/>
        <v>-5722.3599999999997</v>
      </c>
      <c r="BP68" s="76">
        <f t="shared" si="54" ref="BP68:CI68">-BP59</f>
        <v>-5722.3599999999997</v>
      </c>
      <c r="BQ68" s="76">
        <f t="shared" si="54"/>
        <v>-5722.3599999999997</v>
      </c>
      <c r="BR68" s="76">
        <f t="shared" si="54"/>
        <v>-5722.3599999999997</v>
      </c>
      <c r="BS68" s="76">
        <f t="shared" si="54"/>
        <v>-5722.3599999999997</v>
      </c>
      <c r="BT68" s="76">
        <f t="shared" si="54"/>
        <v>-5722.3599999999997</v>
      </c>
      <c r="BU68" s="76">
        <f t="shared" si="54"/>
        <v>-5722.3599999999997</v>
      </c>
      <c r="BV68" s="76">
        <f t="shared" si="54"/>
        <v>-5722.3599999999997</v>
      </c>
      <c r="BW68" s="76">
        <f t="shared" si="54"/>
        <v>-5722.3599999999997</v>
      </c>
      <c r="BX68" s="76">
        <f t="shared" si="54"/>
        <v>-5722.3599999999997</v>
      </c>
      <c r="BY68" s="76">
        <f t="shared" si="54"/>
        <v>-5722.3599999999997</v>
      </c>
      <c r="BZ68" s="76">
        <f t="shared" si="54"/>
        <v>-5722.3599999999997</v>
      </c>
      <c r="CA68" s="76">
        <f t="shared" si="54"/>
        <v>-5722.3599999999997</v>
      </c>
      <c r="CB68" s="76">
        <f t="shared" si="54"/>
        <v>-5722.3599999999997</v>
      </c>
      <c r="CC68" s="76">
        <f t="shared" si="54"/>
        <v>-5722.3599999999997</v>
      </c>
      <c r="CD68" s="76">
        <f t="shared" si="54"/>
        <v>-5722.3599999999997</v>
      </c>
      <c r="CE68" s="76">
        <f t="shared" si="54"/>
        <v>-5722.3599999999997</v>
      </c>
      <c r="CF68" s="76">
        <f t="shared" si="54"/>
        <v>-5722.3599999999997</v>
      </c>
      <c r="CG68" s="76">
        <f t="shared" si="54"/>
        <v>-5722.3599999999997</v>
      </c>
      <c r="CH68" s="76">
        <f t="shared" si="54"/>
        <v>-5722.3599999999997</v>
      </c>
      <c r="CI68" s="76">
        <f t="shared" si="54"/>
        <v>-79423</v>
      </c>
      <c r="CJ68" s="90">
        <f t="shared" si="55" ref="CJ68:CJ73">SUM(C68:CI68)</f>
        <v>-554378.87999999919</v>
      </c>
      <c r="CK68" s="143"/>
      <c r="CL68" s="57" t="s">
        <v>51</v>
      </c>
      <c r="CM68" s="137" t="e">
        <f>CJ71</f>
        <v>#VALUE!</v>
      </c>
    </row>
    <row r="69" spans="1:148" ht="14.25" outlineLevel="1">
      <c r="A69" s="75" t="s">
        <v>64</v>
      </c>
      <c r="B69" s="77"/>
      <c r="C69" s="78" t="e">
        <f>C63</f>
        <v>#VALUE!</v>
      </c>
      <c r="D69" s="76" t="e">
        <f t="shared" si="56" ref="D69:BO69">-D62</f>
        <v>#VALUE!</v>
      </c>
      <c r="E69" s="76" t="e">
        <f t="shared" si="56"/>
        <v>#VALUE!</v>
      </c>
      <c r="F69" s="76" t="e">
        <f t="shared" si="56"/>
        <v>#VALUE!</v>
      </c>
      <c r="G69" s="76" t="e">
        <f t="shared" si="56"/>
        <v>#VALUE!</v>
      </c>
      <c r="H69" s="76" t="e">
        <f t="shared" si="56"/>
        <v>#VALUE!</v>
      </c>
      <c r="I69" s="76" t="e">
        <f t="shared" si="56"/>
        <v>#VALUE!</v>
      </c>
      <c r="J69" s="76" t="e">
        <f t="shared" si="56"/>
        <v>#VALUE!</v>
      </c>
      <c r="K69" s="76" t="e">
        <f t="shared" si="56"/>
        <v>#VALUE!</v>
      </c>
      <c r="L69" s="76" t="e">
        <f t="shared" si="56"/>
        <v>#VALUE!</v>
      </c>
      <c r="M69" s="76" t="e">
        <f t="shared" si="56"/>
        <v>#VALUE!</v>
      </c>
      <c r="N69" s="76" t="e">
        <f t="shared" si="56"/>
        <v>#VALUE!</v>
      </c>
      <c r="O69" s="76" t="e">
        <f t="shared" si="56"/>
        <v>#VALUE!</v>
      </c>
      <c r="P69" s="76" t="e">
        <f t="shared" si="56"/>
        <v>#VALUE!</v>
      </c>
      <c r="Q69" s="76" t="e">
        <f t="shared" si="56"/>
        <v>#VALUE!</v>
      </c>
      <c r="R69" s="76" t="e">
        <f t="shared" si="56"/>
        <v>#VALUE!</v>
      </c>
      <c r="S69" s="76" t="e">
        <f t="shared" si="56"/>
        <v>#VALUE!</v>
      </c>
      <c r="T69" s="76" t="e">
        <f t="shared" si="56"/>
        <v>#VALUE!</v>
      </c>
      <c r="U69" s="76" t="e">
        <f t="shared" si="56"/>
        <v>#VALUE!</v>
      </c>
      <c r="V69" s="76" t="e">
        <f t="shared" si="56"/>
        <v>#VALUE!</v>
      </c>
      <c r="W69" s="76" t="e">
        <f t="shared" si="56"/>
        <v>#VALUE!</v>
      </c>
      <c r="X69" s="76" t="e">
        <f t="shared" si="56"/>
        <v>#VALUE!</v>
      </c>
      <c r="Y69" s="76" t="e">
        <f t="shared" si="56"/>
        <v>#VALUE!</v>
      </c>
      <c r="Z69" s="76" t="e">
        <f t="shared" si="56"/>
        <v>#VALUE!</v>
      </c>
      <c r="AA69" s="76" t="e">
        <f t="shared" si="56"/>
        <v>#VALUE!</v>
      </c>
      <c r="AB69" s="76" t="e">
        <f t="shared" si="56"/>
        <v>#VALUE!</v>
      </c>
      <c r="AC69" s="76" t="e">
        <f t="shared" si="56"/>
        <v>#VALUE!</v>
      </c>
      <c r="AD69" s="76" t="e">
        <f t="shared" si="56"/>
        <v>#VALUE!</v>
      </c>
      <c r="AE69" s="76" t="e">
        <f t="shared" si="56"/>
        <v>#VALUE!</v>
      </c>
      <c r="AF69" s="76" t="e">
        <f t="shared" si="56"/>
        <v>#VALUE!</v>
      </c>
      <c r="AG69" s="76" t="e">
        <f t="shared" si="56"/>
        <v>#VALUE!</v>
      </c>
      <c r="AH69" s="76" t="e">
        <f t="shared" si="56"/>
        <v>#VALUE!</v>
      </c>
      <c r="AI69" s="76" t="e">
        <f t="shared" si="56"/>
        <v>#VALUE!</v>
      </c>
      <c r="AJ69" s="76" t="e">
        <f t="shared" si="56"/>
        <v>#VALUE!</v>
      </c>
      <c r="AK69" s="76" t="e">
        <f t="shared" si="56"/>
        <v>#VALUE!</v>
      </c>
      <c r="AL69" s="76" t="e">
        <f t="shared" si="56"/>
        <v>#VALUE!</v>
      </c>
      <c r="AM69" s="76" t="e">
        <f t="shared" si="56"/>
        <v>#VALUE!</v>
      </c>
      <c r="AN69" s="76" t="e">
        <f t="shared" si="56"/>
        <v>#VALUE!</v>
      </c>
      <c r="AO69" s="76" t="e">
        <f t="shared" si="56"/>
        <v>#VALUE!</v>
      </c>
      <c r="AP69" s="76" t="e">
        <f t="shared" si="56"/>
        <v>#VALUE!</v>
      </c>
      <c r="AQ69" s="76" t="e">
        <f t="shared" si="56"/>
        <v>#VALUE!</v>
      </c>
      <c r="AR69" s="76" t="e">
        <f t="shared" si="56"/>
        <v>#VALUE!</v>
      </c>
      <c r="AS69" s="76" t="e">
        <f t="shared" si="56"/>
        <v>#VALUE!</v>
      </c>
      <c r="AT69" s="76" t="e">
        <f t="shared" si="56"/>
        <v>#VALUE!</v>
      </c>
      <c r="AU69" s="76" t="e">
        <f t="shared" si="56"/>
        <v>#VALUE!</v>
      </c>
      <c r="AV69" s="76" t="e">
        <f t="shared" si="56"/>
        <v>#VALUE!</v>
      </c>
      <c r="AW69" s="76" t="e">
        <f t="shared" si="56"/>
        <v>#VALUE!</v>
      </c>
      <c r="AX69" s="76" t="e">
        <f t="shared" si="56"/>
        <v>#VALUE!</v>
      </c>
      <c r="AY69" s="76" t="e">
        <f t="shared" si="56"/>
        <v>#VALUE!</v>
      </c>
      <c r="AZ69" s="76" t="e">
        <f t="shared" si="56"/>
        <v>#VALUE!</v>
      </c>
      <c r="BA69" s="76" t="e">
        <f t="shared" si="56"/>
        <v>#VALUE!</v>
      </c>
      <c r="BB69" s="76" t="e">
        <f t="shared" si="56"/>
        <v>#VALUE!</v>
      </c>
      <c r="BC69" s="76" t="e">
        <f t="shared" si="56"/>
        <v>#VALUE!</v>
      </c>
      <c r="BD69" s="76" t="e">
        <f t="shared" si="56"/>
        <v>#VALUE!</v>
      </c>
      <c r="BE69" s="76" t="e">
        <f t="shared" si="56"/>
        <v>#VALUE!</v>
      </c>
      <c r="BF69" s="76" t="e">
        <f t="shared" si="56"/>
        <v>#VALUE!</v>
      </c>
      <c r="BG69" s="76" t="e">
        <f t="shared" si="56"/>
        <v>#VALUE!</v>
      </c>
      <c r="BH69" s="76" t="e">
        <f t="shared" si="56"/>
        <v>#VALUE!</v>
      </c>
      <c r="BI69" s="76" t="e">
        <f t="shared" si="56"/>
        <v>#VALUE!</v>
      </c>
      <c r="BJ69" s="76" t="e">
        <f t="shared" si="56"/>
        <v>#VALUE!</v>
      </c>
      <c r="BK69" s="76" t="e">
        <f t="shared" si="56"/>
        <v>#VALUE!</v>
      </c>
      <c r="BL69" s="76" t="e">
        <f t="shared" si="56"/>
        <v>#VALUE!</v>
      </c>
      <c r="BM69" s="76" t="e">
        <f t="shared" si="56"/>
        <v>#VALUE!</v>
      </c>
      <c r="BN69" s="76" t="e">
        <f t="shared" si="56"/>
        <v>#VALUE!</v>
      </c>
      <c r="BO69" s="76" t="e">
        <f t="shared" si="56"/>
        <v>#VALUE!</v>
      </c>
      <c r="BP69" s="76" t="e">
        <f t="shared" si="57" ref="BP69:CI69">-BP62</f>
        <v>#VALUE!</v>
      </c>
      <c r="BQ69" s="76" t="e">
        <f t="shared" si="57"/>
        <v>#VALUE!</v>
      </c>
      <c r="BR69" s="76" t="e">
        <f t="shared" si="57"/>
        <v>#VALUE!</v>
      </c>
      <c r="BS69" s="76" t="e">
        <f t="shared" si="57"/>
        <v>#VALUE!</v>
      </c>
      <c r="BT69" s="76" t="e">
        <f t="shared" si="57"/>
        <v>#VALUE!</v>
      </c>
      <c r="BU69" s="76" t="e">
        <f t="shared" si="57"/>
        <v>#VALUE!</v>
      </c>
      <c r="BV69" s="76" t="e">
        <f t="shared" si="57"/>
        <v>#VALUE!</v>
      </c>
      <c r="BW69" s="76" t="e">
        <f t="shared" si="57"/>
        <v>#VALUE!</v>
      </c>
      <c r="BX69" s="76" t="e">
        <f t="shared" si="57"/>
        <v>#VALUE!</v>
      </c>
      <c r="BY69" s="76" t="e">
        <f t="shared" si="57"/>
        <v>#VALUE!</v>
      </c>
      <c r="BZ69" s="76" t="e">
        <f t="shared" si="57"/>
        <v>#VALUE!</v>
      </c>
      <c r="CA69" s="76" t="e">
        <f t="shared" si="57"/>
        <v>#VALUE!</v>
      </c>
      <c r="CB69" s="76" t="e">
        <f t="shared" si="57"/>
        <v>#VALUE!</v>
      </c>
      <c r="CC69" s="76" t="e">
        <f t="shared" si="57"/>
        <v>#VALUE!</v>
      </c>
      <c r="CD69" s="76" t="e">
        <f t="shared" si="57"/>
        <v>#VALUE!</v>
      </c>
      <c r="CE69" s="76" t="e">
        <f t="shared" si="57"/>
        <v>#VALUE!</v>
      </c>
      <c r="CF69" s="76" t="e">
        <f t="shared" si="57"/>
        <v>#VALUE!</v>
      </c>
      <c r="CG69" s="76" t="e">
        <f t="shared" si="57"/>
        <v>#VALUE!</v>
      </c>
      <c r="CH69" s="76" t="e">
        <f t="shared" si="57"/>
        <v>#VALUE!</v>
      </c>
      <c r="CI69" s="76" t="e">
        <f t="shared" si="57"/>
        <v>#VALUE!</v>
      </c>
      <c r="CJ69" s="90" t="e">
        <f t="shared" si="55"/>
        <v>#VALUE!</v>
      </c>
      <c r="CK69" s="143" t="s">
        <v>0</v>
      </c>
      <c r="CL69" s="57" t="s">
        <v>53</v>
      </c>
      <c r="CM69" s="137" t="e">
        <f>CJ72</f>
        <v>#VALUE!</v>
      </c>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row>
    <row r="70" spans="1:148" ht="15" customHeight="1" outlineLevel="1">
      <c r="A70" s="75" t="s">
        <v>27</v>
      </c>
      <c r="B70" s="77"/>
      <c r="C70" s="78" t="e">
        <f>-C60</f>
        <v>#VALUE!</v>
      </c>
      <c r="D70" s="76" t="e">
        <f t="shared" si="58" ref="D70:BO70">D59-D58</f>
        <v>#VALUE!</v>
      </c>
      <c r="E70" s="76" t="e">
        <f t="shared" si="58"/>
        <v>#VALUE!</v>
      </c>
      <c r="F70" s="76" t="e">
        <f t="shared" si="58"/>
        <v>#VALUE!</v>
      </c>
      <c r="G70" s="76" t="e">
        <f t="shared" si="58"/>
        <v>#VALUE!</v>
      </c>
      <c r="H70" s="76" t="e">
        <f t="shared" si="58"/>
        <v>#VALUE!</v>
      </c>
      <c r="I70" s="76" t="e">
        <f t="shared" si="58"/>
        <v>#VALUE!</v>
      </c>
      <c r="J70" s="76" t="e">
        <f t="shared" si="58"/>
        <v>#VALUE!</v>
      </c>
      <c r="K70" s="76" t="e">
        <f t="shared" si="58"/>
        <v>#VALUE!</v>
      </c>
      <c r="L70" s="76" t="e">
        <f t="shared" si="58"/>
        <v>#VALUE!</v>
      </c>
      <c r="M70" s="76" t="e">
        <f t="shared" si="58"/>
        <v>#VALUE!</v>
      </c>
      <c r="N70" s="76" t="e">
        <f t="shared" si="58"/>
        <v>#VALUE!</v>
      </c>
      <c r="O70" s="76" t="e">
        <f t="shared" si="58"/>
        <v>#VALUE!</v>
      </c>
      <c r="P70" s="76" t="e">
        <f t="shared" si="58"/>
        <v>#VALUE!</v>
      </c>
      <c r="Q70" s="76" t="e">
        <f t="shared" si="58"/>
        <v>#VALUE!</v>
      </c>
      <c r="R70" s="76" t="e">
        <f t="shared" si="58"/>
        <v>#VALUE!</v>
      </c>
      <c r="S70" s="76" t="e">
        <f t="shared" si="58"/>
        <v>#VALUE!</v>
      </c>
      <c r="T70" s="76" t="e">
        <f t="shared" si="58"/>
        <v>#VALUE!</v>
      </c>
      <c r="U70" s="76" t="e">
        <f t="shared" si="58"/>
        <v>#VALUE!</v>
      </c>
      <c r="V70" s="76" t="e">
        <f t="shared" si="58"/>
        <v>#VALUE!</v>
      </c>
      <c r="W70" s="76" t="e">
        <f t="shared" si="58"/>
        <v>#VALUE!</v>
      </c>
      <c r="X70" s="76" t="e">
        <f t="shared" si="58"/>
        <v>#VALUE!</v>
      </c>
      <c r="Y70" s="76" t="e">
        <f t="shared" si="58"/>
        <v>#VALUE!</v>
      </c>
      <c r="Z70" s="76" t="e">
        <f t="shared" si="58"/>
        <v>#VALUE!</v>
      </c>
      <c r="AA70" s="76" t="e">
        <f t="shared" si="58"/>
        <v>#VALUE!</v>
      </c>
      <c r="AB70" s="76" t="e">
        <f t="shared" si="58"/>
        <v>#VALUE!</v>
      </c>
      <c r="AC70" s="76" t="e">
        <f t="shared" si="58"/>
        <v>#VALUE!</v>
      </c>
      <c r="AD70" s="76" t="e">
        <f t="shared" si="58"/>
        <v>#VALUE!</v>
      </c>
      <c r="AE70" s="76" t="e">
        <f t="shared" si="58"/>
        <v>#VALUE!</v>
      </c>
      <c r="AF70" s="76" t="e">
        <f t="shared" si="58"/>
        <v>#VALUE!</v>
      </c>
      <c r="AG70" s="76" t="e">
        <f t="shared" si="58"/>
        <v>#VALUE!</v>
      </c>
      <c r="AH70" s="76" t="e">
        <f t="shared" si="58"/>
        <v>#VALUE!</v>
      </c>
      <c r="AI70" s="76" t="e">
        <f t="shared" si="58"/>
        <v>#VALUE!</v>
      </c>
      <c r="AJ70" s="76" t="e">
        <f t="shared" si="58"/>
        <v>#VALUE!</v>
      </c>
      <c r="AK70" s="76" t="e">
        <f t="shared" si="58"/>
        <v>#VALUE!</v>
      </c>
      <c r="AL70" s="76" t="e">
        <f t="shared" si="58"/>
        <v>#VALUE!</v>
      </c>
      <c r="AM70" s="76" t="e">
        <f t="shared" si="58"/>
        <v>#VALUE!</v>
      </c>
      <c r="AN70" s="76" t="e">
        <f t="shared" si="58"/>
        <v>#VALUE!</v>
      </c>
      <c r="AO70" s="76" t="e">
        <f t="shared" si="58"/>
        <v>#VALUE!</v>
      </c>
      <c r="AP70" s="76" t="e">
        <f t="shared" si="58"/>
        <v>#VALUE!</v>
      </c>
      <c r="AQ70" s="76" t="e">
        <f t="shared" si="58"/>
        <v>#VALUE!</v>
      </c>
      <c r="AR70" s="76" t="e">
        <f t="shared" si="58"/>
        <v>#VALUE!</v>
      </c>
      <c r="AS70" s="76" t="e">
        <f t="shared" si="58"/>
        <v>#VALUE!</v>
      </c>
      <c r="AT70" s="76" t="e">
        <f t="shared" si="58"/>
        <v>#VALUE!</v>
      </c>
      <c r="AU70" s="76" t="e">
        <f t="shared" si="58"/>
        <v>#VALUE!</v>
      </c>
      <c r="AV70" s="76" t="e">
        <f t="shared" si="58"/>
        <v>#VALUE!</v>
      </c>
      <c r="AW70" s="76" t="e">
        <f t="shared" si="58"/>
        <v>#VALUE!</v>
      </c>
      <c r="AX70" s="76" t="e">
        <f t="shared" si="58"/>
        <v>#VALUE!</v>
      </c>
      <c r="AY70" s="76" t="e">
        <f t="shared" si="58"/>
        <v>#VALUE!</v>
      </c>
      <c r="AZ70" s="76" t="e">
        <f t="shared" si="58"/>
        <v>#VALUE!</v>
      </c>
      <c r="BA70" s="76" t="e">
        <f t="shared" si="58"/>
        <v>#VALUE!</v>
      </c>
      <c r="BB70" s="76" t="e">
        <f t="shared" si="58"/>
        <v>#VALUE!</v>
      </c>
      <c r="BC70" s="76" t="e">
        <f t="shared" si="58"/>
        <v>#VALUE!</v>
      </c>
      <c r="BD70" s="76" t="e">
        <f t="shared" si="58"/>
        <v>#VALUE!</v>
      </c>
      <c r="BE70" s="76" t="e">
        <f t="shared" si="58"/>
        <v>#VALUE!</v>
      </c>
      <c r="BF70" s="76" t="e">
        <f t="shared" si="58"/>
        <v>#VALUE!</v>
      </c>
      <c r="BG70" s="76" t="e">
        <f t="shared" si="58"/>
        <v>#VALUE!</v>
      </c>
      <c r="BH70" s="76" t="e">
        <f t="shared" si="58"/>
        <v>#VALUE!</v>
      </c>
      <c r="BI70" s="76" t="e">
        <f t="shared" si="58"/>
        <v>#VALUE!</v>
      </c>
      <c r="BJ70" s="76" t="e">
        <f t="shared" si="58"/>
        <v>#VALUE!</v>
      </c>
      <c r="BK70" s="76" t="e">
        <f t="shared" si="58"/>
        <v>#VALUE!</v>
      </c>
      <c r="BL70" s="76" t="e">
        <f t="shared" si="58"/>
        <v>#VALUE!</v>
      </c>
      <c r="BM70" s="76" t="e">
        <f t="shared" si="58"/>
        <v>#VALUE!</v>
      </c>
      <c r="BN70" s="76" t="e">
        <f t="shared" si="58"/>
        <v>#VALUE!</v>
      </c>
      <c r="BO70" s="76" t="e">
        <f t="shared" si="58"/>
        <v>#VALUE!</v>
      </c>
      <c r="BP70" s="76" t="e">
        <f t="shared" si="59" ref="BP70:CI70">BP59-BP58</f>
        <v>#VALUE!</v>
      </c>
      <c r="BQ70" s="76" t="e">
        <f t="shared" si="59"/>
        <v>#VALUE!</v>
      </c>
      <c r="BR70" s="76" t="e">
        <f t="shared" si="59"/>
        <v>#VALUE!</v>
      </c>
      <c r="BS70" s="76" t="e">
        <f t="shared" si="59"/>
        <v>#VALUE!</v>
      </c>
      <c r="BT70" s="76" t="e">
        <f t="shared" si="59"/>
        <v>#VALUE!</v>
      </c>
      <c r="BU70" s="76" t="e">
        <f t="shared" si="59"/>
        <v>#VALUE!</v>
      </c>
      <c r="BV70" s="76" t="e">
        <f t="shared" si="59"/>
        <v>#VALUE!</v>
      </c>
      <c r="BW70" s="76" t="e">
        <f t="shared" si="59"/>
        <v>#VALUE!</v>
      </c>
      <c r="BX70" s="76" t="e">
        <f t="shared" si="59"/>
        <v>#VALUE!</v>
      </c>
      <c r="BY70" s="76" t="e">
        <f t="shared" si="59"/>
        <v>#VALUE!</v>
      </c>
      <c r="BZ70" s="76" t="e">
        <f t="shared" si="59"/>
        <v>#VALUE!</v>
      </c>
      <c r="CA70" s="76" t="e">
        <f t="shared" si="59"/>
        <v>#VALUE!</v>
      </c>
      <c r="CB70" s="76" t="e">
        <f t="shared" si="59"/>
        <v>#VALUE!</v>
      </c>
      <c r="CC70" s="76" t="e">
        <f t="shared" si="59"/>
        <v>#VALUE!</v>
      </c>
      <c r="CD70" s="76" t="e">
        <f t="shared" si="59"/>
        <v>#VALUE!</v>
      </c>
      <c r="CE70" s="76" t="e">
        <f t="shared" si="59"/>
        <v>#VALUE!</v>
      </c>
      <c r="CF70" s="76" t="e">
        <f t="shared" si="59"/>
        <v>#VALUE!</v>
      </c>
      <c r="CG70" s="76" t="e">
        <f t="shared" si="59"/>
        <v>#VALUE!</v>
      </c>
      <c r="CH70" s="76" t="e">
        <f t="shared" si="59"/>
        <v>#VALUE!</v>
      </c>
      <c r="CI70" s="76" t="e">
        <f t="shared" si="59"/>
        <v>#VALUE!</v>
      </c>
      <c r="CJ70" s="90" t="e">
        <f t="shared" si="55"/>
        <v>#VALUE!</v>
      </c>
      <c r="CK70" s="143" t="s">
        <v>0</v>
      </c>
      <c r="CL70" s="57" t="s">
        <v>65</v>
      </c>
      <c r="CM70" s="138" t="e">
        <f>CM69+CM68</f>
        <v>#VALUE!</v>
      </c>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row>
    <row r="71" spans="1:148" ht="14.25" outlineLevel="1">
      <c r="A71" s="79" t="s">
        <v>78</v>
      </c>
      <c r="B71" s="77"/>
      <c r="C71" s="80">
        <f t="shared" si="60" ref="C71:BN71">C58</f>
        <v>0</v>
      </c>
      <c r="D71" s="81" t="e">
        <f t="shared" si="60"/>
        <v>#VALUE!</v>
      </c>
      <c r="E71" s="81" t="e">
        <f t="shared" si="60"/>
        <v>#VALUE!</v>
      </c>
      <c r="F71" s="81" t="e">
        <f t="shared" si="60"/>
        <v>#VALUE!</v>
      </c>
      <c r="G71" s="81" t="e">
        <f t="shared" si="60"/>
        <v>#VALUE!</v>
      </c>
      <c r="H71" s="81" t="e">
        <f t="shared" si="60"/>
        <v>#VALUE!</v>
      </c>
      <c r="I71" s="81" t="e">
        <f t="shared" si="60"/>
        <v>#VALUE!</v>
      </c>
      <c r="J71" s="81" t="e">
        <f t="shared" si="60"/>
        <v>#VALUE!</v>
      </c>
      <c r="K71" s="81" t="e">
        <f t="shared" si="60"/>
        <v>#VALUE!</v>
      </c>
      <c r="L71" s="81" t="e">
        <f t="shared" si="60"/>
        <v>#VALUE!</v>
      </c>
      <c r="M71" s="81" t="e">
        <f t="shared" si="60"/>
        <v>#VALUE!</v>
      </c>
      <c r="N71" s="81" t="e">
        <f t="shared" si="60"/>
        <v>#VALUE!</v>
      </c>
      <c r="O71" s="81" t="e">
        <f t="shared" si="60"/>
        <v>#VALUE!</v>
      </c>
      <c r="P71" s="81" t="e">
        <f t="shared" si="60"/>
        <v>#VALUE!</v>
      </c>
      <c r="Q71" s="81" t="e">
        <f t="shared" si="60"/>
        <v>#VALUE!</v>
      </c>
      <c r="R71" s="81" t="e">
        <f t="shared" si="60"/>
        <v>#VALUE!</v>
      </c>
      <c r="S71" s="81" t="e">
        <f t="shared" si="60"/>
        <v>#VALUE!</v>
      </c>
      <c r="T71" s="81" t="e">
        <f t="shared" si="60"/>
        <v>#VALUE!</v>
      </c>
      <c r="U71" s="81" t="e">
        <f t="shared" si="60"/>
        <v>#VALUE!</v>
      </c>
      <c r="V71" s="81" t="e">
        <f t="shared" si="60"/>
        <v>#VALUE!</v>
      </c>
      <c r="W71" s="81" t="e">
        <f t="shared" si="60"/>
        <v>#VALUE!</v>
      </c>
      <c r="X71" s="81" t="e">
        <f t="shared" si="60"/>
        <v>#VALUE!</v>
      </c>
      <c r="Y71" s="81" t="e">
        <f t="shared" si="60"/>
        <v>#VALUE!</v>
      </c>
      <c r="Z71" s="81" t="e">
        <f t="shared" si="60"/>
        <v>#VALUE!</v>
      </c>
      <c r="AA71" s="81" t="e">
        <f t="shared" si="60"/>
        <v>#VALUE!</v>
      </c>
      <c r="AB71" s="81" t="e">
        <f t="shared" si="60"/>
        <v>#VALUE!</v>
      </c>
      <c r="AC71" s="81" t="e">
        <f t="shared" si="60"/>
        <v>#VALUE!</v>
      </c>
      <c r="AD71" s="81" t="e">
        <f t="shared" si="60"/>
        <v>#VALUE!</v>
      </c>
      <c r="AE71" s="81" t="e">
        <f t="shared" si="60"/>
        <v>#VALUE!</v>
      </c>
      <c r="AF71" s="81" t="e">
        <f t="shared" si="60"/>
        <v>#VALUE!</v>
      </c>
      <c r="AG71" s="81" t="e">
        <f t="shared" si="60"/>
        <v>#VALUE!</v>
      </c>
      <c r="AH71" s="81" t="e">
        <f t="shared" si="60"/>
        <v>#VALUE!</v>
      </c>
      <c r="AI71" s="81" t="e">
        <f t="shared" si="60"/>
        <v>#VALUE!</v>
      </c>
      <c r="AJ71" s="81" t="e">
        <f t="shared" si="60"/>
        <v>#VALUE!</v>
      </c>
      <c r="AK71" s="81" t="e">
        <f t="shared" si="60"/>
        <v>#VALUE!</v>
      </c>
      <c r="AL71" s="81" t="e">
        <f t="shared" si="60"/>
        <v>#VALUE!</v>
      </c>
      <c r="AM71" s="81" t="e">
        <f t="shared" si="60"/>
        <v>#VALUE!</v>
      </c>
      <c r="AN71" s="81" t="e">
        <f t="shared" si="60"/>
        <v>#VALUE!</v>
      </c>
      <c r="AO71" s="81" t="e">
        <f t="shared" si="60"/>
        <v>#VALUE!</v>
      </c>
      <c r="AP71" s="81" t="e">
        <f t="shared" si="60"/>
        <v>#VALUE!</v>
      </c>
      <c r="AQ71" s="81" t="e">
        <f t="shared" si="60"/>
        <v>#VALUE!</v>
      </c>
      <c r="AR71" s="81" t="e">
        <f t="shared" si="60"/>
        <v>#VALUE!</v>
      </c>
      <c r="AS71" s="81" t="e">
        <f t="shared" si="60"/>
        <v>#VALUE!</v>
      </c>
      <c r="AT71" s="81" t="e">
        <f t="shared" si="60"/>
        <v>#VALUE!</v>
      </c>
      <c r="AU71" s="81" t="e">
        <f t="shared" si="60"/>
        <v>#VALUE!</v>
      </c>
      <c r="AV71" s="81" t="e">
        <f t="shared" si="60"/>
        <v>#VALUE!</v>
      </c>
      <c r="AW71" s="81" t="e">
        <f t="shared" si="60"/>
        <v>#VALUE!</v>
      </c>
      <c r="AX71" s="81" t="e">
        <f t="shared" si="60"/>
        <v>#VALUE!</v>
      </c>
      <c r="AY71" s="81" t="e">
        <f t="shared" si="60"/>
        <v>#VALUE!</v>
      </c>
      <c r="AZ71" s="81" t="e">
        <f t="shared" si="60"/>
        <v>#VALUE!</v>
      </c>
      <c r="BA71" s="81" t="e">
        <f t="shared" si="60"/>
        <v>#VALUE!</v>
      </c>
      <c r="BB71" s="81" t="e">
        <f t="shared" si="60"/>
        <v>#VALUE!</v>
      </c>
      <c r="BC71" s="81" t="e">
        <f t="shared" si="60"/>
        <v>#VALUE!</v>
      </c>
      <c r="BD71" s="81" t="e">
        <f t="shared" si="60"/>
        <v>#VALUE!</v>
      </c>
      <c r="BE71" s="81" t="e">
        <f t="shared" si="60"/>
        <v>#VALUE!</v>
      </c>
      <c r="BF71" s="81" t="e">
        <f t="shared" si="60"/>
        <v>#VALUE!</v>
      </c>
      <c r="BG71" s="81" t="e">
        <f t="shared" si="60"/>
        <v>#VALUE!</v>
      </c>
      <c r="BH71" s="81" t="e">
        <f t="shared" si="60"/>
        <v>#VALUE!</v>
      </c>
      <c r="BI71" s="81" t="e">
        <f t="shared" si="60"/>
        <v>#VALUE!</v>
      </c>
      <c r="BJ71" s="81" t="e">
        <f t="shared" si="60"/>
        <v>#VALUE!</v>
      </c>
      <c r="BK71" s="81" t="e">
        <f t="shared" si="60"/>
        <v>#VALUE!</v>
      </c>
      <c r="BL71" s="81" t="e">
        <f t="shared" si="60"/>
        <v>#VALUE!</v>
      </c>
      <c r="BM71" s="81" t="e">
        <f t="shared" si="60"/>
        <v>#VALUE!</v>
      </c>
      <c r="BN71" s="81" t="e">
        <f t="shared" si="60"/>
        <v>#VALUE!</v>
      </c>
      <c r="BO71" s="81" t="e">
        <f t="shared" si="61" ref="BO71:CI71">BO58</f>
        <v>#VALUE!</v>
      </c>
      <c r="BP71" s="81" t="e">
        <f t="shared" si="61"/>
        <v>#VALUE!</v>
      </c>
      <c r="BQ71" s="81" t="e">
        <f t="shared" si="61"/>
        <v>#VALUE!</v>
      </c>
      <c r="BR71" s="81" t="e">
        <f t="shared" si="61"/>
        <v>#VALUE!</v>
      </c>
      <c r="BS71" s="81" t="e">
        <f t="shared" si="61"/>
        <v>#VALUE!</v>
      </c>
      <c r="BT71" s="81" t="e">
        <f t="shared" si="61"/>
        <v>#VALUE!</v>
      </c>
      <c r="BU71" s="81" t="e">
        <f t="shared" si="61"/>
        <v>#VALUE!</v>
      </c>
      <c r="BV71" s="81" t="e">
        <f t="shared" si="61"/>
        <v>#VALUE!</v>
      </c>
      <c r="BW71" s="81" t="e">
        <f t="shared" si="61"/>
        <v>#VALUE!</v>
      </c>
      <c r="BX71" s="81" t="e">
        <f t="shared" si="61"/>
        <v>#VALUE!</v>
      </c>
      <c r="BY71" s="81" t="e">
        <f t="shared" si="61"/>
        <v>#VALUE!</v>
      </c>
      <c r="BZ71" s="81" t="e">
        <f t="shared" si="61"/>
        <v>#VALUE!</v>
      </c>
      <c r="CA71" s="81" t="e">
        <f t="shared" si="61"/>
        <v>#VALUE!</v>
      </c>
      <c r="CB71" s="81" t="e">
        <f t="shared" si="61"/>
        <v>#VALUE!</v>
      </c>
      <c r="CC71" s="81" t="e">
        <f t="shared" si="61"/>
        <v>#VALUE!</v>
      </c>
      <c r="CD71" s="81" t="e">
        <f t="shared" si="61"/>
        <v>#VALUE!</v>
      </c>
      <c r="CE71" s="81" t="e">
        <f t="shared" si="61"/>
        <v>#VALUE!</v>
      </c>
      <c r="CF71" s="81" t="e">
        <f t="shared" si="61"/>
        <v>#VALUE!</v>
      </c>
      <c r="CG71" s="81" t="e">
        <f t="shared" si="61"/>
        <v>#VALUE!</v>
      </c>
      <c r="CH71" s="81" t="e">
        <f t="shared" si="61"/>
        <v>#VALUE!</v>
      </c>
      <c r="CI71" s="81" t="e">
        <f t="shared" si="61"/>
        <v>#VALUE!</v>
      </c>
      <c r="CJ71" s="98" t="e">
        <f t="shared" si="55"/>
        <v>#VALUE!</v>
      </c>
      <c r="CL71" s="57" t="s">
        <v>67</v>
      </c>
      <c r="CM71" s="139">
        <f>CJ68</f>
        <v>-554378.87999999919</v>
      </c>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row>
    <row r="72" spans="1:148" ht="14.25" outlineLevel="1">
      <c r="A72" s="82" t="s">
        <v>79</v>
      </c>
      <c r="B72" s="77"/>
      <c r="C72" s="80">
        <f t="shared" si="62" ref="C72:BN72">C62</f>
        <v>0</v>
      </c>
      <c r="D72" s="81" t="e">
        <f t="shared" si="62"/>
        <v>#VALUE!</v>
      </c>
      <c r="E72" s="81" t="e">
        <f t="shared" si="62"/>
        <v>#VALUE!</v>
      </c>
      <c r="F72" s="81" t="e">
        <f t="shared" si="62"/>
        <v>#VALUE!</v>
      </c>
      <c r="G72" s="81" t="e">
        <f t="shared" si="62"/>
        <v>#VALUE!</v>
      </c>
      <c r="H72" s="81" t="e">
        <f t="shared" si="62"/>
        <v>#VALUE!</v>
      </c>
      <c r="I72" s="81" t="e">
        <f t="shared" si="62"/>
        <v>#VALUE!</v>
      </c>
      <c r="J72" s="81" t="e">
        <f t="shared" si="62"/>
        <v>#VALUE!</v>
      </c>
      <c r="K72" s="81" t="e">
        <f t="shared" si="62"/>
        <v>#VALUE!</v>
      </c>
      <c r="L72" s="81" t="e">
        <f t="shared" si="62"/>
        <v>#VALUE!</v>
      </c>
      <c r="M72" s="81" t="e">
        <f t="shared" si="62"/>
        <v>#VALUE!</v>
      </c>
      <c r="N72" s="81" t="e">
        <f t="shared" si="62"/>
        <v>#VALUE!</v>
      </c>
      <c r="O72" s="81" t="e">
        <f t="shared" si="62"/>
        <v>#VALUE!</v>
      </c>
      <c r="P72" s="81" t="e">
        <f t="shared" si="62"/>
        <v>#VALUE!</v>
      </c>
      <c r="Q72" s="81" t="e">
        <f t="shared" si="62"/>
        <v>#VALUE!</v>
      </c>
      <c r="R72" s="81" t="e">
        <f t="shared" si="62"/>
        <v>#VALUE!</v>
      </c>
      <c r="S72" s="81" t="e">
        <f t="shared" si="62"/>
        <v>#VALUE!</v>
      </c>
      <c r="T72" s="81" t="e">
        <f t="shared" si="62"/>
        <v>#VALUE!</v>
      </c>
      <c r="U72" s="81" t="e">
        <f t="shared" si="62"/>
        <v>#VALUE!</v>
      </c>
      <c r="V72" s="81" t="e">
        <f t="shared" si="62"/>
        <v>#VALUE!</v>
      </c>
      <c r="W72" s="81" t="e">
        <f t="shared" si="62"/>
        <v>#VALUE!</v>
      </c>
      <c r="X72" s="81" t="e">
        <f t="shared" si="62"/>
        <v>#VALUE!</v>
      </c>
      <c r="Y72" s="81" t="e">
        <f t="shared" si="62"/>
        <v>#VALUE!</v>
      </c>
      <c r="Z72" s="81" t="e">
        <f t="shared" si="62"/>
        <v>#VALUE!</v>
      </c>
      <c r="AA72" s="81" t="e">
        <f t="shared" si="62"/>
        <v>#VALUE!</v>
      </c>
      <c r="AB72" s="81" t="e">
        <f t="shared" si="62"/>
        <v>#VALUE!</v>
      </c>
      <c r="AC72" s="81" t="e">
        <f t="shared" si="62"/>
        <v>#VALUE!</v>
      </c>
      <c r="AD72" s="81" t="e">
        <f t="shared" si="62"/>
        <v>#VALUE!</v>
      </c>
      <c r="AE72" s="81" t="e">
        <f t="shared" si="62"/>
        <v>#VALUE!</v>
      </c>
      <c r="AF72" s="81" t="e">
        <f t="shared" si="62"/>
        <v>#VALUE!</v>
      </c>
      <c r="AG72" s="81" t="e">
        <f t="shared" si="62"/>
        <v>#VALUE!</v>
      </c>
      <c r="AH72" s="81" t="e">
        <f t="shared" si="62"/>
        <v>#VALUE!</v>
      </c>
      <c r="AI72" s="81" t="e">
        <f t="shared" si="62"/>
        <v>#VALUE!</v>
      </c>
      <c r="AJ72" s="81" t="e">
        <f t="shared" si="62"/>
        <v>#VALUE!</v>
      </c>
      <c r="AK72" s="81" t="e">
        <f t="shared" si="62"/>
        <v>#VALUE!</v>
      </c>
      <c r="AL72" s="81" t="e">
        <f t="shared" si="62"/>
        <v>#VALUE!</v>
      </c>
      <c r="AM72" s="81" t="e">
        <f t="shared" si="62"/>
        <v>#VALUE!</v>
      </c>
      <c r="AN72" s="81" t="e">
        <f t="shared" si="62"/>
        <v>#VALUE!</v>
      </c>
      <c r="AO72" s="81" t="e">
        <f t="shared" si="62"/>
        <v>#VALUE!</v>
      </c>
      <c r="AP72" s="81" t="e">
        <f t="shared" si="62"/>
        <v>#VALUE!</v>
      </c>
      <c r="AQ72" s="81" t="e">
        <f t="shared" si="62"/>
        <v>#VALUE!</v>
      </c>
      <c r="AR72" s="81" t="e">
        <f t="shared" si="62"/>
        <v>#VALUE!</v>
      </c>
      <c r="AS72" s="81" t="e">
        <f t="shared" si="62"/>
        <v>#VALUE!</v>
      </c>
      <c r="AT72" s="81" t="e">
        <f t="shared" si="62"/>
        <v>#VALUE!</v>
      </c>
      <c r="AU72" s="81" t="e">
        <f t="shared" si="62"/>
        <v>#VALUE!</v>
      </c>
      <c r="AV72" s="81" t="e">
        <f t="shared" si="62"/>
        <v>#VALUE!</v>
      </c>
      <c r="AW72" s="81" t="e">
        <f t="shared" si="62"/>
        <v>#VALUE!</v>
      </c>
      <c r="AX72" s="81" t="e">
        <f t="shared" si="62"/>
        <v>#VALUE!</v>
      </c>
      <c r="AY72" s="81" t="e">
        <f t="shared" si="62"/>
        <v>#VALUE!</v>
      </c>
      <c r="AZ72" s="81" t="e">
        <f t="shared" si="62"/>
        <v>#VALUE!</v>
      </c>
      <c r="BA72" s="81" t="e">
        <f t="shared" si="62"/>
        <v>#VALUE!</v>
      </c>
      <c r="BB72" s="81" t="e">
        <f t="shared" si="62"/>
        <v>#VALUE!</v>
      </c>
      <c r="BC72" s="81" t="e">
        <f t="shared" si="62"/>
        <v>#VALUE!</v>
      </c>
      <c r="BD72" s="81" t="e">
        <f t="shared" si="62"/>
        <v>#VALUE!</v>
      </c>
      <c r="BE72" s="81" t="e">
        <f t="shared" si="62"/>
        <v>#VALUE!</v>
      </c>
      <c r="BF72" s="81" t="e">
        <f t="shared" si="62"/>
        <v>#VALUE!</v>
      </c>
      <c r="BG72" s="81" t="e">
        <f t="shared" si="62"/>
        <v>#VALUE!</v>
      </c>
      <c r="BH72" s="81" t="e">
        <f t="shared" si="62"/>
        <v>#VALUE!</v>
      </c>
      <c r="BI72" s="81" t="e">
        <f t="shared" si="62"/>
        <v>#VALUE!</v>
      </c>
      <c r="BJ72" s="81" t="e">
        <f t="shared" si="62"/>
        <v>#VALUE!</v>
      </c>
      <c r="BK72" s="81" t="e">
        <f t="shared" si="62"/>
        <v>#VALUE!</v>
      </c>
      <c r="BL72" s="81" t="e">
        <f t="shared" si="62"/>
        <v>#VALUE!</v>
      </c>
      <c r="BM72" s="81" t="e">
        <f t="shared" si="62"/>
        <v>#VALUE!</v>
      </c>
      <c r="BN72" s="81" t="e">
        <f t="shared" si="62"/>
        <v>#VALUE!</v>
      </c>
      <c r="BO72" s="81" t="e">
        <f t="shared" si="63" ref="BO72:CI72">BO62</f>
        <v>#VALUE!</v>
      </c>
      <c r="BP72" s="81" t="e">
        <f t="shared" si="63"/>
        <v>#VALUE!</v>
      </c>
      <c r="BQ72" s="81" t="e">
        <f t="shared" si="63"/>
        <v>#VALUE!</v>
      </c>
      <c r="BR72" s="81" t="e">
        <f t="shared" si="63"/>
        <v>#VALUE!</v>
      </c>
      <c r="BS72" s="81" t="e">
        <f t="shared" si="63"/>
        <v>#VALUE!</v>
      </c>
      <c r="BT72" s="81" t="e">
        <f t="shared" si="63"/>
        <v>#VALUE!</v>
      </c>
      <c r="BU72" s="81" t="e">
        <f t="shared" si="63"/>
        <v>#VALUE!</v>
      </c>
      <c r="BV72" s="81" t="e">
        <f t="shared" si="63"/>
        <v>#VALUE!</v>
      </c>
      <c r="BW72" s="81" t="e">
        <f t="shared" si="63"/>
        <v>#VALUE!</v>
      </c>
      <c r="BX72" s="81" t="e">
        <f t="shared" si="63"/>
        <v>#VALUE!</v>
      </c>
      <c r="BY72" s="81" t="e">
        <f t="shared" si="63"/>
        <v>#VALUE!</v>
      </c>
      <c r="BZ72" s="81" t="e">
        <f t="shared" si="63"/>
        <v>#VALUE!</v>
      </c>
      <c r="CA72" s="81" t="e">
        <f t="shared" si="63"/>
        <v>#VALUE!</v>
      </c>
      <c r="CB72" s="81" t="e">
        <f t="shared" si="63"/>
        <v>#VALUE!</v>
      </c>
      <c r="CC72" s="81" t="e">
        <f t="shared" si="63"/>
        <v>#VALUE!</v>
      </c>
      <c r="CD72" s="81" t="e">
        <f t="shared" si="63"/>
        <v>#VALUE!</v>
      </c>
      <c r="CE72" s="81" t="e">
        <f t="shared" si="63"/>
        <v>#VALUE!</v>
      </c>
      <c r="CF72" s="81" t="e">
        <f t="shared" si="63"/>
        <v>#VALUE!</v>
      </c>
      <c r="CG72" s="81" t="e">
        <f t="shared" si="63"/>
        <v>#VALUE!</v>
      </c>
      <c r="CH72" s="81" t="e">
        <f t="shared" si="63"/>
        <v>#VALUE!</v>
      </c>
      <c r="CI72" s="81" t="e">
        <f t="shared" si="63"/>
        <v>#VALUE!</v>
      </c>
      <c r="CJ72" s="98" t="e">
        <f t="shared" si="55"/>
        <v>#VALUE!</v>
      </c>
      <c r="CL72" s="57" t="s">
        <v>57</v>
      </c>
      <c r="CM72" s="137" t="e">
        <f>CM71+CM70</f>
        <v>#VALUE!</v>
      </c>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row>
    <row r="73" spans="1:148" ht="15" outlineLevel="1" thickBot="1">
      <c r="A73" s="83" t="s">
        <v>69</v>
      </c>
      <c r="B73" s="84"/>
      <c r="C73" s="85" t="e">
        <f>SUM(C68:C72)</f>
        <v>#VALUE!</v>
      </c>
      <c r="D73" s="96" t="e">
        <f t="shared" si="64" ref="D73:BO73">SUM(D68:D72)</f>
        <v>#VALUE!</v>
      </c>
      <c r="E73" s="96" t="e">
        <f t="shared" si="64"/>
        <v>#VALUE!</v>
      </c>
      <c r="F73" s="96" t="e">
        <f t="shared" si="64"/>
        <v>#VALUE!</v>
      </c>
      <c r="G73" s="96" t="e">
        <f t="shared" si="64"/>
        <v>#VALUE!</v>
      </c>
      <c r="H73" s="96" t="e">
        <f t="shared" si="64"/>
        <v>#VALUE!</v>
      </c>
      <c r="I73" s="96" t="e">
        <f t="shared" si="64"/>
        <v>#VALUE!</v>
      </c>
      <c r="J73" s="96" t="e">
        <f t="shared" si="64"/>
        <v>#VALUE!</v>
      </c>
      <c r="K73" s="96" t="e">
        <f t="shared" si="64"/>
        <v>#VALUE!</v>
      </c>
      <c r="L73" s="96" t="e">
        <f t="shared" si="64"/>
        <v>#VALUE!</v>
      </c>
      <c r="M73" s="96" t="e">
        <f t="shared" si="64"/>
        <v>#VALUE!</v>
      </c>
      <c r="N73" s="96" t="e">
        <f t="shared" si="64"/>
        <v>#VALUE!</v>
      </c>
      <c r="O73" s="96" t="e">
        <f t="shared" si="64"/>
        <v>#VALUE!</v>
      </c>
      <c r="P73" s="96" t="e">
        <f t="shared" si="64"/>
        <v>#VALUE!</v>
      </c>
      <c r="Q73" s="96" t="e">
        <f t="shared" si="64"/>
        <v>#VALUE!</v>
      </c>
      <c r="R73" s="96" t="e">
        <f t="shared" si="64"/>
        <v>#VALUE!</v>
      </c>
      <c r="S73" s="96" t="e">
        <f t="shared" si="64"/>
        <v>#VALUE!</v>
      </c>
      <c r="T73" s="96" t="e">
        <f t="shared" si="64"/>
        <v>#VALUE!</v>
      </c>
      <c r="U73" s="96" t="e">
        <f t="shared" si="64"/>
        <v>#VALUE!</v>
      </c>
      <c r="V73" s="96" t="e">
        <f t="shared" si="64"/>
        <v>#VALUE!</v>
      </c>
      <c r="W73" s="96" t="e">
        <f t="shared" si="64"/>
        <v>#VALUE!</v>
      </c>
      <c r="X73" s="96" t="e">
        <f t="shared" si="64"/>
        <v>#VALUE!</v>
      </c>
      <c r="Y73" s="96" t="e">
        <f t="shared" si="64"/>
        <v>#VALUE!</v>
      </c>
      <c r="Z73" s="96" t="e">
        <f t="shared" si="64"/>
        <v>#VALUE!</v>
      </c>
      <c r="AA73" s="96" t="e">
        <f t="shared" si="64"/>
        <v>#VALUE!</v>
      </c>
      <c r="AB73" s="96" t="e">
        <f t="shared" si="64"/>
        <v>#VALUE!</v>
      </c>
      <c r="AC73" s="96" t="e">
        <f t="shared" si="64"/>
        <v>#VALUE!</v>
      </c>
      <c r="AD73" s="96" t="e">
        <f t="shared" si="64"/>
        <v>#VALUE!</v>
      </c>
      <c r="AE73" s="96" t="e">
        <f t="shared" si="64"/>
        <v>#VALUE!</v>
      </c>
      <c r="AF73" s="96" t="e">
        <f t="shared" si="64"/>
        <v>#VALUE!</v>
      </c>
      <c r="AG73" s="96" t="e">
        <f t="shared" si="64"/>
        <v>#VALUE!</v>
      </c>
      <c r="AH73" s="96" t="e">
        <f t="shared" si="64"/>
        <v>#VALUE!</v>
      </c>
      <c r="AI73" s="96" t="e">
        <f t="shared" si="64"/>
        <v>#VALUE!</v>
      </c>
      <c r="AJ73" s="96" t="e">
        <f t="shared" si="64"/>
        <v>#VALUE!</v>
      </c>
      <c r="AK73" s="96" t="e">
        <f t="shared" si="64"/>
        <v>#VALUE!</v>
      </c>
      <c r="AL73" s="96" t="e">
        <f t="shared" si="64"/>
        <v>#VALUE!</v>
      </c>
      <c r="AM73" s="86" t="e">
        <f t="shared" si="64"/>
        <v>#VALUE!</v>
      </c>
      <c r="AN73" s="96" t="e">
        <f t="shared" si="64"/>
        <v>#VALUE!</v>
      </c>
      <c r="AO73" s="96" t="e">
        <f t="shared" si="64"/>
        <v>#VALUE!</v>
      </c>
      <c r="AP73" s="86" t="e">
        <f t="shared" si="64"/>
        <v>#VALUE!</v>
      </c>
      <c r="AQ73" s="96" t="e">
        <f t="shared" si="64"/>
        <v>#VALUE!</v>
      </c>
      <c r="AR73" s="96" t="e">
        <f t="shared" si="64"/>
        <v>#VALUE!</v>
      </c>
      <c r="AS73" s="86" t="e">
        <f t="shared" si="64"/>
        <v>#VALUE!</v>
      </c>
      <c r="AT73" s="96" t="e">
        <f t="shared" si="64"/>
        <v>#VALUE!</v>
      </c>
      <c r="AU73" s="96" t="e">
        <f t="shared" si="64"/>
        <v>#VALUE!</v>
      </c>
      <c r="AV73" s="86" t="e">
        <f t="shared" si="64"/>
        <v>#VALUE!</v>
      </c>
      <c r="AW73" s="96" t="e">
        <f t="shared" si="64"/>
        <v>#VALUE!</v>
      </c>
      <c r="AX73" s="96" t="e">
        <f t="shared" si="64"/>
        <v>#VALUE!</v>
      </c>
      <c r="AY73" s="86" t="e">
        <f t="shared" si="64"/>
        <v>#VALUE!</v>
      </c>
      <c r="AZ73" s="96" t="e">
        <f t="shared" si="64"/>
        <v>#VALUE!</v>
      </c>
      <c r="BA73" s="96" t="e">
        <f t="shared" si="64"/>
        <v>#VALUE!</v>
      </c>
      <c r="BB73" s="86" t="e">
        <f t="shared" si="64"/>
        <v>#VALUE!</v>
      </c>
      <c r="BC73" s="96" t="e">
        <f t="shared" si="64"/>
        <v>#VALUE!</v>
      </c>
      <c r="BD73" s="96" t="e">
        <f t="shared" si="64"/>
        <v>#VALUE!</v>
      </c>
      <c r="BE73" s="86" t="e">
        <f t="shared" si="64"/>
        <v>#VALUE!</v>
      </c>
      <c r="BF73" s="96" t="e">
        <f t="shared" si="64"/>
        <v>#VALUE!</v>
      </c>
      <c r="BG73" s="96" t="e">
        <f t="shared" si="64"/>
        <v>#VALUE!</v>
      </c>
      <c r="BH73" s="86" t="e">
        <f t="shared" si="64"/>
        <v>#VALUE!</v>
      </c>
      <c r="BI73" s="96" t="e">
        <f t="shared" si="64"/>
        <v>#VALUE!</v>
      </c>
      <c r="BJ73" s="96" t="e">
        <f t="shared" si="64"/>
        <v>#VALUE!</v>
      </c>
      <c r="BK73" s="86" t="e">
        <f t="shared" si="64"/>
        <v>#VALUE!</v>
      </c>
      <c r="BL73" s="96" t="e">
        <f t="shared" si="64"/>
        <v>#VALUE!</v>
      </c>
      <c r="BM73" s="96" t="e">
        <f t="shared" si="64"/>
        <v>#VALUE!</v>
      </c>
      <c r="BN73" s="86" t="e">
        <f t="shared" si="64"/>
        <v>#VALUE!</v>
      </c>
      <c r="BO73" s="96" t="e">
        <f t="shared" si="64"/>
        <v>#VALUE!</v>
      </c>
      <c r="BP73" s="96" t="e">
        <f t="shared" si="65" ref="BP73:CI73">SUM(BP68:BP72)</f>
        <v>#VALUE!</v>
      </c>
      <c r="BQ73" s="86" t="e">
        <f t="shared" si="65"/>
        <v>#VALUE!</v>
      </c>
      <c r="BR73" s="96" t="e">
        <f t="shared" si="65"/>
        <v>#VALUE!</v>
      </c>
      <c r="BS73" s="96" t="e">
        <f t="shared" si="65"/>
        <v>#VALUE!</v>
      </c>
      <c r="BT73" s="86" t="e">
        <f t="shared" si="65"/>
        <v>#VALUE!</v>
      </c>
      <c r="BU73" s="96" t="e">
        <f t="shared" si="65"/>
        <v>#VALUE!</v>
      </c>
      <c r="BV73" s="96" t="e">
        <f t="shared" si="65"/>
        <v>#VALUE!</v>
      </c>
      <c r="BW73" s="86" t="e">
        <f t="shared" si="65"/>
        <v>#VALUE!</v>
      </c>
      <c r="BX73" s="96" t="e">
        <f t="shared" si="65"/>
        <v>#VALUE!</v>
      </c>
      <c r="BY73" s="96" t="e">
        <f t="shared" si="65"/>
        <v>#VALUE!</v>
      </c>
      <c r="BZ73" s="86" t="e">
        <f t="shared" si="65"/>
        <v>#VALUE!</v>
      </c>
      <c r="CA73" s="96" t="e">
        <f t="shared" si="65"/>
        <v>#VALUE!</v>
      </c>
      <c r="CB73" s="96" t="e">
        <f t="shared" si="65"/>
        <v>#VALUE!</v>
      </c>
      <c r="CC73" s="86" t="e">
        <f t="shared" si="65"/>
        <v>#VALUE!</v>
      </c>
      <c r="CD73" s="96" t="e">
        <f t="shared" si="65"/>
        <v>#VALUE!</v>
      </c>
      <c r="CE73" s="96" t="e">
        <f t="shared" si="65"/>
        <v>#VALUE!</v>
      </c>
      <c r="CF73" s="86" t="e">
        <f t="shared" si="65"/>
        <v>#VALUE!</v>
      </c>
      <c r="CG73" s="96" t="e">
        <f t="shared" si="65"/>
        <v>#VALUE!</v>
      </c>
      <c r="CH73" s="96" t="e">
        <f t="shared" si="65"/>
        <v>#VALUE!</v>
      </c>
      <c r="CI73" s="86" t="e">
        <f t="shared" si="65"/>
        <v>#VALUE!</v>
      </c>
      <c r="CJ73" s="97" t="e">
        <f t="shared" si="55"/>
        <v>#VALUE!</v>
      </c>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row>
    <row r="74" spans="1:26 88:148" ht="15" outlineLevel="1" thickBot="1">
      <c r="A74" s="71"/>
      <c r="B74" s="71"/>
      <c r="L74" s="28"/>
      <c r="M74" s="28"/>
      <c r="Y74" s="157"/>
      <c r="Z74" s="157"/>
      <c r="CJ74" s="28"/>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row>
    <row r="75" spans="1:148" ht="15" outlineLevel="1" thickBot="1">
      <c r="A75" s="71"/>
      <c r="B75" s="71"/>
      <c r="C75" s="180" t="s">
        <v>70</v>
      </c>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c r="AD75" s="181"/>
      <c r="AE75" s="181"/>
      <c r="AF75" s="181"/>
      <c r="AG75" s="181"/>
      <c r="AH75" s="181"/>
      <c r="AI75" s="181"/>
      <c r="AJ75" s="181"/>
      <c r="AK75" s="181"/>
      <c r="AL75" s="181"/>
      <c r="AM75" s="181"/>
      <c r="AN75" s="181"/>
      <c r="AO75" s="181"/>
      <c r="AP75" s="181"/>
      <c r="AQ75" s="181"/>
      <c r="AR75" s="181"/>
      <c r="AS75" s="181"/>
      <c r="AT75" s="181"/>
      <c r="AU75" s="181"/>
      <c r="AV75" s="181"/>
      <c r="AW75" s="181"/>
      <c r="AX75" s="181"/>
      <c r="AY75" s="181"/>
      <c r="AZ75" s="181"/>
      <c r="BA75" s="181"/>
      <c r="BB75" s="181"/>
      <c r="BC75" s="181"/>
      <c r="BD75" s="181"/>
      <c r="BE75" s="181"/>
      <c r="BF75" s="181"/>
      <c r="BG75" s="181"/>
      <c r="BH75" s="181"/>
      <c r="BI75" s="181"/>
      <c r="BJ75" s="181"/>
      <c r="BK75" s="181"/>
      <c r="BL75" s="181"/>
      <c r="BM75" s="181"/>
      <c r="BN75" s="181"/>
      <c r="BO75" s="181"/>
      <c r="BP75" s="181"/>
      <c r="BQ75" s="181"/>
      <c r="BR75" s="181"/>
      <c r="BS75" s="181"/>
      <c r="BT75" s="181"/>
      <c r="BU75" s="181"/>
      <c r="BV75" s="181"/>
      <c r="BW75" s="181"/>
      <c r="BX75" s="181"/>
      <c r="BY75" s="181"/>
      <c r="BZ75" s="181"/>
      <c r="CA75" s="181"/>
      <c r="CB75" s="181"/>
      <c r="CC75" s="181"/>
      <c r="CD75" s="181"/>
      <c r="CE75" s="181"/>
      <c r="CF75" s="181"/>
      <c r="CG75" s="181"/>
      <c r="CH75" s="181"/>
      <c r="CI75" s="181"/>
      <c r="CJ75" s="182"/>
      <c r="CK75" s="135"/>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row>
    <row r="76" spans="1:148" ht="26.25" outlineLevel="1" thickBot="1">
      <c r="A76" s="73" t="s">
        <v>71</v>
      </c>
      <c r="B76" s="87"/>
      <c r="C76" s="49">
        <v>0</v>
      </c>
      <c r="D76" s="50">
        <v>1</v>
      </c>
      <c r="E76" s="50">
        <v>2</v>
      </c>
      <c r="F76" s="50">
        <v>3</v>
      </c>
      <c r="G76" s="50">
        <v>4</v>
      </c>
      <c r="H76" s="50">
        <v>5</v>
      </c>
      <c r="I76" s="50">
        <v>6</v>
      </c>
      <c r="J76" s="50">
        <v>7</v>
      </c>
      <c r="K76" s="50">
        <v>8</v>
      </c>
      <c r="L76" s="50">
        <v>9</v>
      </c>
      <c r="M76" s="50">
        <v>10</v>
      </c>
      <c r="N76" s="50">
        <v>11</v>
      </c>
      <c r="O76" s="50">
        <v>12</v>
      </c>
      <c r="P76" s="50">
        <v>13</v>
      </c>
      <c r="Q76" s="50">
        <v>14</v>
      </c>
      <c r="R76" s="50">
        <v>15</v>
      </c>
      <c r="S76" s="50">
        <v>16</v>
      </c>
      <c r="T76" s="50">
        <v>17</v>
      </c>
      <c r="U76" s="50">
        <v>18</v>
      </c>
      <c r="V76" s="50">
        <v>19</v>
      </c>
      <c r="W76" s="50">
        <v>20</v>
      </c>
      <c r="X76" s="50">
        <v>21</v>
      </c>
      <c r="Y76" s="50">
        <v>22</v>
      </c>
      <c r="Z76" s="50">
        <v>23</v>
      </c>
      <c r="AA76" s="50">
        <v>24</v>
      </c>
      <c r="AB76" s="50">
        <v>25</v>
      </c>
      <c r="AC76" s="50">
        <v>26</v>
      </c>
      <c r="AD76" s="50">
        <v>27</v>
      </c>
      <c r="AE76" s="50">
        <v>28</v>
      </c>
      <c r="AF76" s="50">
        <v>29</v>
      </c>
      <c r="AG76" s="50">
        <v>30</v>
      </c>
      <c r="AH76" s="50">
        <v>31</v>
      </c>
      <c r="AI76" s="50">
        <v>32</v>
      </c>
      <c r="AJ76" s="50">
        <v>33</v>
      </c>
      <c r="AK76" s="50">
        <v>34</v>
      </c>
      <c r="AL76" s="50">
        <v>35</v>
      </c>
      <c r="AM76" s="50">
        <v>36</v>
      </c>
      <c r="AN76" s="50">
        <v>37</v>
      </c>
      <c r="AO76" s="50">
        <v>38</v>
      </c>
      <c r="AP76" s="50">
        <v>39</v>
      </c>
      <c r="AQ76" s="50">
        <v>40</v>
      </c>
      <c r="AR76" s="50">
        <v>41</v>
      </c>
      <c r="AS76" s="50">
        <v>42</v>
      </c>
      <c r="AT76" s="50">
        <v>43</v>
      </c>
      <c r="AU76" s="50">
        <v>44</v>
      </c>
      <c r="AV76" s="50">
        <v>45</v>
      </c>
      <c r="AW76" s="50">
        <v>46</v>
      </c>
      <c r="AX76" s="50">
        <v>47</v>
      </c>
      <c r="AY76" s="50">
        <v>48</v>
      </c>
      <c r="AZ76" s="50">
        <v>49</v>
      </c>
      <c r="BA76" s="50">
        <v>50</v>
      </c>
      <c r="BB76" s="50">
        <v>51</v>
      </c>
      <c r="BC76" s="50">
        <v>52</v>
      </c>
      <c r="BD76" s="50">
        <v>53</v>
      </c>
      <c r="BE76" s="50">
        <v>54</v>
      </c>
      <c r="BF76" s="50">
        <v>55</v>
      </c>
      <c r="BG76" s="50">
        <v>56</v>
      </c>
      <c r="BH76" s="50">
        <v>57</v>
      </c>
      <c r="BI76" s="50">
        <v>58</v>
      </c>
      <c r="BJ76" s="50">
        <v>59</v>
      </c>
      <c r="BK76" s="50">
        <v>60</v>
      </c>
      <c r="BL76" s="50">
        <v>61</v>
      </c>
      <c r="BM76" s="50">
        <v>62</v>
      </c>
      <c r="BN76" s="50">
        <v>63</v>
      </c>
      <c r="BO76" s="50">
        <v>64</v>
      </c>
      <c r="BP76" s="50">
        <v>65</v>
      </c>
      <c r="BQ76" s="50">
        <v>66</v>
      </c>
      <c r="BR76" s="50">
        <v>67</v>
      </c>
      <c r="BS76" s="50">
        <v>68</v>
      </c>
      <c r="BT76" s="50">
        <v>69</v>
      </c>
      <c r="BU76" s="50">
        <v>70</v>
      </c>
      <c r="BV76" s="50">
        <v>71</v>
      </c>
      <c r="BW76" s="50">
        <v>72</v>
      </c>
      <c r="BX76" s="50">
        <v>73</v>
      </c>
      <c r="BY76" s="50">
        <v>74</v>
      </c>
      <c r="BZ76" s="50">
        <v>75</v>
      </c>
      <c r="CA76" s="50">
        <v>76</v>
      </c>
      <c r="CB76" s="50">
        <v>77</v>
      </c>
      <c r="CC76" s="50">
        <v>78</v>
      </c>
      <c r="CD76" s="50">
        <v>79</v>
      </c>
      <c r="CE76" s="50">
        <v>80</v>
      </c>
      <c r="CF76" s="50">
        <v>81</v>
      </c>
      <c r="CG76" s="50">
        <v>82</v>
      </c>
      <c r="CH76" s="50">
        <v>83</v>
      </c>
      <c r="CI76" s="50">
        <v>84</v>
      </c>
      <c r="CJ76" s="88" t="s">
        <v>46</v>
      </c>
      <c r="CK76" s="136" t="s">
        <v>72</v>
      </c>
      <c r="CL76" s="183" t="s">
        <v>49</v>
      </c>
      <c r="CM76" s="183"/>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row>
    <row r="77" spans="1:148" ht="14.25" outlineLevel="1">
      <c r="A77" s="89" t="s">
        <v>27</v>
      </c>
      <c r="B77" s="87"/>
      <c r="C77" s="78" t="e">
        <f>-C70</f>
        <v>#VALUE!</v>
      </c>
      <c r="D77" s="76" t="e">
        <f t="shared" si="66" ref="D77:BO77">C77-D70</f>
        <v>#VALUE!</v>
      </c>
      <c r="E77" s="76" t="e">
        <f t="shared" si="66"/>
        <v>#VALUE!</v>
      </c>
      <c r="F77" s="76" t="e">
        <f t="shared" si="66"/>
        <v>#VALUE!</v>
      </c>
      <c r="G77" s="76" t="e">
        <f t="shared" si="66"/>
        <v>#VALUE!</v>
      </c>
      <c r="H77" s="76" t="e">
        <f t="shared" si="66"/>
        <v>#VALUE!</v>
      </c>
      <c r="I77" s="76" t="e">
        <f t="shared" si="66"/>
        <v>#VALUE!</v>
      </c>
      <c r="J77" s="76" t="e">
        <f t="shared" si="66"/>
        <v>#VALUE!</v>
      </c>
      <c r="K77" s="76" t="e">
        <f t="shared" si="66"/>
        <v>#VALUE!</v>
      </c>
      <c r="L77" s="76" t="e">
        <f t="shared" si="66"/>
        <v>#VALUE!</v>
      </c>
      <c r="M77" s="76" t="e">
        <f t="shared" si="66"/>
        <v>#VALUE!</v>
      </c>
      <c r="N77" s="76" t="e">
        <f t="shared" si="66"/>
        <v>#VALUE!</v>
      </c>
      <c r="O77" s="76" t="e">
        <f t="shared" si="66"/>
        <v>#VALUE!</v>
      </c>
      <c r="P77" s="76" t="e">
        <f t="shared" si="66"/>
        <v>#VALUE!</v>
      </c>
      <c r="Q77" s="76" t="e">
        <f t="shared" si="66"/>
        <v>#VALUE!</v>
      </c>
      <c r="R77" s="76" t="e">
        <f t="shared" si="66"/>
        <v>#VALUE!</v>
      </c>
      <c r="S77" s="76" t="e">
        <f t="shared" si="66"/>
        <v>#VALUE!</v>
      </c>
      <c r="T77" s="76" t="e">
        <f t="shared" si="66"/>
        <v>#VALUE!</v>
      </c>
      <c r="U77" s="76" t="e">
        <f t="shared" si="66"/>
        <v>#VALUE!</v>
      </c>
      <c r="V77" s="76" t="e">
        <f t="shared" si="66"/>
        <v>#VALUE!</v>
      </c>
      <c r="W77" s="76" t="e">
        <f t="shared" si="66"/>
        <v>#VALUE!</v>
      </c>
      <c r="X77" s="76" t="e">
        <f t="shared" si="66"/>
        <v>#VALUE!</v>
      </c>
      <c r="Y77" s="76" t="e">
        <f t="shared" si="66"/>
        <v>#VALUE!</v>
      </c>
      <c r="Z77" s="76" t="e">
        <f t="shared" si="66"/>
        <v>#VALUE!</v>
      </c>
      <c r="AA77" s="76" t="e">
        <f t="shared" si="66"/>
        <v>#VALUE!</v>
      </c>
      <c r="AB77" s="76" t="e">
        <f t="shared" si="66"/>
        <v>#VALUE!</v>
      </c>
      <c r="AC77" s="76" t="e">
        <f t="shared" si="66"/>
        <v>#VALUE!</v>
      </c>
      <c r="AD77" s="76" t="e">
        <f t="shared" si="66"/>
        <v>#VALUE!</v>
      </c>
      <c r="AE77" s="76" t="e">
        <f t="shared" si="66"/>
        <v>#VALUE!</v>
      </c>
      <c r="AF77" s="76" t="e">
        <f t="shared" si="66"/>
        <v>#VALUE!</v>
      </c>
      <c r="AG77" s="76" t="e">
        <f t="shared" si="66"/>
        <v>#VALUE!</v>
      </c>
      <c r="AH77" s="76" t="e">
        <f t="shared" si="66"/>
        <v>#VALUE!</v>
      </c>
      <c r="AI77" s="76" t="e">
        <f t="shared" si="66"/>
        <v>#VALUE!</v>
      </c>
      <c r="AJ77" s="76" t="e">
        <f t="shared" si="66"/>
        <v>#VALUE!</v>
      </c>
      <c r="AK77" s="76" t="e">
        <f t="shared" si="66"/>
        <v>#VALUE!</v>
      </c>
      <c r="AL77" s="76" t="e">
        <f t="shared" si="66"/>
        <v>#VALUE!</v>
      </c>
      <c r="AM77" s="76" t="e">
        <f t="shared" si="66"/>
        <v>#VALUE!</v>
      </c>
      <c r="AN77" s="76" t="e">
        <f t="shared" si="66"/>
        <v>#VALUE!</v>
      </c>
      <c r="AO77" s="76" t="e">
        <f t="shared" si="66"/>
        <v>#VALUE!</v>
      </c>
      <c r="AP77" s="76" t="e">
        <f t="shared" si="66"/>
        <v>#VALUE!</v>
      </c>
      <c r="AQ77" s="76" t="e">
        <f t="shared" si="66"/>
        <v>#VALUE!</v>
      </c>
      <c r="AR77" s="76" t="e">
        <f t="shared" si="66"/>
        <v>#VALUE!</v>
      </c>
      <c r="AS77" s="76" t="e">
        <f t="shared" si="66"/>
        <v>#VALUE!</v>
      </c>
      <c r="AT77" s="76" t="e">
        <f t="shared" si="66"/>
        <v>#VALUE!</v>
      </c>
      <c r="AU77" s="76" t="e">
        <f t="shared" si="66"/>
        <v>#VALUE!</v>
      </c>
      <c r="AV77" s="76" t="e">
        <f t="shared" si="66"/>
        <v>#VALUE!</v>
      </c>
      <c r="AW77" s="76" t="e">
        <f t="shared" si="66"/>
        <v>#VALUE!</v>
      </c>
      <c r="AX77" s="76" t="e">
        <f t="shared" si="66"/>
        <v>#VALUE!</v>
      </c>
      <c r="AY77" s="76" t="e">
        <f t="shared" si="66"/>
        <v>#VALUE!</v>
      </c>
      <c r="AZ77" s="76" t="e">
        <f t="shared" si="66"/>
        <v>#VALUE!</v>
      </c>
      <c r="BA77" s="76" t="e">
        <f t="shared" si="66"/>
        <v>#VALUE!</v>
      </c>
      <c r="BB77" s="76" t="e">
        <f t="shared" si="66"/>
        <v>#VALUE!</v>
      </c>
      <c r="BC77" s="76" t="e">
        <f t="shared" si="66"/>
        <v>#VALUE!</v>
      </c>
      <c r="BD77" s="76" t="e">
        <f t="shared" si="66"/>
        <v>#VALUE!</v>
      </c>
      <c r="BE77" s="76" t="e">
        <f t="shared" si="66"/>
        <v>#VALUE!</v>
      </c>
      <c r="BF77" s="76" t="e">
        <f t="shared" si="66"/>
        <v>#VALUE!</v>
      </c>
      <c r="BG77" s="76" t="e">
        <f t="shared" si="66"/>
        <v>#VALUE!</v>
      </c>
      <c r="BH77" s="76" t="e">
        <f t="shared" si="66"/>
        <v>#VALUE!</v>
      </c>
      <c r="BI77" s="76" t="e">
        <f t="shared" si="66"/>
        <v>#VALUE!</v>
      </c>
      <c r="BJ77" s="76" t="e">
        <f t="shared" si="66"/>
        <v>#VALUE!</v>
      </c>
      <c r="BK77" s="76" t="e">
        <f t="shared" si="66"/>
        <v>#VALUE!</v>
      </c>
      <c r="BL77" s="76" t="e">
        <f t="shared" si="66"/>
        <v>#VALUE!</v>
      </c>
      <c r="BM77" s="76" t="e">
        <f t="shared" si="66"/>
        <v>#VALUE!</v>
      </c>
      <c r="BN77" s="76" t="e">
        <f t="shared" si="66"/>
        <v>#VALUE!</v>
      </c>
      <c r="BO77" s="76" t="e">
        <f t="shared" si="66"/>
        <v>#VALUE!</v>
      </c>
      <c r="BP77" s="76" t="e">
        <f t="shared" si="67" ref="BP77:CI77">BO77-BP70</f>
        <v>#VALUE!</v>
      </c>
      <c r="BQ77" s="76" t="e">
        <f t="shared" si="67"/>
        <v>#VALUE!</v>
      </c>
      <c r="BR77" s="76" t="e">
        <f t="shared" si="67"/>
        <v>#VALUE!</v>
      </c>
      <c r="BS77" s="76" t="e">
        <f t="shared" si="67"/>
        <v>#VALUE!</v>
      </c>
      <c r="BT77" s="76" t="e">
        <f t="shared" si="67"/>
        <v>#VALUE!</v>
      </c>
      <c r="BU77" s="76" t="e">
        <f t="shared" si="67"/>
        <v>#VALUE!</v>
      </c>
      <c r="BV77" s="76" t="e">
        <f t="shared" si="67"/>
        <v>#VALUE!</v>
      </c>
      <c r="BW77" s="76" t="e">
        <f t="shared" si="67"/>
        <v>#VALUE!</v>
      </c>
      <c r="BX77" s="76" t="e">
        <f t="shared" si="67"/>
        <v>#VALUE!</v>
      </c>
      <c r="BY77" s="76" t="e">
        <f t="shared" si="67"/>
        <v>#VALUE!</v>
      </c>
      <c r="BZ77" s="76" t="e">
        <f t="shared" si="67"/>
        <v>#VALUE!</v>
      </c>
      <c r="CA77" s="76" t="e">
        <f t="shared" si="67"/>
        <v>#VALUE!</v>
      </c>
      <c r="CB77" s="76" t="e">
        <f t="shared" si="67"/>
        <v>#VALUE!</v>
      </c>
      <c r="CC77" s="76" t="e">
        <f t="shared" si="67"/>
        <v>#VALUE!</v>
      </c>
      <c r="CD77" s="76" t="e">
        <f t="shared" si="67"/>
        <v>#VALUE!</v>
      </c>
      <c r="CE77" s="76" t="e">
        <f t="shared" si="67"/>
        <v>#VALUE!</v>
      </c>
      <c r="CF77" s="76" t="e">
        <f t="shared" si="67"/>
        <v>#VALUE!</v>
      </c>
      <c r="CG77" s="76" t="e">
        <f t="shared" si="67"/>
        <v>#VALUE!</v>
      </c>
      <c r="CH77" s="76" t="e">
        <f t="shared" si="67"/>
        <v>#VALUE!</v>
      </c>
      <c r="CI77" s="76" t="e">
        <f t="shared" si="67"/>
        <v>#VALUE!</v>
      </c>
      <c r="CJ77" s="90" t="e">
        <f>CI77</f>
        <v>#VALUE!</v>
      </c>
      <c r="CK77" s="143" t="s">
        <v>0</v>
      </c>
      <c r="CL77" s="134" t="s">
        <v>73</v>
      </c>
      <c r="CM77" s="137" t="e">
        <f>CJ79</f>
        <v>#VALUE!</v>
      </c>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row>
    <row r="78" spans="1:148" ht="14.25" outlineLevel="1">
      <c r="A78" s="91" t="s">
        <v>64</v>
      </c>
      <c r="B78" s="92"/>
      <c r="C78" s="78" t="e">
        <f>C69</f>
        <v>#VALUE!</v>
      </c>
      <c r="D78" s="76" t="e">
        <f t="shared" si="68" ref="D78:BO78">C78+D69</f>
        <v>#VALUE!</v>
      </c>
      <c r="E78" s="76" t="e">
        <f t="shared" si="68"/>
        <v>#VALUE!</v>
      </c>
      <c r="F78" s="76" t="e">
        <f t="shared" si="68"/>
        <v>#VALUE!</v>
      </c>
      <c r="G78" s="76" t="e">
        <f t="shared" si="68"/>
        <v>#VALUE!</v>
      </c>
      <c r="H78" s="76" t="e">
        <f t="shared" si="68"/>
        <v>#VALUE!</v>
      </c>
      <c r="I78" s="76" t="e">
        <f t="shared" si="68"/>
        <v>#VALUE!</v>
      </c>
      <c r="J78" s="76" t="e">
        <f t="shared" si="68"/>
        <v>#VALUE!</v>
      </c>
      <c r="K78" s="76" t="e">
        <f t="shared" si="68"/>
        <v>#VALUE!</v>
      </c>
      <c r="L78" s="76" t="e">
        <f t="shared" si="68"/>
        <v>#VALUE!</v>
      </c>
      <c r="M78" s="76" t="e">
        <f t="shared" si="68"/>
        <v>#VALUE!</v>
      </c>
      <c r="N78" s="76" t="e">
        <f t="shared" si="68"/>
        <v>#VALUE!</v>
      </c>
      <c r="O78" s="76" t="e">
        <f t="shared" si="68"/>
        <v>#VALUE!</v>
      </c>
      <c r="P78" s="76" t="e">
        <f t="shared" si="68"/>
        <v>#VALUE!</v>
      </c>
      <c r="Q78" s="76" t="e">
        <f t="shared" si="68"/>
        <v>#VALUE!</v>
      </c>
      <c r="R78" s="76" t="e">
        <f t="shared" si="68"/>
        <v>#VALUE!</v>
      </c>
      <c r="S78" s="76" t="e">
        <f t="shared" si="68"/>
        <v>#VALUE!</v>
      </c>
      <c r="T78" s="76" t="e">
        <f t="shared" si="68"/>
        <v>#VALUE!</v>
      </c>
      <c r="U78" s="76" t="e">
        <f t="shared" si="68"/>
        <v>#VALUE!</v>
      </c>
      <c r="V78" s="76" t="e">
        <f t="shared" si="68"/>
        <v>#VALUE!</v>
      </c>
      <c r="W78" s="76" t="e">
        <f t="shared" si="68"/>
        <v>#VALUE!</v>
      </c>
      <c r="X78" s="76" t="e">
        <f t="shared" si="68"/>
        <v>#VALUE!</v>
      </c>
      <c r="Y78" s="76" t="e">
        <f t="shared" si="68"/>
        <v>#VALUE!</v>
      </c>
      <c r="Z78" s="76" t="e">
        <f t="shared" si="68"/>
        <v>#VALUE!</v>
      </c>
      <c r="AA78" s="76" t="e">
        <f t="shared" si="68"/>
        <v>#VALUE!</v>
      </c>
      <c r="AB78" s="76" t="e">
        <f t="shared" si="68"/>
        <v>#VALUE!</v>
      </c>
      <c r="AC78" s="76" t="e">
        <f t="shared" si="68"/>
        <v>#VALUE!</v>
      </c>
      <c r="AD78" s="76" t="e">
        <f t="shared" si="68"/>
        <v>#VALUE!</v>
      </c>
      <c r="AE78" s="76" t="e">
        <f t="shared" si="68"/>
        <v>#VALUE!</v>
      </c>
      <c r="AF78" s="76" t="e">
        <f t="shared" si="68"/>
        <v>#VALUE!</v>
      </c>
      <c r="AG78" s="76" t="e">
        <f t="shared" si="68"/>
        <v>#VALUE!</v>
      </c>
      <c r="AH78" s="76" t="e">
        <f t="shared" si="68"/>
        <v>#VALUE!</v>
      </c>
      <c r="AI78" s="76" t="e">
        <f t="shared" si="68"/>
        <v>#VALUE!</v>
      </c>
      <c r="AJ78" s="76" t="e">
        <f t="shared" si="68"/>
        <v>#VALUE!</v>
      </c>
      <c r="AK78" s="76" t="e">
        <f t="shared" si="68"/>
        <v>#VALUE!</v>
      </c>
      <c r="AL78" s="76" t="e">
        <f t="shared" si="68"/>
        <v>#VALUE!</v>
      </c>
      <c r="AM78" s="76" t="e">
        <f t="shared" si="68"/>
        <v>#VALUE!</v>
      </c>
      <c r="AN78" s="76" t="e">
        <f t="shared" si="68"/>
        <v>#VALUE!</v>
      </c>
      <c r="AO78" s="76" t="e">
        <f t="shared" si="68"/>
        <v>#VALUE!</v>
      </c>
      <c r="AP78" s="76" t="e">
        <f t="shared" si="68"/>
        <v>#VALUE!</v>
      </c>
      <c r="AQ78" s="76" t="e">
        <f t="shared" si="68"/>
        <v>#VALUE!</v>
      </c>
      <c r="AR78" s="76" t="e">
        <f t="shared" si="68"/>
        <v>#VALUE!</v>
      </c>
      <c r="AS78" s="76" t="e">
        <f t="shared" si="68"/>
        <v>#VALUE!</v>
      </c>
      <c r="AT78" s="76" t="e">
        <f t="shared" si="68"/>
        <v>#VALUE!</v>
      </c>
      <c r="AU78" s="76" t="e">
        <f t="shared" si="68"/>
        <v>#VALUE!</v>
      </c>
      <c r="AV78" s="76" t="e">
        <f t="shared" si="68"/>
        <v>#VALUE!</v>
      </c>
      <c r="AW78" s="76" t="e">
        <f t="shared" si="68"/>
        <v>#VALUE!</v>
      </c>
      <c r="AX78" s="76" t="e">
        <f t="shared" si="68"/>
        <v>#VALUE!</v>
      </c>
      <c r="AY78" s="76" t="e">
        <f t="shared" si="68"/>
        <v>#VALUE!</v>
      </c>
      <c r="AZ78" s="76" t="e">
        <f t="shared" si="68"/>
        <v>#VALUE!</v>
      </c>
      <c r="BA78" s="76" t="e">
        <f t="shared" si="68"/>
        <v>#VALUE!</v>
      </c>
      <c r="BB78" s="76" t="e">
        <f t="shared" si="68"/>
        <v>#VALUE!</v>
      </c>
      <c r="BC78" s="76" t="e">
        <f t="shared" si="68"/>
        <v>#VALUE!</v>
      </c>
      <c r="BD78" s="76" t="e">
        <f t="shared" si="68"/>
        <v>#VALUE!</v>
      </c>
      <c r="BE78" s="76" t="e">
        <f t="shared" si="68"/>
        <v>#VALUE!</v>
      </c>
      <c r="BF78" s="76" t="e">
        <f t="shared" si="68"/>
        <v>#VALUE!</v>
      </c>
      <c r="BG78" s="76" t="e">
        <f t="shared" si="68"/>
        <v>#VALUE!</v>
      </c>
      <c r="BH78" s="76" t="e">
        <f t="shared" si="68"/>
        <v>#VALUE!</v>
      </c>
      <c r="BI78" s="76" t="e">
        <f t="shared" si="68"/>
        <v>#VALUE!</v>
      </c>
      <c r="BJ78" s="76" t="e">
        <f t="shared" si="68"/>
        <v>#VALUE!</v>
      </c>
      <c r="BK78" s="76" t="e">
        <f t="shared" si="68"/>
        <v>#VALUE!</v>
      </c>
      <c r="BL78" s="76" t="e">
        <f t="shared" si="68"/>
        <v>#VALUE!</v>
      </c>
      <c r="BM78" s="76" t="e">
        <f t="shared" si="68"/>
        <v>#VALUE!</v>
      </c>
      <c r="BN78" s="76" t="e">
        <f t="shared" si="68"/>
        <v>#VALUE!</v>
      </c>
      <c r="BO78" s="76" t="e">
        <f t="shared" si="68"/>
        <v>#VALUE!</v>
      </c>
      <c r="BP78" s="76" t="e">
        <f t="shared" si="69" ref="BP78:CI78">BO78+BP69</f>
        <v>#VALUE!</v>
      </c>
      <c r="BQ78" s="76" t="e">
        <f t="shared" si="69"/>
        <v>#VALUE!</v>
      </c>
      <c r="BR78" s="76" t="e">
        <f t="shared" si="69"/>
        <v>#VALUE!</v>
      </c>
      <c r="BS78" s="76" t="e">
        <f t="shared" si="69"/>
        <v>#VALUE!</v>
      </c>
      <c r="BT78" s="76" t="e">
        <f t="shared" si="69"/>
        <v>#VALUE!</v>
      </c>
      <c r="BU78" s="76" t="e">
        <f t="shared" si="69"/>
        <v>#VALUE!</v>
      </c>
      <c r="BV78" s="76" t="e">
        <f t="shared" si="69"/>
        <v>#VALUE!</v>
      </c>
      <c r="BW78" s="76" t="e">
        <f t="shared" si="69"/>
        <v>#VALUE!</v>
      </c>
      <c r="BX78" s="76" t="e">
        <f t="shared" si="69"/>
        <v>#VALUE!</v>
      </c>
      <c r="BY78" s="76" t="e">
        <f t="shared" si="69"/>
        <v>#VALUE!</v>
      </c>
      <c r="BZ78" s="76" t="e">
        <f t="shared" si="69"/>
        <v>#VALUE!</v>
      </c>
      <c r="CA78" s="76" t="e">
        <f t="shared" si="69"/>
        <v>#VALUE!</v>
      </c>
      <c r="CB78" s="76" t="e">
        <f t="shared" si="69"/>
        <v>#VALUE!</v>
      </c>
      <c r="CC78" s="76" t="e">
        <f t="shared" si="69"/>
        <v>#VALUE!</v>
      </c>
      <c r="CD78" s="76" t="e">
        <f t="shared" si="69"/>
        <v>#VALUE!</v>
      </c>
      <c r="CE78" s="76" t="e">
        <f t="shared" si="69"/>
        <v>#VALUE!</v>
      </c>
      <c r="CF78" s="76" t="e">
        <f t="shared" si="69"/>
        <v>#VALUE!</v>
      </c>
      <c r="CG78" s="76" t="e">
        <f t="shared" si="69"/>
        <v>#VALUE!</v>
      </c>
      <c r="CH78" s="76" t="e">
        <f t="shared" si="69"/>
        <v>#VALUE!</v>
      </c>
      <c r="CI78" s="76" t="e">
        <f t="shared" si="69"/>
        <v>#VALUE!</v>
      </c>
      <c r="CJ78" s="90" t="e">
        <f>CI78</f>
        <v>#VALUE!</v>
      </c>
      <c r="CK78" s="143" t="s">
        <v>0</v>
      </c>
      <c r="CL78" s="134" t="s">
        <v>80</v>
      </c>
      <c r="CM78" s="137" t="e">
        <f>CJ80</f>
        <v>#VALUE!</v>
      </c>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row>
    <row r="79" spans="1:148" ht="15" customHeight="1" outlineLevel="1">
      <c r="A79" s="91" t="s">
        <v>75</v>
      </c>
      <c r="B79" s="92"/>
      <c r="C79" s="78">
        <f t="shared" si="70" ref="C79:BN79">-C58</f>
        <v>0</v>
      </c>
      <c r="D79" s="93" t="e">
        <f t="shared" si="70"/>
        <v>#VALUE!</v>
      </c>
      <c r="E79" s="93" t="e">
        <f t="shared" si="70"/>
        <v>#VALUE!</v>
      </c>
      <c r="F79" s="93" t="e">
        <f t="shared" si="70"/>
        <v>#VALUE!</v>
      </c>
      <c r="G79" s="93" t="e">
        <f t="shared" si="70"/>
        <v>#VALUE!</v>
      </c>
      <c r="H79" s="93" t="e">
        <f t="shared" si="70"/>
        <v>#VALUE!</v>
      </c>
      <c r="I79" s="93" t="e">
        <f t="shared" si="70"/>
        <v>#VALUE!</v>
      </c>
      <c r="J79" s="93" t="e">
        <f t="shared" si="70"/>
        <v>#VALUE!</v>
      </c>
      <c r="K79" s="93" t="e">
        <f t="shared" si="70"/>
        <v>#VALUE!</v>
      </c>
      <c r="L79" s="93" t="e">
        <f t="shared" si="70"/>
        <v>#VALUE!</v>
      </c>
      <c r="M79" s="93" t="e">
        <f t="shared" si="70"/>
        <v>#VALUE!</v>
      </c>
      <c r="N79" s="93" t="e">
        <f t="shared" si="70"/>
        <v>#VALUE!</v>
      </c>
      <c r="O79" s="93" t="e">
        <f t="shared" si="70"/>
        <v>#VALUE!</v>
      </c>
      <c r="P79" s="93" t="e">
        <f t="shared" si="70"/>
        <v>#VALUE!</v>
      </c>
      <c r="Q79" s="93" t="e">
        <f t="shared" si="70"/>
        <v>#VALUE!</v>
      </c>
      <c r="R79" s="93" t="e">
        <f t="shared" si="70"/>
        <v>#VALUE!</v>
      </c>
      <c r="S79" s="93" t="e">
        <f t="shared" si="70"/>
        <v>#VALUE!</v>
      </c>
      <c r="T79" s="93" t="e">
        <f t="shared" si="70"/>
        <v>#VALUE!</v>
      </c>
      <c r="U79" s="93" t="e">
        <f t="shared" si="70"/>
        <v>#VALUE!</v>
      </c>
      <c r="V79" s="93" t="e">
        <f t="shared" si="70"/>
        <v>#VALUE!</v>
      </c>
      <c r="W79" s="93" t="e">
        <f t="shared" si="70"/>
        <v>#VALUE!</v>
      </c>
      <c r="X79" s="93" t="e">
        <f t="shared" si="70"/>
        <v>#VALUE!</v>
      </c>
      <c r="Y79" s="93" t="e">
        <f t="shared" si="70"/>
        <v>#VALUE!</v>
      </c>
      <c r="Z79" s="93" t="e">
        <f t="shared" si="70"/>
        <v>#VALUE!</v>
      </c>
      <c r="AA79" s="93" t="e">
        <f t="shared" si="70"/>
        <v>#VALUE!</v>
      </c>
      <c r="AB79" s="93" t="e">
        <f t="shared" si="70"/>
        <v>#VALUE!</v>
      </c>
      <c r="AC79" s="93" t="e">
        <f t="shared" si="70"/>
        <v>#VALUE!</v>
      </c>
      <c r="AD79" s="93" t="e">
        <f t="shared" si="70"/>
        <v>#VALUE!</v>
      </c>
      <c r="AE79" s="93" t="e">
        <f t="shared" si="70"/>
        <v>#VALUE!</v>
      </c>
      <c r="AF79" s="93" t="e">
        <f t="shared" si="70"/>
        <v>#VALUE!</v>
      </c>
      <c r="AG79" s="93" t="e">
        <f t="shared" si="70"/>
        <v>#VALUE!</v>
      </c>
      <c r="AH79" s="93" t="e">
        <f t="shared" si="70"/>
        <v>#VALUE!</v>
      </c>
      <c r="AI79" s="93" t="e">
        <f t="shared" si="70"/>
        <v>#VALUE!</v>
      </c>
      <c r="AJ79" s="93" t="e">
        <f t="shared" si="70"/>
        <v>#VALUE!</v>
      </c>
      <c r="AK79" s="93" t="e">
        <f t="shared" si="70"/>
        <v>#VALUE!</v>
      </c>
      <c r="AL79" s="93" t="e">
        <f t="shared" si="70"/>
        <v>#VALUE!</v>
      </c>
      <c r="AM79" s="93" t="e">
        <f t="shared" si="70"/>
        <v>#VALUE!</v>
      </c>
      <c r="AN79" s="93" t="e">
        <f t="shared" si="70"/>
        <v>#VALUE!</v>
      </c>
      <c r="AO79" s="93" t="e">
        <f t="shared" si="70"/>
        <v>#VALUE!</v>
      </c>
      <c r="AP79" s="93" t="e">
        <f t="shared" si="70"/>
        <v>#VALUE!</v>
      </c>
      <c r="AQ79" s="93" t="e">
        <f t="shared" si="70"/>
        <v>#VALUE!</v>
      </c>
      <c r="AR79" s="93" t="e">
        <f t="shared" si="70"/>
        <v>#VALUE!</v>
      </c>
      <c r="AS79" s="93" t="e">
        <f t="shared" si="70"/>
        <v>#VALUE!</v>
      </c>
      <c r="AT79" s="93" t="e">
        <f t="shared" si="70"/>
        <v>#VALUE!</v>
      </c>
      <c r="AU79" s="93" t="e">
        <f t="shared" si="70"/>
        <v>#VALUE!</v>
      </c>
      <c r="AV79" s="93" t="e">
        <f t="shared" si="70"/>
        <v>#VALUE!</v>
      </c>
      <c r="AW79" s="93" t="e">
        <f t="shared" si="70"/>
        <v>#VALUE!</v>
      </c>
      <c r="AX79" s="93" t="e">
        <f t="shared" si="70"/>
        <v>#VALUE!</v>
      </c>
      <c r="AY79" s="93" t="e">
        <f t="shared" si="70"/>
        <v>#VALUE!</v>
      </c>
      <c r="AZ79" s="93" t="e">
        <f t="shared" si="70"/>
        <v>#VALUE!</v>
      </c>
      <c r="BA79" s="93" t="e">
        <f t="shared" si="70"/>
        <v>#VALUE!</v>
      </c>
      <c r="BB79" s="93" t="e">
        <f t="shared" si="70"/>
        <v>#VALUE!</v>
      </c>
      <c r="BC79" s="93" t="e">
        <f t="shared" si="70"/>
        <v>#VALUE!</v>
      </c>
      <c r="BD79" s="93" t="e">
        <f t="shared" si="70"/>
        <v>#VALUE!</v>
      </c>
      <c r="BE79" s="93" t="e">
        <f t="shared" si="70"/>
        <v>#VALUE!</v>
      </c>
      <c r="BF79" s="93" t="e">
        <f t="shared" si="70"/>
        <v>#VALUE!</v>
      </c>
      <c r="BG79" s="93" t="e">
        <f t="shared" si="70"/>
        <v>#VALUE!</v>
      </c>
      <c r="BH79" s="93" t="e">
        <f t="shared" si="70"/>
        <v>#VALUE!</v>
      </c>
      <c r="BI79" s="93" t="e">
        <f t="shared" si="70"/>
        <v>#VALUE!</v>
      </c>
      <c r="BJ79" s="93" t="e">
        <f t="shared" si="70"/>
        <v>#VALUE!</v>
      </c>
      <c r="BK79" s="93" t="e">
        <f t="shared" si="70"/>
        <v>#VALUE!</v>
      </c>
      <c r="BL79" s="93" t="e">
        <f t="shared" si="70"/>
        <v>#VALUE!</v>
      </c>
      <c r="BM79" s="93" t="e">
        <f t="shared" si="70"/>
        <v>#VALUE!</v>
      </c>
      <c r="BN79" s="93" t="e">
        <f t="shared" si="70"/>
        <v>#VALUE!</v>
      </c>
      <c r="BO79" s="93" t="e">
        <f t="shared" si="71" ref="BO79:CI79">-BO58</f>
        <v>#VALUE!</v>
      </c>
      <c r="BP79" s="93" t="e">
        <f t="shared" si="71"/>
        <v>#VALUE!</v>
      </c>
      <c r="BQ79" s="93" t="e">
        <f t="shared" si="71"/>
        <v>#VALUE!</v>
      </c>
      <c r="BR79" s="93" t="e">
        <f t="shared" si="71"/>
        <v>#VALUE!</v>
      </c>
      <c r="BS79" s="93" t="e">
        <f t="shared" si="71"/>
        <v>#VALUE!</v>
      </c>
      <c r="BT79" s="93" t="e">
        <f t="shared" si="71"/>
        <v>#VALUE!</v>
      </c>
      <c r="BU79" s="93" t="e">
        <f t="shared" si="71"/>
        <v>#VALUE!</v>
      </c>
      <c r="BV79" s="93" t="e">
        <f t="shared" si="71"/>
        <v>#VALUE!</v>
      </c>
      <c r="BW79" s="93" t="e">
        <f t="shared" si="71"/>
        <v>#VALUE!</v>
      </c>
      <c r="BX79" s="93" t="e">
        <f t="shared" si="71"/>
        <v>#VALUE!</v>
      </c>
      <c r="BY79" s="93" t="e">
        <f t="shared" si="71"/>
        <v>#VALUE!</v>
      </c>
      <c r="BZ79" s="93" t="e">
        <f t="shared" si="71"/>
        <v>#VALUE!</v>
      </c>
      <c r="CA79" s="93" t="e">
        <f t="shared" si="71"/>
        <v>#VALUE!</v>
      </c>
      <c r="CB79" s="93" t="e">
        <f t="shared" si="71"/>
        <v>#VALUE!</v>
      </c>
      <c r="CC79" s="93" t="e">
        <f t="shared" si="71"/>
        <v>#VALUE!</v>
      </c>
      <c r="CD79" s="93" t="e">
        <f t="shared" si="71"/>
        <v>#VALUE!</v>
      </c>
      <c r="CE79" s="93" t="e">
        <f t="shared" si="71"/>
        <v>#VALUE!</v>
      </c>
      <c r="CF79" s="93" t="e">
        <f t="shared" si="71"/>
        <v>#VALUE!</v>
      </c>
      <c r="CG79" s="93" t="e">
        <f t="shared" si="71"/>
        <v>#VALUE!</v>
      </c>
      <c r="CH79" s="93" t="e">
        <f t="shared" si="71"/>
        <v>#VALUE!</v>
      </c>
      <c r="CI79" s="93" t="e">
        <f t="shared" si="71"/>
        <v>#VALUE!</v>
      </c>
      <c r="CJ79" s="90" t="e">
        <f>SUM(C79:CI79)</f>
        <v>#VALUE!</v>
      </c>
      <c r="CK79" s="135"/>
      <c r="CL79" s="134" t="s">
        <v>91</v>
      </c>
      <c r="CM79" s="137" t="e">
        <f>CJ81</f>
        <v>#VALUE!</v>
      </c>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row>
    <row r="80" spans="1:148" ht="14.25" outlineLevel="1">
      <c r="A80" s="91" t="s">
        <v>81</v>
      </c>
      <c r="B80" s="92"/>
      <c r="C80" s="78">
        <f>-C59</f>
        <v>0</v>
      </c>
      <c r="D80" s="93" t="e">
        <f t="shared" si="72" ref="D80:BO80">-(D59-D58)</f>
        <v>#VALUE!</v>
      </c>
      <c r="E80" s="93" t="e">
        <f t="shared" si="72"/>
        <v>#VALUE!</v>
      </c>
      <c r="F80" s="93" t="e">
        <f t="shared" si="72"/>
        <v>#VALUE!</v>
      </c>
      <c r="G80" s="93" t="e">
        <f t="shared" si="72"/>
        <v>#VALUE!</v>
      </c>
      <c r="H80" s="93" t="e">
        <f t="shared" si="72"/>
        <v>#VALUE!</v>
      </c>
      <c r="I80" s="93" t="e">
        <f t="shared" si="72"/>
        <v>#VALUE!</v>
      </c>
      <c r="J80" s="93" t="e">
        <f t="shared" si="72"/>
        <v>#VALUE!</v>
      </c>
      <c r="K80" s="93" t="e">
        <f t="shared" si="72"/>
        <v>#VALUE!</v>
      </c>
      <c r="L80" s="93" t="e">
        <f t="shared" si="72"/>
        <v>#VALUE!</v>
      </c>
      <c r="M80" s="93" t="e">
        <f t="shared" si="72"/>
        <v>#VALUE!</v>
      </c>
      <c r="N80" s="93" t="e">
        <f t="shared" si="72"/>
        <v>#VALUE!</v>
      </c>
      <c r="O80" s="93" t="e">
        <f t="shared" si="72"/>
        <v>#VALUE!</v>
      </c>
      <c r="P80" s="93" t="e">
        <f t="shared" si="72"/>
        <v>#VALUE!</v>
      </c>
      <c r="Q80" s="93" t="e">
        <f t="shared" si="72"/>
        <v>#VALUE!</v>
      </c>
      <c r="R80" s="93" t="e">
        <f t="shared" si="72"/>
        <v>#VALUE!</v>
      </c>
      <c r="S80" s="93" t="e">
        <f t="shared" si="72"/>
        <v>#VALUE!</v>
      </c>
      <c r="T80" s="93" t="e">
        <f t="shared" si="72"/>
        <v>#VALUE!</v>
      </c>
      <c r="U80" s="93" t="e">
        <f t="shared" si="72"/>
        <v>#VALUE!</v>
      </c>
      <c r="V80" s="93" t="e">
        <f t="shared" si="72"/>
        <v>#VALUE!</v>
      </c>
      <c r="W80" s="93" t="e">
        <f t="shared" si="72"/>
        <v>#VALUE!</v>
      </c>
      <c r="X80" s="93" t="e">
        <f t="shared" si="72"/>
        <v>#VALUE!</v>
      </c>
      <c r="Y80" s="93" t="e">
        <f t="shared" si="72"/>
        <v>#VALUE!</v>
      </c>
      <c r="Z80" s="93" t="e">
        <f t="shared" si="72"/>
        <v>#VALUE!</v>
      </c>
      <c r="AA80" s="93" t="e">
        <f t="shared" si="72"/>
        <v>#VALUE!</v>
      </c>
      <c r="AB80" s="93" t="e">
        <f t="shared" si="72"/>
        <v>#VALUE!</v>
      </c>
      <c r="AC80" s="93" t="e">
        <f t="shared" si="72"/>
        <v>#VALUE!</v>
      </c>
      <c r="AD80" s="93" t="e">
        <f t="shared" si="72"/>
        <v>#VALUE!</v>
      </c>
      <c r="AE80" s="93" t="e">
        <f t="shared" si="72"/>
        <v>#VALUE!</v>
      </c>
      <c r="AF80" s="93" t="e">
        <f t="shared" si="72"/>
        <v>#VALUE!</v>
      </c>
      <c r="AG80" s="93" t="e">
        <f t="shared" si="72"/>
        <v>#VALUE!</v>
      </c>
      <c r="AH80" s="93" t="e">
        <f t="shared" si="72"/>
        <v>#VALUE!</v>
      </c>
      <c r="AI80" s="93" t="e">
        <f t="shared" si="72"/>
        <v>#VALUE!</v>
      </c>
      <c r="AJ80" s="93" t="e">
        <f t="shared" si="72"/>
        <v>#VALUE!</v>
      </c>
      <c r="AK80" s="93" t="e">
        <f t="shared" si="72"/>
        <v>#VALUE!</v>
      </c>
      <c r="AL80" s="93" t="e">
        <f t="shared" si="72"/>
        <v>#VALUE!</v>
      </c>
      <c r="AM80" s="93" t="e">
        <f t="shared" si="72"/>
        <v>#VALUE!</v>
      </c>
      <c r="AN80" s="93" t="e">
        <f t="shared" si="72"/>
        <v>#VALUE!</v>
      </c>
      <c r="AO80" s="93" t="e">
        <f t="shared" si="72"/>
        <v>#VALUE!</v>
      </c>
      <c r="AP80" s="93" t="e">
        <f t="shared" si="72"/>
        <v>#VALUE!</v>
      </c>
      <c r="AQ80" s="93" t="e">
        <f t="shared" si="72"/>
        <v>#VALUE!</v>
      </c>
      <c r="AR80" s="93" t="e">
        <f t="shared" si="72"/>
        <v>#VALUE!</v>
      </c>
      <c r="AS80" s="93" t="e">
        <f t="shared" si="72"/>
        <v>#VALUE!</v>
      </c>
      <c r="AT80" s="93" t="e">
        <f t="shared" si="72"/>
        <v>#VALUE!</v>
      </c>
      <c r="AU80" s="93" t="e">
        <f t="shared" si="72"/>
        <v>#VALUE!</v>
      </c>
      <c r="AV80" s="93" t="e">
        <f t="shared" si="72"/>
        <v>#VALUE!</v>
      </c>
      <c r="AW80" s="93" t="e">
        <f t="shared" si="72"/>
        <v>#VALUE!</v>
      </c>
      <c r="AX80" s="93" t="e">
        <f t="shared" si="72"/>
        <v>#VALUE!</v>
      </c>
      <c r="AY80" s="93" t="e">
        <f t="shared" si="72"/>
        <v>#VALUE!</v>
      </c>
      <c r="AZ80" s="93" t="e">
        <f t="shared" si="72"/>
        <v>#VALUE!</v>
      </c>
      <c r="BA80" s="93" t="e">
        <f t="shared" si="72"/>
        <v>#VALUE!</v>
      </c>
      <c r="BB80" s="93" t="e">
        <f t="shared" si="72"/>
        <v>#VALUE!</v>
      </c>
      <c r="BC80" s="93" t="e">
        <f t="shared" si="72"/>
        <v>#VALUE!</v>
      </c>
      <c r="BD80" s="93" t="e">
        <f t="shared" si="72"/>
        <v>#VALUE!</v>
      </c>
      <c r="BE80" s="93" t="e">
        <f t="shared" si="72"/>
        <v>#VALUE!</v>
      </c>
      <c r="BF80" s="93" t="e">
        <f t="shared" si="72"/>
        <v>#VALUE!</v>
      </c>
      <c r="BG80" s="93" t="e">
        <f t="shared" si="72"/>
        <v>#VALUE!</v>
      </c>
      <c r="BH80" s="93" t="e">
        <f t="shared" si="72"/>
        <v>#VALUE!</v>
      </c>
      <c r="BI80" s="93" t="e">
        <f t="shared" si="72"/>
        <v>#VALUE!</v>
      </c>
      <c r="BJ80" s="93" t="e">
        <f t="shared" si="72"/>
        <v>#VALUE!</v>
      </c>
      <c r="BK80" s="93" t="e">
        <f t="shared" si="72"/>
        <v>#VALUE!</v>
      </c>
      <c r="BL80" s="93" t="e">
        <f t="shared" si="72"/>
        <v>#VALUE!</v>
      </c>
      <c r="BM80" s="93" t="e">
        <f t="shared" si="72"/>
        <v>#VALUE!</v>
      </c>
      <c r="BN80" s="93" t="e">
        <f t="shared" si="72"/>
        <v>#VALUE!</v>
      </c>
      <c r="BO80" s="93" t="e">
        <f t="shared" si="72"/>
        <v>#VALUE!</v>
      </c>
      <c r="BP80" s="93" t="e">
        <f t="shared" si="73" ref="BP80:CI80">-(BP59-BP58)</f>
        <v>#VALUE!</v>
      </c>
      <c r="BQ80" s="93" t="e">
        <f t="shared" si="73"/>
        <v>#VALUE!</v>
      </c>
      <c r="BR80" s="93" t="e">
        <f t="shared" si="73"/>
        <v>#VALUE!</v>
      </c>
      <c r="BS80" s="93" t="e">
        <f t="shared" si="73"/>
        <v>#VALUE!</v>
      </c>
      <c r="BT80" s="93" t="e">
        <f t="shared" si="73"/>
        <v>#VALUE!</v>
      </c>
      <c r="BU80" s="93" t="e">
        <f t="shared" si="73"/>
        <v>#VALUE!</v>
      </c>
      <c r="BV80" s="93" t="e">
        <f t="shared" si="73"/>
        <v>#VALUE!</v>
      </c>
      <c r="BW80" s="93" t="e">
        <f t="shared" si="73"/>
        <v>#VALUE!</v>
      </c>
      <c r="BX80" s="93" t="e">
        <f t="shared" si="73"/>
        <v>#VALUE!</v>
      </c>
      <c r="BY80" s="93" t="e">
        <f t="shared" si="73"/>
        <v>#VALUE!</v>
      </c>
      <c r="BZ80" s="93" t="e">
        <f t="shared" si="73"/>
        <v>#VALUE!</v>
      </c>
      <c r="CA80" s="93" t="e">
        <f t="shared" si="73"/>
        <v>#VALUE!</v>
      </c>
      <c r="CB80" s="93" t="e">
        <f t="shared" si="73"/>
        <v>#VALUE!</v>
      </c>
      <c r="CC80" s="93" t="e">
        <f t="shared" si="73"/>
        <v>#VALUE!</v>
      </c>
      <c r="CD80" s="93" t="e">
        <f t="shared" si="73"/>
        <v>#VALUE!</v>
      </c>
      <c r="CE80" s="93" t="e">
        <f t="shared" si="73"/>
        <v>#VALUE!</v>
      </c>
      <c r="CF80" s="93" t="e">
        <f t="shared" si="73"/>
        <v>#VALUE!</v>
      </c>
      <c r="CG80" s="93" t="e">
        <f t="shared" si="73"/>
        <v>#VALUE!</v>
      </c>
      <c r="CH80" s="93" t="e">
        <f t="shared" si="73"/>
        <v>#VALUE!</v>
      </c>
      <c r="CI80" s="93" t="e">
        <f t="shared" si="73"/>
        <v>#VALUE!</v>
      </c>
      <c r="CJ80" s="90" t="e">
        <f>SUM(C80:CI80)</f>
        <v>#VALUE!</v>
      </c>
      <c r="CL80" s="134" t="s">
        <v>57</v>
      </c>
      <c r="CM80" s="138" t="e">
        <f>CM77+CM78+CM79</f>
        <v>#VALUE!</v>
      </c>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row>
    <row r="81" spans="1:148" ht="15" outlineLevel="1" thickBot="1">
      <c r="A81" s="94" t="s">
        <v>87</v>
      </c>
      <c r="B81" s="95"/>
      <c r="C81" s="85">
        <f t="shared" si="74" ref="C81:BN81">C71+C72</f>
        <v>0</v>
      </c>
      <c r="D81" s="96" t="e">
        <f>D71+D72</f>
        <v>#VALUE!</v>
      </c>
      <c r="E81" s="96" t="e">
        <f t="shared" si="74"/>
        <v>#VALUE!</v>
      </c>
      <c r="F81" s="96" t="e">
        <f t="shared" si="74"/>
        <v>#VALUE!</v>
      </c>
      <c r="G81" s="96" t="e">
        <f t="shared" si="74"/>
        <v>#VALUE!</v>
      </c>
      <c r="H81" s="96" t="e">
        <f t="shared" si="74"/>
        <v>#VALUE!</v>
      </c>
      <c r="I81" s="96" t="e">
        <f t="shared" si="74"/>
        <v>#VALUE!</v>
      </c>
      <c r="J81" s="96" t="e">
        <f t="shared" si="74"/>
        <v>#VALUE!</v>
      </c>
      <c r="K81" s="96" t="e">
        <f t="shared" si="74"/>
        <v>#VALUE!</v>
      </c>
      <c r="L81" s="96" t="e">
        <f t="shared" si="74"/>
        <v>#VALUE!</v>
      </c>
      <c r="M81" s="96" t="e">
        <f t="shared" si="74"/>
        <v>#VALUE!</v>
      </c>
      <c r="N81" s="96" t="e">
        <f t="shared" si="74"/>
        <v>#VALUE!</v>
      </c>
      <c r="O81" s="96" t="e">
        <f t="shared" si="74"/>
        <v>#VALUE!</v>
      </c>
      <c r="P81" s="96" t="e">
        <f t="shared" si="74"/>
        <v>#VALUE!</v>
      </c>
      <c r="Q81" s="96" t="e">
        <f t="shared" si="74"/>
        <v>#VALUE!</v>
      </c>
      <c r="R81" s="96" t="e">
        <f t="shared" si="74"/>
        <v>#VALUE!</v>
      </c>
      <c r="S81" s="96" t="e">
        <f t="shared" si="74"/>
        <v>#VALUE!</v>
      </c>
      <c r="T81" s="96" t="e">
        <f t="shared" si="74"/>
        <v>#VALUE!</v>
      </c>
      <c r="U81" s="96" t="e">
        <f t="shared" si="74"/>
        <v>#VALUE!</v>
      </c>
      <c r="V81" s="96" t="e">
        <f t="shared" si="74"/>
        <v>#VALUE!</v>
      </c>
      <c r="W81" s="96" t="e">
        <f t="shared" si="74"/>
        <v>#VALUE!</v>
      </c>
      <c r="X81" s="96" t="e">
        <f t="shared" si="74"/>
        <v>#VALUE!</v>
      </c>
      <c r="Y81" s="96" t="e">
        <f t="shared" si="74"/>
        <v>#VALUE!</v>
      </c>
      <c r="Z81" s="96" t="e">
        <f t="shared" si="74"/>
        <v>#VALUE!</v>
      </c>
      <c r="AA81" s="96" t="e">
        <f t="shared" si="74"/>
        <v>#VALUE!</v>
      </c>
      <c r="AB81" s="96" t="e">
        <f t="shared" si="74"/>
        <v>#VALUE!</v>
      </c>
      <c r="AC81" s="96" t="e">
        <f t="shared" si="74"/>
        <v>#VALUE!</v>
      </c>
      <c r="AD81" s="96" t="e">
        <f t="shared" si="74"/>
        <v>#VALUE!</v>
      </c>
      <c r="AE81" s="96" t="e">
        <f t="shared" si="74"/>
        <v>#VALUE!</v>
      </c>
      <c r="AF81" s="96" t="e">
        <f t="shared" si="74"/>
        <v>#VALUE!</v>
      </c>
      <c r="AG81" s="96" t="e">
        <f t="shared" si="74"/>
        <v>#VALUE!</v>
      </c>
      <c r="AH81" s="96" t="e">
        <f t="shared" si="74"/>
        <v>#VALUE!</v>
      </c>
      <c r="AI81" s="96" t="e">
        <f t="shared" si="74"/>
        <v>#VALUE!</v>
      </c>
      <c r="AJ81" s="96" t="e">
        <f t="shared" si="74"/>
        <v>#VALUE!</v>
      </c>
      <c r="AK81" s="96" t="e">
        <f t="shared" si="74"/>
        <v>#VALUE!</v>
      </c>
      <c r="AL81" s="96" t="e">
        <f t="shared" si="74"/>
        <v>#VALUE!</v>
      </c>
      <c r="AM81" s="96" t="e">
        <f t="shared" si="74"/>
        <v>#VALUE!</v>
      </c>
      <c r="AN81" s="96" t="e">
        <f t="shared" si="74"/>
        <v>#VALUE!</v>
      </c>
      <c r="AO81" s="96" t="e">
        <f t="shared" si="74"/>
        <v>#VALUE!</v>
      </c>
      <c r="AP81" s="96" t="e">
        <f t="shared" si="74"/>
        <v>#VALUE!</v>
      </c>
      <c r="AQ81" s="96" t="e">
        <f t="shared" si="74"/>
        <v>#VALUE!</v>
      </c>
      <c r="AR81" s="96" t="e">
        <f t="shared" si="74"/>
        <v>#VALUE!</v>
      </c>
      <c r="AS81" s="96" t="e">
        <f t="shared" si="74"/>
        <v>#VALUE!</v>
      </c>
      <c r="AT81" s="96" t="e">
        <f t="shared" si="74"/>
        <v>#VALUE!</v>
      </c>
      <c r="AU81" s="96" t="e">
        <f t="shared" si="74"/>
        <v>#VALUE!</v>
      </c>
      <c r="AV81" s="96" t="e">
        <f t="shared" si="74"/>
        <v>#VALUE!</v>
      </c>
      <c r="AW81" s="96" t="e">
        <f t="shared" si="74"/>
        <v>#VALUE!</v>
      </c>
      <c r="AX81" s="96" t="e">
        <f t="shared" si="74"/>
        <v>#VALUE!</v>
      </c>
      <c r="AY81" s="96" t="e">
        <f t="shared" si="74"/>
        <v>#VALUE!</v>
      </c>
      <c r="AZ81" s="96" t="e">
        <f t="shared" si="74"/>
        <v>#VALUE!</v>
      </c>
      <c r="BA81" s="96" t="e">
        <f t="shared" si="74"/>
        <v>#VALUE!</v>
      </c>
      <c r="BB81" s="96" t="e">
        <f t="shared" si="74"/>
        <v>#VALUE!</v>
      </c>
      <c r="BC81" s="96" t="e">
        <f t="shared" si="74"/>
        <v>#VALUE!</v>
      </c>
      <c r="BD81" s="96" t="e">
        <f t="shared" si="74"/>
        <v>#VALUE!</v>
      </c>
      <c r="BE81" s="96" t="e">
        <f t="shared" si="74"/>
        <v>#VALUE!</v>
      </c>
      <c r="BF81" s="96" t="e">
        <f t="shared" si="74"/>
        <v>#VALUE!</v>
      </c>
      <c r="BG81" s="96" t="e">
        <f t="shared" si="74"/>
        <v>#VALUE!</v>
      </c>
      <c r="BH81" s="96" t="e">
        <f t="shared" si="74"/>
        <v>#VALUE!</v>
      </c>
      <c r="BI81" s="96" t="e">
        <f t="shared" si="74"/>
        <v>#VALUE!</v>
      </c>
      <c r="BJ81" s="96" t="e">
        <f t="shared" si="74"/>
        <v>#VALUE!</v>
      </c>
      <c r="BK81" s="96" t="e">
        <f t="shared" si="74"/>
        <v>#VALUE!</v>
      </c>
      <c r="BL81" s="96" t="e">
        <f t="shared" si="74"/>
        <v>#VALUE!</v>
      </c>
      <c r="BM81" s="96" t="e">
        <f t="shared" si="74"/>
        <v>#VALUE!</v>
      </c>
      <c r="BN81" s="96" t="e">
        <f t="shared" si="74"/>
        <v>#VALUE!</v>
      </c>
      <c r="BO81" s="96" t="e">
        <f t="shared" si="75" ref="BO81:CI81">BO71+BO72</f>
        <v>#VALUE!</v>
      </c>
      <c r="BP81" s="96" t="e">
        <f t="shared" si="75"/>
        <v>#VALUE!</v>
      </c>
      <c r="BQ81" s="96" t="e">
        <f t="shared" si="75"/>
        <v>#VALUE!</v>
      </c>
      <c r="BR81" s="96" t="e">
        <f t="shared" si="75"/>
        <v>#VALUE!</v>
      </c>
      <c r="BS81" s="96" t="e">
        <f t="shared" si="75"/>
        <v>#VALUE!</v>
      </c>
      <c r="BT81" s="96" t="e">
        <f t="shared" si="75"/>
        <v>#VALUE!</v>
      </c>
      <c r="BU81" s="96" t="e">
        <f t="shared" si="75"/>
        <v>#VALUE!</v>
      </c>
      <c r="BV81" s="96" t="e">
        <f t="shared" si="75"/>
        <v>#VALUE!</v>
      </c>
      <c r="BW81" s="96" t="e">
        <f t="shared" si="75"/>
        <v>#VALUE!</v>
      </c>
      <c r="BX81" s="96" t="e">
        <f t="shared" si="75"/>
        <v>#VALUE!</v>
      </c>
      <c r="BY81" s="96" t="e">
        <f t="shared" si="75"/>
        <v>#VALUE!</v>
      </c>
      <c r="BZ81" s="96" t="e">
        <f t="shared" si="75"/>
        <v>#VALUE!</v>
      </c>
      <c r="CA81" s="96" t="e">
        <f t="shared" si="75"/>
        <v>#VALUE!</v>
      </c>
      <c r="CB81" s="96" t="e">
        <f t="shared" si="75"/>
        <v>#VALUE!</v>
      </c>
      <c r="CC81" s="96" t="e">
        <f t="shared" si="75"/>
        <v>#VALUE!</v>
      </c>
      <c r="CD81" s="96" t="e">
        <f t="shared" si="75"/>
        <v>#VALUE!</v>
      </c>
      <c r="CE81" s="96" t="e">
        <f t="shared" si="75"/>
        <v>#VALUE!</v>
      </c>
      <c r="CF81" s="96" t="e">
        <f t="shared" si="75"/>
        <v>#VALUE!</v>
      </c>
      <c r="CG81" s="96" t="e">
        <f t="shared" si="75"/>
        <v>#VALUE!</v>
      </c>
      <c r="CH81" s="96" t="e">
        <f t="shared" si="75"/>
        <v>#VALUE!</v>
      </c>
      <c r="CI81" s="96" t="e">
        <f t="shared" si="75"/>
        <v>#VALUE!</v>
      </c>
      <c r="CJ81" s="97" t="e">
        <f>SUM(C81:CI81)</f>
        <v>#VALUE!</v>
      </c>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row>
    <row r="82" spans="1:30 88:148" ht="14.25">
      <c r="A82" s="71"/>
      <c r="B82" s="71"/>
      <c r="C82" s="28"/>
      <c r="D82" s="28"/>
      <c r="E82" s="28"/>
      <c r="F82" s="28"/>
      <c r="G82" s="28"/>
      <c r="H82" s="28"/>
      <c r="I82" s="28"/>
      <c r="J82" s="28"/>
      <c r="K82" s="28"/>
      <c r="L82" s="28"/>
      <c r="M82" s="28"/>
      <c r="N82" s="28"/>
      <c r="O82" s="28"/>
      <c r="P82" s="28"/>
      <c r="Q82" s="28"/>
      <c r="R82" s="28"/>
      <c r="S82" s="28"/>
      <c r="T82" s="28"/>
      <c r="U82" s="28"/>
      <c r="V82" s="28"/>
      <c r="W82" s="28"/>
      <c r="X82" s="28"/>
      <c r="AA82" s="28"/>
      <c r="AB82" s="28"/>
      <c r="AC82" s="28"/>
      <c r="AD82" s="28"/>
      <c r="CJ82" s="28"/>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row>
    <row r="83" spans="1:30 88:148" ht="14.25">
      <c r="A83" s="71"/>
      <c r="B83" s="71"/>
      <c r="C83" s="28"/>
      <c r="D83" s="28"/>
      <c r="E83" s="28"/>
      <c r="F83" s="28"/>
      <c r="G83" s="28"/>
      <c r="H83" s="28"/>
      <c r="I83" s="28"/>
      <c r="J83" s="28"/>
      <c r="K83" s="28"/>
      <c r="L83" s="28"/>
      <c r="M83" s="28"/>
      <c r="N83" s="28"/>
      <c r="O83" s="28"/>
      <c r="P83" s="28"/>
      <c r="Q83" s="28"/>
      <c r="R83" s="28"/>
      <c r="S83" s="28"/>
      <c r="T83" s="28"/>
      <c r="U83" s="28"/>
      <c r="V83" s="28"/>
      <c r="W83" s="28"/>
      <c r="X83" s="28"/>
      <c r="AA83" s="28"/>
      <c r="AB83" s="28"/>
      <c r="AC83" s="28"/>
      <c r="AD83" s="28"/>
      <c r="CJ83" s="28"/>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row>
    <row r="84" spans="1:30 88:148" ht="14.25">
      <c r="A84" s="71"/>
      <c r="B84" s="71"/>
      <c r="C84" s="28"/>
      <c r="D84" s="28"/>
      <c r="E84" s="28"/>
      <c r="F84" s="28"/>
      <c r="G84" s="28"/>
      <c r="H84" s="28"/>
      <c r="I84" s="28"/>
      <c r="J84" s="28"/>
      <c r="K84" s="28"/>
      <c r="L84" s="28"/>
      <c r="M84" s="28"/>
      <c r="N84" s="28"/>
      <c r="O84" s="28"/>
      <c r="P84" s="28"/>
      <c r="Q84" s="28"/>
      <c r="R84" s="28"/>
      <c r="S84" s="28"/>
      <c r="T84" s="28"/>
      <c r="U84" s="28"/>
      <c r="V84" s="28"/>
      <c r="W84" s="28"/>
      <c r="X84" s="28"/>
      <c r="AA84" s="28"/>
      <c r="AB84" s="28"/>
      <c r="AC84" s="28"/>
      <c r="AD84" s="28"/>
      <c r="CJ84" s="28"/>
      <c r="CK84" s="135"/>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row>
    <row r="85" spans="1:30 88:148" ht="14.25">
      <c r="A85" s="71"/>
      <c r="B85" s="71"/>
      <c r="C85" s="28"/>
      <c r="D85" s="28"/>
      <c r="E85" s="28"/>
      <c r="F85" s="28"/>
      <c r="G85" s="28"/>
      <c r="H85" s="28"/>
      <c r="I85" s="28"/>
      <c r="J85" s="28"/>
      <c r="K85" s="28"/>
      <c r="L85" s="28"/>
      <c r="M85" s="28"/>
      <c r="N85" s="28"/>
      <c r="O85" s="28"/>
      <c r="P85" s="28"/>
      <c r="Q85" s="28"/>
      <c r="R85" s="28"/>
      <c r="S85" s="28"/>
      <c r="T85" s="28"/>
      <c r="U85" s="28"/>
      <c r="V85" s="28"/>
      <c r="W85" s="28"/>
      <c r="X85" s="28"/>
      <c r="AA85" s="28"/>
      <c r="AB85" s="28"/>
      <c r="AC85" s="28"/>
      <c r="AD85" s="28"/>
      <c r="CJ85" s="28"/>
      <c r="CK85" s="135"/>
      <c r="CL85" s="28"/>
      <c r="CM85" s="28"/>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row>
    <row r="86" spans="1:30 88:148" ht="14.25">
      <c r="A86" s="71"/>
      <c r="B86" s="71"/>
      <c r="C86" s="28"/>
      <c r="D86" s="28"/>
      <c r="E86" s="28"/>
      <c r="F86" s="28"/>
      <c r="G86" s="28"/>
      <c r="H86" s="28"/>
      <c r="I86" s="28"/>
      <c r="J86" s="28"/>
      <c r="K86" s="28"/>
      <c r="L86" s="28"/>
      <c r="M86" s="28"/>
      <c r="N86" s="28"/>
      <c r="O86" s="28"/>
      <c r="P86" s="28"/>
      <c r="Q86" s="28"/>
      <c r="R86" s="28"/>
      <c r="S86" s="28"/>
      <c r="T86" s="28"/>
      <c r="U86" s="28"/>
      <c r="V86" s="28"/>
      <c r="W86" s="28"/>
      <c r="X86" s="28"/>
      <c r="AA86" s="28"/>
      <c r="AB86" s="28"/>
      <c r="AC86" s="28"/>
      <c r="AD86" s="28"/>
      <c r="CJ86" s="28"/>
      <c r="CK86" s="135"/>
      <c r="CL86" s="28"/>
      <c r="CM86" s="28"/>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row>
    <row r="87" spans="1:30 89:148" ht="14.25">
      <c r="A87" s="71"/>
      <c r="B87" s="71"/>
      <c r="C87" s="28"/>
      <c r="D87" s="28"/>
      <c r="E87" s="28"/>
      <c r="F87" s="28"/>
      <c r="G87" s="28"/>
      <c r="H87" s="28"/>
      <c r="I87" s="28"/>
      <c r="J87" s="28"/>
      <c r="K87" s="28"/>
      <c r="L87" s="28"/>
      <c r="M87" s="28"/>
      <c r="N87" s="28"/>
      <c r="O87" s="28"/>
      <c r="P87" s="28"/>
      <c r="Q87" s="28"/>
      <c r="R87" s="28"/>
      <c r="S87" s="28"/>
      <c r="T87" s="28"/>
      <c r="U87" s="28"/>
      <c r="V87" s="28"/>
      <c r="W87" s="28"/>
      <c r="X87" s="28"/>
      <c r="AA87" s="28"/>
      <c r="AB87" s="28"/>
      <c r="AC87" s="28"/>
      <c r="AD87" s="28"/>
      <c r="CK87" s="135"/>
      <c r="CL87" s="28"/>
      <c r="CM87" s="28"/>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row>
    <row r="88" spans="1:30 89:148" ht="14.25">
      <c r="A88" s="71"/>
      <c r="B88" s="71"/>
      <c r="C88" s="28"/>
      <c r="D88" s="28"/>
      <c r="E88" s="28"/>
      <c r="F88" s="28"/>
      <c r="G88" s="28"/>
      <c r="H88" s="28"/>
      <c r="I88" s="28"/>
      <c r="J88" s="28"/>
      <c r="K88" s="28"/>
      <c r="L88" s="28"/>
      <c r="M88" s="28"/>
      <c r="N88" s="28"/>
      <c r="O88" s="28"/>
      <c r="P88" s="28"/>
      <c r="Q88" s="28"/>
      <c r="R88" s="28"/>
      <c r="S88" s="28"/>
      <c r="T88" s="28"/>
      <c r="U88" s="28"/>
      <c r="V88" s="28"/>
      <c r="W88" s="28"/>
      <c r="X88" s="28"/>
      <c r="AA88" s="28"/>
      <c r="AB88" s="28"/>
      <c r="AC88" s="28"/>
      <c r="AD88" s="28"/>
      <c r="CK88" s="135"/>
      <c r="CL88" s="28"/>
      <c r="CM88" s="28"/>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row>
    <row r="89" spans="1:30 89:148" ht="14.25">
      <c r="A89" s="71"/>
      <c r="B89" s="71"/>
      <c r="C89" s="28"/>
      <c r="D89" s="28"/>
      <c r="E89" s="28"/>
      <c r="F89" s="28"/>
      <c r="G89" s="28"/>
      <c r="H89" s="28"/>
      <c r="I89" s="28"/>
      <c r="J89" s="28"/>
      <c r="K89" s="28"/>
      <c r="L89" s="28"/>
      <c r="M89" s="28"/>
      <c r="N89" s="28"/>
      <c r="O89" s="28"/>
      <c r="P89" s="28"/>
      <c r="Q89" s="28"/>
      <c r="R89" s="28"/>
      <c r="S89" s="28"/>
      <c r="T89" s="28"/>
      <c r="U89" s="28"/>
      <c r="V89" s="28"/>
      <c r="W89" s="28"/>
      <c r="X89" s="28"/>
      <c r="AA89" s="28"/>
      <c r="AB89" s="28"/>
      <c r="AC89" s="28"/>
      <c r="AD89" s="28"/>
      <c r="CK89" s="135"/>
      <c r="CL89" s="28"/>
      <c r="CM89" s="28"/>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row>
    <row r="90" spans="1:30 89:148" ht="14.25">
      <c r="A90" s="71"/>
      <c r="B90" s="71"/>
      <c r="C90" s="28"/>
      <c r="D90" s="28"/>
      <c r="E90" s="28"/>
      <c r="F90" s="28"/>
      <c r="G90" s="28"/>
      <c r="H90" s="28"/>
      <c r="I90" s="28"/>
      <c r="J90" s="28"/>
      <c r="K90" s="28"/>
      <c r="L90" s="28"/>
      <c r="M90" s="28"/>
      <c r="N90" s="28"/>
      <c r="O90" s="28"/>
      <c r="P90" s="28"/>
      <c r="Q90" s="28"/>
      <c r="R90" s="28"/>
      <c r="S90" s="28"/>
      <c r="T90" s="28"/>
      <c r="U90" s="28"/>
      <c r="V90" s="28"/>
      <c r="W90" s="28"/>
      <c r="X90" s="28"/>
      <c r="AA90" s="28"/>
      <c r="AB90" s="28"/>
      <c r="AC90" s="28"/>
      <c r="AD90" s="28"/>
      <c r="CK90" s="135"/>
      <c r="CL90" s="28"/>
      <c r="CM90" s="28"/>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row>
    <row r="91" spans="1:30" ht="12.75">
      <c r="A91" s="71"/>
      <c r="B91" s="71"/>
      <c r="C91" s="28"/>
      <c r="D91" s="28"/>
      <c r="E91" s="28"/>
      <c r="F91" s="28"/>
      <c r="G91" s="28"/>
      <c r="H91" s="28"/>
      <c r="I91" s="28"/>
      <c r="J91" s="28"/>
      <c r="K91" s="28"/>
      <c r="L91" s="28"/>
      <c r="M91" s="28"/>
      <c r="N91" s="28"/>
      <c r="O91" s="28"/>
      <c r="P91" s="28"/>
      <c r="Q91" s="28"/>
      <c r="R91" s="28"/>
      <c r="S91" s="28"/>
      <c r="T91" s="28"/>
      <c r="U91" s="28"/>
      <c r="V91" s="28"/>
      <c r="W91" s="28"/>
      <c r="X91" s="28"/>
      <c r="AA91" s="28"/>
      <c r="AB91" s="28"/>
      <c r="AC91" s="28"/>
      <c r="AD91" s="28"/>
    </row>
    <row r="92" spans="1:30" ht="12.75">
      <c r="A92" s="71"/>
      <c r="B92" s="71"/>
      <c r="C92" s="28"/>
      <c r="D92" s="28"/>
      <c r="E92" s="28"/>
      <c r="F92" s="28"/>
      <c r="G92" s="28"/>
      <c r="H92" s="28"/>
      <c r="I92" s="28"/>
      <c r="J92" s="28"/>
      <c r="K92" s="28"/>
      <c r="L92" s="28"/>
      <c r="M92" s="28"/>
      <c r="N92" s="28"/>
      <c r="O92" s="28"/>
      <c r="P92" s="28"/>
      <c r="Q92" s="28"/>
      <c r="R92" s="28"/>
      <c r="S92" s="28"/>
      <c r="T92" s="28"/>
      <c r="U92" s="28"/>
      <c r="V92" s="28"/>
      <c r="W92" s="28"/>
      <c r="X92" s="28"/>
      <c r="AA92" s="28"/>
      <c r="AB92" s="28"/>
      <c r="AC92" s="28"/>
      <c r="AD92" s="28"/>
    </row>
    <row r="93" spans="1:30" ht="12.75">
      <c r="A93" s="71"/>
      <c r="B93" s="71"/>
      <c r="C93" s="28"/>
      <c r="D93" s="28"/>
      <c r="E93" s="28"/>
      <c r="F93" s="28"/>
      <c r="G93" s="28"/>
      <c r="H93" s="28"/>
      <c r="I93" s="28"/>
      <c r="J93" s="28"/>
      <c r="K93" s="28"/>
      <c r="L93" s="28"/>
      <c r="M93" s="28"/>
      <c r="N93" s="28"/>
      <c r="O93" s="28"/>
      <c r="P93" s="28"/>
      <c r="Q93" s="28"/>
      <c r="R93" s="28"/>
      <c r="S93" s="28"/>
      <c r="T93" s="28"/>
      <c r="U93" s="28"/>
      <c r="V93" s="28"/>
      <c r="W93" s="28"/>
      <c r="X93" s="28"/>
      <c r="AA93" s="28"/>
      <c r="AB93" s="28"/>
      <c r="AC93" s="28"/>
      <c r="AD93" s="28"/>
    </row>
    <row r="94" spans="1:30" ht="12.75">
      <c r="A94" s="71"/>
      <c r="B94" s="71"/>
      <c r="C94" s="28"/>
      <c r="D94" s="28"/>
      <c r="E94" s="28"/>
      <c r="F94" s="28"/>
      <c r="G94" s="28"/>
      <c r="H94" s="28"/>
      <c r="I94" s="28"/>
      <c r="J94" s="28"/>
      <c r="K94" s="28"/>
      <c r="L94" s="28"/>
      <c r="M94" s="28"/>
      <c r="N94" s="28"/>
      <c r="O94" s="28"/>
      <c r="P94" s="28"/>
      <c r="Q94" s="28"/>
      <c r="R94" s="28"/>
      <c r="S94" s="28"/>
      <c r="T94" s="28"/>
      <c r="U94" s="28"/>
      <c r="V94" s="28"/>
      <c r="W94" s="28"/>
      <c r="X94" s="28"/>
      <c r="AA94" s="28"/>
      <c r="AB94" s="28"/>
      <c r="AC94" s="28"/>
      <c r="AD94" s="28"/>
    </row>
    <row r="95" spans="1:30" ht="12.75">
      <c r="A95" s="71"/>
      <c r="B95" s="71"/>
      <c r="C95" s="28"/>
      <c r="D95" s="28"/>
      <c r="E95" s="28"/>
      <c r="F95" s="28"/>
      <c r="G95" s="28"/>
      <c r="H95" s="28"/>
      <c r="I95" s="28"/>
      <c r="J95" s="28"/>
      <c r="K95" s="28"/>
      <c r="L95" s="28"/>
      <c r="M95" s="28"/>
      <c r="N95" s="28"/>
      <c r="O95" s="28"/>
      <c r="P95" s="28"/>
      <c r="Q95" s="28"/>
      <c r="R95" s="28"/>
      <c r="S95" s="28"/>
      <c r="T95" s="28"/>
      <c r="U95" s="28"/>
      <c r="V95" s="28"/>
      <c r="W95" s="28"/>
      <c r="X95" s="28"/>
      <c r="AA95" s="28"/>
      <c r="AB95" s="28"/>
      <c r="AC95" s="28"/>
      <c r="AD95" s="28"/>
    </row>
    <row r="96" spans="1:30" ht="12.75">
      <c r="A96" s="71"/>
      <c r="B96" s="71"/>
      <c r="C96" s="28"/>
      <c r="D96" s="28"/>
      <c r="E96" s="28"/>
      <c r="F96" s="28"/>
      <c r="G96" s="28"/>
      <c r="H96" s="28"/>
      <c r="I96" s="28"/>
      <c r="J96" s="28"/>
      <c r="K96" s="28"/>
      <c r="L96" s="28"/>
      <c r="M96" s="28"/>
      <c r="N96" s="28"/>
      <c r="O96" s="28"/>
      <c r="P96" s="28"/>
      <c r="Q96" s="28"/>
      <c r="R96" s="28"/>
      <c r="S96" s="28"/>
      <c r="T96" s="28"/>
      <c r="U96" s="28"/>
      <c r="V96" s="28"/>
      <c r="W96" s="28"/>
      <c r="X96" s="28"/>
      <c r="AA96" s="28"/>
      <c r="AB96" s="28"/>
      <c r="AC96" s="28"/>
      <c r="AD96" s="28"/>
    </row>
    <row r="97" spans="1:30" ht="12.75">
      <c r="A97" s="71"/>
      <c r="B97" s="71"/>
      <c r="C97" s="28"/>
      <c r="D97" s="28"/>
      <c r="E97" s="28"/>
      <c r="F97" s="28"/>
      <c r="G97" s="28"/>
      <c r="H97" s="28"/>
      <c r="I97" s="28"/>
      <c r="J97" s="28"/>
      <c r="K97" s="28"/>
      <c r="L97" s="28"/>
      <c r="M97" s="28"/>
      <c r="N97" s="28"/>
      <c r="O97" s="28"/>
      <c r="P97" s="28"/>
      <c r="Q97" s="28"/>
      <c r="R97" s="28"/>
      <c r="S97" s="28"/>
      <c r="T97" s="28"/>
      <c r="U97" s="28"/>
      <c r="V97" s="28"/>
      <c r="W97" s="28"/>
      <c r="X97" s="28"/>
      <c r="AA97" s="28"/>
      <c r="AB97" s="28"/>
      <c r="AC97" s="28"/>
      <c r="AD97" s="28"/>
    </row>
    <row r="98" spans="1:30" ht="12.75">
      <c r="A98" s="71"/>
      <c r="B98" s="71"/>
      <c r="C98" s="28"/>
      <c r="D98" s="28"/>
      <c r="E98" s="28"/>
      <c r="F98" s="28"/>
      <c r="G98" s="28"/>
      <c r="H98" s="28"/>
      <c r="I98" s="28"/>
      <c r="J98" s="28"/>
      <c r="K98" s="28"/>
      <c r="L98" s="28"/>
      <c r="M98" s="28"/>
      <c r="N98" s="28"/>
      <c r="O98" s="28"/>
      <c r="P98" s="28"/>
      <c r="Q98" s="28"/>
      <c r="R98" s="28"/>
      <c r="S98" s="28"/>
      <c r="T98" s="28"/>
      <c r="U98" s="28"/>
      <c r="V98" s="28"/>
      <c r="W98" s="28"/>
      <c r="X98" s="28"/>
      <c r="AA98" s="28"/>
      <c r="AB98" s="28"/>
      <c r="AC98" s="28"/>
      <c r="AD98" s="28"/>
    </row>
    <row r="99" spans="1:30" ht="12.75">
      <c r="A99" s="71"/>
      <c r="B99" s="71"/>
      <c r="C99" s="28"/>
      <c r="D99" s="28"/>
      <c r="E99" s="28"/>
      <c r="F99" s="28"/>
      <c r="G99" s="28"/>
      <c r="H99" s="28"/>
      <c r="I99" s="28"/>
      <c r="J99" s="28"/>
      <c r="K99" s="28"/>
      <c r="L99" s="28"/>
      <c r="M99" s="28"/>
      <c r="N99" s="28"/>
      <c r="O99" s="28"/>
      <c r="P99" s="28"/>
      <c r="Q99" s="28"/>
      <c r="R99" s="28"/>
      <c r="S99" s="28"/>
      <c r="T99" s="28"/>
      <c r="U99" s="28"/>
      <c r="V99" s="28"/>
      <c r="W99" s="28"/>
      <c r="X99" s="28"/>
      <c r="AA99" s="28"/>
      <c r="AB99" s="28"/>
      <c r="AC99" s="28"/>
      <c r="AD99" s="28"/>
    </row>
    <row r="100" spans="1:30" ht="12.75">
      <c r="A100" s="71"/>
      <c r="B100" s="71"/>
      <c r="C100" s="28"/>
      <c r="D100" s="28"/>
      <c r="E100" s="28"/>
      <c r="F100" s="28"/>
      <c r="G100" s="28"/>
      <c r="H100" s="28"/>
      <c r="I100" s="28"/>
      <c r="J100" s="28"/>
      <c r="K100" s="28"/>
      <c r="L100" s="28"/>
      <c r="M100" s="28"/>
      <c r="N100" s="28"/>
      <c r="O100" s="28"/>
      <c r="P100" s="28"/>
      <c r="Q100" s="28"/>
      <c r="R100" s="28"/>
      <c r="S100" s="28"/>
      <c r="T100" s="28"/>
      <c r="U100" s="28"/>
      <c r="V100" s="28"/>
      <c r="W100" s="28"/>
      <c r="X100" s="28"/>
      <c r="AA100" s="28"/>
      <c r="AB100" s="28"/>
      <c r="AC100" s="28"/>
      <c r="AD100" s="28"/>
    </row>
    <row r="101" spans="1:30" ht="12.75">
      <c r="A101" s="71"/>
      <c r="B101" s="71"/>
      <c r="C101" s="28"/>
      <c r="D101" s="28"/>
      <c r="E101" s="28"/>
      <c r="F101" s="28"/>
      <c r="G101" s="28"/>
      <c r="H101" s="28"/>
      <c r="I101" s="28"/>
      <c r="J101" s="28"/>
      <c r="K101" s="28"/>
      <c r="L101" s="28"/>
      <c r="M101" s="28"/>
      <c r="N101" s="28"/>
      <c r="O101" s="28"/>
      <c r="P101" s="28"/>
      <c r="Q101" s="28"/>
      <c r="R101" s="28"/>
      <c r="S101" s="28"/>
      <c r="T101" s="28"/>
      <c r="U101" s="28"/>
      <c r="V101" s="28"/>
      <c r="W101" s="28"/>
      <c r="X101" s="28"/>
      <c r="AA101" s="28"/>
      <c r="AB101" s="28"/>
      <c r="AC101" s="28"/>
      <c r="AD101" s="28"/>
    </row>
    <row r="102" spans="1:30" ht="12.75">
      <c r="A102" s="71"/>
      <c r="B102" s="71"/>
      <c r="C102" s="28"/>
      <c r="D102" s="28"/>
      <c r="E102" s="28"/>
      <c r="F102" s="28"/>
      <c r="G102" s="28"/>
      <c r="H102" s="28"/>
      <c r="I102" s="28"/>
      <c r="J102" s="28"/>
      <c r="K102" s="28"/>
      <c r="L102" s="28"/>
      <c r="M102" s="28"/>
      <c r="N102" s="28"/>
      <c r="O102" s="28"/>
      <c r="P102" s="28"/>
      <c r="Q102" s="28"/>
      <c r="R102" s="28"/>
      <c r="S102" s="28"/>
      <c r="T102" s="28"/>
      <c r="U102" s="28"/>
      <c r="V102" s="28"/>
      <c r="W102" s="28"/>
      <c r="X102" s="28"/>
      <c r="AA102" s="28"/>
      <c r="AB102" s="28"/>
      <c r="AC102" s="28"/>
      <c r="AD102" s="28"/>
    </row>
    <row r="103" spans="1:30" ht="12.75">
      <c r="A103" s="71"/>
      <c r="B103" s="71"/>
      <c r="C103" s="28"/>
      <c r="D103" s="28"/>
      <c r="E103" s="28"/>
      <c r="F103" s="28"/>
      <c r="G103" s="28"/>
      <c r="H103" s="28"/>
      <c r="I103" s="28"/>
      <c r="J103" s="28"/>
      <c r="K103" s="28"/>
      <c r="L103" s="28"/>
      <c r="M103" s="28"/>
      <c r="N103" s="28"/>
      <c r="O103" s="28"/>
      <c r="P103" s="28"/>
      <c r="Q103" s="28"/>
      <c r="R103" s="28"/>
      <c r="S103" s="28"/>
      <c r="T103" s="28"/>
      <c r="U103" s="28"/>
      <c r="V103" s="28"/>
      <c r="W103" s="28"/>
      <c r="X103" s="28"/>
      <c r="AA103" s="28"/>
      <c r="AB103" s="28"/>
      <c r="AC103" s="28"/>
      <c r="AD103" s="28"/>
    </row>
    <row r="104" spans="1:30" ht="12.75">
      <c r="A104" s="71"/>
      <c r="B104" s="71"/>
      <c r="C104" s="28"/>
      <c r="D104" s="28"/>
      <c r="E104" s="28"/>
      <c r="F104" s="28"/>
      <c r="G104" s="28"/>
      <c r="H104" s="28"/>
      <c r="I104" s="28"/>
      <c r="J104" s="28"/>
      <c r="K104" s="28"/>
      <c r="L104" s="28"/>
      <c r="M104" s="28"/>
      <c r="N104" s="28"/>
      <c r="O104" s="28"/>
      <c r="P104" s="28"/>
      <c r="Q104" s="28"/>
      <c r="R104" s="28"/>
      <c r="S104" s="28"/>
      <c r="T104" s="28"/>
      <c r="U104" s="28"/>
      <c r="V104" s="28"/>
      <c r="W104" s="28"/>
      <c r="X104" s="28"/>
      <c r="AA104" s="28"/>
      <c r="AB104" s="28"/>
      <c r="AC104" s="28"/>
      <c r="AD104" s="28"/>
    </row>
    <row r="105" spans="1:30" ht="12.75">
      <c r="A105" s="71"/>
      <c r="B105" s="71"/>
      <c r="C105" s="28"/>
      <c r="D105" s="28"/>
      <c r="E105" s="28"/>
      <c r="F105" s="28"/>
      <c r="G105" s="28"/>
      <c r="H105" s="28"/>
      <c r="I105" s="28"/>
      <c r="J105" s="28"/>
      <c r="K105" s="28"/>
      <c r="L105" s="28"/>
      <c r="M105" s="28"/>
      <c r="N105" s="28"/>
      <c r="O105" s="28"/>
      <c r="P105" s="28"/>
      <c r="Q105" s="28"/>
      <c r="R105" s="28"/>
      <c r="S105" s="28"/>
      <c r="T105" s="28"/>
      <c r="U105" s="28"/>
      <c r="V105" s="28"/>
      <c r="W105" s="28"/>
      <c r="X105" s="28"/>
      <c r="AA105" s="28"/>
      <c r="AB105" s="28"/>
      <c r="AC105" s="28"/>
      <c r="AD105" s="28"/>
    </row>
    <row r="106" spans="1:30" ht="12.75">
      <c r="A106" s="71"/>
      <c r="B106" s="71"/>
      <c r="C106" s="28"/>
      <c r="D106" s="28"/>
      <c r="E106" s="28"/>
      <c r="F106" s="28"/>
      <c r="G106" s="28"/>
      <c r="H106" s="28"/>
      <c r="I106" s="28"/>
      <c r="J106" s="28"/>
      <c r="K106" s="28"/>
      <c r="L106" s="28"/>
      <c r="M106" s="28"/>
      <c r="N106" s="28"/>
      <c r="O106" s="28"/>
      <c r="P106" s="28"/>
      <c r="Q106" s="28"/>
      <c r="R106" s="28"/>
      <c r="S106" s="28"/>
      <c r="T106" s="28"/>
      <c r="U106" s="28"/>
      <c r="V106" s="28"/>
      <c r="W106" s="28"/>
      <c r="X106" s="28"/>
      <c r="AA106" s="28"/>
      <c r="AB106" s="28"/>
      <c r="AC106" s="28"/>
      <c r="AD106" s="28"/>
    </row>
    <row r="107" spans="1:30" ht="12.75">
      <c r="A107" s="71"/>
      <c r="B107" s="71"/>
      <c r="C107" s="28"/>
      <c r="D107" s="28"/>
      <c r="E107" s="28"/>
      <c r="F107" s="28"/>
      <c r="G107" s="28"/>
      <c r="H107" s="28"/>
      <c r="I107" s="28"/>
      <c r="J107" s="28"/>
      <c r="K107" s="28"/>
      <c r="L107" s="28"/>
      <c r="M107" s="28"/>
      <c r="N107" s="28"/>
      <c r="O107" s="28"/>
      <c r="P107" s="28"/>
      <c r="Q107" s="28"/>
      <c r="R107" s="28"/>
      <c r="S107" s="28"/>
      <c r="T107" s="28"/>
      <c r="U107" s="28"/>
      <c r="V107" s="28"/>
      <c r="W107" s="28"/>
      <c r="X107" s="28"/>
      <c r="AA107" s="28"/>
      <c r="AB107" s="28"/>
      <c r="AC107" s="28"/>
      <c r="AD107" s="28"/>
    </row>
    <row r="108" spans="1:30" ht="12.75">
      <c r="A108" s="71"/>
      <c r="B108" s="71"/>
      <c r="C108" s="28"/>
      <c r="D108" s="28"/>
      <c r="E108" s="28"/>
      <c r="F108" s="28"/>
      <c r="G108" s="28"/>
      <c r="H108" s="28"/>
      <c r="I108" s="28"/>
      <c r="J108" s="28"/>
      <c r="K108" s="28"/>
      <c r="L108" s="28"/>
      <c r="M108" s="28"/>
      <c r="N108" s="28"/>
      <c r="O108" s="28"/>
      <c r="P108" s="28"/>
      <c r="Q108" s="28"/>
      <c r="R108" s="28"/>
      <c r="S108" s="28"/>
      <c r="T108" s="28"/>
      <c r="U108" s="28"/>
      <c r="V108" s="28"/>
      <c r="W108" s="28"/>
      <c r="X108" s="28"/>
      <c r="AA108" s="28"/>
      <c r="AB108" s="28"/>
      <c r="AC108" s="28"/>
      <c r="AD108" s="28"/>
    </row>
    <row r="109" spans="1:30" ht="12.75">
      <c r="A109" s="71"/>
      <c r="B109" s="71"/>
      <c r="C109" s="28"/>
      <c r="D109" s="28"/>
      <c r="E109" s="28"/>
      <c r="F109" s="28"/>
      <c r="G109" s="28"/>
      <c r="H109" s="28"/>
      <c r="I109" s="28"/>
      <c r="J109" s="28"/>
      <c r="K109" s="28"/>
      <c r="L109" s="28"/>
      <c r="M109" s="28"/>
      <c r="N109" s="28"/>
      <c r="O109" s="28"/>
      <c r="P109" s="28"/>
      <c r="Q109" s="28"/>
      <c r="R109" s="28"/>
      <c r="S109" s="28"/>
      <c r="T109" s="28"/>
      <c r="U109" s="28"/>
      <c r="V109" s="28"/>
      <c r="W109" s="28"/>
      <c r="X109" s="28"/>
      <c r="AA109" s="28"/>
      <c r="AB109" s="28"/>
      <c r="AC109" s="28"/>
      <c r="AD109" s="28"/>
    </row>
    <row r="110" spans="1:30" ht="12.75">
      <c r="A110" s="71"/>
      <c r="B110" s="71"/>
      <c r="C110" s="28"/>
      <c r="D110" s="28"/>
      <c r="E110" s="28"/>
      <c r="F110" s="28"/>
      <c r="G110" s="28"/>
      <c r="H110" s="28"/>
      <c r="I110" s="28"/>
      <c r="J110" s="28"/>
      <c r="K110" s="28"/>
      <c r="L110" s="28"/>
      <c r="M110" s="28"/>
      <c r="N110" s="28"/>
      <c r="O110" s="28"/>
      <c r="P110" s="28"/>
      <c r="Q110" s="28"/>
      <c r="R110" s="28"/>
      <c r="S110" s="28"/>
      <c r="T110" s="28"/>
      <c r="U110" s="28"/>
      <c r="V110" s="28"/>
      <c r="W110" s="28"/>
      <c r="X110" s="28"/>
      <c r="AA110" s="28"/>
      <c r="AB110" s="28"/>
      <c r="AC110" s="28"/>
      <c r="AD110" s="28"/>
    </row>
    <row r="111" spans="1:30" ht="12.75">
      <c r="A111" s="71"/>
      <c r="B111" s="71"/>
      <c r="C111" s="28"/>
      <c r="D111" s="28"/>
      <c r="E111" s="28"/>
      <c r="F111" s="28"/>
      <c r="G111" s="28"/>
      <c r="H111" s="28"/>
      <c r="I111" s="28"/>
      <c r="J111" s="28"/>
      <c r="K111" s="28"/>
      <c r="L111" s="28"/>
      <c r="M111" s="28"/>
      <c r="N111" s="28"/>
      <c r="O111" s="28"/>
      <c r="P111" s="28"/>
      <c r="Q111" s="28"/>
      <c r="R111" s="28"/>
      <c r="S111" s="28"/>
      <c r="T111" s="28"/>
      <c r="U111" s="28"/>
      <c r="V111" s="28"/>
      <c r="W111" s="28"/>
      <c r="X111" s="28"/>
      <c r="AA111" s="28"/>
      <c r="AB111" s="28"/>
      <c r="AC111" s="28"/>
      <c r="AD111" s="28"/>
    </row>
    <row r="112" spans="1:30" ht="12.75">
      <c r="A112" s="71"/>
      <c r="B112" s="71"/>
      <c r="C112" s="28"/>
      <c r="D112" s="28"/>
      <c r="E112" s="28"/>
      <c r="F112" s="28"/>
      <c r="G112" s="28"/>
      <c r="H112" s="28"/>
      <c r="I112" s="28"/>
      <c r="J112" s="28"/>
      <c r="K112" s="28"/>
      <c r="L112" s="28"/>
      <c r="M112" s="28"/>
      <c r="N112" s="28"/>
      <c r="O112" s="28"/>
      <c r="P112" s="28"/>
      <c r="Q112" s="28"/>
      <c r="R112" s="28"/>
      <c r="S112" s="28"/>
      <c r="T112" s="28"/>
      <c r="U112" s="28"/>
      <c r="V112" s="28"/>
      <c r="W112" s="28"/>
      <c r="X112" s="28"/>
      <c r="AA112" s="28"/>
      <c r="AB112" s="28"/>
      <c r="AC112" s="28"/>
      <c r="AD112" s="28"/>
    </row>
    <row r="113" spans="1:30" ht="12.75">
      <c r="A113" s="71"/>
      <c r="B113" s="71"/>
      <c r="C113" s="28"/>
      <c r="D113" s="28"/>
      <c r="E113" s="28"/>
      <c r="F113" s="28"/>
      <c r="G113" s="28"/>
      <c r="H113" s="28"/>
      <c r="I113" s="28"/>
      <c r="J113" s="28"/>
      <c r="K113" s="28"/>
      <c r="L113" s="28"/>
      <c r="M113" s="28"/>
      <c r="N113" s="28"/>
      <c r="O113" s="28"/>
      <c r="P113" s="28"/>
      <c r="Q113" s="28"/>
      <c r="R113" s="28"/>
      <c r="S113" s="28"/>
      <c r="T113" s="28"/>
      <c r="U113" s="28"/>
      <c r="V113" s="28"/>
      <c r="W113" s="28"/>
      <c r="X113" s="28"/>
      <c r="AA113" s="28"/>
      <c r="AB113" s="28"/>
      <c r="AC113" s="28"/>
      <c r="AD113" s="28"/>
    </row>
    <row r="114" spans="1:30" ht="12.75">
      <c r="A114" s="71"/>
      <c r="B114" s="71"/>
      <c r="C114" s="28"/>
      <c r="D114" s="28"/>
      <c r="E114" s="28"/>
      <c r="F114" s="28"/>
      <c r="G114" s="28"/>
      <c r="H114" s="28"/>
      <c r="I114" s="28"/>
      <c r="J114" s="28"/>
      <c r="K114" s="28"/>
      <c r="L114" s="28"/>
      <c r="M114" s="28"/>
      <c r="N114" s="28"/>
      <c r="O114" s="28"/>
      <c r="P114" s="28"/>
      <c r="Q114" s="28"/>
      <c r="R114" s="28"/>
      <c r="S114" s="28"/>
      <c r="T114" s="28"/>
      <c r="U114" s="28"/>
      <c r="V114" s="28"/>
      <c r="W114" s="28"/>
      <c r="X114" s="28"/>
      <c r="AA114" s="28"/>
      <c r="AB114" s="28"/>
      <c r="AC114" s="28"/>
      <c r="AD114" s="28"/>
    </row>
    <row r="115" spans="1:30" ht="12.75">
      <c r="A115" s="71"/>
      <c r="B115" s="71"/>
      <c r="C115" s="28"/>
      <c r="D115" s="28"/>
      <c r="E115" s="28"/>
      <c r="F115" s="28"/>
      <c r="G115" s="28"/>
      <c r="H115" s="28"/>
      <c r="I115" s="28"/>
      <c r="J115" s="28"/>
      <c r="K115" s="28"/>
      <c r="L115" s="28"/>
      <c r="M115" s="28"/>
      <c r="N115" s="28"/>
      <c r="O115" s="28"/>
      <c r="P115" s="28"/>
      <c r="Q115" s="28"/>
      <c r="R115" s="28"/>
      <c r="S115" s="28"/>
      <c r="T115" s="28"/>
      <c r="U115" s="28"/>
      <c r="V115" s="28"/>
      <c r="W115" s="28"/>
      <c r="X115" s="28"/>
      <c r="AA115" s="28"/>
      <c r="AB115" s="28"/>
      <c r="AC115" s="28"/>
      <c r="AD115" s="28"/>
    </row>
    <row r="116" spans="1:30" ht="12.75">
      <c r="A116" s="71"/>
      <c r="B116" s="71"/>
      <c r="C116" s="28"/>
      <c r="D116" s="28"/>
      <c r="E116" s="28"/>
      <c r="F116" s="28"/>
      <c r="G116" s="28"/>
      <c r="H116" s="28"/>
      <c r="I116" s="28"/>
      <c r="J116" s="28"/>
      <c r="K116" s="28"/>
      <c r="L116" s="28"/>
      <c r="M116" s="28"/>
      <c r="N116" s="28"/>
      <c r="O116" s="28"/>
      <c r="P116" s="28"/>
      <c r="Q116" s="28"/>
      <c r="R116" s="28"/>
      <c r="S116" s="28"/>
      <c r="T116" s="28"/>
      <c r="U116" s="28"/>
      <c r="V116" s="28"/>
      <c r="W116" s="28"/>
      <c r="X116" s="28"/>
      <c r="AA116" s="28"/>
      <c r="AB116" s="28"/>
      <c r="AC116" s="28"/>
      <c r="AD116" s="28"/>
    </row>
    <row r="117" spans="1:30" ht="12.75">
      <c r="A117" s="71"/>
      <c r="B117" s="71"/>
      <c r="C117" s="28"/>
      <c r="D117" s="28"/>
      <c r="E117" s="28"/>
      <c r="F117" s="28"/>
      <c r="G117" s="28"/>
      <c r="H117" s="28"/>
      <c r="I117" s="28"/>
      <c r="J117" s="28"/>
      <c r="K117" s="28"/>
      <c r="L117" s="28"/>
      <c r="M117" s="28"/>
      <c r="N117" s="28"/>
      <c r="O117" s="28"/>
      <c r="P117" s="28"/>
      <c r="Q117" s="28"/>
      <c r="R117" s="28"/>
      <c r="S117" s="28"/>
      <c r="T117" s="28"/>
      <c r="U117" s="28"/>
      <c r="V117" s="28"/>
      <c r="W117" s="28"/>
      <c r="X117" s="28"/>
      <c r="AA117" s="28"/>
      <c r="AB117" s="28"/>
      <c r="AC117" s="28"/>
      <c r="AD117" s="28"/>
    </row>
    <row r="118" spans="1:30" ht="12.75">
      <c r="A118" s="71"/>
      <c r="B118" s="71"/>
      <c r="C118" s="28"/>
      <c r="D118" s="28"/>
      <c r="E118" s="28"/>
      <c r="F118" s="28"/>
      <c r="G118" s="28"/>
      <c r="H118" s="28"/>
      <c r="I118" s="28"/>
      <c r="J118" s="28"/>
      <c r="K118" s="28"/>
      <c r="L118" s="28"/>
      <c r="M118" s="28"/>
      <c r="N118" s="28"/>
      <c r="O118" s="28"/>
      <c r="P118" s="28"/>
      <c r="Q118" s="28"/>
      <c r="R118" s="28"/>
      <c r="S118" s="28"/>
      <c r="T118" s="28"/>
      <c r="U118" s="28"/>
      <c r="V118" s="28"/>
      <c r="W118" s="28"/>
      <c r="X118" s="28"/>
      <c r="AA118" s="28"/>
      <c r="AB118" s="28"/>
      <c r="AC118" s="28"/>
      <c r="AD118" s="28"/>
    </row>
    <row r="119" spans="1:30" ht="12.75">
      <c r="A119" s="71"/>
      <c r="B119" s="71"/>
      <c r="C119" s="28"/>
      <c r="D119" s="28"/>
      <c r="E119" s="28"/>
      <c r="F119" s="28"/>
      <c r="G119" s="28"/>
      <c r="H119" s="28"/>
      <c r="I119" s="28"/>
      <c r="J119" s="28"/>
      <c r="K119" s="28"/>
      <c r="L119" s="28"/>
      <c r="M119" s="28"/>
      <c r="N119" s="28"/>
      <c r="O119" s="28"/>
      <c r="P119" s="28"/>
      <c r="Q119" s="28"/>
      <c r="R119" s="28"/>
      <c r="S119" s="28"/>
      <c r="T119" s="28"/>
      <c r="U119" s="28"/>
      <c r="V119" s="28"/>
      <c r="W119" s="28"/>
      <c r="X119" s="28"/>
      <c r="AA119" s="28"/>
      <c r="AB119" s="28"/>
      <c r="AC119" s="28"/>
      <c r="AD119" s="28"/>
    </row>
    <row r="120" spans="1:30" ht="12.75">
      <c r="A120" s="71"/>
      <c r="B120" s="71"/>
      <c r="C120" s="28"/>
      <c r="D120" s="28"/>
      <c r="E120" s="28"/>
      <c r="F120" s="28"/>
      <c r="G120" s="28"/>
      <c r="H120" s="28"/>
      <c r="I120" s="28"/>
      <c r="J120" s="28"/>
      <c r="K120" s="28"/>
      <c r="L120" s="28"/>
      <c r="M120" s="28"/>
      <c r="N120" s="28"/>
      <c r="O120" s="28"/>
      <c r="P120" s="28"/>
      <c r="Q120" s="28"/>
      <c r="R120" s="28"/>
      <c r="S120" s="28"/>
      <c r="T120" s="28"/>
      <c r="U120" s="28"/>
      <c r="V120" s="28"/>
      <c r="W120" s="28"/>
      <c r="X120" s="28"/>
      <c r="AA120" s="28"/>
      <c r="AB120" s="28"/>
      <c r="AC120" s="28"/>
      <c r="AD120" s="28"/>
    </row>
    <row r="121" spans="1:30" ht="12.75">
      <c r="A121" s="71"/>
      <c r="B121" s="71"/>
      <c r="C121" s="28"/>
      <c r="D121" s="28"/>
      <c r="E121" s="28"/>
      <c r="F121" s="28"/>
      <c r="G121" s="28"/>
      <c r="H121" s="28"/>
      <c r="I121" s="28"/>
      <c r="J121" s="28"/>
      <c r="K121" s="28"/>
      <c r="L121" s="28"/>
      <c r="M121" s="28"/>
      <c r="N121" s="28"/>
      <c r="O121" s="28"/>
      <c r="P121" s="28"/>
      <c r="Q121" s="28"/>
      <c r="R121" s="28"/>
      <c r="S121" s="28"/>
      <c r="T121" s="28"/>
      <c r="U121" s="28"/>
      <c r="V121" s="28"/>
      <c r="W121" s="28"/>
      <c r="X121" s="28"/>
      <c r="AA121" s="28"/>
      <c r="AB121" s="28"/>
      <c r="AC121" s="28"/>
      <c r="AD121" s="28"/>
    </row>
    <row r="122" spans="1:30" ht="12.75">
      <c r="A122" s="71"/>
      <c r="B122" s="71"/>
      <c r="C122" s="28"/>
      <c r="D122" s="28"/>
      <c r="E122" s="28"/>
      <c r="F122" s="28"/>
      <c r="G122" s="28"/>
      <c r="H122" s="28"/>
      <c r="I122" s="28"/>
      <c r="J122" s="28"/>
      <c r="K122" s="28"/>
      <c r="L122" s="28"/>
      <c r="M122" s="28"/>
      <c r="N122" s="28"/>
      <c r="O122" s="28"/>
      <c r="P122" s="28"/>
      <c r="Q122" s="28"/>
      <c r="R122" s="28"/>
      <c r="S122" s="28"/>
      <c r="T122" s="28"/>
      <c r="U122" s="28"/>
      <c r="V122" s="28"/>
      <c r="W122" s="28"/>
      <c r="X122" s="28"/>
      <c r="AA122" s="28"/>
      <c r="AB122" s="28"/>
      <c r="AC122" s="28"/>
      <c r="AD122" s="28"/>
    </row>
    <row r="123" spans="1:30" ht="12.75">
      <c r="A123" s="71"/>
      <c r="B123" s="71"/>
      <c r="C123" s="28"/>
      <c r="D123" s="28"/>
      <c r="E123" s="28"/>
      <c r="F123" s="28"/>
      <c r="G123" s="28"/>
      <c r="H123" s="28"/>
      <c r="I123" s="28"/>
      <c r="J123" s="28"/>
      <c r="K123" s="28"/>
      <c r="L123" s="28"/>
      <c r="M123" s="28"/>
      <c r="N123" s="28"/>
      <c r="O123" s="28"/>
      <c r="P123" s="28"/>
      <c r="Q123" s="28"/>
      <c r="R123" s="28"/>
      <c r="S123" s="28"/>
      <c r="T123" s="28"/>
      <c r="U123" s="28"/>
      <c r="V123" s="28"/>
      <c r="W123" s="28"/>
      <c r="X123" s="28"/>
      <c r="AA123" s="28"/>
      <c r="AB123" s="28"/>
      <c r="AC123" s="28"/>
      <c r="AD123" s="28"/>
    </row>
    <row r="124" spans="1:30" ht="12.75">
      <c r="A124" s="71"/>
      <c r="B124" s="71"/>
      <c r="C124" s="28"/>
      <c r="D124" s="28"/>
      <c r="E124" s="28"/>
      <c r="F124" s="28"/>
      <c r="G124" s="28"/>
      <c r="H124" s="28"/>
      <c r="I124" s="28"/>
      <c r="J124" s="28"/>
      <c r="K124" s="28"/>
      <c r="L124" s="28"/>
      <c r="M124" s="28"/>
      <c r="N124" s="28"/>
      <c r="O124" s="28"/>
      <c r="P124" s="28"/>
      <c r="Q124" s="28"/>
      <c r="R124" s="28"/>
      <c r="S124" s="28"/>
      <c r="T124" s="28"/>
      <c r="U124" s="28"/>
      <c r="V124" s="28"/>
      <c r="W124" s="28"/>
      <c r="X124" s="28"/>
      <c r="AA124" s="28"/>
      <c r="AB124" s="28"/>
      <c r="AC124" s="28"/>
      <c r="AD124" s="28"/>
    </row>
    <row r="125" spans="1:30" ht="12.75">
      <c r="A125" s="71"/>
      <c r="B125" s="71"/>
      <c r="C125" s="28"/>
      <c r="D125" s="28"/>
      <c r="E125" s="28"/>
      <c r="F125" s="28"/>
      <c r="G125" s="28"/>
      <c r="H125" s="28"/>
      <c r="I125" s="28"/>
      <c r="J125" s="28"/>
      <c r="K125" s="28"/>
      <c r="L125" s="28"/>
      <c r="M125" s="28"/>
      <c r="N125" s="28"/>
      <c r="O125" s="28"/>
      <c r="P125" s="28"/>
      <c r="Q125" s="28"/>
      <c r="R125" s="28"/>
      <c r="S125" s="28"/>
      <c r="T125" s="28"/>
      <c r="U125" s="28"/>
      <c r="V125" s="28"/>
      <c r="W125" s="28"/>
      <c r="X125" s="28"/>
      <c r="AA125" s="28"/>
      <c r="AB125" s="28"/>
      <c r="AC125" s="28"/>
      <c r="AD125" s="28"/>
    </row>
    <row r="126" spans="1:30" ht="12.75">
      <c r="A126" s="71"/>
      <c r="B126" s="71"/>
      <c r="C126" s="28"/>
      <c r="D126" s="28"/>
      <c r="E126" s="28"/>
      <c r="F126" s="28"/>
      <c r="G126" s="28"/>
      <c r="H126" s="28"/>
      <c r="I126" s="28"/>
      <c r="J126" s="28"/>
      <c r="K126" s="28"/>
      <c r="L126" s="28"/>
      <c r="M126" s="28"/>
      <c r="N126" s="28"/>
      <c r="O126" s="28"/>
      <c r="P126" s="28"/>
      <c r="Q126" s="28"/>
      <c r="R126" s="28"/>
      <c r="S126" s="28"/>
      <c r="T126" s="28"/>
      <c r="U126" s="28"/>
      <c r="V126" s="28"/>
      <c r="W126" s="28"/>
      <c r="X126" s="28"/>
      <c r="AA126" s="28"/>
      <c r="AB126" s="28"/>
      <c r="AC126" s="28"/>
      <c r="AD126" s="28"/>
    </row>
    <row r="127" spans="1:30" ht="12.75">
      <c r="A127" s="71"/>
      <c r="B127" s="71"/>
      <c r="C127" s="28"/>
      <c r="D127" s="28"/>
      <c r="E127" s="28"/>
      <c r="F127" s="28"/>
      <c r="G127" s="28"/>
      <c r="H127" s="28"/>
      <c r="I127" s="28"/>
      <c r="J127" s="28"/>
      <c r="K127" s="28"/>
      <c r="L127" s="28"/>
      <c r="M127" s="28"/>
      <c r="N127" s="28"/>
      <c r="O127" s="28"/>
      <c r="P127" s="28"/>
      <c r="Q127" s="28"/>
      <c r="R127" s="28"/>
      <c r="S127" s="28"/>
      <c r="T127" s="28"/>
      <c r="U127" s="28"/>
      <c r="V127" s="28"/>
      <c r="W127" s="28"/>
      <c r="X127" s="28"/>
      <c r="AA127" s="28"/>
      <c r="AB127" s="28"/>
      <c r="AC127" s="28"/>
      <c r="AD127" s="28"/>
    </row>
    <row r="128" spans="1:30" ht="12.75">
      <c r="A128" s="71"/>
      <c r="B128" s="71"/>
      <c r="C128" s="28"/>
      <c r="D128" s="28"/>
      <c r="E128" s="28"/>
      <c r="F128" s="28"/>
      <c r="G128" s="28"/>
      <c r="H128" s="28"/>
      <c r="I128" s="28"/>
      <c r="J128" s="28"/>
      <c r="K128" s="28"/>
      <c r="L128" s="28"/>
      <c r="M128" s="28"/>
      <c r="N128" s="28"/>
      <c r="O128" s="28"/>
      <c r="P128" s="28"/>
      <c r="Q128" s="28"/>
      <c r="R128" s="28"/>
      <c r="S128" s="28"/>
      <c r="T128" s="28"/>
      <c r="U128" s="28"/>
      <c r="V128" s="28"/>
      <c r="W128" s="28"/>
      <c r="X128" s="28"/>
      <c r="AA128" s="28"/>
      <c r="AB128" s="28"/>
      <c r="AC128" s="28"/>
      <c r="AD128" s="28"/>
    </row>
    <row r="129" spans="1:30" ht="12.75">
      <c r="A129" s="71"/>
      <c r="B129" s="71"/>
      <c r="C129" s="28"/>
      <c r="D129" s="28"/>
      <c r="E129" s="28"/>
      <c r="F129" s="28"/>
      <c r="G129" s="28"/>
      <c r="H129" s="28"/>
      <c r="I129" s="28"/>
      <c r="J129" s="28"/>
      <c r="K129" s="28"/>
      <c r="L129" s="28"/>
      <c r="M129" s="28"/>
      <c r="N129" s="28"/>
      <c r="O129" s="28"/>
      <c r="P129" s="28"/>
      <c r="Q129" s="28"/>
      <c r="R129" s="28"/>
      <c r="S129" s="28"/>
      <c r="T129" s="28"/>
      <c r="U129" s="28"/>
      <c r="V129" s="28"/>
      <c r="W129" s="28"/>
      <c r="X129" s="28"/>
      <c r="AA129" s="28"/>
      <c r="AB129" s="28"/>
      <c r="AC129" s="28"/>
      <c r="AD129" s="28"/>
    </row>
    <row r="130" spans="1:30" ht="12.75">
      <c r="A130" s="71"/>
      <c r="B130" s="71"/>
      <c r="C130" s="28"/>
      <c r="D130" s="28"/>
      <c r="E130" s="28"/>
      <c r="F130" s="28"/>
      <c r="G130" s="28"/>
      <c r="H130" s="28"/>
      <c r="I130" s="28"/>
      <c r="J130" s="28"/>
      <c r="K130" s="28"/>
      <c r="L130" s="28"/>
      <c r="M130" s="28"/>
      <c r="N130" s="28"/>
      <c r="O130" s="28"/>
      <c r="P130" s="28"/>
      <c r="Q130" s="28"/>
      <c r="R130" s="28"/>
      <c r="S130" s="28"/>
      <c r="T130" s="28"/>
      <c r="U130" s="28"/>
      <c r="V130" s="28"/>
      <c r="W130" s="28"/>
      <c r="X130" s="28"/>
      <c r="AA130" s="28"/>
      <c r="AB130" s="28"/>
      <c r="AC130" s="28"/>
      <c r="AD130" s="28"/>
    </row>
    <row r="131" spans="1:30" ht="12.75">
      <c r="A131" s="71"/>
      <c r="B131" s="71"/>
      <c r="C131" s="28"/>
      <c r="D131" s="28"/>
      <c r="E131" s="28"/>
      <c r="F131" s="28"/>
      <c r="G131" s="28"/>
      <c r="H131" s="28"/>
      <c r="I131" s="28"/>
      <c r="J131" s="28"/>
      <c r="K131" s="28"/>
      <c r="L131" s="28"/>
      <c r="M131" s="28"/>
      <c r="N131" s="28"/>
      <c r="O131" s="28"/>
      <c r="P131" s="28"/>
      <c r="Q131" s="28"/>
      <c r="R131" s="28"/>
      <c r="S131" s="28"/>
      <c r="T131" s="28"/>
      <c r="U131" s="28"/>
      <c r="V131" s="28"/>
      <c r="W131" s="28"/>
      <c r="X131" s="28"/>
      <c r="AA131" s="28"/>
      <c r="AB131" s="28"/>
      <c r="AC131" s="28"/>
      <c r="AD131" s="28"/>
    </row>
    <row r="132" spans="1:30" ht="12.75">
      <c r="A132" s="71"/>
      <c r="B132" s="71"/>
      <c r="C132" s="28"/>
      <c r="D132" s="28"/>
      <c r="E132" s="28"/>
      <c r="F132" s="28"/>
      <c r="G132" s="28"/>
      <c r="H132" s="28"/>
      <c r="I132" s="28"/>
      <c r="J132" s="28"/>
      <c r="K132" s="28"/>
      <c r="L132" s="28"/>
      <c r="M132" s="28"/>
      <c r="N132" s="28"/>
      <c r="O132" s="28"/>
      <c r="P132" s="28"/>
      <c r="Q132" s="28"/>
      <c r="R132" s="28"/>
      <c r="S132" s="28"/>
      <c r="T132" s="28"/>
      <c r="U132" s="28"/>
      <c r="V132" s="28"/>
      <c r="W132" s="28"/>
      <c r="X132" s="28"/>
      <c r="AA132" s="28"/>
      <c r="AB132" s="28"/>
      <c r="AC132" s="28"/>
      <c r="AD132" s="28"/>
    </row>
    <row r="133" spans="1:30" ht="12.75">
      <c r="A133" s="71"/>
      <c r="B133" s="71"/>
      <c r="C133" s="28"/>
      <c r="D133" s="28"/>
      <c r="E133" s="28"/>
      <c r="F133" s="28"/>
      <c r="G133" s="28"/>
      <c r="H133" s="28"/>
      <c r="I133" s="28"/>
      <c r="J133" s="28"/>
      <c r="K133" s="28"/>
      <c r="L133" s="28"/>
      <c r="M133" s="28"/>
      <c r="N133" s="28"/>
      <c r="O133" s="28"/>
      <c r="P133" s="28"/>
      <c r="Q133" s="28"/>
      <c r="R133" s="28"/>
      <c r="S133" s="28"/>
      <c r="T133" s="28"/>
      <c r="U133" s="28"/>
      <c r="V133" s="28"/>
      <c r="W133" s="28"/>
      <c r="X133" s="28"/>
      <c r="AA133" s="28"/>
      <c r="AB133" s="28"/>
      <c r="AC133" s="28"/>
      <c r="AD133" s="28"/>
    </row>
    <row r="134" spans="1:30" ht="12.75">
      <c r="A134" s="99"/>
      <c r="B134" s="99"/>
      <c r="C134" s="28"/>
      <c r="D134" s="28"/>
      <c r="E134" s="28"/>
      <c r="F134" s="28"/>
      <c r="G134" s="28"/>
      <c r="H134" s="28"/>
      <c r="I134" s="28"/>
      <c r="J134" s="28"/>
      <c r="K134" s="28"/>
      <c r="L134" s="28"/>
      <c r="M134" s="28"/>
      <c r="N134" s="28"/>
      <c r="O134" s="28"/>
      <c r="P134" s="28"/>
      <c r="Q134" s="28"/>
      <c r="R134" s="28"/>
      <c r="S134" s="28"/>
      <c r="T134" s="28"/>
      <c r="U134" s="28"/>
      <c r="V134" s="28"/>
      <c r="W134" s="28"/>
      <c r="X134" s="28"/>
      <c r="AA134" s="28"/>
      <c r="AB134" s="28"/>
      <c r="AC134" s="28"/>
      <c r="AD134" s="28"/>
    </row>
    <row r="135" spans="11:38" ht="12.75">
      <c r="K135" s="28"/>
      <c r="L135" s="28"/>
      <c r="M135" s="28"/>
      <c r="N135" s="28"/>
      <c r="O135" s="28"/>
      <c r="P135" s="28"/>
      <c r="Q135" s="28"/>
      <c r="R135" s="28"/>
      <c r="S135" s="28"/>
      <c r="T135" s="28"/>
      <c r="U135" s="28"/>
      <c r="V135" s="28"/>
      <c r="W135" s="28"/>
      <c r="X135" s="28"/>
      <c r="AA135" s="28"/>
      <c r="AB135" s="28"/>
      <c r="AC135" s="28"/>
      <c r="AD135" s="28"/>
      <c r="AE135" s="28"/>
      <c r="AF135" s="28"/>
      <c r="AG135" s="28"/>
      <c r="AH135" s="28"/>
      <c r="AI135" s="28"/>
      <c r="AJ135" s="28"/>
      <c r="AK135" s="28"/>
      <c r="AL135" s="28"/>
    </row>
    <row r="136" spans="11:38" ht="12.75">
      <c r="K136" s="28"/>
      <c r="L136" s="28"/>
      <c r="M136" s="28"/>
      <c r="N136" s="28"/>
      <c r="O136" s="28"/>
      <c r="P136" s="28"/>
      <c r="Q136" s="28"/>
      <c r="R136" s="28"/>
      <c r="S136" s="28"/>
      <c r="T136" s="28"/>
      <c r="U136" s="28"/>
      <c r="V136" s="28"/>
      <c r="W136" s="28"/>
      <c r="X136" s="28"/>
      <c r="AA136" s="28"/>
      <c r="AB136" s="28"/>
      <c r="AC136" s="28"/>
      <c r="AD136" s="28"/>
      <c r="AE136" s="28"/>
      <c r="AF136" s="28"/>
      <c r="AG136" s="28"/>
      <c r="AH136" s="28"/>
      <c r="AI136" s="28"/>
      <c r="AJ136" s="28"/>
      <c r="AK136" s="28"/>
      <c r="AL136" s="28"/>
    </row>
    <row r="137" spans="11:38" ht="12.75">
      <c r="K137" s="28"/>
      <c r="L137" s="28"/>
      <c r="M137" s="28"/>
      <c r="N137" s="28"/>
      <c r="O137" s="28"/>
      <c r="P137" s="28"/>
      <c r="Q137" s="28"/>
      <c r="R137" s="28"/>
      <c r="S137" s="28"/>
      <c r="T137" s="28"/>
      <c r="U137" s="28"/>
      <c r="V137" s="28"/>
      <c r="W137" s="28"/>
      <c r="X137" s="28"/>
      <c r="AA137" s="28"/>
      <c r="AB137" s="28"/>
      <c r="AC137" s="28"/>
      <c r="AD137" s="28"/>
      <c r="AE137" s="28"/>
      <c r="AF137" s="28"/>
      <c r="AG137" s="28"/>
      <c r="AH137" s="28"/>
      <c r="AI137" s="28"/>
      <c r="AJ137" s="28"/>
      <c r="AK137" s="28"/>
      <c r="AL137" s="28"/>
    </row>
    <row r="138" spans="11:38" ht="12.75">
      <c r="K138" s="28"/>
      <c r="L138" s="28"/>
      <c r="M138" s="28"/>
      <c r="N138" s="28"/>
      <c r="O138" s="28"/>
      <c r="P138" s="28"/>
      <c r="Q138" s="28"/>
      <c r="R138" s="28"/>
      <c r="S138" s="28"/>
      <c r="T138" s="28"/>
      <c r="U138" s="28"/>
      <c r="V138" s="28"/>
      <c r="W138" s="28"/>
      <c r="X138" s="28"/>
      <c r="AA138" s="28"/>
      <c r="AB138" s="28"/>
      <c r="AC138" s="28"/>
      <c r="AD138" s="28"/>
      <c r="AE138" s="28"/>
      <c r="AF138" s="28"/>
      <c r="AG138" s="28"/>
      <c r="AH138" s="28"/>
      <c r="AI138" s="28"/>
      <c r="AJ138" s="28"/>
      <c r="AK138" s="28"/>
      <c r="AL138" s="28"/>
    </row>
    <row r="139" spans="11:38" ht="12.75">
      <c r="K139" s="28"/>
      <c r="L139" s="28"/>
      <c r="M139" s="28"/>
      <c r="N139" s="28"/>
      <c r="O139" s="28"/>
      <c r="P139" s="28"/>
      <c r="Q139" s="28"/>
      <c r="R139" s="28"/>
      <c r="S139" s="28"/>
      <c r="T139" s="28"/>
      <c r="U139" s="28"/>
      <c r="V139" s="28"/>
      <c r="W139" s="28"/>
      <c r="X139" s="28"/>
      <c r="AA139" s="28"/>
      <c r="AB139" s="28"/>
      <c r="AC139" s="28"/>
      <c r="AD139" s="28"/>
      <c r="AE139" s="28"/>
      <c r="AF139" s="28"/>
      <c r="AG139" s="28"/>
      <c r="AH139" s="28"/>
      <c r="AI139" s="28"/>
      <c r="AJ139" s="28"/>
      <c r="AK139" s="28"/>
      <c r="AL139" s="28"/>
    </row>
    <row r="140" spans="11:38" ht="12.75">
      <c r="K140" s="28"/>
      <c r="L140" s="28"/>
      <c r="M140" s="28"/>
      <c r="N140" s="28"/>
      <c r="O140" s="28"/>
      <c r="P140" s="28"/>
      <c r="Q140" s="28"/>
      <c r="R140" s="28"/>
      <c r="S140" s="28"/>
      <c r="T140" s="28"/>
      <c r="U140" s="28"/>
      <c r="V140" s="28"/>
      <c r="W140" s="28"/>
      <c r="X140" s="28"/>
      <c r="AA140" s="28"/>
      <c r="AB140" s="28"/>
      <c r="AC140" s="28"/>
      <c r="AD140" s="28"/>
      <c r="AE140" s="28"/>
      <c r="AF140" s="28"/>
      <c r="AG140" s="28"/>
      <c r="AH140" s="28"/>
      <c r="AI140" s="28"/>
      <c r="AJ140" s="28"/>
      <c r="AK140" s="28"/>
      <c r="AL140" s="28"/>
    </row>
    <row r="141" spans="11:38" ht="12.75">
      <c r="K141" s="28"/>
      <c r="L141" s="28"/>
      <c r="M141" s="28"/>
      <c r="N141" s="28"/>
      <c r="O141" s="28"/>
      <c r="P141" s="28"/>
      <c r="Q141" s="28"/>
      <c r="R141" s="28"/>
      <c r="S141" s="28"/>
      <c r="T141" s="28"/>
      <c r="U141" s="28"/>
      <c r="V141" s="28"/>
      <c r="W141" s="28"/>
      <c r="X141" s="28"/>
      <c r="AA141" s="28"/>
      <c r="AB141" s="28"/>
      <c r="AC141" s="28"/>
      <c r="AD141" s="28"/>
      <c r="AE141" s="28"/>
      <c r="AF141" s="28"/>
      <c r="AG141" s="28"/>
      <c r="AH141" s="28"/>
      <c r="AI141" s="28"/>
      <c r="AJ141" s="28"/>
      <c r="AK141" s="28"/>
      <c r="AL141" s="28"/>
    </row>
    <row r="142" spans="11:38" ht="12.75">
      <c r="K142" s="28"/>
      <c r="L142" s="28"/>
      <c r="M142" s="28"/>
      <c r="N142" s="28"/>
      <c r="O142" s="28"/>
      <c r="P142" s="28"/>
      <c r="Q142" s="28"/>
      <c r="R142" s="28"/>
      <c r="S142" s="28"/>
      <c r="T142" s="28"/>
      <c r="U142" s="28"/>
      <c r="V142" s="28"/>
      <c r="W142" s="28"/>
      <c r="X142" s="28"/>
      <c r="AA142" s="28"/>
      <c r="AB142" s="28"/>
      <c r="AC142" s="28"/>
      <c r="AD142" s="28"/>
      <c r="AE142" s="28"/>
      <c r="AF142" s="28"/>
      <c r="AG142" s="28"/>
      <c r="AH142" s="28"/>
      <c r="AI142" s="28"/>
      <c r="AJ142" s="28"/>
      <c r="AK142" s="28"/>
      <c r="AL142" s="28"/>
    </row>
    <row r="143" spans="11:38" ht="12.75">
      <c r="K143" s="28"/>
      <c r="L143" s="28"/>
      <c r="M143" s="28"/>
      <c r="N143" s="28"/>
      <c r="O143" s="28"/>
      <c r="P143" s="28"/>
      <c r="Q143" s="28"/>
      <c r="R143" s="28"/>
      <c r="S143" s="28"/>
      <c r="T143" s="28"/>
      <c r="U143" s="28"/>
      <c r="V143" s="28"/>
      <c r="W143" s="28"/>
      <c r="X143" s="28"/>
      <c r="AA143" s="28"/>
      <c r="AB143" s="28"/>
      <c r="AC143" s="28"/>
      <c r="AD143" s="28"/>
      <c r="AE143" s="28"/>
      <c r="AF143" s="28"/>
      <c r="AG143" s="28"/>
      <c r="AH143" s="28"/>
      <c r="AI143" s="28"/>
      <c r="AJ143" s="28"/>
      <c r="AK143" s="28"/>
      <c r="AL143" s="28"/>
    </row>
    <row r="144" spans="11:38" ht="12.75">
      <c r="K144" s="28"/>
      <c r="L144" s="28"/>
      <c r="M144" s="28"/>
      <c r="N144" s="28"/>
      <c r="O144" s="28"/>
      <c r="P144" s="28"/>
      <c r="Q144" s="28"/>
      <c r="R144" s="28"/>
      <c r="S144" s="28"/>
      <c r="T144" s="28"/>
      <c r="U144" s="28"/>
      <c r="V144" s="28"/>
      <c r="W144" s="28"/>
      <c r="X144" s="28"/>
      <c r="AA144" s="28"/>
      <c r="AB144" s="28"/>
      <c r="AC144" s="28"/>
      <c r="AD144" s="28"/>
      <c r="AE144" s="28"/>
      <c r="AF144" s="28"/>
      <c r="AG144" s="28"/>
      <c r="AH144" s="28"/>
      <c r="AI144" s="28"/>
      <c r="AJ144" s="28"/>
      <c r="AK144" s="28"/>
      <c r="AL144" s="28"/>
    </row>
    <row r="145" spans="11:38" ht="24" customHeight="1">
      <c r="K145" s="28"/>
      <c r="L145" s="28"/>
      <c r="M145" s="28"/>
      <c r="N145" s="28"/>
      <c r="O145" s="28"/>
      <c r="P145" s="28"/>
      <c r="Q145" s="28"/>
      <c r="R145" s="28"/>
      <c r="S145" s="28"/>
      <c r="T145" s="28"/>
      <c r="U145" s="28"/>
      <c r="V145" s="28"/>
      <c r="W145" s="28"/>
      <c r="X145" s="28"/>
      <c r="AA145" s="28"/>
      <c r="AB145" s="28"/>
      <c r="AC145" s="28"/>
      <c r="AD145" s="28"/>
      <c r="AE145" s="28"/>
      <c r="AF145" s="28"/>
      <c r="AG145" s="28"/>
      <c r="AH145" s="28"/>
      <c r="AI145" s="28"/>
      <c r="AJ145" s="28"/>
      <c r="AK145" s="28"/>
      <c r="AL145" s="28"/>
    </row>
    <row r="146" spans="11:38" ht="27" customHeight="1">
      <c r="K146" s="28"/>
      <c r="L146" s="28"/>
      <c r="M146" s="28"/>
      <c r="N146" s="28"/>
      <c r="O146" s="28"/>
      <c r="P146" s="28"/>
      <c r="Q146" s="28"/>
      <c r="R146" s="28"/>
      <c r="S146" s="28"/>
      <c r="T146" s="28"/>
      <c r="U146" s="28"/>
      <c r="V146" s="28"/>
      <c r="W146" s="28"/>
      <c r="X146" s="28"/>
      <c r="AA146" s="28"/>
      <c r="AB146" s="28"/>
      <c r="AC146" s="28"/>
      <c r="AD146" s="28"/>
      <c r="AE146" s="28"/>
      <c r="AF146" s="28"/>
      <c r="AG146" s="28"/>
      <c r="AH146" s="28"/>
      <c r="AI146" s="28"/>
      <c r="AJ146" s="28"/>
      <c r="AK146" s="28"/>
      <c r="AL146" s="28"/>
    </row>
    <row r="147" spans="11:38" ht="12.75">
      <c r="K147" s="28"/>
      <c r="L147" s="28"/>
      <c r="M147" s="28"/>
      <c r="N147" s="28"/>
      <c r="O147" s="28"/>
      <c r="P147" s="28"/>
      <c r="Q147" s="28"/>
      <c r="R147" s="28"/>
      <c r="S147" s="28"/>
      <c r="T147" s="28"/>
      <c r="U147" s="28"/>
      <c r="V147" s="28"/>
      <c r="W147" s="28"/>
      <c r="X147" s="28"/>
      <c r="AA147" s="28"/>
      <c r="AB147" s="28"/>
      <c r="AC147" s="28"/>
      <c r="AD147" s="28"/>
      <c r="AE147" s="28"/>
      <c r="AF147" s="28"/>
      <c r="AG147" s="28"/>
      <c r="AH147" s="28"/>
      <c r="AI147" s="28"/>
      <c r="AJ147" s="28"/>
      <c r="AK147" s="28"/>
      <c r="AL147" s="28"/>
    </row>
    <row r="148" spans="11:38" ht="12.75">
      <c r="K148" s="28"/>
      <c r="L148" s="28"/>
      <c r="M148" s="28"/>
      <c r="N148" s="28"/>
      <c r="O148" s="28"/>
      <c r="P148" s="28"/>
      <c r="Q148" s="28"/>
      <c r="R148" s="28"/>
      <c r="S148" s="28"/>
      <c r="T148" s="28"/>
      <c r="U148" s="28"/>
      <c r="V148" s="28"/>
      <c r="W148" s="28"/>
      <c r="X148" s="28"/>
      <c r="AA148" s="28"/>
      <c r="AB148" s="28"/>
      <c r="AC148" s="28"/>
      <c r="AD148" s="28"/>
      <c r="AE148" s="28"/>
      <c r="AF148" s="28"/>
      <c r="AG148" s="28"/>
      <c r="AH148" s="28"/>
      <c r="AI148" s="28"/>
      <c r="AJ148" s="28"/>
      <c r="AK148" s="28"/>
      <c r="AL148" s="28"/>
    </row>
    <row r="149" spans="11:38" ht="12.75">
      <c r="K149" s="28"/>
      <c r="L149" s="28"/>
      <c r="M149" s="28"/>
      <c r="N149" s="28"/>
      <c r="O149" s="28"/>
      <c r="P149" s="28"/>
      <c r="Q149" s="28"/>
      <c r="R149" s="28"/>
      <c r="S149" s="28"/>
      <c r="T149" s="28"/>
      <c r="U149" s="28"/>
      <c r="V149" s="28"/>
      <c r="W149" s="28"/>
      <c r="X149" s="28"/>
      <c r="AA149" s="28"/>
      <c r="AB149" s="28"/>
      <c r="AC149" s="28"/>
      <c r="AD149" s="28"/>
      <c r="AE149" s="28"/>
      <c r="AF149" s="28"/>
      <c r="AG149" s="28"/>
      <c r="AH149" s="28"/>
      <c r="AI149" s="28"/>
      <c r="AJ149" s="28"/>
      <c r="AK149" s="28"/>
      <c r="AL149" s="28"/>
    </row>
    <row r="150" spans="11:38" ht="12.75">
      <c r="K150" s="28"/>
      <c r="L150" s="28"/>
      <c r="M150" s="28"/>
      <c r="N150" s="28"/>
      <c r="O150" s="28"/>
      <c r="P150" s="28"/>
      <c r="Q150" s="28"/>
      <c r="R150" s="28"/>
      <c r="S150" s="28"/>
      <c r="T150" s="28"/>
      <c r="U150" s="28"/>
      <c r="V150" s="28"/>
      <c r="W150" s="28"/>
      <c r="X150" s="28"/>
      <c r="AA150" s="28"/>
      <c r="AB150" s="28"/>
      <c r="AC150" s="28"/>
      <c r="AD150" s="28"/>
      <c r="AE150" s="28"/>
      <c r="AF150" s="28"/>
      <c r="AG150" s="28"/>
      <c r="AH150" s="28"/>
      <c r="AI150" s="28"/>
      <c r="AJ150" s="28"/>
      <c r="AK150" s="28"/>
      <c r="AL150" s="28"/>
    </row>
    <row r="151" spans="11:38" ht="12.75">
      <c r="K151" s="28"/>
      <c r="L151" s="28"/>
      <c r="M151" s="28"/>
      <c r="N151" s="28"/>
      <c r="O151" s="28"/>
      <c r="P151" s="28"/>
      <c r="Q151" s="28"/>
      <c r="R151" s="28"/>
      <c r="S151" s="28"/>
      <c r="T151" s="28"/>
      <c r="U151" s="28"/>
      <c r="V151" s="28"/>
      <c r="W151" s="28"/>
      <c r="X151" s="28"/>
      <c r="AA151" s="28"/>
      <c r="AB151" s="28"/>
      <c r="AC151" s="28"/>
      <c r="AD151" s="28"/>
      <c r="AE151" s="28"/>
      <c r="AF151" s="28"/>
      <c r="AG151" s="28"/>
      <c r="AH151" s="28"/>
      <c r="AI151" s="28"/>
      <c r="AJ151" s="28"/>
      <c r="AK151" s="28"/>
      <c r="AL151" s="28"/>
    </row>
    <row r="152" spans="11:38" ht="12.75">
      <c r="K152" s="28"/>
      <c r="L152" s="28"/>
      <c r="M152" s="28"/>
      <c r="N152" s="28"/>
      <c r="O152" s="28"/>
      <c r="P152" s="28"/>
      <c r="Q152" s="28"/>
      <c r="R152" s="28"/>
      <c r="S152" s="28"/>
      <c r="T152" s="28"/>
      <c r="U152" s="28"/>
      <c r="V152" s="28"/>
      <c r="W152" s="28"/>
      <c r="X152" s="28"/>
      <c r="AA152" s="28"/>
      <c r="AB152" s="28"/>
      <c r="AC152" s="28"/>
      <c r="AD152" s="28"/>
      <c r="AE152" s="28"/>
      <c r="AF152" s="28"/>
      <c r="AG152" s="28"/>
      <c r="AH152" s="28"/>
      <c r="AI152" s="28"/>
      <c r="AJ152" s="28"/>
      <c r="AK152" s="28"/>
      <c r="AL152" s="28"/>
    </row>
    <row r="153" spans="11:38" ht="12.75">
      <c r="K153" s="28"/>
      <c r="L153" s="28"/>
      <c r="M153" s="28"/>
      <c r="N153" s="28"/>
      <c r="O153" s="28"/>
      <c r="P153" s="28"/>
      <c r="Q153" s="28"/>
      <c r="R153" s="28"/>
      <c r="S153" s="28"/>
      <c r="T153" s="28"/>
      <c r="U153" s="28"/>
      <c r="V153" s="28"/>
      <c r="W153" s="28"/>
      <c r="X153" s="28"/>
      <c r="AA153" s="28"/>
      <c r="AB153" s="28"/>
      <c r="AC153" s="28"/>
      <c r="AD153" s="28"/>
      <c r="AE153" s="28"/>
      <c r="AF153" s="28"/>
      <c r="AG153" s="28"/>
      <c r="AH153" s="28"/>
      <c r="AI153" s="28"/>
      <c r="AJ153" s="28"/>
      <c r="AK153" s="28"/>
      <c r="AL153" s="28"/>
    </row>
    <row r="154" spans="11:38" ht="12.75">
      <c r="K154" s="28"/>
      <c r="L154" s="28"/>
      <c r="M154" s="28"/>
      <c r="N154" s="28"/>
      <c r="O154" s="28"/>
      <c r="P154" s="28"/>
      <c r="Q154" s="28"/>
      <c r="R154" s="28"/>
      <c r="S154" s="28"/>
      <c r="T154" s="28"/>
      <c r="U154" s="28"/>
      <c r="V154" s="28"/>
      <c r="W154" s="28"/>
      <c r="X154" s="28"/>
      <c r="AA154" s="28"/>
      <c r="AB154" s="28"/>
      <c r="AC154" s="28"/>
      <c r="AD154" s="28"/>
      <c r="AE154" s="28"/>
      <c r="AF154" s="28"/>
      <c r="AG154" s="28"/>
      <c r="AH154" s="28"/>
      <c r="AI154" s="28"/>
      <c r="AJ154" s="28"/>
      <c r="AK154" s="28"/>
      <c r="AL154" s="28"/>
    </row>
    <row r="155" spans="11:38" ht="12.75">
      <c r="K155" s="28"/>
      <c r="L155" s="28"/>
      <c r="M155" s="28"/>
      <c r="N155" s="28"/>
      <c r="O155" s="28"/>
      <c r="P155" s="28"/>
      <c r="Q155" s="28"/>
      <c r="R155" s="28"/>
      <c r="S155" s="28"/>
      <c r="T155" s="28"/>
      <c r="U155" s="28"/>
      <c r="V155" s="28"/>
      <c r="W155" s="28"/>
      <c r="X155" s="28"/>
      <c r="AA155" s="28"/>
      <c r="AB155" s="28"/>
      <c r="AC155" s="28"/>
      <c r="AD155" s="28"/>
      <c r="AE155" s="28"/>
      <c r="AF155" s="28"/>
      <c r="AG155" s="28"/>
      <c r="AH155" s="28"/>
      <c r="AI155" s="28"/>
      <c r="AJ155" s="28"/>
      <c r="AK155" s="28"/>
      <c r="AL155" s="28"/>
    </row>
    <row r="156" spans="11:38" ht="12.75">
      <c r="K156" s="28"/>
      <c r="L156" s="28"/>
      <c r="M156" s="28"/>
      <c r="N156" s="28"/>
      <c r="O156" s="28"/>
      <c r="P156" s="28"/>
      <c r="Q156" s="28"/>
      <c r="R156" s="28"/>
      <c r="S156" s="28"/>
      <c r="T156" s="28"/>
      <c r="U156" s="28"/>
      <c r="V156" s="28"/>
      <c r="W156" s="28"/>
      <c r="X156" s="28"/>
      <c r="AA156" s="28"/>
      <c r="AB156" s="28"/>
      <c r="AC156" s="28"/>
      <c r="AD156" s="28"/>
      <c r="AE156" s="28"/>
      <c r="AF156" s="28"/>
      <c r="AG156" s="28"/>
      <c r="AH156" s="28"/>
      <c r="AI156" s="28"/>
      <c r="AJ156" s="28"/>
      <c r="AK156" s="28"/>
      <c r="AL156" s="28"/>
    </row>
    <row r="157" spans="11:38" ht="12.75">
      <c r="K157" s="28"/>
      <c r="L157" s="28"/>
      <c r="M157" s="28"/>
      <c r="N157" s="28"/>
      <c r="O157" s="28"/>
      <c r="P157" s="28"/>
      <c r="Q157" s="28"/>
      <c r="R157" s="28"/>
      <c r="S157" s="28"/>
      <c r="T157" s="28"/>
      <c r="U157" s="28"/>
      <c r="V157" s="28"/>
      <c r="W157" s="28"/>
      <c r="X157" s="28"/>
      <c r="AA157" s="28"/>
      <c r="AB157" s="28"/>
      <c r="AC157" s="28"/>
      <c r="AD157" s="28"/>
      <c r="AE157" s="28"/>
      <c r="AF157" s="28"/>
      <c r="AG157" s="28"/>
      <c r="AH157" s="28"/>
      <c r="AI157" s="28"/>
      <c r="AJ157" s="28"/>
      <c r="AK157" s="28"/>
      <c r="AL157" s="28"/>
    </row>
    <row r="158" spans="11:38" ht="12.75">
      <c r="K158" s="28"/>
      <c r="L158" s="28"/>
      <c r="M158" s="28"/>
      <c r="N158" s="28"/>
      <c r="O158" s="28"/>
      <c r="P158" s="28"/>
      <c r="Q158" s="28"/>
      <c r="R158" s="28"/>
      <c r="S158" s="28"/>
      <c r="T158" s="28"/>
      <c r="U158" s="28"/>
      <c r="V158" s="28"/>
      <c r="W158" s="28"/>
      <c r="X158" s="28"/>
      <c r="AA158" s="28"/>
      <c r="AB158" s="28"/>
      <c r="AC158" s="28"/>
      <c r="AD158" s="28"/>
      <c r="AE158" s="28"/>
      <c r="AF158" s="28"/>
      <c r="AG158" s="28"/>
      <c r="AH158" s="28"/>
      <c r="AI158" s="28"/>
      <c r="AJ158" s="28"/>
      <c r="AK158" s="28"/>
      <c r="AL158" s="28"/>
    </row>
    <row r="159" spans="11:38" ht="12.75">
      <c r="K159" s="28"/>
      <c r="L159" s="28"/>
      <c r="M159" s="28"/>
      <c r="N159" s="28"/>
      <c r="O159" s="28"/>
      <c r="P159" s="28"/>
      <c r="Q159" s="28"/>
      <c r="R159" s="28"/>
      <c r="S159" s="28"/>
      <c r="T159" s="28"/>
      <c r="U159" s="28"/>
      <c r="V159" s="28"/>
      <c r="W159" s="28"/>
      <c r="X159" s="28"/>
      <c r="AA159" s="28"/>
      <c r="AB159" s="28"/>
      <c r="AC159" s="28"/>
      <c r="AD159" s="28"/>
      <c r="AE159" s="28"/>
      <c r="AF159" s="28"/>
      <c r="AG159" s="28"/>
      <c r="AH159" s="28"/>
      <c r="AI159" s="28"/>
      <c r="AJ159" s="28"/>
      <c r="AK159" s="28"/>
      <c r="AL159" s="28"/>
    </row>
    <row r="160" spans="11:38" ht="12.75">
      <c r="K160" s="28"/>
      <c r="L160" s="28"/>
      <c r="M160" s="28"/>
      <c r="N160" s="28"/>
      <c r="O160" s="28"/>
      <c r="P160" s="28"/>
      <c r="Q160" s="28"/>
      <c r="R160" s="28"/>
      <c r="S160" s="28"/>
      <c r="T160" s="28"/>
      <c r="U160" s="28"/>
      <c r="V160" s="28"/>
      <c r="W160" s="28"/>
      <c r="X160" s="28"/>
      <c r="AA160" s="28"/>
      <c r="AB160" s="28"/>
      <c r="AC160" s="28"/>
      <c r="AD160" s="28"/>
      <c r="AE160" s="28"/>
      <c r="AF160" s="28"/>
      <c r="AG160" s="28"/>
      <c r="AH160" s="28"/>
      <c r="AI160" s="28"/>
      <c r="AJ160" s="28"/>
      <c r="AK160" s="28"/>
      <c r="AL160" s="28"/>
    </row>
    <row r="161" spans="11:38" ht="12.75">
      <c r="K161" s="28"/>
      <c r="L161" s="28"/>
      <c r="M161" s="28"/>
      <c r="N161" s="28"/>
      <c r="O161" s="28"/>
      <c r="P161" s="28"/>
      <c r="Q161" s="28"/>
      <c r="R161" s="28"/>
      <c r="S161" s="28"/>
      <c r="T161" s="28"/>
      <c r="U161" s="28"/>
      <c r="V161" s="28"/>
      <c r="W161" s="28"/>
      <c r="X161" s="28"/>
      <c r="AA161" s="28"/>
      <c r="AB161" s="28"/>
      <c r="AC161" s="28"/>
      <c r="AD161" s="28"/>
      <c r="AE161" s="28"/>
      <c r="AF161" s="28"/>
      <c r="AG161" s="28"/>
      <c r="AH161" s="28"/>
      <c r="AI161" s="28"/>
      <c r="AJ161" s="28"/>
      <c r="AK161" s="28"/>
      <c r="AL161" s="28"/>
    </row>
    <row r="162" spans="11:38" ht="12.75">
      <c r="K162" s="28"/>
      <c r="L162" s="28"/>
      <c r="M162" s="28"/>
      <c r="N162" s="28"/>
      <c r="O162" s="28"/>
      <c r="P162" s="28"/>
      <c r="Q162" s="28"/>
      <c r="R162" s="28"/>
      <c r="S162" s="28"/>
      <c r="T162" s="28"/>
      <c r="U162" s="28"/>
      <c r="V162" s="28"/>
      <c r="W162" s="28"/>
      <c r="X162" s="28"/>
      <c r="AA162" s="28"/>
      <c r="AB162" s="28"/>
      <c r="AC162" s="28"/>
      <c r="AD162" s="28"/>
      <c r="AE162" s="28"/>
      <c r="AF162" s="28"/>
      <c r="AG162" s="28"/>
      <c r="AH162" s="28"/>
      <c r="AI162" s="28"/>
      <c r="AJ162" s="28"/>
      <c r="AK162" s="28"/>
      <c r="AL162" s="28"/>
    </row>
    <row r="163" spans="11:38" ht="12.75">
      <c r="K163" s="28"/>
      <c r="L163" s="28"/>
      <c r="M163" s="28"/>
      <c r="N163" s="28"/>
      <c r="O163" s="28"/>
      <c r="P163" s="28"/>
      <c r="Q163" s="28"/>
      <c r="R163" s="28"/>
      <c r="S163" s="28"/>
      <c r="T163" s="28"/>
      <c r="U163" s="28"/>
      <c r="V163" s="28"/>
      <c r="W163" s="28"/>
      <c r="X163" s="28"/>
      <c r="AA163" s="28"/>
      <c r="AB163" s="28"/>
      <c r="AC163" s="28"/>
      <c r="AD163" s="28"/>
      <c r="AE163" s="28"/>
      <c r="AF163" s="28"/>
      <c r="AG163" s="28"/>
      <c r="AH163" s="28"/>
      <c r="AI163" s="28"/>
      <c r="AJ163" s="28"/>
      <c r="AK163" s="28"/>
      <c r="AL163" s="28"/>
    </row>
    <row r="164" spans="11:38" ht="12.75">
      <c r="K164" s="28"/>
      <c r="L164" s="28"/>
      <c r="M164" s="28"/>
      <c r="N164" s="28"/>
      <c r="O164" s="28"/>
      <c r="P164" s="28"/>
      <c r="Q164" s="28"/>
      <c r="R164" s="28"/>
      <c r="S164" s="28"/>
      <c r="T164" s="28"/>
      <c r="U164" s="28"/>
      <c r="V164" s="28"/>
      <c r="W164" s="28"/>
      <c r="X164" s="28"/>
      <c r="AA164" s="28"/>
      <c r="AB164" s="28"/>
      <c r="AC164" s="28"/>
      <c r="AD164" s="28"/>
      <c r="AE164" s="28"/>
      <c r="AF164" s="28"/>
      <c r="AG164" s="28"/>
      <c r="AH164" s="28"/>
      <c r="AI164" s="28"/>
      <c r="AJ164" s="28"/>
      <c r="AK164" s="28"/>
      <c r="AL164" s="28"/>
    </row>
    <row r="165" spans="11:38" ht="12.75">
      <c r="K165" s="28"/>
      <c r="L165" s="28"/>
      <c r="M165" s="28"/>
      <c r="N165" s="28"/>
      <c r="O165" s="28"/>
      <c r="P165" s="28"/>
      <c r="Q165" s="28"/>
      <c r="R165" s="28"/>
      <c r="S165" s="28"/>
      <c r="T165" s="28"/>
      <c r="U165" s="28"/>
      <c r="V165" s="28"/>
      <c r="W165" s="28"/>
      <c r="X165" s="28"/>
      <c r="AA165" s="28"/>
      <c r="AB165" s="28"/>
      <c r="AC165" s="28"/>
      <c r="AD165" s="28"/>
      <c r="AE165" s="28"/>
      <c r="AF165" s="28"/>
      <c r="AG165" s="28"/>
      <c r="AH165" s="28"/>
      <c r="AI165" s="28"/>
      <c r="AJ165" s="28"/>
      <c r="AK165" s="28"/>
      <c r="AL165" s="28"/>
    </row>
    <row r="166" spans="11:38" ht="12.75">
      <c r="K166" s="28"/>
      <c r="L166" s="28"/>
      <c r="M166" s="28"/>
      <c r="N166" s="28"/>
      <c r="O166" s="28"/>
      <c r="P166" s="28"/>
      <c r="Q166" s="28"/>
      <c r="R166" s="28"/>
      <c r="S166" s="28"/>
      <c r="T166" s="28"/>
      <c r="U166" s="28"/>
      <c r="V166" s="28"/>
      <c r="W166" s="28"/>
      <c r="X166" s="28"/>
      <c r="AA166" s="28"/>
      <c r="AB166" s="28"/>
      <c r="AC166" s="28"/>
      <c r="AD166" s="28"/>
      <c r="AE166" s="28"/>
      <c r="AF166" s="28"/>
      <c r="AG166" s="28"/>
      <c r="AH166" s="28"/>
      <c r="AI166" s="28"/>
      <c r="AJ166" s="28"/>
      <c r="AK166" s="28"/>
      <c r="AL166" s="28"/>
    </row>
    <row r="167" spans="11:38" ht="12.75">
      <c r="K167" s="28"/>
      <c r="L167" s="28"/>
      <c r="M167" s="28"/>
      <c r="N167" s="28"/>
      <c r="O167" s="28"/>
      <c r="P167" s="28"/>
      <c r="Q167" s="28"/>
      <c r="R167" s="28"/>
      <c r="S167" s="28"/>
      <c r="T167" s="28"/>
      <c r="U167" s="28"/>
      <c r="V167" s="28"/>
      <c r="W167" s="28"/>
      <c r="X167" s="28"/>
      <c r="AA167" s="28"/>
      <c r="AB167" s="28"/>
      <c r="AC167" s="28"/>
      <c r="AD167" s="28"/>
      <c r="AE167" s="28"/>
      <c r="AF167" s="28"/>
      <c r="AG167" s="28"/>
      <c r="AH167" s="28"/>
      <c r="AI167" s="28"/>
      <c r="AJ167" s="28"/>
      <c r="AK167" s="28"/>
      <c r="AL167" s="28"/>
    </row>
    <row r="168" spans="11:38" ht="12.75">
      <c r="K168" s="28"/>
      <c r="L168" s="28"/>
      <c r="M168" s="28"/>
      <c r="N168" s="28"/>
      <c r="O168" s="28"/>
      <c r="P168" s="28"/>
      <c r="Q168" s="28"/>
      <c r="R168" s="28"/>
      <c r="S168" s="28"/>
      <c r="T168" s="28"/>
      <c r="U168" s="28"/>
      <c r="V168" s="28"/>
      <c r="W168" s="28"/>
      <c r="X168" s="28"/>
      <c r="AA168" s="28"/>
      <c r="AB168" s="28"/>
      <c r="AC168" s="28"/>
      <c r="AD168" s="28"/>
      <c r="AE168" s="28"/>
      <c r="AF168" s="28"/>
      <c r="AG168" s="28"/>
      <c r="AH168" s="28"/>
      <c r="AI168" s="28"/>
      <c r="AJ168" s="28"/>
      <c r="AK168" s="28"/>
      <c r="AL168" s="28"/>
    </row>
    <row r="169" spans="11:38" ht="12.75">
      <c r="K169" s="28"/>
      <c r="L169" s="28"/>
      <c r="M169" s="28"/>
      <c r="N169" s="28"/>
      <c r="O169" s="28"/>
      <c r="P169" s="28"/>
      <c r="Q169" s="28"/>
      <c r="R169" s="28"/>
      <c r="S169" s="28"/>
      <c r="T169" s="28"/>
      <c r="U169" s="28"/>
      <c r="V169" s="28"/>
      <c r="W169" s="28"/>
      <c r="X169" s="28"/>
      <c r="AA169" s="28"/>
      <c r="AB169" s="28"/>
      <c r="AC169" s="28"/>
      <c r="AD169" s="28"/>
      <c r="AE169" s="28"/>
      <c r="AF169" s="28"/>
      <c r="AG169" s="28"/>
      <c r="AH169" s="28"/>
      <c r="AI169" s="28"/>
      <c r="AJ169" s="28"/>
      <c r="AK169" s="28"/>
      <c r="AL169" s="28"/>
    </row>
    <row r="170" spans="11:38" ht="12.75">
      <c r="K170" s="28"/>
      <c r="L170" s="28"/>
      <c r="M170" s="28"/>
      <c r="N170" s="28"/>
      <c r="O170" s="28"/>
      <c r="P170" s="28"/>
      <c r="Q170" s="28"/>
      <c r="R170" s="28"/>
      <c r="S170" s="28"/>
      <c r="T170" s="28"/>
      <c r="U170" s="28"/>
      <c r="V170" s="28"/>
      <c r="W170" s="28"/>
      <c r="X170" s="28"/>
      <c r="AA170" s="28"/>
      <c r="AB170" s="28"/>
      <c r="AC170" s="28"/>
      <c r="AD170" s="28"/>
      <c r="AE170" s="28"/>
      <c r="AF170" s="28"/>
      <c r="AG170" s="28"/>
      <c r="AH170" s="28"/>
      <c r="AI170" s="28"/>
      <c r="AJ170" s="28"/>
      <c r="AK170" s="28"/>
      <c r="AL170" s="28"/>
    </row>
    <row r="171" spans="11:38" ht="12.75">
      <c r="K171" s="28"/>
      <c r="L171" s="28"/>
      <c r="M171" s="28"/>
      <c r="N171" s="28"/>
      <c r="O171" s="28"/>
      <c r="P171" s="28"/>
      <c r="Q171" s="28"/>
      <c r="R171" s="28"/>
      <c r="S171" s="28"/>
      <c r="T171" s="28"/>
      <c r="U171" s="28"/>
      <c r="V171" s="28"/>
      <c r="W171" s="28"/>
      <c r="X171" s="28"/>
      <c r="AA171" s="28"/>
      <c r="AB171" s="28"/>
      <c r="AC171" s="28"/>
      <c r="AD171" s="28"/>
      <c r="AE171" s="28"/>
      <c r="AF171" s="28"/>
      <c r="AG171" s="28"/>
      <c r="AH171" s="28"/>
      <c r="AI171" s="28"/>
      <c r="AJ171" s="28"/>
      <c r="AK171" s="28"/>
      <c r="AL171" s="28"/>
    </row>
    <row r="172" spans="11:38" ht="12.75">
      <c r="K172" s="28"/>
      <c r="L172" s="28"/>
      <c r="M172" s="28"/>
      <c r="N172" s="28"/>
      <c r="O172" s="28"/>
      <c r="P172" s="28"/>
      <c r="Q172" s="28"/>
      <c r="R172" s="28"/>
      <c r="S172" s="28"/>
      <c r="T172" s="28"/>
      <c r="U172" s="28"/>
      <c r="V172" s="28"/>
      <c r="W172" s="28"/>
      <c r="X172" s="28"/>
      <c r="AA172" s="28"/>
      <c r="AB172" s="28"/>
      <c r="AC172" s="28"/>
      <c r="AD172" s="28"/>
      <c r="AE172" s="28"/>
      <c r="AF172" s="28"/>
      <c r="AG172" s="28"/>
      <c r="AH172" s="28"/>
      <c r="AI172" s="28"/>
      <c r="AJ172" s="28"/>
      <c r="AK172" s="28"/>
      <c r="AL172" s="28"/>
    </row>
    <row r="173" spans="11:38" ht="12.75">
      <c r="K173" s="28"/>
      <c r="L173" s="28"/>
      <c r="M173" s="28"/>
      <c r="N173" s="28"/>
      <c r="O173" s="28"/>
      <c r="P173" s="28"/>
      <c r="Q173" s="28"/>
      <c r="R173" s="28"/>
      <c r="S173" s="28"/>
      <c r="T173" s="28"/>
      <c r="U173" s="28"/>
      <c r="V173" s="28"/>
      <c r="W173" s="28"/>
      <c r="X173" s="28"/>
      <c r="AA173" s="28"/>
      <c r="AB173" s="28"/>
      <c r="AC173" s="28"/>
      <c r="AD173" s="28"/>
      <c r="AE173" s="28"/>
      <c r="AF173" s="28"/>
      <c r="AG173" s="28"/>
      <c r="AH173" s="28"/>
      <c r="AI173" s="28"/>
      <c r="AJ173" s="28"/>
      <c r="AK173" s="28"/>
      <c r="AL173" s="28"/>
    </row>
    <row r="174" spans="11:38" ht="12.75">
      <c r="K174" s="28"/>
      <c r="L174" s="28"/>
      <c r="M174" s="28"/>
      <c r="N174" s="28"/>
      <c r="O174" s="28"/>
      <c r="P174" s="28"/>
      <c r="Q174" s="28"/>
      <c r="R174" s="28"/>
      <c r="S174" s="28"/>
      <c r="T174" s="28"/>
      <c r="U174" s="28"/>
      <c r="V174" s="28"/>
      <c r="W174" s="28"/>
      <c r="X174" s="28"/>
      <c r="AA174" s="28"/>
      <c r="AB174" s="28"/>
      <c r="AC174" s="28"/>
      <c r="AD174" s="28"/>
      <c r="AE174" s="28"/>
      <c r="AF174" s="28"/>
      <c r="AG174" s="28"/>
      <c r="AH174" s="28"/>
      <c r="AI174" s="28"/>
      <c r="AJ174" s="28"/>
      <c r="AK174" s="28"/>
      <c r="AL174" s="28"/>
    </row>
    <row r="175" spans="11:38" ht="12.75">
      <c r="K175" s="28"/>
      <c r="L175" s="28"/>
      <c r="M175" s="28"/>
      <c r="N175" s="28"/>
      <c r="O175" s="28"/>
      <c r="P175" s="28"/>
      <c r="Q175" s="28"/>
      <c r="R175" s="28"/>
      <c r="S175" s="28"/>
      <c r="T175" s="28"/>
      <c r="U175" s="28"/>
      <c r="V175" s="28"/>
      <c r="W175" s="28"/>
      <c r="X175" s="28"/>
      <c r="AA175" s="28"/>
      <c r="AB175" s="28"/>
      <c r="AC175" s="28"/>
      <c r="AD175" s="28"/>
      <c r="AE175" s="28"/>
      <c r="AF175" s="28"/>
      <c r="AG175" s="28"/>
      <c r="AH175" s="28"/>
      <c r="AI175" s="28"/>
      <c r="AJ175" s="28"/>
      <c r="AK175" s="28"/>
      <c r="AL175" s="28"/>
    </row>
    <row r="176" spans="11:38" ht="12.75">
      <c r="K176" s="28"/>
      <c r="L176" s="28"/>
      <c r="M176" s="28"/>
      <c r="N176" s="28"/>
      <c r="O176" s="28"/>
      <c r="P176" s="28"/>
      <c r="Q176" s="28"/>
      <c r="R176" s="28"/>
      <c r="S176" s="28"/>
      <c r="T176" s="28"/>
      <c r="U176" s="28"/>
      <c r="V176" s="28"/>
      <c r="W176" s="28"/>
      <c r="X176" s="28"/>
      <c r="AA176" s="28"/>
      <c r="AB176" s="28"/>
      <c r="AC176" s="28"/>
      <c r="AD176" s="28"/>
      <c r="AE176" s="28"/>
      <c r="AF176" s="28"/>
      <c r="AG176" s="28"/>
      <c r="AH176" s="28"/>
      <c r="AI176" s="28"/>
      <c r="AJ176" s="28"/>
      <c r="AK176" s="28"/>
      <c r="AL176" s="28"/>
    </row>
    <row r="177" spans="11:38" ht="12.75">
      <c r="K177" s="28"/>
      <c r="L177" s="28"/>
      <c r="M177" s="28"/>
      <c r="N177" s="28"/>
      <c r="O177" s="28"/>
      <c r="P177" s="28"/>
      <c r="Q177" s="28"/>
      <c r="R177" s="28"/>
      <c r="S177" s="28"/>
      <c r="T177" s="28"/>
      <c r="U177" s="28"/>
      <c r="V177" s="28"/>
      <c r="W177" s="28"/>
      <c r="X177" s="28"/>
      <c r="AA177" s="28"/>
      <c r="AB177" s="28"/>
      <c r="AC177" s="28"/>
      <c r="AD177" s="28"/>
      <c r="AE177" s="28"/>
      <c r="AF177" s="28"/>
      <c r="AG177" s="28"/>
      <c r="AH177" s="28"/>
      <c r="AI177" s="28"/>
      <c r="AJ177" s="28"/>
      <c r="AK177" s="28"/>
      <c r="AL177" s="28"/>
    </row>
    <row r="178" spans="11:38" ht="12.75">
      <c r="K178" s="28"/>
      <c r="L178" s="28"/>
      <c r="M178" s="28"/>
      <c r="N178" s="28"/>
      <c r="O178" s="28"/>
      <c r="P178" s="28"/>
      <c r="Q178" s="28"/>
      <c r="R178" s="28"/>
      <c r="S178" s="28"/>
      <c r="T178" s="28"/>
      <c r="U178" s="28"/>
      <c r="V178" s="28"/>
      <c r="W178" s="28"/>
      <c r="X178" s="28"/>
      <c r="AA178" s="28"/>
      <c r="AB178" s="28"/>
      <c r="AC178" s="28"/>
      <c r="AD178" s="28"/>
      <c r="AE178" s="28"/>
      <c r="AF178" s="28"/>
      <c r="AG178" s="28"/>
      <c r="AH178" s="28"/>
      <c r="AI178" s="28"/>
      <c r="AJ178" s="28"/>
      <c r="AK178" s="28"/>
      <c r="AL178" s="28"/>
    </row>
    <row r="179" spans="11:38" ht="12.75">
      <c r="K179" s="28"/>
      <c r="L179" s="28"/>
      <c r="M179" s="28"/>
      <c r="N179" s="28"/>
      <c r="O179" s="28"/>
      <c r="P179" s="28"/>
      <c r="Q179" s="28"/>
      <c r="R179" s="28"/>
      <c r="S179" s="28"/>
      <c r="T179" s="28"/>
      <c r="U179" s="28"/>
      <c r="V179" s="28"/>
      <c r="W179" s="28"/>
      <c r="X179" s="28"/>
      <c r="AA179" s="28"/>
      <c r="AB179" s="28"/>
      <c r="AC179" s="28"/>
      <c r="AD179" s="28"/>
      <c r="AE179" s="28"/>
      <c r="AF179" s="28"/>
      <c r="AG179" s="28"/>
      <c r="AH179" s="28"/>
      <c r="AI179" s="28"/>
      <c r="AJ179" s="28"/>
      <c r="AK179" s="28"/>
      <c r="AL179" s="28"/>
    </row>
    <row r="180" spans="11:38" ht="12.75">
      <c r="K180" s="28"/>
      <c r="L180" s="28"/>
      <c r="M180" s="28"/>
      <c r="N180" s="28"/>
      <c r="O180" s="28"/>
      <c r="P180" s="28"/>
      <c r="Q180" s="28"/>
      <c r="R180" s="28"/>
      <c r="S180" s="28"/>
      <c r="T180" s="28"/>
      <c r="U180" s="28"/>
      <c r="V180" s="28"/>
      <c r="W180" s="28"/>
      <c r="X180" s="28"/>
      <c r="AA180" s="28"/>
      <c r="AB180" s="28"/>
      <c r="AC180" s="28"/>
      <c r="AD180" s="28"/>
      <c r="AE180" s="28"/>
      <c r="AF180" s="28"/>
      <c r="AG180" s="28"/>
      <c r="AH180" s="28"/>
      <c r="AI180" s="28"/>
      <c r="AJ180" s="28"/>
      <c r="AK180" s="28"/>
      <c r="AL180" s="28"/>
    </row>
    <row r="181" spans="11:38" ht="12.75">
      <c r="K181" s="28"/>
      <c r="L181" s="28"/>
      <c r="M181" s="28"/>
      <c r="N181" s="28"/>
      <c r="O181" s="28"/>
      <c r="P181" s="28"/>
      <c r="Q181" s="28"/>
      <c r="R181" s="28"/>
      <c r="S181" s="28"/>
      <c r="T181" s="28"/>
      <c r="U181" s="28"/>
      <c r="V181" s="28"/>
      <c r="W181" s="28"/>
      <c r="X181" s="28"/>
      <c r="AA181" s="28"/>
      <c r="AB181" s="28"/>
      <c r="AC181" s="28"/>
      <c r="AD181" s="28"/>
      <c r="AE181" s="28"/>
      <c r="AF181" s="28"/>
      <c r="AG181" s="28"/>
      <c r="AH181" s="28"/>
      <c r="AI181" s="28"/>
      <c r="AJ181" s="28"/>
      <c r="AK181" s="28"/>
      <c r="AL181" s="28"/>
    </row>
    <row r="182" spans="11:38" ht="12.75">
      <c r="K182" s="28"/>
      <c r="L182" s="28"/>
      <c r="M182" s="28"/>
      <c r="N182" s="28"/>
      <c r="O182" s="28"/>
      <c r="P182" s="28"/>
      <c r="Q182" s="28"/>
      <c r="R182" s="28"/>
      <c r="S182" s="28"/>
      <c r="T182" s="28"/>
      <c r="U182" s="28"/>
      <c r="V182" s="28"/>
      <c r="W182" s="28"/>
      <c r="X182" s="28"/>
      <c r="AA182" s="28"/>
      <c r="AB182" s="28"/>
      <c r="AC182" s="28"/>
      <c r="AD182" s="28"/>
      <c r="AE182" s="28"/>
      <c r="AF182" s="28"/>
      <c r="AG182" s="28"/>
      <c r="AH182" s="28"/>
      <c r="AI182" s="28"/>
      <c r="AJ182" s="28"/>
      <c r="AK182" s="28"/>
      <c r="AL182" s="28"/>
    </row>
    <row r="183" spans="11:38" ht="12.75">
      <c r="K183" s="28"/>
      <c r="L183" s="28"/>
      <c r="M183" s="28"/>
      <c r="N183" s="28"/>
      <c r="O183" s="28"/>
      <c r="P183" s="28"/>
      <c r="Q183" s="28"/>
      <c r="R183" s="28"/>
      <c r="S183" s="28"/>
      <c r="T183" s="28"/>
      <c r="U183" s="28"/>
      <c r="V183" s="28"/>
      <c r="W183" s="28"/>
      <c r="X183" s="28"/>
      <c r="AA183" s="28"/>
      <c r="AB183" s="28"/>
      <c r="AC183" s="28"/>
      <c r="AD183" s="28"/>
      <c r="AE183" s="28"/>
      <c r="AF183" s="28"/>
      <c r="AG183" s="28"/>
      <c r="AH183" s="28"/>
      <c r="AI183" s="28"/>
      <c r="AJ183" s="28"/>
      <c r="AK183" s="28"/>
      <c r="AL183" s="28"/>
    </row>
    <row r="184" spans="11:38" ht="12.75">
      <c r="K184" s="28"/>
      <c r="L184" s="28"/>
      <c r="M184" s="28"/>
      <c r="N184" s="28"/>
      <c r="O184" s="28"/>
      <c r="P184" s="28"/>
      <c r="Q184" s="28"/>
      <c r="R184" s="28"/>
      <c r="S184" s="28"/>
      <c r="T184" s="28"/>
      <c r="U184" s="28"/>
      <c r="V184" s="28"/>
      <c r="W184" s="28"/>
      <c r="X184" s="28"/>
      <c r="AA184" s="28"/>
      <c r="AB184" s="28"/>
      <c r="AC184" s="28"/>
      <c r="AD184" s="28"/>
      <c r="AE184" s="28"/>
      <c r="AF184" s="28"/>
      <c r="AG184" s="28"/>
      <c r="AH184" s="28"/>
      <c r="AI184" s="28"/>
      <c r="AJ184" s="28"/>
      <c r="AK184" s="28"/>
      <c r="AL184" s="28"/>
    </row>
    <row r="185" spans="11:38" ht="12.75">
      <c r="K185" s="28"/>
      <c r="L185" s="28"/>
      <c r="M185" s="28"/>
      <c r="N185" s="28"/>
      <c r="O185" s="28"/>
      <c r="P185" s="28"/>
      <c r="Q185" s="28"/>
      <c r="R185" s="28"/>
      <c r="S185" s="28"/>
      <c r="T185" s="28"/>
      <c r="U185" s="28"/>
      <c r="V185" s="28"/>
      <c r="W185" s="28"/>
      <c r="X185" s="28"/>
      <c r="AA185" s="28"/>
      <c r="AB185" s="28"/>
      <c r="AC185" s="28"/>
      <c r="AD185" s="28"/>
      <c r="AE185" s="28"/>
      <c r="AF185" s="28"/>
      <c r="AG185" s="28"/>
      <c r="AH185" s="28"/>
      <c r="AI185" s="28"/>
      <c r="AJ185" s="28"/>
      <c r="AK185" s="28"/>
      <c r="AL185" s="28"/>
    </row>
    <row r="186" spans="11:38" ht="12.75">
      <c r="K186" s="28"/>
      <c r="L186" s="28"/>
      <c r="M186" s="28"/>
      <c r="N186" s="28"/>
      <c r="O186" s="28"/>
      <c r="P186" s="28"/>
      <c r="Q186" s="28"/>
      <c r="R186" s="28"/>
      <c r="S186" s="28"/>
      <c r="T186" s="28"/>
      <c r="U186" s="28"/>
      <c r="V186" s="28"/>
      <c r="W186" s="28"/>
      <c r="X186" s="28"/>
      <c r="AA186" s="28"/>
      <c r="AB186" s="28"/>
      <c r="AC186" s="28"/>
      <c r="AD186" s="28"/>
      <c r="AE186" s="28"/>
      <c r="AF186" s="28"/>
      <c r="AG186" s="28"/>
      <c r="AH186" s="28"/>
      <c r="AI186" s="28"/>
      <c r="AJ186" s="28"/>
      <c r="AK186" s="28"/>
      <c r="AL186" s="28"/>
    </row>
    <row r="187" spans="11:38" ht="12.75">
      <c r="K187" s="28"/>
      <c r="L187" s="28"/>
      <c r="M187" s="28"/>
      <c r="N187" s="28"/>
      <c r="O187" s="28"/>
      <c r="P187" s="28"/>
      <c r="Q187" s="28"/>
      <c r="R187" s="28"/>
      <c r="S187" s="28"/>
      <c r="T187" s="28"/>
      <c r="U187" s="28"/>
      <c r="V187" s="28"/>
      <c r="W187" s="28"/>
      <c r="X187" s="28"/>
      <c r="AA187" s="28"/>
      <c r="AB187" s="28"/>
      <c r="AC187" s="28"/>
      <c r="AD187" s="28"/>
      <c r="AE187" s="28"/>
      <c r="AF187" s="28"/>
      <c r="AG187" s="28"/>
      <c r="AH187" s="28"/>
      <c r="AI187" s="28"/>
      <c r="AJ187" s="28"/>
      <c r="AK187" s="28"/>
      <c r="AL187" s="28"/>
    </row>
    <row r="188" spans="11:38" ht="12.75">
      <c r="K188" s="28"/>
      <c r="L188" s="28"/>
      <c r="M188" s="28"/>
      <c r="N188" s="28"/>
      <c r="O188" s="28"/>
      <c r="P188" s="28"/>
      <c r="Q188" s="28"/>
      <c r="R188" s="28"/>
      <c r="S188" s="28"/>
      <c r="T188" s="28"/>
      <c r="U188" s="28"/>
      <c r="V188" s="28"/>
      <c r="W188" s="28"/>
      <c r="X188" s="28"/>
      <c r="AA188" s="28"/>
      <c r="AB188" s="28"/>
      <c r="AC188" s="28"/>
      <c r="AD188" s="28"/>
      <c r="AE188" s="28"/>
      <c r="AF188" s="28"/>
      <c r="AG188" s="28"/>
      <c r="AH188" s="28"/>
      <c r="AI188" s="28"/>
      <c r="AJ188" s="28"/>
      <c r="AK188" s="28"/>
      <c r="AL188" s="28"/>
    </row>
    <row r="189" spans="11:38" ht="12.75">
      <c r="K189" s="28"/>
      <c r="L189" s="28"/>
      <c r="M189" s="28"/>
      <c r="N189" s="28"/>
      <c r="O189" s="28"/>
      <c r="P189" s="28"/>
      <c r="Q189" s="28"/>
      <c r="R189" s="28"/>
      <c r="S189" s="28"/>
      <c r="T189" s="28"/>
      <c r="U189" s="28"/>
      <c r="V189" s="28"/>
      <c r="W189" s="28"/>
      <c r="X189" s="28"/>
      <c r="AA189" s="28"/>
      <c r="AB189" s="28"/>
      <c r="AC189" s="28"/>
      <c r="AD189" s="28"/>
      <c r="AE189" s="28"/>
      <c r="AF189" s="28"/>
      <c r="AG189" s="28"/>
      <c r="AH189" s="28"/>
      <c r="AI189" s="28"/>
      <c r="AJ189" s="28"/>
      <c r="AK189" s="28"/>
      <c r="AL189" s="28"/>
    </row>
    <row r="190" spans="11:38" ht="12.75">
      <c r="K190" s="28"/>
      <c r="L190" s="28"/>
      <c r="M190" s="28"/>
      <c r="N190" s="28"/>
      <c r="O190" s="28"/>
      <c r="P190" s="28"/>
      <c r="Q190" s="28"/>
      <c r="R190" s="28"/>
      <c r="S190" s="28"/>
      <c r="T190" s="28"/>
      <c r="U190" s="28"/>
      <c r="V190" s="28"/>
      <c r="W190" s="28"/>
      <c r="X190" s="28"/>
      <c r="AA190" s="28"/>
      <c r="AB190" s="28"/>
      <c r="AC190" s="28"/>
      <c r="AD190" s="28"/>
      <c r="AE190" s="28"/>
      <c r="AF190" s="28"/>
      <c r="AG190" s="28"/>
      <c r="AH190" s="28"/>
      <c r="AI190" s="28"/>
      <c r="AJ190" s="28"/>
      <c r="AK190" s="28"/>
      <c r="AL190" s="28"/>
    </row>
    <row r="191" spans="11:38" ht="12.75">
      <c r="K191" s="28"/>
      <c r="L191" s="28"/>
      <c r="M191" s="28"/>
      <c r="N191" s="28"/>
      <c r="O191" s="28"/>
      <c r="P191" s="28"/>
      <c r="Q191" s="28"/>
      <c r="R191" s="28"/>
      <c r="S191" s="28"/>
      <c r="T191" s="28"/>
      <c r="U191" s="28"/>
      <c r="V191" s="28"/>
      <c r="W191" s="28"/>
      <c r="X191" s="28"/>
      <c r="AA191" s="28"/>
      <c r="AB191" s="28"/>
      <c r="AC191" s="28"/>
      <c r="AD191" s="28"/>
      <c r="AE191" s="28"/>
      <c r="AF191" s="28"/>
      <c r="AG191" s="28"/>
      <c r="AH191" s="28"/>
      <c r="AI191" s="28"/>
      <c r="AJ191" s="28"/>
      <c r="AK191" s="28"/>
      <c r="AL191" s="28"/>
    </row>
    <row r="192" spans="11:38" ht="12.75">
      <c r="K192" s="28"/>
      <c r="L192" s="28"/>
      <c r="M192" s="28"/>
      <c r="N192" s="28"/>
      <c r="O192" s="28"/>
      <c r="P192" s="28"/>
      <c r="Q192" s="28"/>
      <c r="R192" s="28"/>
      <c r="S192" s="28"/>
      <c r="T192" s="28"/>
      <c r="U192" s="28"/>
      <c r="V192" s="28"/>
      <c r="W192" s="28"/>
      <c r="X192" s="28"/>
      <c r="AA192" s="28"/>
      <c r="AB192" s="28"/>
      <c r="AC192" s="28"/>
      <c r="AD192" s="28"/>
      <c r="AE192" s="28"/>
      <c r="AF192" s="28"/>
      <c r="AG192" s="28"/>
      <c r="AH192" s="28"/>
      <c r="AI192" s="28"/>
      <c r="AJ192" s="28"/>
      <c r="AK192" s="28"/>
      <c r="AL192" s="28"/>
    </row>
    <row r="193" spans="11:38" ht="12.75">
      <c r="K193" s="28"/>
      <c r="L193" s="28"/>
      <c r="M193" s="28"/>
      <c r="N193" s="28"/>
      <c r="O193" s="28"/>
      <c r="P193" s="28"/>
      <c r="Q193" s="28"/>
      <c r="R193" s="28"/>
      <c r="S193" s="28"/>
      <c r="T193" s="28"/>
      <c r="U193" s="28"/>
      <c r="V193" s="28"/>
      <c r="W193" s="28"/>
      <c r="X193" s="28"/>
      <c r="AA193" s="28"/>
      <c r="AB193" s="28"/>
      <c r="AC193" s="28"/>
      <c r="AD193" s="28"/>
      <c r="AE193" s="28"/>
      <c r="AF193" s="28"/>
      <c r="AG193" s="28"/>
      <c r="AH193" s="28"/>
      <c r="AI193" s="28"/>
      <c r="AJ193" s="28"/>
      <c r="AK193" s="28"/>
      <c r="AL193" s="28"/>
    </row>
    <row r="194" spans="11:38" ht="12.75">
      <c r="K194" s="28"/>
      <c r="L194" s="28"/>
      <c r="M194" s="28"/>
      <c r="N194" s="28"/>
      <c r="O194" s="28"/>
      <c r="P194" s="28"/>
      <c r="Q194" s="28"/>
      <c r="R194" s="28"/>
      <c r="S194" s="28"/>
      <c r="T194" s="28"/>
      <c r="U194" s="28"/>
      <c r="V194" s="28"/>
      <c r="W194" s="28"/>
      <c r="X194" s="28"/>
      <c r="AA194" s="28"/>
      <c r="AB194" s="28"/>
      <c r="AC194" s="28"/>
      <c r="AD194" s="28"/>
      <c r="AE194" s="28"/>
      <c r="AF194" s="28"/>
      <c r="AG194" s="28"/>
      <c r="AH194" s="28"/>
      <c r="AI194" s="28"/>
      <c r="AJ194" s="28"/>
      <c r="AK194" s="28"/>
      <c r="AL194" s="28"/>
    </row>
    <row r="195" spans="11:38" ht="12.75">
      <c r="K195" s="28"/>
      <c r="L195" s="28"/>
      <c r="M195" s="28"/>
      <c r="N195" s="28"/>
      <c r="O195" s="28"/>
      <c r="P195" s="28"/>
      <c r="Q195" s="28"/>
      <c r="R195" s="28"/>
      <c r="S195" s="28"/>
      <c r="T195" s="28"/>
      <c r="U195" s="28"/>
      <c r="V195" s="28"/>
      <c r="W195" s="28"/>
      <c r="X195" s="28"/>
      <c r="AA195" s="28"/>
      <c r="AB195" s="28"/>
      <c r="AC195" s="28"/>
      <c r="AD195" s="28"/>
      <c r="AE195" s="28"/>
      <c r="AF195" s="28"/>
      <c r="AG195" s="28"/>
      <c r="AH195" s="28"/>
      <c r="AI195" s="28"/>
      <c r="AJ195" s="28"/>
      <c r="AK195" s="28"/>
      <c r="AL195" s="28"/>
    </row>
    <row r="196" spans="11:38" ht="12.75">
      <c r="K196" s="28"/>
      <c r="L196" s="28"/>
      <c r="M196" s="28"/>
      <c r="N196" s="28"/>
      <c r="O196" s="28"/>
      <c r="P196" s="28"/>
      <c r="Q196" s="28"/>
      <c r="R196" s="28"/>
      <c r="S196" s="28"/>
      <c r="T196" s="28"/>
      <c r="U196" s="28"/>
      <c r="V196" s="28"/>
      <c r="W196" s="28"/>
      <c r="X196" s="28"/>
      <c r="AA196" s="28"/>
      <c r="AB196" s="28"/>
      <c r="AC196" s="28"/>
      <c r="AD196" s="28"/>
      <c r="AE196" s="28"/>
      <c r="AF196" s="28"/>
      <c r="AG196" s="28"/>
      <c r="AH196" s="28"/>
      <c r="AI196" s="28"/>
      <c r="AJ196" s="28"/>
      <c r="AK196" s="28"/>
      <c r="AL196" s="28"/>
    </row>
    <row r="197" spans="11:38" ht="12.75">
      <c r="K197" s="28"/>
      <c r="L197" s="28"/>
      <c r="M197" s="28"/>
      <c r="N197" s="28"/>
      <c r="O197" s="28"/>
      <c r="P197" s="28"/>
      <c r="Q197" s="28"/>
      <c r="R197" s="28"/>
      <c r="S197" s="28"/>
      <c r="T197" s="28"/>
      <c r="U197" s="28"/>
      <c r="V197" s="28"/>
      <c r="W197" s="28"/>
      <c r="X197" s="28"/>
      <c r="AA197" s="28"/>
      <c r="AB197" s="28"/>
      <c r="AC197" s="28"/>
      <c r="AD197" s="28"/>
      <c r="AE197" s="28"/>
      <c r="AF197" s="28"/>
      <c r="AG197" s="28"/>
      <c r="AH197" s="28"/>
      <c r="AI197" s="28"/>
      <c r="AJ197" s="28"/>
      <c r="AK197" s="28"/>
      <c r="AL197" s="28"/>
    </row>
    <row r="198" spans="11:38" ht="12.75">
      <c r="K198" s="28"/>
      <c r="L198" s="28"/>
      <c r="M198" s="28"/>
      <c r="N198" s="28"/>
      <c r="O198" s="28"/>
      <c r="P198" s="28"/>
      <c r="Q198" s="28"/>
      <c r="R198" s="28"/>
      <c r="S198" s="28"/>
      <c r="T198" s="28"/>
      <c r="U198" s="28"/>
      <c r="V198" s="28"/>
      <c r="W198" s="28"/>
      <c r="X198" s="28"/>
      <c r="AA198" s="28"/>
      <c r="AB198" s="28"/>
      <c r="AC198" s="28"/>
      <c r="AD198" s="28"/>
      <c r="AE198" s="28"/>
      <c r="AF198" s="28"/>
      <c r="AG198" s="28"/>
      <c r="AH198" s="28"/>
      <c r="AI198" s="28"/>
      <c r="AJ198" s="28"/>
      <c r="AK198" s="28"/>
      <c r="AL198" s="28"/>
    </row>
    <row r="199" spans="11:38" ht="12.75">
      <c r="K199" s="28"/>
      <c r="L199" s="28"/>
      <c r="M199" s="28"/>
      <c r="N199" s="28"/>
      <c r="O199" s="28"/>
      <c r="P199" s="28"/>
      <c r="Q199" s="28"/>
      <c r="R199" s="28"/>
      <c r="S199" s="28"/>
      <c r="T199" s="28"/>
      <c r="U199" s="28"/>
      <c r="V199" s="28"/>
      <c r="W199" s="28"/>
      <c r="X199" s="28"/>
      <c r="AA199" s="28"/>
      <c r="AB199" s="28"/>
      <c r="AC199" s="28"/>
      <c r="AD199" s="28"/>
      <c r="AE199" s="28"/>
      <c r="AF199" s="28"/>
      <c r="AG199" s="28"/>
      <c r="AH199" s="28"/>
      <c r="AI199" s="28"/>
      <c r="AJ199" s="28"/>
      <c r="AK199" s="28"/>
      <c r="AL199" s="28"/>
    </row>
    <row r="200" spans="11:38" ht="12.75">
      <c r="K200" s="28"/>
      <c r="L200" s="28"/>
      <c r="M200" s="28"/>
      <c r="N200" s="28"/>
      <c r="O200" s="28"/>
      <c r="P200" s="28"/>
      <c r="Q200" s="28"/>
      <c r="R200" s="28"/>
      <c r="S200" s="28"/>
      <c r="T200" s="28"/>
      <c r="U200" s="28"/>
      <c r="V200" s="28"/>
      <c r="W200" s="28"/>
      <c r="X200" s="28"/>
      <c r="AA200" s="28"/>
      <c r="AB200" s="28"/>
      <c r="AC200" s="28"/>
      <c r="AD200" s="28"/>
      <c r="AE200" s="28"/>
      <c r="AF200" s="28"/>
      <c r="AG200" s="28"/>
      <c r="AH200" s="28"/>
      <c r="AI200" s="28"/>
      <c r="AJ200" s="28"/>
      <c r="AK200" s="28"/>
      <c r="AL200" s="28"/>
    </row>
    <row r="201" spans="11:38" ht="12.75">
      <c r="K201" s="28"/>
      <c r="L201" s="28"/>
      <c r="M201" s="28"/>
      <c r="N201" s="28"/>
      <c r="O201" s="28"/>
      <c r="P201" s="28"/>
      <c r="Q201" s="28"/>
      <c r="R201" s="28"/>
      <c r="S201" s="28"/>
      <c r="T201" s="28"/>
      <c r="U201" s="28"/>
      <c r="V201" s="28"/>
      <c r="W201" s="28"/>
      <c r="X201" s="28"/>
      <c r="AA201" s="28"/>
      <c r="AB201" s="28"/>
      <c r="AC201" s="28"/>
      <c r="AD201" s="28"/>
      <c r="AE201" s="28"/>
      <c r="AF201" s="28"/>
      <c r="AG201" s="28"/>
      <c r="AH201" s="28"/>
      <c r="AI201" s="28"/>
      <c r="AJ201" s="28"/>
      <c r="AK201" s="28"/>
      <c r="AL201" s="28"/>
    </row>
    <row r="202" spans="11:38" ht="12.75">
      <c r="K202" s="28"/>
      <c r="L202" s="28"/>
      <c r="M202" s="28"/>
      <c r="N202" s="28"/>
      <c r="O202" s="28"/>
      <c r="P202" s="28"/>
      <c r="Q202" s="28"/>
      <c r="R202" s="28"/>
      <c r="S202" s="28"/>
      <c r="T202" s="28"/>
      <c r="U202" s="28"/>
      <c r="V202" s="28"/>
      <c r="W202" s="28"/>
      <c r="X202" s="28"/>
      <c r="AA202" s="28"/>
      <c r="AB202" s="28"/>
      <c r="AC202" s="28"/>
      <c r="AD202" s="28"/>
      <c r="AE202" s="28"/>
      <c r="AF202" s="28"/>
      <c r="AG202" s="28"/>
      <c r="AH202" s="28"/>
      <c r="AI202" s="28"/>
      <c r="AJ202" s="28"/>
      <c r="AK202" s="28"/>
      <c r="AL202" s="28"/>
    </row>
    <row r="203" spans="11:38" ht="12.75">
      <c r="K203" s="28"/>
      <c r="L203" s="28"/>
      <c r="M203" s="28"/>
      <c r="N203" s="28"/>
      <c r="O203" s="28"/>
      <c r="P203" s="28"/>
      <c r="Q203" s="28"/>
      <c r="R203" s="28"/>
      <c r="S203" s="28"/>
      <c r="T203" s="28"/>
      <c r="U203" s="28"/>
      <c r="V203" s="28"/>
      <c r="W203" s="28"/>
      <c r="X203" s="28"/>
      <c r="AA203" s="28"/>
      <c r="AB203" s="28"/>
      <c r="AC203" s="28"/>
      <c r="AD203" s="28"/>
      <c r="AE203" s="28"/>
      <c r="AF203" s="28"/>
      <c r="AG203" s="28"/>
      <c r="AH203" s="28"/>
      <c r="AI203" s="28"/>
      <c r="AJ203" s="28"/>
      <c r="AK203" s="28"/>
      <c r="AL203" s="28"/>
    </row>
    <row r="204" spans="11:38" ht="12.75">
      <c r="K204" s="28"/>
      <c r="L204" s="28"/>
      <c r="M204" s="28"/>
      <c r="N204" s="28"/>
      <c r="O204" s="28"/>
      <c r="P204" s="28"/>
      <c r="Q204" s="28"/>
      <c r="R204" s="28"/>
      <c r="S204" s="28"/>
      <c r="T204" s="28"/>
      <c r="U204" s="28"/>
      <c r="V204" s="28"/>
      <c r="W204" s="28"/>
      <c r="X204" s="28"/>
      <c r="AA204" s="28"/>
      <c r="AB204" s="28"/>
      <c r="AC204" s="28"/>
      <c r="AD204" s="28"/>
      <c r="AE204" s="28"/>
      <c r="AF204" s="28"/>
      <c r="AG204" s="28"/>
      <c r="AH204" s="28"/>
      <c r="AI204" s="28"/>
      <c r="AJ204" s="28"/>
      <c r="AK204" s="28"/>
      <c r="AL204" s="28"/>
    </row>
    <row r="205" spans="11:38" ht="12.75">
      <c r="K205" s="28"/>
      <c r="L205" s="28"/>
      <c r="M205" s="28"/>
      <c r="N205" s="28"/>
      <c r="O205" s="28"/>
      <c r="P205" s="28"/>
      <c r="Q205" s="28"/>
      <c r="R205" s="28"/>
      <c r="S205" s="28"/>
      <c r="T205" s="28"/>
      <c r="U205" s="28"/>
      <c r="V205" s="28"/>
      <c r="W205" s="28"/>
      <c r="X205" s="28"/>
      <c r="AA205" s="28"/>
      <c r="AB205" s="28"/>
      <c r="AC205" s="28"/>
      <c r="AD205" s="28"/>
      <c r="AE205" s="28"/>
      <c r="AF205" s="28"/>
      <c r="AG205" s="28"/>
      <c r="AH205" s="28"/>
      <c r="AI205" s="28"/>
      <c r="AJ205" s="28"/>
      <c r="AK205" s="28"/>
      <c r="AL205" s="28"/>
    </row>
    <row r="206" spans="11:38" ht="12.75">
      <c r="K206" s="28"/>
      <c r="L206" s="28"/>
      <c r="M206" s="28"/>
      <c r="N206" s="28"/>
      <c r="O206" s="28"/>
      <c r="P206" s="28"/>
      <c r="Q206" s="28"/>
      <c r="R206" s="28"/>
      <c r="S206" s="28"/>
      <c r="T206" s="28"/>
      <c r="U206" s="28"/>
      <c r="V206" s="28"/>
      <c r="W206" s="28"/>
      <c r="X206" s="28"/>
      <c r="AA206" s="28"/>
      <c r="AB206" s="28"/>
      <c r="AC206" s="28"/>
      <c r="AD206" s="28"/>
      <c r="AE206" s="28"/>
      <c r="AF206" s="28"/>
      <c r="AG206" s="28"/>
      <c r="AH206" s="28"/>
      <c r="AI206" s="28"/>
      <c r="AJ206" s="28"/>
      <c r="AK206" s="28"/>
      <c r="AL206" s="28"/>
    </row>
    <row r="207" spans="11:38" ht="12.75">
      <c r="K207" s="28"/>
      <c r="L207" s="28"/>
      <c r="M207" s="28"/>
      <c r="N207" s="28"/>
      <c r="O207" s="28"/>
      <c r="P207" s="28"/>
      <c r="Q207" s="28"/>
      <c r="R207" s="28"/>
      <c r="S207" s="28"/>
      <c r="T207" s="28"/>
      <c r="U207" s="28"/>
      <c r="V207" s="28"/>
      <c r="W207" s="28"/>
      <c r="X207" s="28"/>
      <c r="AA207" s="28"/>
      <c r="AB207" s="28"/>
      <c r="AC207" s="28"/>
      <c r="AD207" s="28"/>
      <c r="AE207" s="28"/>
      <c r="AF207" s="28"/>
      <c r="AG207" s="28"/>
      <c r="AH207" s="28"/>
      <c r="AI207" s="28"/>
      <c r="AJ207" s="28"/>
      <c r="AK207" s="28"/>
      <c r="AL207" s="28"/>
    </row>
    <row r="208" spans="11:38" ht="12.75">
      <c r="K208" s="28"/>
      <c r="L208" s="28"/>
      <c r="M208" s="28"/>
      <c r="N208" s="28"/>
      <c r="O208" s="28"/>
      <c r="P208" s="28"/>
      <c r="Q208" s="28"/>
      <c r="R208" s="28"/>
      <c r="S208" s="28"/>
      <c r="T208" s="28"/>
      <c r="U208" s="28"/>
      <c r="V208" s="28"/>
      <c r="W208" s="28"/>
      <c r="X208" s="28"/>
      <c r="AA208" s="28"/>
      <c r="AB208" s="28"/>
      <c r="AC208" s="28"/>
      <c r="AD208" s="28"/>
      <c r="AE208" s="28"/>
      <c r="AF208" s="28"/>
      <c r="AG208" s="28"/>
      <c r="AH208" s="28"/>
      <c r="AI208" s="28"/>
      <c r="AJ208" s="28"/>
      <c r="AK208" s="28"/>
      <c r="AL208" s="28"/>
    </row>
    <row r="209" spans="11:38" ht="12.75">
      <c r="K209" s="28"/>
      <c r="L209" s="28"/>
      <c r="M209" s="28"/>
      <c r="N209" s="28"/>
      <c r="O209" s="28"/>
      <c r="P209" s="28"/>
      <c r="Q209" s="28"/>
      <c r="R209" s="28"/>
      <c r="S209" s="28"/>
      <c r="T209" s="28"/>
      <c r="U209" s="28"/>
      <c r="V209" s="28"/>
      <c r="W209" s="28"/>
      <c r="X209" s="28"/>
      <c r="AA209" s="28"/>
      <c r="AB209" s="28"/>
      <c r="AC209" s="28"/>
      <c r="AD209" s="28"/>
      <c r="AE209" s="28"/>
      <c r="AF209" s="28"/>
      <c r="AG209" s="28"/>
      <c r="AH209" s="28"/>
      <c r="AI209" s="28"/>
      <c r="AJ209" s="28"/>
      <c r="AK209" s="28"/>
      <c r="AL209" s="28"/>
    </row>
    <row r="210" spans="11:38" ht="12.75">
      <c r="K210" s="28"/>
      <c r="L210" s="28"/>
      <c r="M210" s="28"/>
      <c r="N210" s="28"/>
      <c r="O210" s="28"/>
      <c r="P210" s="28"/>
      <c r="Q210" s="28"/>
      <c r="R210" s="28"/>
      <c r="S210" s="28"/>
      <c r="T210" s="28"/>
      <c r="U210" s="28"/>
      <c r="V210" s="28"/>
      <c r="W210" s="28"/>
      <c r="X210" s="28"/>
      <c r="AA210" s="28"/>
      <c r="AB210" s="28"/>
      <c r="AC210" s="28"/>
      <c r="AD210" s="28"/>
      <c r="AE210" s="28"/>
      <c r="AF210" s="28"/>
      <c r="AG210" s="28"/>
      <c r="AH210" s="28"/>
      <c r="AI210" s="28"/>
      <c r="AJ210" s="28"/>
      <c r="AK210" s="28"/>
      <c r="AL210" s="28"/>
    </row>
    <row r="211" spans="11:38" ht="12.75">
      <c r="K211" s="28"/>
      <c r="L211" s="28"/>
      <c r="M211" s="28"/>
      <c r="N211" s="28"/>
      <c r="O211" s="28"/>
      <c r="P211" s="28"/>
      <c r="Q211" s="28"/>
      <c r="R211" s="28"/>
      <c r="S211" s="28"/>
      <c r="T211" s="28"/>
      <c r="U211" s="28"/>
      <c r="V211" s="28"/>
      <c r="W211" s="28"/>
      <c r="X211" s="28"/>
      <c r="AA211" s="28"/>
      <c r="AB211" s="28"/>
      <c r="AC211" s="28"/>
      <c r="AD211" s="28"/>
      <c r="AE211" s="28"/>
      <c r="AF211" s="28"/>
      <c r="AG211" s="28"/>
      <c r="AH211" s="28"/>
      <c r="AI211" s="28"/>
      <c r="AJ211" s="28"/>
      <c r="AK211" s="28"/>
      <c r="AL211" s="28"/>
    </row>
    <row r="212" spans="11:38" ht="12.75">
      <c r="K212" s="28"/>
      <c r="L212" s="28"/>
      <c r="M212" s="28"/>
      <c r="N212" s="28"/>
      <c r="O212" s="28"/>
      <c r="P212" s="28"/>
      <c r="Q212" s="28"/>
      <c r="R212" s="28"/>
      <c r="S212" s="28"/>
      <c r="T212" s="28"/>
      <c r="U212" s="28"/>
      <c r="V212" s="28"/>
      <c r="W212" s="28"/>
      <c r="X212" s="28"/>
      <c r="AA212" s="28"/>
      <c r="AB212" s="28"/>
      <c r="AC212" s="28"/>
      <c r="AD212" s="28"/>
      <c r="AE212" s="28"/>
      <c r="AF212" s="28"/>
      <c r="AG212" s="28"/>
      <c r="AH212" s="28"/>
      <c r="AI212" s="28"/>
      <c r="AJ212" s="28"/>
      <c r="AK212" s="28"/>
      <c r="AL212" s="28"/>
    </row>
    <row r="213" spans="11:38" ht="12.75">
      <c r="K213" s="28"/>
      <c r="L213" s="28"/>
      <c r="M213" s="28"/>
      <c r="N213" s="28"/>
      <c r="O213" s="28"/>
      <c r="P213" s="28"/>
      <c r="Q213" s="28"/>
      <c r="R213" s="28"/>
      <c r="S213" s="28"/>
      <c r="T213" s="28"/>
      <c r="U213" s="28"/>
      <c r="V213" s="28"/>
      <c r="W213" s="28"/>
      <c r="X213" s="28"/>
      <c r="AA213" s="28"/>
      <c r="AB213" s="28"/>
      <c r="AC213" s="28"/>
      <c r="AD213" s="28"/>
      <c r="AE213" s="28"/>
      <c r="AF213" s="28"/>
      <c r="AG213" s="28"/>
      <c r="AH213" s="28"/>
      <c r="AI213" s="28"/>
      <c r="AJ213" s="28"/>
      <c r="AK213" s="28"/>
      <c r="AL213" s="28"/>
    </row>
    <row r="214" spans="11:38" ht="12.75">
      <c r="K214" s="28"/>
      <c r="L214" s="28"/>
      <c r="M214" s="28"/>
      <c r="N214" s="28"/>
      <c r="O214" s="28"/>
      <c r="P214" s="28"/>
      <c r="Q214" s="28"/>
      <c r="R214" s="28"/>
      <c r="S214" s="28"/>
      <c r="T214" s="28"/>
      <c r="U214" s="28"/>
      <c r="V214" s="28"/>
      <c r="W214" s="28"/>
      <c r="X214" s="28"/>
      <c r="AA214" s="28"/>
      <c r="AB214" s="28"/>
      <c r="AC214" s="28"/>
      <c r="AD214" s="28"/>
      <c r="AE214" s="28"/>
      <c r="AF214" s="28"/>
      <c r="AG214" s="28"/>
      <c r="AH214" s="28"/>
      <c r="AI214" s="28"/>
      <c r="AJ214" s="28"/>
      <c r="AK214" s="28"/>
      <c r="AL214" s="28"/>
    </row>
    <row r="215" spans="11:38" ht="12.75">
      <c r="K215" s="28"/>
      <c r="L215" s="28"/>
      <c r="M215" s="28"/>
      <c r="N215" s="28"/>
      <c r="O215" s="28"/>
      <c r="P215" s="28"/>
      <c r="Q215" s="28"/>
      <c r="R215" s="28"/>
      <c r="S215" s="28"/>
      <c r="T215" s="28"/>
      <c r="U215" s="28"/>
      <c r="V215" s="28"/>
      <c r="W215" s="28"/>
      <c r="X215" s="28"/>
      <c r="AA215" s="28"/>
      <c r="AB215" s="28"/>
      <c r="AC215" s="28"/>
      <c r="AD215" s="28"/>
      <c r="AE215" s="28"/>
      <c r="AF215" s="28"/>
      <c r="AG215" s="28"/>
      <c r="AH215" s="28"/>
      <c r="AI215" s="28"/>
      <c r="AJ215" s="28"/>
      <c r="AK215" s="28"/>
      <c r="AL215" s="28"/>
    </row>
    <row r="216" spans="11:38" ht="12.75">
      <c r="K216" s="28"/>
      <c r="L216" s="28"/>
      <c r="M216" s="28"/>
      <c r="N216" s="28"/>
      <c r="O216" s="28"/>
      <c r="P216" s="28"/>
      <c r="Q216" s="28"/>
      <c r="R216" s="28"/>
      <c r="S216" s="28"/>
      <c r="T216" s="28"/>
      <c r="U216" s="28"/>
      <c r="V216" s="28"/>
      <c r="W216" s="28"/>
      <c r="X216" s="28"/>
      <c r="AA216" s="28"/>
      <c r="AB216" s="28"/>
      <c r="AC216" s="28"/>
      <c r="AD216" s="28"/>
      <c r="AE216" s="28"/>
      <c r="AF216" s="28"/>
      <c r="AG216" s="28"/>
      <c r="AH216" s="28"/>
      <c r="AI216" s="28"/>
      <c r="AJ216" s="28"/>
      <c r="AK216" s="28"/>
      <c r="AL216" s="28"/>
    </row>
    <row r="217" spans="11:38" ht="12.75">
      <c r="K217" s="28"/>
      <c r="L217" s="28"/>
      <c r="M217" s="28"/>
      <c r="N217" s="28"/>
      <c r="O217" s="28"/>
      <c r="P217" s="28"/>
      <c r="Q217" s="28"/>
      <c r="R217" s="28"/>
      <c r="S217" s="28"/>
      <c r="T217" s="28"/>
      <c r="U217" s="28"/>
      <c r="V217" s="28"/>
      <c r="W217" s="28"/>
      <c r="X217" s="28"/>
      <c r="AA217" s="28"/>
      <c r="AB217" s="28"/>
      <c r="AC217" s="28"/>
      <c r="AD217" s="28"/>
      <c r="AE217" s="28"/>
      <c r="AF217" s="28"/>
      <c r="AG217" s="28"/>
      <c r="AH217" s="28"/>
      <c r="AI217" s="28"/>
      <c r="AJ217" s="28"/>
      <c r="AK217" s="28"/>
      <c r="AL217" s="28"/>
    </row>
    <row r="218" spans="11:38" ht="12.75">
      <c r="K218" s="28"/>
      <c r="L218" s="28"/>
      <c r="M218" s="28"/>
      <c r="N218" s="28"/>
      <c r="O218" s="28"/>
      <c r="P218" s="28"/>
      <c r="Q218" s="28"/>
      <c r="R218" s="28"/>
      <c r="S218" s="28"/>
      <c r="T218" s="28"/>
      <c r="U218" s="28"/>
      <c r="V218" s="28"/>
      <c r="W218" s="28"/>
      <c r="X218" s="28"/>
      <c r="AA218" s="28"/>
      <c r="AB218" s="28"/>
      <c r="AC218" s="28"/>
      <c r="AD218" s="28"/>
      <c r="AE218" s="28"/>
      <c r="AF218" s="28"/>
      <c r="AG218" s="28"/>
      <c r="AH218" s="28"/>
      <c r="AI218" s="28"/>
      <c r="AJ218" s="28"/>
      <c r="AK218" s="28"/>
      <c r="AL218" s="28"/>
    </row>
    <row r="219" spans="11:38" ht="12.75">
      <c r="K219" s="28"/>
      <c r="L219" s="28"/>
      <c r="M219" s="28"/>
      <c r="N219" s="28"/>
      <c r="O219" s="28"/>
      <c r="P219" s="28"/>
      <c r="Q219" s="28"/>
      <c r="R219" s="28"/>
      <c r="S219" s="28"/>
      <c r="T219" s="28"/>
      <c r="U219" s="28"/>
      <c r="V219" s="28"/>
      <c r="W219" s="28"/>
      <c r="X219" s="28"/>
      <c r="AA219" s="28"/>
      <c r="AB219" s="28"/>
      <c r="AC219" s="28"/>
      <c r="AD219" s="28"/>
      <c r="AE219" s="28"/>
      <c r="AF219" s="28"/>
      <c r="AG219" s="28"/>
      <c r="AH219" s="28"/>
      <c r="AI219" s="28"/>
      <c r="AJ219" s="28"/>
      <c r="AK219" s="28"/>
      <c r="AL219" s="28"/>
    </row>
    <row r="220" spans="11:38" ht="12.75">
      <c r="K220" s="28"/>
      <c r="L220" s="28"/>
      <c r="M220" s="28"/>
      <c r="N220" s="28"/>
      <c r="O220" s="28"/>
      <c r="P220" s="28"/>
      <c r="Q220" s="28"/>
      <c r="R220" s="28"/>
      <c r="S220" s="28"/>
      <c r="T220" s="28"/>
      <c r="U220" s="28"/>
      <c r="V220" s="28"/>
      <c r="W220" s="28"/>
      <c r="X220" s="28"/>
      <c r="AA220" s="28"/>
      <c r="AB220" s="28"/>
      <c r="AC220" s="28"/>
      <c r="AD220" s="28"/>
      <c r="AE220" s="28"/>
      <c r="AF220" s="28"/>
      <c r="AG220" s="28"/>
      <c r="AH220" s="28"/>
      <c r="AI220" s="28"/>
      <c r="AJ220" s="28"/>
      <c r="AK220" s="28"/>
      <c r="AL220" s="28"/>
    </row>
    <row r="221" spans="11:38" ht="12.75">
      <c r="K221" s="28"/>
      <c r="L221" s="28"/>
      <c r="M221" s="28"/>
      <c r="N221" s="28"/>
      <c r="O221" s="28"/>
      <c r="P221" s="28"/>
      <c r="Q221" s="28"/>
      <c r="R221" s="28"/>
      <c r="S221" s="28"/>
      <c r="T221" s="28"/>
      <c r="U221" s="28"/>
      <c r="V221" s="28"/>
      <c r="W221" s="28"/>
      <c r="X221" s="28"/>
      <c r="AA221" s="28"/>
      <c r="AB221" s="28"/>
      <c r="AC221" s="28"/>
      <c r="AD221" s="28"/>
      <c r="AE221" s="28"/>
      <c r="AF221" s="28"/>
      <c r="AG221" s="28"/>
      <c r="AH221" s="28"/>
      <c r="AI221" s="28"/>
      <c r="AJ221" s="28"/>
      <c r="AK221" s="28"/>
      <c r="AL221" s="28"/>
    </row>
    <row r="222" spans="11:38" ht="12.75">
      <c r="K222" s="28"/>
      <c r="L222" s="28"/>
      <c r="M222" s="28"/>
      <c r="N222" s="28"/>
      <c r="O222" s="28"/>
      <c r="P222" s="28"/>
      <c r="Q222" s="28"/>
      <c r="R222" s="28"/>
      <c r="S222" s="28"/>
      <c r="T222" s="28"/>
      <c r="U222" s="28"/>
      <c r="V222" s="28"/>
      <c r="W222" s="28"/>
      <c r="X222" s="28"/>
      <c r="AA222" s="28"/>
      <c r="AB222" s="28"/>
      <c r="AC222" s="28"/>
      <c r="AD222" s="28"/>
      <c r="AE222" s="28"/>
      <c r="AF222" s="28"/>
      <c r="AG222" s="28"/>
      <c r="AH222" s="28"/>
      <c r="AI222" s="28"/>
      <c r="AJ222" s="28"/>
      <c r="AK222" s="28"/>
      <c r="AL222" s="28"/>
    </row>
    <row r="223" spans="11:38" ht="12.75">
      <c r="K223" s="28"/>
      <c r="L223" s="28"/>
      <c r="M223" s="28"/>
      <c r="N223" s="28"/>
      <c r="O223" s="28"/>
      <c r="P223" s="28"/>
      <c r="Q223" s="28"/>
      <c r="R223" s="28"/>
      <c r="S223" s="28"/>
      <c r="T223" s="28"/>
      <c r="U223" s="28"/>
      <c r="V223" s="28"/>
      <c r="W223" s="28"/>
      <c r="X223" s="28"/>
      <c r="AA223" s="28"/>
      <c r="AB223" s="28"/>
      <c r="AC223" s="28"/>
      <c r="AD223" s="28"/>
      <c r="AE223" s="28"/>
      <c r="AF223" s="28"/>
      <c r="AG223" s="28"/>
      <c r="AH223" s="28"/>
      <c r="AI223" s="28"/>
      <c r="AJ223" s="28"/>
      <c r="AK223" s="28"/>
      <c r="AL223" s="28"/>
    </row>
    <row r="224" spans="11:38" ht="12.75">
      <c r="K224" s="28"/>
      <c r="L224" s="28"/>
      <c r="M224" s="28"/>
      <c r="N224" s="28"/>
      <c r="O224" s="28"/>
      <c r="P224" s="28"/>
      <c r="Q224" s="28"/>
      <c r="R224" s="28"/>
      <c r="S224" s="28"/>
      <c r="T224" s="28"/>
      <c r="U224" s="28"/>
      <c r="V224" s="28"/>
      <c r="W224" s="28"/>
      <c r="X224" s="28"/>
      <c r="AA224" s="28"/>
      <c r="AB224" s="28"/>
      <c r="AC224" s="28"/>
      <c r="AD224" s="28"/>
      <c r="AE224" s="28"/>
      <c r="AF224" s="28"/>
      <c r="AG224" s="28"/>
      <c r="AH224" s="28"/>
      <c r="AI224" s="28"/>
      <c r="AJ224" s="28"/>
      <c r="AK224" s="28"/>
      <c r="AL224" s="28"/>
    </row>
    <row r="225" spans="11:38" ht="12.75">
      <c r="K225" s="28"/>
      <c r="L225" s="28"/>
      <c r="M225" s="28"/>
      <c r="N225" s="28"/>
      <c r="O225" s="28"/>
      <c r="P225" s="28"/>
      <c r="Q225" s="28"/>
      <c r="R225" s="28"/>
      <c r="S225" s="28"/>
      <c r="T225" s="28"/>
      <c r="U225" s="28"/>
      <c r="V225" s="28"/>
      <c r="W225" s="28"/>
      <c r="X225" s="28"/>
      <c r="AA225" s="28"/>
      <c r="AB225" s="28"/>
      <c r="AC225" s="28"/>
      <c r="AD225" s="28"/>
      <c r="AE225" s="28"/>
      <c r="AF225" s="28"/>
      <c r="AG225" s="28"/>
      <c r="AH225" s="28"/>
      <c r="AI225" s="28"/>
      <c r="AJ225" s="28"/>
      <c r="AK225" s="28"/>
      <c r="AL225" s="28"/>
    </row>
    <row r="226" spans="11:38" ht="12.75">
      <c r="K226" s="28"/>
      <c r="L226" s="28"/>
      <c r="M226" s="28"/>
      <c r="N226" s="28"/>
      <c r="O226" s="28"/>
      <c r="P226" s="28"/>
      <c r="Q226" s="28"/>
      <c r="R226" s="28"/>
      <c r="S226" s="28"/>
      <c r="T226" s="28"/>
      <c r="U226" s="28"/>
      <c r="V226" s="28"/>
      <c r="W226" s="28"/>
      <c r="X226" s="28"/>
      <c r="AA226" s="28"/>
      <c r="AB226" s="28"/>
      <c r="AC226" s="28"/>
      <c r="AD226" s="28"/>
      <c r="AE226" s="28"/>
      <c r="AF226" s="28"/>
      <c r="AG226" s="28"/>
      <c r="AH226" s="28"/>
      <c r="AI226" s="28"/>
      <c r="AJ226" s="28"/>
      <c r="AK226" s="28"/>
      <c r="AL226" s="28"/>
    </row>
    <row r="227" spans="11:38" ht="12.75">
      <c r="K227" s="28"/>
      <c r="L227" s="28"/>
      <c r="M227" s="28"/>
      <c r="N227" s="28"/>
      <c r="O227" s="28"/>
      <c r="P227" s="28"/>
      <c r="Q227" s="28"/>
      <c r="R227" s="28"/>
      <c r="S227" s="28"/>
      <c r="T227" s="28"/>
      <c r="U227" s="28"/>
      <c r="V227" s="28"/>
      <c r="W227" s="28"/>
      <c r="X227" s="28"/>
      <c r="AA227" s="28"/>
      <c r="AB227" s="28"/>
      <c r="AC227" s="28"/>
      <c r="AD227" s="28"/>
      <c r="AE227" s="28"/>
      <c r="AF227" s="28"/>
      <c r="AG227" s="28"/>
      <c r="AH227" s="28"/>
      <c r="AI227" s="28"/>
      <c r="AJ227" s="28"/>
      <c r="AK227" s="28"/>
      <c r="AL227" s="28"/>
    </row>
    <row r="228" spans="11:38" ht="12.75">
      <c r="K228" s="28"/>
      <c r="L228" s="28"/>
      <c r="M228" s="28"/>
      <c r="N228" s="28"/>
      <c r="O228" s="28"/>
      <c r="P228" s="28"/>
      <c r="Q228" s="28"/>
      <c r="R228" s="28"/>
      <c r="S228" s="28"/>
      <c r="T228" s="28"/>
      <c r="U228" s="28"/>
      <c r="V228" s="28"/>
      <c r="W228" s="28"/>
      <c r="X228" s="28"/>
      <c r="AA228" s="28"/>
      <c r="AB228" s="28"/>
      <c r="AC228" s="28"/>
      <c r="AD228" s="28"/>
      <c r="AE228" s="28"/>
      <c r="AF228" s="28"/>
      <c r="AG228" s="28"/>
      <c r="AH228" s="28"/>
      <c r="AI228" s="28"/>
      <c r="AJ228" s="28"/>
      <c r="AK228" s="28"/>
      <c r="AL228" s="28"/>
    </row>
    <row r="229" spans="11:38" ht="12.75">
      <c r="K229" s="28"/>
      <c r="L229" s="28"/>
      <c r="M229" s="28"/>
      <c r="N229" s="28"/>
      <c r="O229" s="28"/>
      <c r="P229" s="28"/>
      <c r="Q229" s="28"/>
      <c r="R229" s="28"/>
      <c r="S229" s="28"/>
      <c r="T229" s="28"/>
      <c r="U229" s="28"/>
      <c r="V229" s="28"/>
      <c r="W229" s="28"/>
      <c r="X229" s="28"/>
      <c r="AA229" s="28"/>
      <c r="AB229" s="28"/>
      <c r="AC229" s="28"/>
      <c r="AD229" s="28"/>
      <c r="AE229" s="28"/>
      <c r="AF229" s="28"/>
      <c r="AG229" s="28"/>
      <c r="AH229" s="28"/>
      <c r="AI229" s="28"/>
      <c r="AJ229" s="28"/>
      <c r="AK229" s="28"/>
      <c r="AL229" s="28"/>
    </row>
    <row r="230" spans="11:38" ht="12.75">
      <c r="K230" s="28"/>
      <c r="L230" s="28"/>
      <c r="M230" s="28"/>
      <c r="N230" s="28"/>
      <c r="O230" s="28"/>
      <c r="P230" s="28"/>
      <c r="Q230" s="28"/>
      <c r="R230" s="28"/>
      <c r="S230" s="28"/>
      <c r="T230" s="28"/>
      <c r="U230" s="28"/>
      <c r="V230" s="28"/>
      <c r="W230" s="28"/>
      <c r="X230" s="28"/>
      <c r="AA230" s="28"/>
      <c r="AB230" s="28"/>
      <c r="AC230" s="28"/>
      <c r="AD230" s="28"/>
      <c r="AE230" s="28"/>
      <c r="AF230" s="28"/>
      <c r="AG230" s="28"/>
      <c r="AH230" s="28"/>
      <c r="AI230" s="28"/>
      <c r="AJ230" s="28"/>
      <c r="AK230" s="28"/>
      <c r="AL230" s="28"/>
    </row>
    <row r="231" spans="11:38" ht="12.75">
      <c r="K231" s="28"/>
      <c r="L231" s="28"/>
      <c r="M231" s="28"/>
      <c r="N231" s="28"/>
      <c r="O231" s="28"/>
      <c r="P231" s="28"/>
      <c r="Q231" s="28"/>
      <c r="R231" s="28"/>
      <c r="S231" s="28"/>
      <c r="T231" s="28"/>
      <c r="U231" s="28"/>
      <c r="V231" s="28"/>
      <c r="W231" s="28"/>
      <c r="X231" s="28"/>
      <c r="AA231" s="28"/>
      <c r="AB231" s="28"/>
      <c r="AC231" s="28"/>
      <c r="AD231" s="28"/>
      <c r="AE231" s="28"/>
      <c r="AF231" s="28"/>
      <c r="AG231" s="28"/>
      <c r="AH231" s="28"/>
      <c r="AI231" s="28"/>
      <c r="AJ231" s="28"/>
      <c r="AK231" s="28"/>
      <c r="AL231" s="28"/>
    </row>
    <row r="232" spans="11:38" ht="12.75">
      <c r="K232" s="28"/>
      <c r="L232" s="28"/>
      <c r="M232" s="28"/>
      <c r="N232" s="28"/>
      <c r="O232" s="28"/>
      <c r="P232" s="28"/>
      <c r="Q232" s="28"/>
      <c r="R232" s="28"/>
      <c r="S232" s="28"/>
      <c r="T232" s="28"/>
      <c r="U232" s="28"/>
      <c r="V232" s="28"/>
      <c r="W232" s="28"/>
      <c r="X232" s="28"/>
      <c r="AA232" s="28"/>
      <c r="AB232" s="28"/>
      <c r="AC232" s="28"/>
      <c r="AD232" s="28"/>
      <c r="AE232" s="28"/>
      <c r="AF232" s="28"/>
      <c r="AG232" s="28"/>
      <c r="AH232" s="28"/>
      <c r="AI232" s="28"/>
      <c r="AJ232" s="28"/>
      <c r="AK232" s="28"/>
      <c r="AL232" s="28"/>
    </row>
    <row r="233" spans="11:38" ht="12.75">
      <c r="K233" s="28"/>
      <c r="L233" s="28"/>
      <c r="M233" s="28"/>
      <c r="N233" s="28"/>
      <c r="O233" s="28"/>
      <c r="P233" s="28"/>
      <c r="Q233" s="28"/>
      <c r="R233" s="28"/>
      <c r="S233" s="28"/>
      <c r="T233" s="28"/>
      <c r="U233" s="28"/>
      <c r="V233" s="28"/>
      <c r="W233" s="28"/>
      <c r="X233" s="28"/>
      <c r="AA233" s="28"/>
      <c r="AB233" s="28"/>
      <c r="AC233" s="28"/>
      <c r="AD233" s="28"/>
      <c r="AE233" s="28"/>
      <c r="AF233" s="28"/>
      <c r="AG233" s="28"/>
      <c r="AH233" s="28"/>
      <c r="AI233" s="28"/>
      <c r="AJ233" s="28"/>
      <c r="AK233" s="28"/>
      <c r="AL233" s="28"/>
    </row>
    <row r="234" spans="11:38" ht="12.75">
      <c r="K234" s="28"/>
      <c r="L234" s="28"/>
      <c r="M234" s="28"/>
      <c r="N234" s="28"/>
      <c r="O234" s="28"/>
      <c r="P234" s="28"/>
      <c r="Q234" s="28"/>
      <c r="R234" s="28"/>
      <c r="S234" s="28"/>
      <c r="T234" s="28"/>
      <c r="U234" s="28"/>
      <c r="V234" s="28"/>
      <c r="W234" s="28"/>
      <c r="X234" s="28"/>
      <c r="AA234" s="28"/>
      <c r="AB234" s="28"/>
      <c r="AC234" s="28"/>
      <c r="AD234" s="28"/>
      <c r="AE234" s="28"/>
      <c r="AF234" s="28"/>
      <c r="AG234" s="28"/>
      <c r="AH234" s="28"/>
      <c r="AI234" s="28"/>
      <c r="AJ234" s="28"/>
      <c r="AK234" s="28"/>
      <c r="AL234" s="28"/>
    </row>
    <row r="235" spans="11:38" ht="12.75">
      <c r="K235" s="28"/>
      <c r="L235" s="28"/>
      <c r="M235" s="28"/>
      <c r="N235" s="28"/>
      <c r="O235" s="28"/>
      <c r="P235" s="28"/>
      <c r="Q235" s="28"/>
      <c r="R235" s="28"/>
      <c r="S235" s="28"/>
      <c r="T235" s="28"/>
      <c r="U235" s="28"/>
      <c r="V235" s="28"/>
      <c r="W235" s="28"/>
      <c r="X235" s="28"/>
      <c r="AA235" s="28"/>
      <c r="AB235" s="28"/>
      <c r="AC235" s="28"/>
      <c r="AD235" s="28"/>
      <c r="AE235" s="28"/>
      <c r="AF235" s="28"/>
      <c r="AG235" s="28"/>
      <c r="AH235" s="28"/>
      <c r="AI235" s="28"/>
      <c r="AJ235" s="28"/>
      <c r="AK235" s="28"/>
      <c r="AL235" s="28"/>
    </row>
    <row r="236" spans="11:38" ht="12.75">
      <c r="K236" s="28"/>
      <c r="L236" s="28"/>
      <c r="M236" s="28"/>
      <c r="N236" s="28"/>
      <c r="O236" s="28"/>
      <c r="P236" s="28"/>
      <c r="Q236" s="28"/>
      <c r="R236" s="28"/>
      <c r="S236" s="28"/>
      <c r="T236" s="28"/>
      <c r="U236" s="28"/>
      <c r="V236" s="28"/>
      <c r="W236" s="28"/>
      <c r="X236" s="28"/>
      <c r="AA236" s="28"/>
      <c r="AB236" s="28"/>
      <c r="AC236" s="28"/>
      <c r="AD236" s="28"/>
      <c r="AE236" s="28"/>
      <c r="AF236" s="28"/>
      <c r="AG236" s="28"/>
      <c r="AH236" s="28"/>
      <c r="AI236" s="28"/>
      <c r="AJ236" s="28"/>
      <c r="AK236" s="28"/>
      <c r="AL236" s="28"/>
    </row>
    <row r="237" spans="11:38" ht="12.75">
      <c r="K237" s="28"/>
      <c r="L237" s="28"/>
      <c r="M237" s="28"/>
      <c r="N237" s="28"/>
      <c r="O237" s="28"/>
      <c r="P237" s="28"/>
      <c r="Q237" s="28"/>
      <c r="R237" s="28"/>
      <c r="S237" s="28"/>
      <c r="T237" s="28"/>
      <c r="U237" s="28"/>
      <c r="V237" s="28"/>
      <c r="W237" s="28"/>
      <c r="X237" s="28"/>
      <c r="AA237" s="28"/>
      <c r="AB237" s="28"/>
      <c r="AC237" s="28"/>
      <c r="AD237" s="28"/>
      <c r="AE237" s="28"/>
      <c r="AF237" s="28"/>
      <c r="AG237" s="28"/>
      <c r="AH237" s="28"/>
      <c r="AI237" s="28"/>
      <c r="AJ237" s="28"/>
      <c r="AK237" s="28"/>
      <c r="AL237" s="28"/>
    </row>
    <row r="238" spans="11:38" ht="12.75">
      <c r="K238" s="28"/>
      <c r="L238" s="28"/>
      <c r="M238" s="28"/>
      <c r="N238" s="28"/>
      <c r="O238" s="28"/>
      <c r="P238" s="28"/>
      <c r="Q238" s="28"/>
      <c r="R238" s="28"/>
      <c r="S238" s="28"/>
      <c r="T238" s="28"/>
      <c r="U238" s="28"/>
      <c r="V238" s="28"/>
      <c r="W238" s="28"/>
      <c r="X238" s="28"/>
      <c r="AA238" s="28"/>
      <c r="AB238" s="28"/>
      <c r="AC238" s="28"/>
      <c r="AD238" s="28"/>
      <c r="AE238" s="28"/>
      <c r="AF238" s="28"/>
      <c r="AG238" s="28"/>
      <c r="AH238" s="28"/>
      <c r="AI238" s="28"/>
      <c r="AJ238" s="28"/>
      <c r="AK238" s="28"/>
      <c r="AL238" s="28"/>
    </row>
    <row r="239" spans="11:38" ht="12.75">
      <c r="K239" s="28"/>
      <c r="L239" s="28"/>
      <c r="M239" s="28"/>
      <c r="N239" s="28"/>
      <c r="O239" s="28"/>
      <c r="P239" s="28"/>
      <c r="Q239" s="28"/>
      <c r="R239" s="28"/>
      <c r="S239" s="28"/>
      <c r="T239" s="28"/>
      <c r="U239" s="28"/>
      <c r="V239" s="28"/>
      <c r="W239" s="28"/>
      <c r="X239" s="28"/>
      <c r="AA239" s="28"/>
      <c r="AB239" s="28"/>
      <c r="AC239" s="28"/>
      <c r="AD239" s="28"/>
      <c r="AE239" s="28"/>
      <c r="AF239" s="28"/>
      <c r="AG239" s="28"/>
      <c r="AH239" s="28"/>
      <c r="AI239" s="28"/>
      <c r="AJ239" s="28"/>
      <c r="AK239" s="28"/>
      <c r="AL239" s="28"/>
    </row>
    <row r="240" spans="11:38" ht="12.75">
      <c r="K240" s="28"/>
      <c r="L240" s="28"/>
      <c r="M240" s="28"/>
      <c r="N240" s="28"/>
      <c r="O240" s="28"/>
      <c r="P240" s="28"/>
      <c r="Q240" s="28"/>
      <c r="R240" s="28"/>
      <c r="S240" s="28"/>
      <c r="T240" s="28"/>
      <c r="U240" s="28"/>
      <c r="V240" s="28"/>
      <c r="W240" s="28"/>
      <c r="X240" s="28"/>
      <c r="AA240" s="28"/>
      <c r="AB240" s="28"/>
      <c r="AC240" s="28"/>
      <c r="AD240" s="28"/>
      <c r="AE240" s="28"/>
      <c r="AF240" s="28"/>
      <c r="AG240" s="28"/>
      <c r="AH240" s="28"/>
      <c r="AI240" s="28"/>
      <c r="AJ240" s="28"/>
      <c r="AK240" s="28"/>
      <c r="AL240" s="28"/>
    </row>
    <row r="241" spans="11:38" ht="12.75">
      <c r="K241" s="28"/>
      <c r="L241" s="28"/>
      <c r="M241" s="28"/>
      <c r="N241" s="28"/>
      <c r="O241" s="28"/>
      <c r="P241" s="28"/>
      <c r="Q241" s="28"/>
      <c r="R241" s="28"/>
      <c r="S241" s="28"/>
      <c r="T241" s="28"/>
      <c r="U241" s="28"/>
      <c r="V241" s="28"/>
      <c r="W241" s="28"/>
      <c r="X241" s="28"/>
      <c r="AA241" s="28"/>
      <c r="AB241" s="28"/>
      <c r="AC241" s="28"/>
      <c r="AD241" s="28"/>
      <c r="AE241" s="28"/>
      <c r="AF241" s="28"/>
      <c r="AG241" s="28"/>
      <c r="AH241" s="28"/>
      <c r="AI241" s="28"/>
      <c r="AJ241" s="28"/>
      <c r="AK241" s="28"/>
      <c r="AL241" s="28"/>
    </row>
    <row r="242" spans="11:38" ht="12.75">
      <c r="K242" s="28"/>
      <c r="L242" s="28"/>
      <c r="M242" s="28"/>
      <c r="N242" s="28"/>
      <c r="O242" s="28"/>
      <c r="P242" s="28"/>
      <c r="Q242" s="28"/>
      <c r="R242" s="28"/>
      <c r="S242" s="28"/>
      <c r="T242" s="28"/>
      <c r="U242" s="28"/>
      <c r="V242" s="28"/>
      <c r="W242" s="28"/>
      <c r="X242" s="28"/>
      <c r="AA242" s="28"/>
      <c r="AB242" s="28"/>
      <c r="AC242" s="28"/>
      <c r="AD242" s="28"/>
      <c r="AE242" s="28"/>
      <c r="AF242" s="28"/>
      <c r="AG242" s="28"/>
      <c r="AH242" s="28"/>
      <c r="AI242" s="28"/>
      <c r="AJ242" s="28"/>
      <c r="AK242" s="28"/>
      <c r="AL242" s="28"/>
    </row>
    <row r="243" spans="11:38" ht="12.75">
      <c r="K243" s="28"/>
      <c r="L243" s="28"/>
      <c r="M243" s="28"/>
      <c r="N243" s="28"/>
      <c r="O243" s="28"/>
      <c r="P243" s="28"/>
      <c r="Q243" s="28"/>
      <c r="R243" s="28"/>
      <c r="S243" s="28"/>
      <c r="T243" s="28"/>
      <c r="U243" s="28"/>
      <c r="V243" s="28"/>
      <c r="W243" s="28"/>
      <c r="X243" s="28"/>
      <c r="AA243" s="28"/>
      <c r="AB243" s="28"/>
      <c r="AC243" s="28"/>
      <c r="AD243" s="28"/>
      <c r="AE243" s="28"/>
      <c r="AF243" s="28"/>
      <c r="AG243" s="28"/>
      <c r="AH243" s="28"/>
      <c r="AI243" s="28"/>
      <c r="AJ243" s="28"/>
      <c r="AK243" s="28"/>
      <c r="AL243" s="28"/>
    </row>
    <row r="244" spans="11:38" ht="12.75">
      <c r="K244" s="28"/>
      <c r="L244" s="28"/>
      <c r="M244" s="28"/>
      <c r="N244" s="28"/>
      <c r="O244" s="28"/>
      <c r="P244" s="28"/>
      <c r="Q244" s="28"/>
      <c r="R244" s="28"/>
      <c r="S244" s="28"/>
      <c r="T244" s="28"/>
      <c r="U244" s="28"/>
      <c r="V244" s="28"/>
      <c r="W244" s="28"/>
      <c r="X244" s="28"/>
      <c r="AA244" s="28"/>
      <c r="AB244" s="28"/>
      <c r="AC244" s="28"/>
      <c r="AD244" s="28"/>
      <c r="AE244" s="28"/>
      <c r="AF244" s="28"/>
      <c r="AG244" s="28"/>
      <c r="AH244" s="28"/>
      <c r="AI244" s="28"/>
      <c r="AJ244" s="28"/>
      <c r="AK244" s="28"/>
      <c r="AL244" s="28"/>
    </row>
    <row r="245" spans="11:38" ht="12.75">
      <c r="K245" s="28"/>
      <c r="L245" s="28"/>
      <c r="M245" s="28"/>
      <c r="N245" s="28"/>
      <c r="O245" s="28"/>
      <c r="P245" s="28"/>
      <c r="Q245" s="28"/>
      <c r="R245" s="28"/>
      <c r="S245" s="28"/>
      <c r="T245" s="28"/>
      <c r="U245" s="28"/>
      <c r="V245" s="28"/>
      <c r="W245" s="28"/>
      <c r="X245" s="28"/>
      <c r="AA245" s="28"/>
      <c r="AB245" s="28"/>
      <c r="AC245" s="28"/>
      <c r="AD245" s="28"/>
      <c r="AE245" s="28"/>
      <c r="AF245" s="28"/>
      <c r="AG245" s="28"/>
      <c r="AH245" s="28"/>
      <c r="AI245" s="28"/>
      <c r="AJ245" s="28"/>
      <c r="AK245" s="28"/>
      <c r="AL245" s="28"/>
    </row>
    <row r="246" spans="11:38" ht="12.75">
      <c r="K246" s="28"/>
      <c r="L246" s="28"/>
      <c r="M246" s="28"/>
      <c r="N246" s="28"/>
      <c r="O246" s="28"/>
      <c r="P246" s="28"/>
      <c r="Q246" s="28"/>
      <c r="R246" s="28"/>
      <c r="S246" s="28"/>
      <c r="T246" s="28"/>
      <c r="U246" s="28"/>
      <c r="V246" s="28"/>
      <c r="W246" s="28"/>
      <c r="X246" s="28"/>
      <c r="AA246" s="28"/>
      <c r="AB246" s="28"/>
      <c r="AC246" s="28"/>
      <c r="AD246" s="28"/>
      <c r="AE246" s="28"/>
      <c r="AF246" s="28"/>
      <c r="AG246" s="28"/>
      <c r="AH246" s="28"/>
      <c r="AI246" s="28"/>
      <c r="AJ246" s="28"/>
      <c r="AK246" s="28"/>
      <c r="AL246" s="28"/>
    </row>
    <row r="247" spans="11:38" ht="12.75">
      <c r="K247" s="28"/>
      <c r="L247" s="28"/>
      <c r="M247" s="28"/>
      <c r="N247" s="28"/>
      <c r="O247" s="28"/>
      <c r="P247" s="28"/>
      <c r="Q247" s="28"/>
      <c r="R247" s="28"/>
      <c r="S247" s="28"/>
      <c r="T247" s="28"/>
      <c r="U247" s="28"/>
      <c r="V247" s="28"/>
      <c r="W247" s="28"/>
      <c r="X247" s="28"/>
      <c r="AA247" s="28"/>
      <c r="AB247" s="28"/>
      <c r="AC247" s="28"/>
      <c r="AD247" s="28"/>
      <c r="AE247" s="28"/>
      <c r="AF247" s="28"/>
      <c r="AG247" s="28"/>
      <c r="AH247" s="28"/>
      <c r="AI247" s="28"/>
      <c r="AJ247" s="28"/>
      <c r="AK247" s="28"/>
      <c r="AL247" s="28"/>
    </row>
    <row r="248" spans="11:38" ht="12.75">
      <c r="K248" s="28"/>
      <c r="L248" s="28"/>
      <c r="M248" s="28"/>
      <c r="N248" s="28"/>
      <c r="O248" s="28"/>
      <c r="P248" s="28"/>
      <c r="Q248" s="28"/>
      <c r="R248" s="28"/>
      <c r="S248" s="28"/>
      <c r="T248" s="28"/>
      <c r="U248" s="28"/>
      <c r="V248" s="28"/>
      <c r="W248" s="28"/>
      <c r="X248" s="28"/>
      <c r="AA248" s="28"/>
      <c r="AB248" s="28"/>
      <c r="AC248" s="28"/>
      <c r="AD248" s="28"/>
      <c r="AE248" s="28"/>
      <c r="AF248" s="28"/>
      <c r="AG248" s="28"/>
      <c r="AH248" s="28"/>
      <c r="AI248" s="28"/>
      <c r="AJ248" s="28"/>
      <c r="AK248" s="28"/>
      <c r="AL248" s="28"/>
    </row>
    <row r="249" spans="11:38" ht="12.75">
      <c r="K249" s="28"/>
      <c r="L249" s="28"/>
      <c r="M249" s="28"/>
      <c r="N249" s="28"/>
      <c r="O249" s="28"/>
      <c r="P249" s="28"/>
      <c r="Q249" s="28"/>
      <c r="R249" s="28"/>
      <c r="S249" s="28"/>
      <c r="T249" s="28"/>
      <c r="U249" s="28"/>
      <c r="V249" s="28"/>
      <c r="W249" s="28"/>
      <c r="X249" s="28"/>
      <c r="AA249" s="28"/>
      <c r="AB249" s="28"/>
      <c r="AC249" s="28"/>
      <c r="AD249" s="28"/>
      <c r="AE249" s="28"/>
      <c r="AF249" s="28"/>
      <c r="AG249" s="28"/>
      <c r="AH249" s="28"/>
      <c r="AI249" s="28"/>
      <c r="AJ249" s="28"/>
      <c r="AK249" s="28"/>
      <c r="AL249" s="28"/>
    </row>
    <row r="250" spans="11:38" ht="12.75">
      <c r="K250" s="28"/>
      <c r="L250" s="28"/>
      <c r="M250" s="28"/>
      <c r="N250" s="28"/>
      <c r="O250" s="28"/>
      <c r="P250" s="28"/>
      <c r="Q250" s="28"/>
      <c r="R250" s="28"/>
      <c r="S250" s="28"/>
      <c r="T250" s="28"/>
      <c r="U250" s="28"/>
      <c r="V250" s="28"/>
      <c r="W250" s="28"/>
      <c r="X250" s="28"/>
      <c r="AA250" s="28"/>
      <c r="AB250" s="28"/>
      <c r="AC250" s="28"/>
      <c r="AD250" s="28"/>
      <c r="AE250" s="28"/>
      <c r="AF250" s="28"/>
      <c r="AG250" s="28"/>
      <c r="AH250" s="28"/>
      <c r="AI250" s="28"/>
      <c r="AJ250" s="28"/>
      <c r="AK250" s="28"/>
      <c r="AL250" s="28"/>
    </row>
    <row r="251" spans="11:38" ht="12.75">
      <c r="K251" s="28"/>
      <c r="L251" s="28"/>
      <c r="M251" s="28"/>
      <c r="N251" s="28"/>
      <c r="O251" s="28"/>
      <c r="P251" s="28"/>
      <c r="Q251" s="28"/>
      <c r="R251" s="28"/>
      <c r="S251" s="28"/>
      <c r="T251" s="28"/>
      <c r="U251" s="28"/>
      <c r="V251" s="28"/>
      <c r="W251" s="28"/>
      <c r="X251" s="28"/>
      <c r="AA251" s="28"/>
      <c r="AB251" s="28"/>
      <c r="AC251" s="28"/>
      <c r="AD251" s="28"/>
      <c r="AE251" s="28"/>
      <c r="AF251" s="28"/>
      <c r="AG251" s="28"/>
      <c r="AH251" s="28"/>
      <c r="AI251" s="28"/>
      <c r="AJ251" s="28"/>
      <c r="AK251" s="28"/>
      <c r="AL251" s="28"/>
    </row>
    <row r="252" spans="11:38" ht="12.75">
      <c r="K252" s="28"/>
      <c r="L252" s="28"/>
      <c r="M252" s="28"/>
      <c r="N252" s="28"/>
      <c r="O252" s="28"/>
      <c r="P252" s="28"/>
      <c r="Q252" s="28"/>
      <c r="R252" s="28"/>
      <c r="S252" s="28"/>
      <c r="T252" s="28"/>
      <c r="U252" s="28"/>
      <c r="V252" s="28"/>
      <c r="W252" s="28"/>
      <c r="X252" s="28"/>
      <c r="AA252" s="28"/>
      <c r="AB252" s="28"/>
      <c r="AC252" s="28"/>
      <c r="AD252" s="28"/>
      <c r="AE252" s="28"/>
      <c r="AF252" s="28"/>
      <c r="AG252" s="28"/>
      <c r="AH252" s="28"/>
      <c r="AI252" s="28"/>
      <c r="AJ252" s="28"/>
      <c r="AK252" s="28"/>
      <c r="AL252" s="28"/>
    </row>
    <row r="253" spans="11:38" ht="12.75">
      <c r="K253" s="28"/>
      <c r="L253" s="28"/>
      <c r="M253" s="28"/>
      <c r="N253" s="28"/>
      <c r="O253" s="28"/>
      <c r="P253" s="28"/>
      <c r="Q253" s="28"/>
      <c r="R253" s="28"/>
      <c r="S253" s="28"/>
      <c r="T253" s="28"/>
      <c r="U253" s="28"/>
      <c r="V253" s="28"/>
      <c r="W253" s="28"/>
      <c r="X253" s="28"/>
      <c r="AA253" s="28"/>
      <c r="AB253" s="28"/>
      <c r="AC253" s="28"/>
      <c r="AD253" s="28"/>
      <c r="AE253" s="28"/>
      <c r="AF253" s="28"/>
      <c r="AG253" s="28"/>
      <c r="AH253" s="28"/>
      <c r="AI253" s="28"/>
      <c r="AJ253" s="28"/>
      <c r="AK253" s="28"/>
      <c r="AL253" s="28"/>
    </row>
    <row r="254" spans="11:38" ht="12.75">
      <c r="K254" s="28"/>
      <c r="L254" s="28"/>
      <c r="M254" s="28"/>
      <c r="N254" s="28"/>
      <c r="O254" s="28"/>
      <c r="P254" s="28"/>
      <c r="Q254" s="28"/>
      <c r="R254" s="28"/>
      <c r="S254" s="28"/>
      <c r="T254" s="28"/>
      <c r="U254" s="28"/>
      <c r="V254" s="28"/>
      <c r="W254" s="28"/>
      <c r="X254" s="28"/>
      <c r="AA254" s="28"/>
      <c r="AB254" s="28"/>
      <c r="AC254" s="28"/>
      <c r="AD254" s="28"/>
      <c r="AE254" s="28"/>
      <c r="AF254" s="28"/>
      <c r="AG254" s="28"/>
      <c r="AH254" s="28"/>
      <c r="AI254" s="28"/>
      <c r="AJ254" s="28"/>
      <c r="AK254" s="28"/>
      <c r="AL254" s="28"/>
    </row>
    <row r="255" spans="11:38" ht="12.75">
      <c r="K255" s="28"/>
      <c r="L255" s="28"/>
      <c r="M255" s="28"/>
      <c r="N255" s="28"/>
      <c r="O255" s="28"/>
      <c r="P255" s="28"/>
      <c r="Q255" s="28"/>
      <c r="R255" s="28"/>
      <c r="S255" s="28"/>
      <c r="T255" s="28"/>
      <c r="U255" s="28"/>
      <c r="V255" s="28"/>
      <c r="W255" s="28"/>
      <c r="X255" s="28"/>
      <c r="AA255" s="28"/>
      <c r="AB255" s="28"/>
      <c r="AC255" s="28"/>
      <c r="AD255" s="28"/>
      <c r="AE255" s="28"/>
      <c r="AF255" s="28"/>
      <c r="AG255" s="28"/>
      <c r="AH255" s="28"/>
      <c r="AI255" s="28"/>
      <c r="AJ255" s="28"/>
      <c r="AK255" s="28"/>
      <c r="AL255" s="28"/>
    </row>
    <row r="256" spans="11:38" ht="12.75">
      <c r="K256" s="28"/>
      <c r="L256" s="28"/>
      <c r="M256" s="28"/>
      <c r="N256" s="28"/>
      <c r="O256" s="28"/>
      <c r="P256" s="28"/>
      <c r="Q256" s="28"/>
      <c r="R256" s="28"/>
      <c r="S256" s="28"/>
      <c r="T256" s="28"/>
      <c r="U256" s="28"/>
      <c r="V256" s="28"/>
      <c r="W256" s="28"/>
      <c r="X256" s="28"/>
      <c r="AA256" s="28"/>
      <c r="AB256" s="28"/>
      <c r="AC256" s="28"/>
      <c r="AD256" s="28"/>
      <c r="AE256" s="28"/>
      <c r="AF256" s="28"/>
      <c r="AG256" s="28"/>
      <c r="AH256" s="28"/>
      <c r="AI256" s="28"/>
      <c r="AJ256" s="28"/>
      <c r="AK256" s="28"/>
      <c r="AL256" s="28"/>
    </row>
    <row r="257" spans="11:38" ht="12.75">
      <c r="K257" s="28"/>
      <c r="L257" s="28"/>
      <c r="M257" s="28"/>
      <c r="N257" s="28"/>
      <c r="O257" s="28"/>
      <c r="P257" s="28"/>
      <c r="Q257" s="28"/>
      <c r="R257" s="28"/>
      <c r="S257" s="28"/>
      <c r="T257" s="28"/>
      <c r="U257" s="28"/>
      <c r="V257" s="28"/>
      <c r="W257" s="28"/>
      <c r="X257" s="28"/>
      <c r="AA257" s="28"/>
      <c r="AB257" s="28"/>
      <c r="AC257" s="28"/>
      <c r="AD257" s="28"/>
      <c r="AE257" s="28"/>
      <c r="AF257" s="28"/>
      <c r="AG257" s="28"/>
      <c r="AH257" s="28"/>
      <c r="AI257" s="28"/>
      <c r="AJ257" s="28"/>
      <c r="AK257" s="28"/>
      <c r="AL257" s="28"/>
    </row>
    <row r="258" spans="11:38" ht="12.75">
      <c r="K258" s="28"/>
      <c r="L258" s="28"/>
      <c r="M258" s="28"/>
      <c r="N258" s="28"/>
      <c r="O258" s="28"/>
      <c r="P258" s="28"/>
      <c r="Q258" s="28"/>
      <c r="R258" s="28"/>
      <c r="S258" s="28"/>
      <c r="T258" s="28"/>
      <c r="U258" s="28"/>
      <c r="V258" s="28"/>
      <c r="W258" s="28"/>
      <c r="X258" s="28"/>
      <c r="AA258" s="28"/>
      <c r="AB258" s="28"/>
      <c r="AC258" s="28"/>
      <c r="AD258" s="28"/>
      <c r="AE258" s="28"/>
      <c r="AF258" s="28"/>
      <c r="AG258" s="28"/>
      <c r="AH258" s="28"/>
      <c r="AI258" s="28"/>
      <c r="AJ258" s="28"/>
      <c r="AK258" s="28"/>
      <c r="AL258" s="28"/>
    </row>
    <row r="259" spans="11:38" ht="12.75">
      <c r="K259" s="28"/>
      <c r="L259" s="28"/>
      <c r="M259" s="28"/>
      <c r="N259" s="28"/>
      <c r="O259" s="28"/>
      <c r="P259" s="28"/>
      <c r="Q259" s="28"/>
      <c r="R259" s="28"/>
      <c r="S259" s="28"/>
      <c r="T259" s="28"/>
      <c r="U259" s="28"/>
      <c r="V259" s="28"/>
      <c r="W259" s="28"/>
      <c r="X259" s="28"/>
      <c r="AA259" s="28"/>
      <c r="AB259" s="28"/>
      <c r="AC259" s="28"/>
      <c r="AD259" s="28"/>
      <c r="AE259" s="28"/>
      <c r="AF259" s="28"/>
      <c r="AG259" s="28"/>
      <c r="AH259" s="28"/>
      <c r="AI259" s="28"/>
      <c r="AJ259" s="28"/>
      <c r="AK259" s="28"/>
      <c r="AL259" s="28"/>
    </row>
    <row r="260" spans="11:38" ht="12.75">
      <c r="K260" s="28"/>
      <c r="L260" s="28"/>
      <c r="M260" s="28"/>
      <c r="N260" s="28"/>
      <c r="O260" s="28"/>
      <c r="P260" s="28"/>
      <c r="Q260" s="28"/>
      <c r="R260" s="28"/>
      <c r="S260" s="28"/>
      <c r="T260" s="28"/>
      <c r="U260" s="28"/>
      <c r="V260" s="28"/>
      <c r="W260" s="28"/>
      <c r="X260" s="28"/>
      <c r="AA260" s="28"/>
      <c r="AB260" s="28"/>
      <c r="AC260" s="28"/>
      <c r="AD260" s="28"/>
      <c r="AE260" s="28"/>
      <c r="AF260" s="28"/>
      <c r="AG260" s="28"/>
      <c r="AH260" s="28"/>
      <c r="AI260" s="28"/>
      <c r="AJ260" s="28"/>
      <c r="AK260" s="28"/>
      <c r="AL260" s="28"/>
    </row>
    <row r="261" spans="11:38" ht="12.75">
      <c r="K261" s="28"/>
      <c r="L261" s="28"/>
      <c r="M261" s="28"/>
      <c r="N261" s="28"/>
      <c r="O261" s="28"/>
      <c r="P261" s="28"/>
      <c r="Q261" s="28"/>
      <c r="R261" s="28"/>
      <c r="S261" s="28"/>
      <c r="T261" s="28"/>
      <c r="U261" s="28"/>
      <c r="V261" s="28"/>
      <c r="W261" s="28"/>
      <c r="X261" s="28"/>
      <c r="AA261" s="28"/>
      <c r="AB261" s="28"/>
      <c r="AC261" s="28"/>
      <c r="AD261" s="28"/>
      <c r="AE261" s="28"/>
      <c r="AF261" s="28"/>
      <c r="AG261" s="28"/>
      <c r="AH261" s="28"/>
      <c r="AI261" s="28"/>
      <c r="AJ261" s="28"/>
      <c r="AK261" s="28"/>
      <c r="AL261" s="28"/>
    </row>
    <row r="262" spans="11:38" ht="12.75">
      <c r="K262" s="28"/>
      <c r="L262" s="28"/>
      <c r="M262" s="28"/>
      <c r="N262" s="28"/>
      <c r="O262" s="28"/>
      <c r="P262" s="28"/>
      <c r="Q262" s="28"/>
      <c r="R262" s="28"/>
      <c r="S262" s="28"/>
      <c r="T262" s="28"/>
      <c r="U262" s="28"/>
      <c r="V262" s="28"/>
      <c r="W262" s="28"/>
      <c r="X262" s="28"/>
      <c r="AA262" s="28"/>
      <c r="AB262" s="28"/>
      <c r="AC262" s="28"/>
      <c r="AD262" s="28"/>
      <c r="AE262" s="28"/>
      <c r="AF262" s="28"/>
      <c r="AG262" s="28"/>
      <c r="AH262" s="28"/>
      <c r="AI262" s="28"/>
      <c r="AJ262" s="28"/>
      <c r="AK262" s="28"/>
      <c r="AL262" s="28"/>
    </row>
    <row r="263" spans="11:38" ht="12.75">
      <c r="K263" s="28"/>
      <c r="L263" s="28"/>
      <c r="M263" s="28"/>
      <c r="N263" s="28"/>
      <c r="O263" s="28"/>
      <c r="P263" s="28"/>
      <c r="Q263" s="28"/>
      <c r="R263" s="28"/>
      <c r="S263" s="28"/>
      <c r="T263" s="28"/>
      <c r="U263" s="28"/>
      <c r="V263" s="28"/>
      <c r="W263" s="28"/>
      <c r="X263" s="28"/>
      <c r="AA263" s="28"/>
      <c r="AB263" s="28"/>
      <c r="AC263" s="28"/>
      <c r="AD263" s="28"/>
      <c r="AE263" s="28"/>
      <c r="AF263" s="28"/>
      <c r="AG263" s="28"/>
      <c r="AH263" s="28"/>
      <c r="AI263" s="28"/>
      <c r="AJ263" s="28"/>
      <c r="AK263" s="28"/>
      <c r="AL263" s="28"/>
    </row>
    <row r="264" spans="11:38" ht="12.75">
      <c r="K264" s="28"/>
      <c r="L264" s="28"/>
      <c r="M264" s="28"/>
      <c r="N264" s="28"/>
      <c r="O264" s="28"/>
      <c r="P264" s="28"/>
      <c r="Q264" s="28"/>
      <c r="R264" s="28"/>
      <c r="S264" s="28"/>
      <c r="T264" s="28"/>
      <c r="U264" s="28"/>
      <c r="V264" s="28"/>
      <c r="W264" s="28"/>
      <c r="X264" s="28"/>
      <c r="AA264" s="28"/>
      <c r="AB264" s="28"/>
      <c r="AC264" s="28"/>
      <c r="AD264" s="28"/>
      <c r="AE264" s="28"/>
      <c r="AF264" s="28"/>
      <c r="AG264" s="28"/>
      <c r="AH264" s="28"/>
      <c r="AI264" s="28"/>
      <c r="AJ264" s="28"/>
      <c r="AK264" s="28"/>
      <c r="AL264" s="28"/>
    </row>
    <row r="265" spans="11:38" ht="12.75">
      <c r="K265" s="28"/>
      <c r="L265" s="28"/>
      <c r="M265" s="28"/>
      <c r="N265" s="28"/>
      <c r="O265" s="28"/>
      <c r="P265" s="28"/>
      <c r="Q265" s="28"/>
      <c r="R265" s="28"/>
      <c r="S265" s="28"/>
      <c r="T265" s="28"/>
      <c r="U265" s="28"/>
      <c r="V265" s="28"/>
      <c r="W265" s="28"/>
      <c r="X265" s="28"/>
      <c r="AA265" s="28"/>
      <c r="AB265" s="28"/>
      <c r="AC265" s="28"/>
      <c r="AD265" s="28"/>
      <c r="AE265" s="28"/>
      <c r="AF265" s="28"/>
      <c r="AG265" s="28"/>
      <c r="AH265" s="28"/>
      <c r="AI265" s="28"/>
      <c r="AJ265" s="28"/>
      <c r="AK265" s="28"/>
      <c r="AL265" s="28"/>
    </row>
    <row r="266" spans="11:38" ht="12.75">
      <c r="K266" s="28"/>
      <c r="L266" s="28"/>
      <c r="M266" s="28"/>
      <c r="N266" s="28"/>
      <c r="O266" s="28"/>
      <c r="P266" s="28"/>
      <c r="Q266" s="28"/>
      <c r="R266" s="28"/>
      <c r="S266" s="28"/>
      <c r="T266" s="28"/>
      <c r="U266" s="28"/>
      <c r="V266" s="28"/>
      <c r="W266" s="28"/>
      <c r="X266" s="28"/>
      <c r="AA266" s="28"/>
      <c r="AB266" s="28"/>
      <c r="AC266" s="28"/>
      <c r="AD266" s="28"/>
      <c r="AE266" s="28"/>
      <c r="AF266" s="28"/>
      <c r="AG266" s="28"/>
      <c r="AH266" s="28"/>
      <c r="AI266" s="28"/>
      <c r="AJ266" s="28"/>
      <c r="AK266" s="28"/>
      <c r="AL266" s="28"/>
    </row>
    <row r="267" spans="11:38" ht="12.75">
      <c r="K267" s="28"/>
      <c r="L267" s="28"/>
      <c r="M267" s="28"/>
      <c r="N267" s="28"/>
      <c r="O267" s="28"/>
      <c r="P267" s="28"/>
      <c r="Q267" s="28"/>
      <c r="R267" s="28"/>
      <c r="S267" s="28"/>
      <c r="T267" s="28"/>
      <c r="U267" s="28"/>
      <c r="V267" s="28"/>
      <c r="W267" s="28"/>
      <c r="X267" s="28"/>
      <c r="AA267" s="28"/>
      <c r="AB267" s="28"/>
      <c r="AC267" s="28"/>
      <c r="AD267" s="28"/>
      <c r="AE267" s="28"/>
      <c r="AF267" s="28"/>
      <c r="AG267" s="28"/>
      <c r="AH267" s="28"/>
      <c r="AI267" s="28"/>
      <c r="AJ267" s="28"/>
      <c r="AK267" s="28"/>
      <c r="AL267" s="28"/>
    </row>
    <row r="268" spans="11:38" ht="12.75">
      <c r="K268" s="28"/>
      <c r="L268" s="28"/>
      <c r="M268" s="28"/>
      <c r="N268" s="28"/>
      <c r="O268" s="28"/>
      <c r="P268" s="28"/>
      <c r="Q268" s="28"/>
      <c r="R268" s="28"/>
      <c r="S268" s="28"/>
      <c r="T268" s="28"/>
      <c r="U268" s="28"/>
      <c r="V268" s="28"/>
      <c r="W268" s="28"/>
      <c r="X268" s="28"/>
      <c r="AA268" s="28"/>
      <c r="AB268" s="28"/>
      <c r="AC268" s="28"/>
      <c r="AD268" s="28"/>
      <c r="AE268" s="28"/>
      <c r="AF268" s="28"/>
      <c r="AG268" s="28"/>
      <c r="AH268" s="28"/>
      <c r="AI268" s="28"/>
      <c r="AJ268" s="28"/>
      <c r="AK268" s="28"/>
      <c r="AL268" s="28"/>
    </row>
    <row r="269" spans="11:38" ht="12.75">
      <c r="K269" s="28"/>
      <c r="L269" s="28"/>
      <c r="M269" s="28"/>
      <c r="N269" s="28"/>
      <c r="O269" s="28"/>
      <c r="P269" s="28"/>
      <c r="Q269" s="28"/>
      <c r="R269" s="28"/>
      <c r="S269" s="28"/>
      <c r="T269" s="28"/>
      <c r="U269" s="28"/>
      <c r="V269" s="28"/>
      <c r="W269" s="28"/>
      <c r="X269" s="28"/>
      <c r="AA269" s="28"/>
      <c r="AB269" s="28"/>
      <c r="AC269" s="28"/>
      <c r="AD269" s="28"/>
      <c r="AE269" s="28"/>
      <c r="AF269" s="28"/>
      <c r="AG269" s="28"/>
      <c r="AH269" s="28"/>
      <c r="AI269" s="28"/>
      <c r="AJ269" s="28"/>
      <c r="AK269" s="28"/>
      <c r="AL269" s="28"/>
    </row>
    <row r="270" spans="11:38" ht="12.75">
      <c r="K270" s="28"/>
      <c r="L270" s="28"/>
      <c r="M270" s="28"/>
      <c r="N270" s="28"/>
      <c r="O270" s="28"/>
      <c r="P270" s="28"/>
      <c r="Q270" s="28"/>
      <c r="R270" s="28"/>
      <c r="S270" s="28"/>
      <c r="T270" s="28"/>
      <c r="U270" s="28"/>
      <c r="V270" s="28"/>
      <c r="W270" s="28"/>
      <c r="X270" s="28"/>
      <c r="AA270" s="28"/>
      <c r="AB270" s="28"/>
      <c r="AC270" s="28"/>
      <c r="AD270" s="28"/>
      <c r="AE270" s="28"/>
      <c r="AF270" s="28"/>
      <c r="AG270" s="28"/>
      <c r="AH270" s="28"/>
      <c r="AI270" s="28"/>
      <c r="AJ270" s="28"/>
      <c r="AK270" s="28"/>
      <c r="AL270" s="28"/>
    </row>
    <row r="271" spans="11:38" ht="12.75">
      <c r="K271" s="28"/>
      <c r="L271" s="28"/>
      <c r="M271" s="28"/>
      <c r="N271" s="28"/>
      <c r="O271" s="28"/>
      <c r="P271" s="28"/>
      <c r="Q271" s="28"/>
      <c r="R271" s="28"/>
      <c r="S271" s="28"/>
      <c r="T271" s="28"/>
      <c r="U271" s="28"/>
      <c r="V271" s="28"/>
      <c r="W271" s="28"/>
      <c r="X271" s="28"/>
      <c r="AA271" s="28"/>
      <c r="AB271" s="28"/>
      <c r="AC271" s="28"/>
      <c r="AD271" s="28"/>
      <c r="AE271" s="28"/>
      <c r="AF271" s="28"/>
      <c r="AG271" s="28"/>
      <c r="AH271" s="28"/>
      <c r="AI271" s="28"/>
      <c r="AJ271" s="28"/>
      <c r="AK271" s="28"/>
      <c r="AL271" s="28"/>
    </row>
    <row r="272" spans="11:38" ht="12.75">
      <c r="K272" s="28"/>
      <c r="L272" s="28"/>
      <c r="M272" s="28"/>
      <c r="N272" s="28"/>
      <c r="O272" s="28"/>
      <c r="P272" s="28"/>
      <c r="Q272" s="28"/>
      <c r="R272" s="28"/>
      <c r="S272" s="28"/>
      <c r="T272" s="28"/>
      <c r="U272" s="28"/>
      <c r="V272" s="28"/>
      <c r="W272" s="28"/>
      <c r="X272" s="28"/>
      <c r="AA272" s="28"/>
      <c r="AB272" s="28"/>
      <c r="AC272" s="28"/>
      <c r="AD272" s="28"/>
      <c r="AE272" s="28"/>
      <c r="AF272" s="28"/>
      <c r="AG272" s="28"/>
      <c r="AH272" s="28"/>
      <c r="AI272" s="28"/>
      <c r="AJ272" s="28"/>
      <c r="AK272" s="28"/>
      <c r="AL272" s="28"/>
    </row>
    <row r="273" spans="11:38" ht="12.75">
      <c r="K273" s="28"/>
      <c r="L273" s="28"/>
      <c r="M273" s="28"/>
      <c r="N273" s="28"/>
      <c r="O273" s="28"/>
      <c r="P273" s="28"/>
      <c r="Q273" s="28"/>
      <c r="R273" s="28"/>
      <c r="S273" s="28"/>
      <c r="T273" s="28"/>
      <c r="U273" s="28"/>
      <c r="V273" s="28"/>
      <c r="W273" s="28"/>
      <c r="X273" s="28"/>
      <c r="AA273" s="28"/>
      <c r="AB273" s="28"/>
      <c r="AC273" s="28"/>
      <c r="AD273" s="28"/>
      <c r="AE273" s="28"/>
      <c r="AF273" s="28"/>
      <c r="AG273" s="28"/>
      <c r="AH273" s="28"/>
      <c r="AI273" s="28"/>
      <c r="AJ273" s="28"/>
      <c r="AK273" s="28"/>
      <c r="AL273" s="28"/>
    </row>
    <row r="274" spans="11:38" ht="12.75">
      <c r="K274" s="28"/>
      <c r="L274" s="28"/>
      <c r="M274" s="28"/>
      <c r="N274" s="28"/>
      <c r="O274" s="28"/>
      <c r="P274" s="28"/>
      <c r="Q274" s="28"/>
      <c r="R274" s="28"/>
      <c r="S274" s="28"/>
      <c r="T274" s="28"/>
      <c r="U274" s="28"/>
      <c r="V274" s="28"/>
      <c r="W274" s="28"/>
      <c r="X274" s="28"/>
      <c r="AA274" s="28"/>
      <c r="AB274" s="28"/>
      <c r="AC274" s="28"/>
      <c r="AD274" s="28"/>
      <c r="AE274" s="28"/>
      <c r="AF274" s="28"/>
      <c r="AG274" s="28"/>
      <c r="AH274" s="28"/>
      <c r="AI274" s="28"/>
      <c r="AJ274" s="28"/>
      <c r="AK274" s="28"/>
      <c r="AL274" s="28"/>
    </row>
    <row r="275" spans="11:38" ht="12.75">
      <c r="K275" s="28"/>
      <c r="L275" s="28"/>
      <c r="M275" s="28"/>
      <c r="N275" s="28"/>
      <c r="O275" s="28"/>
      <c r="P275" s="28"/>
      <c r="Q275" s="28"/>
      <c r="R275" s="28"/>
      <c r="S275" s="28"/>
      <c r="T275" s="28"/>
      <c r="U275" s="28"/>
      <c r="V275" s="28"/>
      <c r="W275" s="28"/>
      <c r="X275" s="28"/>
      <c r="AA275" s="28"/>
      <c r="AB275" s="28"/>
      <c r="AC275" s="28"/>
      <c r="AD275" s="28"/>
      <c r="AE275" s="28"/>
      <c r="AF275" s="28"/>
      <c r="AG275" s="28"/>
      <c r="AH275" s="28"/>
      <c r="AI275" s="28"/>
      <c r="AJ275" s="28"/>
      <c r="AK275" s="28"/>
      <c r="AL275" s="28"/>
    </row>
    <row r="276" spans="11:38" ht="12.75">
      <c r="K276" s="28"/>
      <c r="L276" s="28"/>
      <c r="M276" s="28"/>
      <c r="N276" s="28"/>
      <c r="O276" s="28"/>
      <c r="P276" s="28"/>
      <c r="Q276" s="28"/>
      <c r="R276" s="28"/>
      <c r="S276" s="28"/>
      <c r="T276" s="28"/>
      <c r="U276" s="28"/>
      <c r="V276" s="28"/>
      <c r="W276" s="28"/>
      <c r="X276" s="28"/>
      <c r="AA276" s="28"/>
      <c r="AB276" s="28"/>
      <c r="AC276" s="28"/>
      <c r="AD276" s="28"/>
      <c r="AE276" s="28"/>
      <c r="AF276" s="28"/>
      <c r="AG276" s="28"/>
      <c r="AH276" s="28"/>
      <c r="AI276" s="28"/>
      <c r="AJ276" s="28"/>
      <c r="AK276" s="28"/>
      <c r="AL276" s="28"/>
    </row>
    <row r="277" spans="11:38" ht="12.75">
      <c r="K277" s="28"/>
      <c r="L277" s="28"/>
      <c r="M277" s="28"/>
      <c r="N277" s="28"/>
      <c r="O277" s="28"/>
      <c r="P277" s="28"/>
      <c r="Q277" s="28"/>
      <c r="R277" s="28"/>
      <c r="S277" s="28"/>
      <c r="T277" s="28"/>
      <c r="U277" s="28"/>
      <c r="V277" s="28"/>
      <c r="W277" s="28"/>
      <c r="X277" s="28"/>
      <c r="AA277" s="28"/>
      <c r="AB277" s="28"/>
      <c r="AC277" s="28"/>
      <c r="AD277" s="28"/>
      <c r="AE277" s="28"/>
      <c r="AF277" s="28"/>
      <c r="AG277" s="28"/>
      <c r="AH277" s="28"/>
      <c r="AI277" s="28"/>
      <c r="AJ277" s="28"/>
      <c r="AK277" s="28"/>
      <c r="AL277" s="28"/>
    </row>
    <row r="278" spans="11:38" ht="12.75">
      <c r="K278" s="28"/>
      <c r="L278" s="28"/>
      <c r="M278" s="28"/>
      <c r="N278" s="28"/>
      <c r="O278" s="28"/>
      <c r="P278" s="28"/>
      <c r="Q278" s="28"/>
      <c r="R278" s="28"/>
      <c r="S278" s="28"/>
      <c r="T278" s="28"/>
      <c r="U278" s="28"/>
      <c r="V278" s="28"/>
      <c r="W278" s="28"/>
      <c r="X278" s="28"/>
      <c r="AA278" s="28"/>
      <c r="AB278" s="28"/>
      <c r="AC278" s="28"/>
      <c r="AD278" s="28"/>
      <c r="AE278" s="28"/>
      <c r="AF278" s="28"/>
      <c r="AG278" s="28"/>
      <c r="AH278" s="28"/>
      <c r="AI278" s="28"/>
      <c r="AJ278" s="28"/>
      <c r="AK278" s="28"/>
      <c r="AL278" s="28"/>
    </row>
    <row r="279" spans="11:38" ht="12.75">
      <c r="K279" s="28"/>
      <c r="L279" s="28"/>
      <c r="M279" s="28"/>
      <c r="N279" s="28"/>
      <c r="O279" s="28"/>
      <c r="P279" s="28"/>
      <c r="Q279" s="28"/>
      <c r="R279" s="28"/>
      <c r="S279" s="28"/>
      <c r="T279" s="28"/>
      <c r="U279" s="28"/>
      <c r="V279" s="28"/>
      <c r="W279" s="28"/>
      <c r="X279" s="28"/>
      <c r="AA279" s="28"/>
      <c r="AB279" s="28"/>
      <c r="AC279" s="28"/>
      <c r="AD279" s="28"/>
      <c r="AE279" s="28"/>
      <c r="AF279" s="28"/>
      <c r="AG279" s="28"/>
      <c r="AH279" s="28"/>
      <c r="AI279" s="28"/>
      <c r="AJ279" s="28"/>
      <c r="AK279" s="28"/>
      <c r="AL279" s="28"/>
    </row>
    <row r="280" spans="11:38" ht="12.75">
      <c r="K280" s="28"/>
      <c r="L280" s="28"/>
      <c r="M280" s="28"/>
      <c r="N280" s="28"/>
      <c r="O280" s="28"/>
      <c r="P280" s="28"/>
      <c r="Q280" s="28"/>
      <c r="R280" s="28"/>
      <c r="S280" s="28"/>
      <c r="T280" s="28"/>
      <c r="U280" s="28"/>
      <c r="V280" s="28"/>
      <c r="W280" s="28"/>
      <c r="X280" s="28"/>
      <c r="AA280" s="28"/>
      <c r="AB280" s="28"/>
      <c r="AC280" s="28"/>
      <c r="AD280" s="28"/>
      <c r="AE280" s="28"/>
      <c r="AF280" s="28"/>
      <c r="AG280" s="28"/>
      <c r="AH280" s="28"/>
      <c r="AI280" s="28"/>
      <c r="AJ280" s="28"/>
      <c r="AK280" s="28"/>
      <c r="AL280" s="28"/>
    </row>
    <row r="281" spans="11:38" ht="12.75">
      <c r="K281" s="28"/>
      <c r="L281" s="28"/>
      <c r="M281" s="28"/>
      <c r="N281" s="28"/>
      <c r="O281" s="28"/>
      <c r="P281" s="28"/>
      <c r="Q281" s="28"/>
      <c r="R281" s="28"/>
      <c r="S281" s="28"/>
      <c r="T281" s="28"/>
      <c r="U281" s="28"/>
      <c r="V281" s="28"/>
      <c r="W281" s="28"/>
      <c r="X281" s="28"/>
      <c r="AA281" s="28"/>
      <c r="AB281" s="28"/>
      <c r="AC281" s="28"/>
      <c r="AD281" s="28"/>
      <c r="AE281" s="28"/>
      <c r="AF281" s="28"/>
      <c r="AG281" s="28"/>
      <c r="AH281" s="28"/>
      <c r="AI281" s="28"/>
      <c r="AJ281" s="28"/>
      <c r="AK281" s="28"/>
      <c r="AL281" s="28"/>
    </row>
    <row r="282" spans="11:38" ht="12.75">
      <c r="K282" s="28"/>
      <c r="L282" s="28"/>
      <c r="M282" s="28"/>
      <c r="N282" s="28"/>
      <c r="O282" s="28"/>
      <c r="P282" s="28"/>
      <c r="Q282" s="28"/>
      <c r="R282" s="28"/>
      <c r="S282" s="28"/>
      <c r="T282" s="28"/>
      <c r="U282" s="28"/>
      <c r="V282" s="28"/>
      <c r="W282" s="28"/>
      <c r="X282" s="28"/>
      <c r="AA282" s="28"/>
      <c r="AB282" s="28"/>
      <c r="AC282" s="28"/>
      <c r="AD282" s="28"/>
      <c r="AE282" s="28"/>
      <c r="AF282" s="28"/>
      <c r="AG282" s="28"/>
      <c r="AH282" s="28"/>
      <c r="AI282" s="28"/>
      <c r="AJ282" s="28"/>
      <c r="AK282" s="28"/>
      <c r="AL282" s="28"/>
    </row>
    <row r="283" spans="11:38" ht="12.75">
      <c r="K283" s="28"/>
      <c r="L283" s="28"/>
      <c r="M283" s="28"/>
      <c r="N283" s="28"/>
      <c r="O283" s="28"/>
      <c r="P283" s="28"/>
      <c r="Q283" s="28"/>
      <c r="R283" s="28"/>
      <c r="S283" s="28"/>
      <c r="T283" s="28"/>
      <c r="U283" s="28"/>
      <c r="V283" s="28"/>
      <c r="W283" s="28"/>
      <c r="X283" s="28"/>
      <c r="AA283" s="28"/>
      <c r="AB283" s="28"/>
      <c r="AC283" s="28"/>
      <c r="AD283" s="28"/>
      <c r="AE283" s="28"/>
      <c r="AF283" s="28"/>
      <c r="AG283" s="28"/>
      <c r="AH283" s="28"/>
      <c r="AI283" s="28"/>
      <c r="AJ283" s="28"/>
      <c r="AK283" s="28"/>
      <c r="AL283" s="28"/>
    </row>
    <row r="284" spans="11:38" ht="12.75">
      <c r="K284" s="28"/>
      <c r="L284" s="28"/>
      <c r="M284" s="28"/>
      <c r="N284" s="28"/>
      <c r="O284" s="28"/>
      <c r="P284" s="28"/>
      <c r="Q284" s="28"/>
      <c r="R284" s="28"/>
      <c r="S284" s="28"/>
      <c r="T284" s="28"/>
      <c r="U284" s="28"/>
      <c r="V284" s="28"/>
      <c r="W284" s="28"/>
      <c r="X284" s="28"/>
      <c r="AA284" s="28"/>
      <c r="AB284" s="28"/>
      <c r="AC284" s="28"/>
      <c r="AD284" s="28"/>
      <c r="AE284" s="28"/>
      <c r="AF284" s="28"/>
      <c r="AG284" s="28"/>
      <c r="AH284" s="28"/>
      <c r="AI284" s="28"/>
      <c r="AJ284" s="28"/>
      <c r="AK284" s="28"/>
      <c r="AL284" s="28"/>
    </row>
    <row r="285" spans="11:38" ht="12.75">
      <c r="K285" s="28"/>
      <c r="L285" s="28"/>
      <c r="M285" s="28"/>
      <c r="N285" s="28"/>
      <c r="O285" s="28"/>
      <c r="P285" s="28"/>
      <c r="Q285" s="28"/>
      <c r="R285" s="28"/>
      <c r="S285" s="28"/>
      <c r="T285" s="28"/>
      <c r="U285" s="28"/>
      <c r="V285" s="28"/>
      <c r="W285" s="28"/>
      <c r="X285" s="28"/>
      <c r="AA285" s="28"/>
      <c r="AB285" s="28"/>
      <c r="AC285" s="28"/>
      <c r="AD285" s="28"/>
      <c r="AE285" s="28"/>
      <c r="AF285" s="28"/>
      <c r="AG285" s="28"/>
      <c r="AH285" s="28"/>
      <c r="AI285" s="28"/>
      <c r="AJ285" s="28"/>
      <c r="AK285" s="28"/>
      <c r="AL285" s="28"/>
    </row>
    <row r="286" spans="11:38" ht="12.75">
      <c r="K286" s="28"/>
      <c r="L286" s="28"/>
      <c r="M286" s="28"/>
      <c r="N286" s="28"/>
      <c r="O286" s="28"/>
      <c r="P286" s="28"/>
      <c r="Q286" s="28"/>
      <c r="R286" s="28"/>
      <c r="S286" s="28"/>
      <c r="T286" s="28"/>
      <c r="U286" s="28"/>
      <c r="V286" s="28"/>
      <c r="W286" s="28"/>
      <c r="X286" s="28"/>
      <c r="AA286" s="28"/>
      <c r="AB286" s="28"/>
      <c r="AC286" s="28"/>
      <c r="AD286" s="28"/>
      <c r="AE286" s="28"/>
      <c r="AF286" s="28"/>
      <c r="AG286" s="28"/>
      <c r="AH286" s="28"/>
      <c r="AI286" s="28"/>
      <c r="AJ286" s="28"/>
      <c r="AK286" s="28"/>
      <c r="AL286" s="28"/>
    </row>
    <row r="287" spans="11:38" ht="12.75">
      <c r="K287" s="28"/>
      <c r="L287" s="28"/>
      <c r="M287" s="28"/>
      <c r="N287" s="28"/>
      <c r="O287" s="28"/>
      <c r="P287" s="28"/>
      <c r="Q287" s="28"/>
      <c r="R287" s="28"/>
      <c r="S287" s="28"/>
      <c r="T287" s="28"/>
      <c r="U287" s="28"/>
      <c r="V287" s="28"/>
      <c r="W287" s="28"/>
      <c r="X287" s="28"/>
      <c r="AA287" s="28"/>
      <c r="AB287" s="28"/>
      <c r="AC287" s="28"/>
      <c r="AD287" s="28"/>
      <c r="AE287" s="28"/>
      <c r="AF287" s="28"/>
      <c r="AG287" s="28"/>
      <c r="AH287" s="28"/>
      <c r="AI287" s="28"/>
      <c r="AJ287" s="28"/>
      <c r="AK287" s="28"/>
      <c r="AL287" s="28"/>
    </row>
    <row r="288" spans="11:38" ht="12.75">
      <c r="K288" s="28"/>
      <c r="L288" s="28"/>
      <c r="M288" s="28"/>
      <c r="N288" s="28"/>
      <c r="O288" s="28"/>
      <c r="P288" s="28"/>
      <c r="Q288" s="28"/>
      <c r="R288" s="28"/>
      <c r="S288" s="28"/>
      <c r="T288" s="28"/>
      <c r="U288" s="28"/>
      <c r="V288" s="28"/>
      <c r="W288" s="28"/>
      <c r="X288" s="28"/>
      <c r="AA288" s="28"/>
      <c r="AB288" s="28"/>
      <c r="AC288" s="28"/>
      <c r="AD288" s="28"/>
      <c r="AE288" s="28"/>
      <c r="AF288" s="28"/>
      <c r="AG288" s="28"/>
      <c r="AH288" s="28"/>
      <c r="AI288" s="28"/>
      <c r="AJ288" s="28"/>
      <c r="AK288" s="28"/>
      <c r="AL288" s="28"/>
    </row>
    <row r="289" spans="11:38" ht="12.75">
      <c r="K289" s="28"/>
      <c r="L289" s="28"/>
      <c r="M289" s="28"/>
      <c r="N289" s="28"/>
      <c r="O289" s="28"/>
      <c r="P289" s="28"/>
      <c r="Q289" s="28"/>
      <c r="R289" s="28"/>
      <c r="S289" s="28"/>
      <c r="T289" s="28"/>
      <c r="U289" s="28"/>
      <c r="V289" s="28"/>
      <c r="W289" s="28"/>
      <c r="X289" s="28"/>
      <c r="AA289" s="28"/>
      <c r="AB289" s="28"/>
      <c r="AC289" s="28"/>
      <c r="AD289" s="28"/>
      <c r="AE289" s="28"/>
      <c r="AF289" s="28"/>
      <c r="AG289" s="28"/>
      <c r="AH289" s="28"/>
      <c r="AI289" s="28"/>
      <c r="AJ289" s="28"/>
      <c r="AK289" s="28"/>
      <c r="AL289" s="28"/>
    </row>
  </sheetData>
  <mergeCells count="43">
    <mergeCell ref="X5:AG5"/>
    <mergeCell ref="A2:B2"/>
    <mergeCell ref="A5:D5"/>
    <mergeCell ref="G5:I5"/>
    <mergeCell ref="K5:N5"/>
    <mergeCell ref="P5:V5"/>
    <mergeCell ref="P15:V15"/>
    <mergeCell ref="EJ15:EO15"/>
    <mergeCell ref="G6:H7"/>
    <mergeCell ref="I6:I7"/>
    <mergeCell ref="K6:N6"/>
    <mergeCell ref="P6:V10"/>
    <mergeCell ref="X6:AG22"/>
    <mergeCell ref="G8:H9"/>
    <mergeCell ref="I8:I9"/>
    <mergeCell ref="G10:H11"/>
    <mergeCell ref="I10:I11"/>
    <mergeCell ref="P16:V16"/>
    <mergeCell ref="A12:C12"/>
    <mergeCell ref="K12:N12"/>
    <mergeCell ref="P12:V12"/>
    <mergeCell ref="P13:V13"/>
    <mergeCell ref="EJ14:EO14"/>
    <mergeCell ref="CL38:CM38"/>
    <mergeCell ref="EJ16:EO16"/>
    <mergeCell ref="EJ17:EO17"/>
    <mergeCell ref="A18:D18"/>
    <mergeCell ref="P18:V18"/>
    <mergeCell ref="P19:V19"/>
    <mergeCell ref="P20:V20"/>
    <mergeCell ref="P21:V21"/>
    <mergeCell ref="A24:G24"/>
    <mergeCell ref="C26:CJ26"/>
    <mergeCell ref="CL27:CM27"/>
    <mergeCell ref="C37:CJ37"/>
    <mergeCell ref="C75:CJ75"/>
    <mergeCell ref="CL76:CM76"/>
    <mergeCell ref="C46:CJ46"/>
    <mergeCell ref="A53:G53"/>
    <mergeCell ref="C55:CJ55"/>
    <mergeCell ref="CL56:CM56"/>
    <mergeCell ref="C66:CJ66"/>
    <mergeCell ref="CL67:CM67"/>
  </mergeCells>
  <hyperlinks>
    <hyperlink ref="A1" location="'Table of Contents'!A1" display="Return to Table of Contents"/>
  </hyperlinks>
  <pageMargins left="0.25" right="0.25" top="0.75" bottom="0.75" header="0.3" footer="0.3"/>
  <pageSetup fitToHeight="0" orientation="landscape" paperSize="4" scale="55"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tabColor rgb="FF92D050"/>
  </sheetPr>
  <dimension ref="A1:KJ289"/>
  <sheetViews>
    <sheetView showGridLines="0" zoomScale="90" zoomScaleNormal="90" zoomScaleSheetLayoutView="80" workbookViewId="0" topLeftCell="A1">
      <selection pane="topLeft" activeCell="I8" sqref="I8:I9"/>
    </sheetView>
  </sheetViews>
  <sheetFormatPr defaultColWidth="9.42428571428571" defaultRowHeight="12.75" outlineLevelRow="1" outlineLevelCol="1"/>
  <cols>
    <col min="1" max="1" width="44.7142857142857" style="157" customWidth="1"/>
    <col min="2" max="2" width="0.571428571428571" style="157" customWidth="1"/>
    <col min="3" max="3" width="13.8571428571429" style="157" customWidth="1"/>
    <col min="4" max="4" width="12.8571428571429" style="157" customWidth="1"/>
    <col min="5" max="5" width="13.4285714285714" style="157" customWidth="1"/>
    <col min="6" max="6" width="13.1428571428571" style="157" customWidth="1"/>
    <col min="7" max="7" width="13.4285714285714" style="157" customWidth="1"/>
    <col min="8" max="8" width="11.5714285714286" style="157" customWidth="1"/>
    <col min="9" max="9" width="13.4285714285714" style="157" customWidth="1"/>
    <col min="10" max="11" width="11.5714285714286" style="157" customWidth="1"/>
    <col min="12" max="12" width="11.4285714285714" style="157" customWidth="1"/>
    <col min="13" max="13" width="19" style="157" customWidth="1"/>
    <col min="14" max="14" width="15.8571428571429" style="157" customWidth="1"/>
    <col min="15" max="16" width="11.5714285714286" style="157" hidden="1" customWidth="1" outlineLevel="1"/>
    <col min="17" max="17" width="14.4285714285714" style="157" hidden="1" customWidth="1" outlineLevel="1"/>
    <col min="18" max="18" width="16.5714285714286" style="157" hidden="1" customWidth="1" outlineLevel="1"/>
    <col min="19" max="24" width="11.5714285714286" style="157" hidden="1" customWidth="1" outlineLevel="1"/>
    <col min="25" max="26" width="11.5714285714286" style="28" hidden="1" customWidth="1" outlineLevel="1"/>
    <col min="27" max="27" width="10.5714285714286" style="157" hidden="1" customWidth="1" outlineLevel="1"/>
    <col min="28" max="28" width="11.5714285714286" style="157" hidden="1" customWidth="1" outlineLevel="1"/>
    <col min="29" max="29" width="9.42857142857143" style="157" hidden="1" customWidth="1" outlineLevel="1"/>
    <col min="30" max="30" width="11.5714285714286" style="157" hidden="1" customWidth="1" outlineLevel="1"/>
    <col min="31" max="31" width="9.42857142857143" style="157" hidden="1" customWidth="1" outlineLevel="1"/>
    <col min="32" max="32" width="9" style="157" hidden="1" customWidth="1" outlineLevel="1"/>
    <col min="33" max="33" width="9.42857142857143" style="157" hidden="1" customWidth="1" outlineLevel="1"/>
    <col min="34" max="35" width="9" style="157" hidden="1" customWidth="1" outlineLevel="1"/>
    <col min="36" max="36" width="9.42857142857143" style="157" hidden="1" customWidth="1" outlineLevel="1"/>
    <col min="37" max="38" width="9.85714285714286" style="157" hidden="1" customWidth="1" outlineLevel="1"/>
    <col min="39" max="86" width="9.42857142857143" style="157" hidden="1" customWidth="1" outlineLevel="1"/>
    <col min="87" max="87" width="9.42857142857143" style="157" customWidth="1" collapsed="1"/>
    <col min="88" max="88" width="17" style="157" customWidth="1"/>
    <col min="89" max="89" width="18.4285714285714" style="142" customWidth="1"/>
    <col min="90" max="90" width="28.2857142857143" style="157" customWidth="1"/>
    <col min="91" max="91" width="13.5714285714286" style="157" bestFit="1" customWidth="1"/>
    <col min="92" max="141" width="9.42857142857143" style="157" customWidth="1"/>
    <col min="142" max="142" width="10.4285714285714" style="157" customWidth="1"/>
    <col min="143" max="143" width="8.85714285714286" style="157" customWidth="1"/>
    <col min="144" max="144" width="10.1428571428571" style="157" customWidth="1"/>
    <col min="145" max="145" width="9" style="157" customWidth="1"/>
    <col min="146" max="146" width="10.1428571428571" style="157" customWidth="1"/>
    <col min="147" max="147" width="9.14285714285714" style="157" customWidth="1"/>
    <col min="148" max="148" width="7.57142857142857" style="157" customWidth="1"/>
    <col min="149" max="150" width="9.42857142857143" style="157"/>
    <col min="151" max="151" width="10.5714285714286" style="157" customWidth="1"/>
    <col min="152" max="152" width="9.42857142857143" style="157"/>
    <col min="153" max="153" width="10.1428571428571" style="157" customWidth="1"/>
    <col min="154" max="154" width="9.42857142857143" style="157"/>
    <col min="155" max="155" width="10.1428571428571" style="157" customWidth="1"/>
    <col min="156" max="16384" width="9.42857142857143" style="157"/>
  </cols>
  <sheetData>
    <row r="1" spans="1:26" ht="15">
      <c r="A1" s="1" t="s">
        <v>1</v>
      </c>
      <c r="B1" s="1"/>
      <c r="C1" s="1"/>
      <c r="D1" s="1"/>
      <c r="Y1" s="157"/>
      <c r="Z1" s="157"/>
    </row>
    <row r="2" spans="1:26" ht="15.75" thickBot="1">
      <c r="A2" s="188"/>
      <c r="B2" s="188"/>
      <c r="N2" s="4"/>
      <c r="Y2" s="157"/>
      <c r="Z2" s="157"/>
    </row>
    <row r="3" spans="1:34" ht="15" customHeight="1" thickBot="1">
      <c r="A3" s="5" t="s">
        <v>97</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row>
    <row r="4" spans="1:37 89:89" ht="13.5" thickBot="1">
      <c r="A4" s="130"/>
      <c r="B4" s="131"/>
      <c r="C4" s="131"/>
      <c r="D4" s="131"/>
      <c r="E4" s="131"/>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132"/>
      <c r="AK4" s="142"/>
      <c r="CK4" s="157"/>
    </row>
    <row r="5" spans="1:37 89:89" ht="15" customHeight="1" thickBot="1">
      <c r="A5" s="185" t="s">
        <v>2</v>
      </c>
      <c r="B5" s="186"/>
      <c r="C5" s="186"/>
      <c r="D5" s="187"/>
      <c r="E5" s="7"/>
      <c r="F5" s="8"/>
      <c r="G5" s="189" t="s">
        <v>3</v>
      </c>
      <c r="H5" s="190"/>
      <c r="I5" s="191"/>
      <c r="J5" s="8"/>
      <c r="K5" s="189" t="s">
        <v>4</v>
      </c>
      <c r="L5" s="190"/>
      <c r="M5" s="190"/>
      <c r="N5" s="191"/>
      <c r="O5" s="8"/>
      <c r="P5" s="189" t="s">
        <v>5</v>
      </c>
      <c r="Q5" s="190"/>
      <c r="R5" s="190"/>
      <c r="S5" s="190"/>
      <c r="T5" s="190"/>
      <c r="U5" s="190"/>
      <c r="V5" s="191"/>
      <c r="W5" s="133"/>
      <c r="X5" s="189" t="s">
        <v>88</v>
      </c>
      <c r="Y5" s="190"/>
      <c r="Z5" s="190"/>
      <c r="AA5" s="190"/>
      <c r="AB5" s="190"/>
      <c r="AC5" s="190"/>
      <c r="AD5" s="190"/>
      <c r="AE5" s="190"/>
      <c r="AF5" s="190"/>
      <c r="AG5" s="191"/>
      <c r="AH5" s="9"/>
      <c r="AK5" s="142"/>
      <c r="CK5" s="157"/>
    </row>
    <row r="6" spans="1:37 89:89" ht="14.85" customHeight="1">
      <c r="A6" s="10"/>
      <c r="B6" s="11"/>
      <c r="C6" s="12" t="s">
        <v>6</v>
      </c>
      <c r="D6" s="13" t="s">
        <v>7</v>
      </c>
      <c r="E6" s="14"/>
      <c r="F6" s="8"/>
      <c r="G6" s="192" t="s">
        <v>8</v>
      </c>
      <c r="H6" s="193"/>
      <c r="I6" s="224" t="e">
        <f>+'Consolidated 1-7'!I9:I10</f>
        <v>#VALUE!</v>
      </c>
      <c r="J6" s="8"/>
      <c r="K6" s="198" t="s">
        <v>9</v>
      </c>
      <c r="L6" s="199"/>
      <c r="M6" s="199"/>
      <c r="N6" s="200"/>
      <c r="O6" s="8"/>
      <c r="P6" s="220" t="s">
        <v>82</v>
      </c>
      <c r="Q6" s="221"/>
      <c r="R6" s="221"/>
      <c r="S6" s="221"/>
      <c r="T6" s="221"/>
      <c r="U6" s="221"/>
      <c r="V6" s="222"/>
      <c r="W6" s="129"/>
      <c r="X6" s="220" t="s">
        <v>93</v>
      </c>
      <c r="Y6" s="221"/>
      <c r="Z6" s="221"/>
      <c r="AA6" s="221"/>
      <c r="AB6" s="221"/>
      <c r="AC6" s="221"/>
      <c r="AD6" s="221"/>
      <c r="AE6" s="221"/>
      <c r="AF6" s="221"/>
      <c r="AG6" s="222"/>
      <c r="AH6" s="9"/>
      <c r="AK6" s="142"/>
      <c r="CK6" s="157"/>
    </row>
    <row r="7" spans="1:37 89:89" ht="14.85" customHeight="1" thickBot="1">
      <c r="A7" s="10"/>
      <c r="B7" s="11"/>
      <c r="C7" s="12" t="s">
        <v>10</v>
      </c>
      <c r="D7" s="161">
        <f>IF(D6="Monthly",12,IF(D6="annually",1,IF(D6="quarterly",4,"FILL")))</f>
        <v>12</v>
      </c>
      <c r="E7" s="14"/>
      <c r="F7" s="8"/>
      <c r="G7" s="194"/>
      <c r="H7" s="195"/>
      <c r="I7" s="225"/>
      <c r="J7" s="8"/>
      <c r="K7" s="16"/>
      <c r="L7" s="8"/>
      <c r="M7" s="151" t="s">
        <v>11</v>
      </c>
      <c r="N7" s="17" t="e">
        <f>N15</f>
        <v>#VALUE!</v>
      </c>
      <c r="O7" s="8"/>
      <c r="P7" s="223"/>
      <c r="Q7" s="210"/>
      <c r="R7" s="210"/>
      <c r="S7" s="210"/>
      <c r="T7" s="210"/>
      <c r="U7" s="210"/>
      <c r="V7" s="211"/>
      <c r="W7" s="129"/>
      <c r="X7" s="223"/>
      <c r="Y7" s="210"/>
      <c r="Z7" s="210"/>
      <c r="AA7" s="210"/>
      <c r="AB7" s="210"/>
      <c r="AC7" s="210"/>
      <c r="AD7" s="210"/>
      <c r="AE7" s="210"/>
      <c r="AF7" s="210"/>
      <c r="AG7" s="211"/>
      <c r="AH7" s="9"/>
      <c r="AK7" s="142"/>
      <c r="CK7" s="157"/>
    </row>
    <row r="8" spans="1:37 89:89" ht="17.1" customHeight="1">
      <c r="A8" s="10"/>
      <c r="B8" s="11"/>
      <c r="C8" s="151" t="s">
        <v>12</v>
      </c>
      <c r="D8" s="18" t="s">
        <v>83</v>
      </c>
      <c r="E8" s="14" t="s">
        <v>96</v>
      </c>
      <c r="F8" s="8"/>
      <c r="G8" s="201"/>
      <c r="H8" s="201"/>
      <c r="I8" s="202"/>
      <c r="J8" s="8"/>
      <c r="K8" s="16"/>
      <c r="L8" s="8"/>
      <c r="M8" s="151" t="s">
        <v>14</v>
      </c>
      <c r="N8" s="17">
        <v>0</v>
      </c>
      <c r="O8" s="8"/>
      <c r="P8" s="223"/>
      <c r="Q8" s="210"/>
      <c r="R8" s="210"/>
      <c r="S8" s="210"/>
      <c r="T8" s="210"/>
      <c r="U8" s="210"/>
      <c r="V8" s="211"/>
      <c r="W8" s="129"/>
      <c r="X8" s="223"/>
      <c r="Y8" s="210"/>
      <c r="Z8" s="210"/>
      <c r="AA8" s="210"/>
      <c r="AB8" s="210"/>
      <c r="AC8" s="210"/>
      <c r="AD8" s="210"/>
      <c r="AE8" s="210"/>
      <c r="AF8" s="210"/>
      <c r="AG8" s="211"/>
      <c r="AH8" s="9"/>
      <c r="AK8" s="142"/>
      <c r="CK8" s="157"/>
    </row>
    <row r="9" spans="1:37 89:89" ht="20.1" customHeight="1">
      <c r="A9" s="19"/>
      <c r="B9" s="20"/>
      <c r="C9" s="151" t="s">
        <v>13</v>
      </c>
      <c r="D9" s="161">
        <f>+D7*7</f>
        <v>84</v>
      </c>
      <c r="E9" s="14"/>
      <c r="F9" s="8"/>
      <c r="G9" s="201"/>
      <c r="H9" s="201"/>
      <c r="I9" s="202"/>
      <c r="J9" s="8"/>
      <c r="K9" s="16"/>
      <c r="L9" s="8"/>
      <c r="M9" s="151" t="s">
        <v>17</v>
      </c>
      <c r="N9" s="21">
        <v>0</v>
      </c>
      <c r="O9" s="8"/>
      <c r="P9" s="223"/>
      <c r="Q9" s="210"/>
      <c r="R9" s="210"/>
      <c r="S9" s="210"/>
      <c r="T9" s="210"/>
      <c r="U9" s="210"/>
      <c r="V9" s="211"/>
      <c r="W9" s="8"/>
      <c r="X9" s="223"/>
      <c r="Y9" s="210"/>
      <c r="Z9" s="210"/>
      <c r="AA9" s="210"/>
      <c r="AB9" s="210"/>
      <c r="AC9" s="210"/>
      <c r="AD9" s="210"/>
      <c r="AE9" s="210"/>
      <c r="AF9" s="210"/>
      <c r="AG9" s="211"/>
      <c r="AH9" s="9"/>
      <c r="AK9" s="142"/>
      <c r="CK9" s="157"/>
    </row>
    <row r="10" spans="1:37 89:89" ht="16.35" customHeight="1" thickBot="1">
      <c r="A10" s="19"/>
      <c r="B10" s="20"/>
      <c r="C10" s="151" t="s">
        <v>15</v>
      </c>
      <c r="D10" s="18" t="s">
        <v>16</v>
      </c>
      <c r="E10" s="14"/>
      <c r="F10" s="8"/>
      <c r="G10" s="201"/>
      <c r="H10" s="201"/>
      <c r="I10" s="202"/>
      <c r="J10" s="8"/>
      <c r="K10" s="16"/>
      <c r="L10" s="8"/>
      <c r="M10" s="151" t="s">
        <v>20</v>
      </c>
      <c r="N10" s="17" t="e">
        <f>SUM(N7:N9)</f>
        <v>#VALUE!</v>
      </c>
      <c r="O10" s="8"/>
      <c r="P10" s="217"/>
      <c r="Q10" s="218"/>
      <c r="R10" s="218"/>
      <c r="S10" s="218"/>
      <c r="T10" s="218"/>
      <c r="U10" s="218"/>
      <c r="V10" s="219"/>
      <c r="W10" s="8"/>
      <c r="X10" s="223"/>
      <c r="Y10" s="210"/>
      <c r="Z10" s="210"/>
      <c r="AA10" s="210"/>
      <c r="AB10" s="210"/>
      <c r="AC10" s="210"/>
      <c r="AD10" s="210"/>
      <c r="AE10" s="210"/>
      <c r="AF10" s="210"/>
      <c r="AG10" s="211"/>
      <c r="AH10" s="9"/>
      <c r="AK10" s="142"/>
      <c r="CK10" s="157"/>
    </row>
    <row r="11" spans="1:37 89:89" ht="15.75" customHeight="1" thickBot="1">
      <c r="A11" s="19"/>
      <c r="B11" s="20"/>
      <c r="C11" s="151" t="s">
        <v>18</v>
      </c>
      <c r="D11" s="15" t="s">
        <v>19</v>
      </c>
      <c r="E11" s="14"/>
      <c r="F11" s="8"/>
      <c r="G11" s="201"/>
      <c r="H11" s="201"/>
      <c r="I11" s="202"/>
      <c r="J11" s="8"/>
      <c r="K11" s="16"/>
      <c r="L11" s="8"/>
      <c r="M11" s="151"/>
      <c r="N11" s="17"/>
      <c r="O11" s="8"/>
      <c r="P11" s="8"/>
      <c r="Q11" s="8"/>
      <c r="R11" s="8"/>
      <c r="S11" s="8"/>
      <c r="T11" s="8"/>
      <c r="U11" s="8"/>
      <c r="V11" s="8"/>
      <c r="W11" s="8"/>
      <c r="X11" s="223"/>
      <c r="Y11" s="210"/>
      <c r="Z11" s="210"/>
      <c r="AA11" s="210"/>
      <c r="AB11" s="210"/>
      <c r="AC11" s="210"/>
      <c r="AD11" s="210"/>
      <c r="AE11" s="210"/>
      <c r="AF11" s="210"/>
      <c r="AG11" s="211"/>
      <c r="AH11" s="9"/>
      <c r="AK11" s="142"/>
      <c r="CK11" s="157"/>
    </row>
    <row r="12" spans="1:37 89:89" ht="14.1" customHeight="1" thickBot="1">
      <c r="A12" s="203" t="s">
        <v>21</v>
      </c>
      <c r="B12" s="204"/>
      <c r="C12" s="205"/>
      <c r="D12" s="149">
        <f>D9</f>
        <v>84</v>
      </c>
      <c r="E12" s="14"/>
      <c r="F12" s="8"/>
      <c r="G12" s="22"/>
      <c r="H12" s="22"/>
      <c r="I12" s="23"/>
      <c r="J12" s="8"/>
      <c r="K12" s="206" t="s">
        <v>24</v>
      </c>
      <c r="L12" s="207"/>
      <c r="M12" s="207"/>
      <c r="N12" s="208"/>
      <c r="O12" s="8"/>
      <c r="P12" s="189" t="s">
        <v>25</v>
      </c>
      <c r="Q12" s="190"/>
      <c r="R12" s="190"/>
      <c r="S12" s="190"/>
      <c r="T12" s="190"/>
      <c r="U12" s="190"/>
      <c r="V12" s="191"/>
      <c r="W12" s="8"/>
      <c r="X12" s="223"/>
      <c r="Y12" s="210"/>
      <c r="Z12" s="210"/>
      <c r="AA12" s="210"/>
      <c r="AB12" s="210"/>
      <c r="AC12" s="210"/>
      <c r="AD12" s="210"/>
      <c r="AE12" s="210"/>
      <c r="AF12" s="210"/>
      <c r="AG12" s="211"/>
      <c r="AH12" s="9"/>
      <c r="AK12" s="142"/>
      <c r="CK12" s="157"/>
    </row>
    <row r="13" spans="1:37 89:89" ht="14.85" customHeight="1">
      <c r="A13" s="150"/>
      <c r="B13" s="20"/>
      <c r="C13" s="12" t="s">
        <v>22</v>
      </c>
      <c r="D13" s="166">
        <f>+LMS_Pmt_Table!D7</f>
        <v>5722.3500000000004</v>
      </c>
      <c r="E13" s="24" t="s">
        <v>23</v>
      </c>
      <c r="F13" s="8"/>
      <c r="G13" s="8"/>
      <c r="H13" s="8"/>
      <c r="I13" s="8"/>
      <c r="J13" s="8"/>
      <c r="K13" s="16"/>
      <c r="L13" s="8"/>
      <c r="M13" s="151" t="s">
        <v>92</v>
      </c>
      <c r="N13" s="17" t="e">
        <f>NPV(I6/12,D30:CI30)</f>
        <v>#VALUE!</v>
      </c>
      <c r="O13" s="8"/>
      <c r="P13" s="220" t="s">
        <v>26</v>
      </c>
      <c r="Q13" s="221"/>
      <c r="R13" s="221"/>
      <c r="S13" s="221"/>
      <c r="T13" s="221"/>
      <c r="U13" s="221"/>
      <c r="V13" s="222"/>
      <c r="W13" s="8"/>
      <c r="X13" s="223"/>
      <c r="Y13" s="210"/>
      <c r="Z13" s="210"/>
      <c r="AA13" s="210"/>
      <c r="AB13" s="210"/>
      <c r="AC13" s="210"/>
      <c r="AD13" s="210"/>
      <c r="AE13" s="210"/>
      <c r="AF13" s="210"/>
      <c r="AG13" s="211"/>
      <c r="AH13" s="9"/>
      <c r="AK13" s="142"/>
      <c r="CK13" s="157"/>
    </row>
    <row r="14" spans="1:37 89:89 139:145" ht="14.85" customHeight="1" thickBot="1">
      <c r="A14" s="25"/>
      <c r="B14" s="26"/>
      <c r="C14" s="36" t="s">
        <v>94</v>
      </c>
      <c r="D14" s="167">
        <f>+LMS_Pmt_Table!CI7-LMS_Pmt_Table!CH7</f>
        <v>73718.639999999999</v>
      </c>
      <c r="E14" s="24" t="s">
        <v>95</v>
      </c>
      <c r="F14" s="8"/>
      <c r="G14" s="8"/>
      <c r="H14" s="8"/>
      <c r="I14" s="8"/>
      <c r="J14" s="8"/>
      <c r="K14" s="16"/>
      <c r="L14" s="8"/>
      <c r="M14" s="151"/>
      <c r="N14" s="21">
        <f>-C30</f>
        <v>0</v>
      </c>
      <c r="O14" s="8"/>
      <c r="P14" s="158" t="s">
        <v>28</v>
      </c>
      <c r="Q14" s="159"/>
      <c r="R14" s="159"/>
      <c r="S14" s="159"/>
      <c r="T14" s="159"/>
      <c r="U14" s="159"/>
      <c r="V14" s="160"/>
      <c r="W14" s="8"/>
      <c r="X14" s="223"/>
      <c r="Y14" s="210"/>
      <c r="Z14" s="210"/>
      <c r="AA14" s="210"/>
      <c r="AB14" s="210"/>
      <c r="AC14" s="210"/>
      <c r="AD14" s="210"/>
      <c r="AE14" s="210"/>
      <c r="AF14" s="210"/>
      <c r="AG14" s="211"/>
      <c r="AH14" s="9"/>
      <c r="AK14" s="142"/>
      <c r="CK14" s="157"/>
      <c r="EI14" s="154"/>
      <c r="EJ14" s="184"/>
      <c r="EK14" s="184"/>
      <c r="EL14" s="184"/>
      <c r="EM14" s="184"/>
      <c r="EN14" s="184"/>
      <c r="EO14" s="184"/>
    </row>
    <row r="15" spans="1:37 89:89 139:145" ht="13.35" customHeight="1">
      <c r="A15" s="19"/>
      <c r="B15" s="100"/>
      <c r="C15" s="151"/>
      <c r="D15" s="101"/>
      <c r="E15" s="14"/>
      <c r="F15" s="8"/>
      <c r="G15" s="8"/>
      <c r="H15" s="8"/>
      <c r="I15" s="8"/>
      <c r="J15" s="8"/>
      <c r="K15" s="16"/>
      <c r="L15" s="8"/>
      <c r="M15" s="151" t="s">
        <v>27</v>
      </c>
      <c r="N15" s="17" t="e">
        <f>SUM(N13:N14)</f>
        <v>#VALUE!</v>
      </c>
      <c r="O15" s="8"/>
      <c r="P15" s="209" t="s">
        <v>29</v>
      </c>
      <c r="Q15" s="210"/>
      <c r="R15" s="210"/>
      <c r="S15" s="210"/>
      <c r="T15" s="210"/>
      <c r="U15" s="210"/>
      <c r="V15" s="211"/>
      <c r="W15" s="8"/>
      <c r="X15" s="223"/>
      <c r="Y15" s="210"/>
      <c r="Z15" s="210"/>
      <c r="AA15" s="210"/>
      <c r="AB15" s="210"/>
      <c r="AC15" s="210"/>
      <c r="AD15" s="210"/>
      <c r="AE15" s="210"/>
      <c r="AF15" s="210"/>
      <c r="AG15" s="211"/>
      <c r="AH15" s="9"/>
      <c r="AK15" s="142"/>
      <c r="CK15" s="157"/>
      <c r="EI15" s="154"/>
      <c r="EJ15" s="184"/>
      <c r="EK15" s="184"/>
      <c r="EL15" s="184"/>
      <c r="EM15" s="184"/>
      <c r="EN15" s="184"/>
      <c r="EO15" s="184"/>
    </row>
    <row r="16" spans="1:37 89:89 139:145" ht="14.85" customHeight="1">
      <c r="A16" s="16"/>
      <c r="B16" s="8"/>
      <c r="C16" s="8"/>
      <c r="D16" s="8"/>
      <c r="E16" s="8"/>
      <c r="F16" s="8"/>
      <c r="G16" s="8"/>
      <c r="H16" s="8"/>
      <c r="I16" s="8"/>
      <c r="J16" s="8"/>
      <c r="K16" s="16"/>
      <c r="L16" s="8"/>
      <c r="M16" s="8"/>
      <c r="N16" s="9"/>
      <c r="O16" s="8"/>
      <c r="P16" s="209" t="s">
        <v>89</v>
      </c>
      <c r="Q16" s="210"/>
      <c r="R16" s="210"/>
      <c r="S16" s="210"/>
      <c r="T16" s="210"/>
      <c r="U16" s="210"/>
      <c r="V16" s="211"/>
      <c r="W16" s="8"/>
      <c r="X16" s="223"/>
      <c r="Y16" s="210"/>
      <c r="Z16" s="210"/>
      <c r="AA16" s="210"/>
      <c r="AB16" s="210"/>
      <c r="AC16" s="210"/>
      <c r="AD16" s="210"/>
      <c r="AE16" s="210"/>
      <c r="AF16" s="210"/>
      <c r="AG16" s="211"/>
      <c r="AH16" s="9"/>
      <c r="AK16" s="142"/>
      <c r="CK16" s="157"/>
      <c r="EI16" s="154"/>
      <c r="EJ16" s="184"/>
      <c r="EK16" s="184"/>
      <c r="EL16" s="184"/>
      <c r="EM16" s="184"/>
      <c r="EN16" s="184"/>
      <c r="EO16" s="184"/>
    </row>
    <row r="17" spans="1:37 89:89 139:145" ht="14.85" customHeight="1" thickBot="1">
      <c r="A17" s="155"/>
      <c r="B17" s="156"/>
      <c r="C17" s="29"/>
      <c r="D17" s="30"/>
      <c r="E17" s="24"/>
      <c r="F17" s="8"/>
      <c r="G17" s="8"/>
      <c r="H17" s="8"/>
      <c r="I17" s="8"/>
      <c r="J17" s="8"/>
      <c r="K17" s="19"/>
      <c r="L17" s="20"/>
      <c r="M17" s="151" t="s">
        <v>31</v>
      </c>
      <c r="N17" s="17">
        <f>CJ30</f>
        <v>554396.03999999934</v>
      </c>
      <c r="O17" s="8"/>
      <c r="P17" s="158" t="s">
        <v>35</v>
      </c>
      <c r="Q17" s="159"/>
      <c r="R17" s="159"/>
      <c r="S17" s="159"/>
      <c r="T17" s="159"/>
      <c r="U17" s="159"/>
      <c r="V17" s="160"/>
      <c r="W17" s="8"/>
      <c r="X17" s="223"/>
      <c r="Y17" s="210"/>
      <c r="Z17" s="210"/>
      <c r="AA17" s="210"/>
      <c r="AB17" s="210"/>
      <c r="AC17" s="210"/>
      <c r="AD17" s="210"/>
      <c r="AE17" s="210"/>
      <c r="AF17" s="210"/>
      <c r="AG17" s="211"/>
      <c r="AH17" s="9"/>
      <c r="AK17" s="142"/>
      <c r="CK17" s="157"/>
      <c r="EI17" s="154"/>
      <c r="EJ17" s="184"/>
      <c r="EK17" s="184"/>
      <c r="EL17" s="184"/>
      <c r="EM17" s="184"/>
      <c r="EN17" s="184"/>
      <c r="EO17" s="184"/>
    </row>
    <row r="18" spans="1:37 89:89 139:139" ht="14.85" customHeight="1" thickBot="1">
      <c r="A18" s="185" t="s">
        <v>30</v>
      </c>
      <c r="B18" s="186"/>
      <c r="C18" s="186"/>
      <c r="D18" s="187"/>
      <c r="E18" s="14"/>
      <c r="F18" s="8"/>
      <c r="G18" s="8"/>
      <c r="H18" s="8"/>
      <c r="I18" s="8"/>
      <c r="J18" s="8"/>
      <c r="K18" s="19"/>
      <c r="L18" s="20"/>
      <c r="M18" s="151" t="s">
        <v>34</v>
      </c>
      <c r="N18" s="17">
        <f>N8</f>
        <v>0</v>
      </c>
      <c r="O18" s="8"/>
      <c r="P18" s="209" t="s">
        <v>38</v>
      </c>
      <c r="Q18" s="212"/>
      <c r="R18" s="212"/>
      <c r="S18" s="212"/>
      <c r="T18" s="212"/>
      <c r="U18" s="212"/>
      <c r="V18" s="213"/>
      <c r="W18" s="8"/>
      <c r="X18" s="223"/>
      <c r="Y18" s="210"/>
      <c r="Z18" s="210"/>
      <c r="AA18" s="210"/>
      <c r="AB18" s="210"/>
      <c r="AC18" s="210"/>
      <c r="AD18" s="210"/>
      <c r="AE18" s="210"/>
      <c r="AF18" s="210"/>
      <c r="AG18" s="211"/>
      <c r="AH18" s="9"/>
      <c r="AK18" s="142"/>
      <c r="CK18" s="157"/>
      <c r="EI18" s="154"/>
    </row>
    <row r="19" spans="1:37 89:89 139:139" ht="14.85" customHeight="1">
      <c r="A19" s="31"/>
      <c r="B19" s="32"/>
      <c r="C19" s="152" t="s">
        <v>32</v>
      </c>
      <c r="D19" s="33" t="s">
        <v>33</v>
      </c>
      <c r="E19" s="14"/>
      <c r="F19" s="8"/>
      <c r="G19" s="8"/>
      <c r="H19" s="8"/>
      <c r="I19" s="8"/>
      <c r="J19" s="8"/>
      <c r="K19" s="19"/>
      <c r="L19" s="20"/>
      <c r="M19" s="151" t="s">
        <v>37</v>
      </c>
      <c r="N19" s="21">
        <f>N9</f>
        <v>0</v>
      </c>
      <c r="O19" s="8"/>
      <c r="P19" s="209" t="s">
        <v>40</v>
      </c>
      <c r="Q19" s="210"/>
      <c r="R19" s="210"/>
      <c r="S19" s="210"/>
      <c r="T19" s="210"/>
      <c r="U19" s="210"/>
      <c r="V19" s="211"/>
      <c r="W19" s="8"/>
      <c r="X19" s="223"/>
      <c r="Y19" s="210"/>
      <c r="Z19" s="210"/>
      <c r="AA19" s="210"/>
      <c r="AB19" s="210"/>
      <c r="AC19" s="210"/>
      <c r="AD19" s="210"/>
      <c r="AE19" s="210"/>
      <c r="AF19" s="210"/>
      <c r="AG19" s="211"/>
      <c r="AH19" s="9"/>
      <c r="AK19" s="142"/>
      <c r="CK19" s="157"/>
      <c r="EI19" s="154"/>
    </row>
    <row r="20" spans="1:37 89:89 139:139" ht="14.85" customHeight="1" thickBot="1">
      <c r="A20" s="34"/>
      <c r="B20" s="35"/>
      <c r="C20" s="36" t="s">
        <v>36</v>
      </c>
      <c r="D20" s="162" t="str">
        <f>"T"&amp;+D9</f>
        <v>T84</v>
      </c>
      <c r="E20" s="14"/>
      <c r="F20" s="8"/>
      <c r="G20" s="8"/>
      <c r="H20" s="8"/>
      <c r="I20" s="8"/>
      <c r="J20" s="8"/>
      <c r="K20" s="25"/>
      <c r="L20" s="40"/>
      <c r="M20" s="41" t="s">
        <v>39</v>
      </c>
      <c r="N20" s="42">
        <f>SUM(N17:N19)</f>
        <v>554396.03999999934</v>
      </c>
      <c r="O20" s="8"/>
      <c r="P20" s="214" t="s">
        <v>41</v>
      </c>
      <c r="Q20" s="215"/>
      <c r="R20" s="215"/>
      <c r="S20" s="215"/>
      <c r="T20" s="215"/>
      <c r="U20" s="215"/>
      <c r="V20" s="216"/>
      <c r="W20" s="8"/>
      <c r="X20" s="223"/>
      <c r="Y20" s="210"/>
      <c r="Z20" s="210"/>
      <c r="AA20" s="210"/>
      <c r="AB20" s="210"/>
      <c r="AC20" s="210"/>
      <c r="AD20" s="210"/>
      <c r="AE20" s="210"/>
      <c r="AF20" s="210"/>
      <c r="AG20" s="211"/>
      <c r="AH20" s="9"/>
      <c r="AK20" s="142"/>
      <c r="CK20" s="157"/>
      <c r="EI20" s="154"/>
    </row>
    <row r="21" spans="1:37 89:89 139:139" ht="14.85" customHeight="1" thickBot="1">
      <c r="A21" s="37"/>
      <c r="B21" s="38"/>
      <c r="C21" s="8"/>
      <c r="D21" s="39"/>
      <c r="E21" s="14"/>
      <c r="F21" s="8"/>
      <c r="G21" s="8"/>
      <c r="H21" s="8"/>
      <c r="I21" s="8"/>
      <c r="J21" s="8"/>
      <c r="K21" s="8"/>
      <c r="L21" s="8"/>
      <c r="M21" s="8"/>
      <c r="N21" s="8"/>
      <c r="O21" s="8"/>
      <c r="P21" s="217" t="s">
        <v>42</v>
      </c>
      <c r="Q21" s="218"/>
      <c r="R21" s="218"/>
      <c r="S21" s="218"/>
      <c r="T21" s="218"/>
      <c r="U21" s="218"/>
      <c r="V21" s="219"/>
      <c r="W21" s="8"/>
      <c r="X21" s="223"/>
      <c r="Y21" s="210"/>
      <c r="Z21" s="210"/>
      <c r="AA21" s="210"/>
      <c r="AB21" s="210"/>
      <c r="AC21" s="210"/>
      <c r="AD21" s="210"/>
      <c r="AE21" s="210"/>
      <c r="AF21" s="210"/>
      <c r="AG21" s="211"/>
      <c r="AH21" s="9"/>
      <c r="AK21" s="142"/>
      <c r="CK21" s="157"/>
      <c r="EI21" s="154"/>
    </row>
    <row r="22" spans="1:148" ht="15" thickBot="1">
      <c r="A22" s="34"/>
      <c r="B22" s="35"/>
      <c r="C22" s="35"/>
      <c r="D22" s="35"/>
      <c r="E22" s="43"/>
      <c r="F22" s="35"/>
      <c r="G22" s="35"/>
      <c r="H22" s="35"/>
      <c r="I22" s="35"/>
      <c r="J22" s="35"/>
      <c r="K22" s="35"/>
      <c r="L22" s="35"/>
      <c r="M22" s="35"/>
      <c r="N22" s="35"/>
      <c r="O22" s="35"/>
      <c r="P22" s="35"/>
      <c r="Q22" s="35"/>
      <c r="R22" s="35"/>
      <c r="S22" s="35"/>
      <c r="T22" s="35"/>
      <c r="U22" s="35"/>
      <c r="V22" s="35"/>
      <c r="W22" s="35"/>
      <c r="X22" s="217"/>
      <c r="Y22" s="218"/>
      <c r="Z22" s="218"/>
      <c r="AA22" s="218"/>
      <c r="AB22" s="218"/>
      <c r="AC22" s="218"/>
      <c r="AD22" s="218"/>
      <c r="AE22" s="218"/>
      <c r="AF22" s="218"/>
      <c r="AG22" s="219"/>
      <c r="AH22" s="44"/>
      <c r="AJ22" s="28"/>
      <c r="AK22" s="45"/>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28"/>
      <c r="CL22" s="28"/>
      <c r="CM22" s="28"/>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row>
    <row r="23" spans="3:3 25:26 88:152" ht="14.25">
      <c r="C23" s="46"/>
      <c r="Y23" s="157"/>
      <c r="Z23" s="157"/>
      <c r="CJ23" s="28"/>
      <c r="CK23" s="135"/>
      <c r="CL23" s="28"/>
      <c r="CM23" s="28"/>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row>
    <row r="24" spans="1:7 25:26 232:296" ht="29.1" customHeight="1">
      <c r="A24" s="178" t="s">
        <v>43</v>
      </c>
      <c r="B24" s="179"/>
      <c r="C24" s="179"/>
      <c r="D24" s="179"/>
      <c r="E24" s="179"/>
      <c r="F24" s="179"/>
      <c r="G24" s="179"/>
      <c r="Y24" s="157"/>
      <c r="Z24" s="157"/>
      <c r="HX24" s="28"/>
      <c r="HY24" s="4"/>
      <c r="HZ24" s="4"/>
      <c r="IA24" s="4"/>
      <c r="IB24" s="4"/>
      <c r="IC24" s="4"/>
      <c r="ID24" s="4"/>
      <c r="IE24" s="4"/>
      <c r="IF24" s="4"/>
      <c r="IG24" s="4"/>
      <c r="IH24" s="4"/>
      <c r="II24" s="4"/>
      <c r="IJ24" s="4"/>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row>
    <row r="25" spans="25:26 88:152" ht="15.75" customHeight="1" hidden="1" outlineLevel="1" thickBot="1">
      <c r="Y25" s="157"/>
      <c r="Z25" s="157"/>
      <c r="CJ25" s="28"/>
      <c r="CK25" s="135"/>
      <c r="CL25" s="28"/>
      <c r="CM25" s="28"/>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row>
    <row r="26" spans="3:152" ht="15.75" customHeight="1" hidden="1" outlineLevel="1" thickBot="1">
      <c r="C26" s="180" t="s">
        <v>44</v>
      </c>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1"/>
      <c r="AK26" s="181"/>
      <c r="AL26" s="181"/>
      <c r="AM26" s="181"/>
      <c r="AN26" s="181"/>
      <c r="AO26" s="181"/>
      <c r="AP26" s="181"/>
      <c r="AQ26" s="181"/>
      <c r="AR26" s="181"/>
      <c r="AS26" s="181"/>
      <c r="AT26" s="181"/>
      <c r="AU26" s="181"/>
      <c r="AV26" s="181"/>
      <c r="AW26" s="181"/>
      <c r="AX26" s="181"/>
      <c r="AY26" s="181"/>
      <c r="AZ26" s="181"/>
      <c r="BA26" s="181"/>
      <c r="BB26" s="181"/>
      <c r="BC26" s="181"/>
      <c r="BD26" s="181"/>
      <c r="BE26" s="181"/>
      <c r="BF26" s="181"/>
      <c r="BG26" s="181"/>
      <c r="BH26" s="181"/>
      <c r="BI26" s="181"/>
      <c r="BJ26" s="181"/>
      <c r="BK26" s="181"/>
      <c r="BL26" s="181"/>
      <c r="BM26" s="181"/>
      <c r="BN26" s="181"/>
      <c r="BO26" s="181"/>
      <c r="BP26" s="181"/>
      <c r="BQ26" s="181"/>
      <c r="BR26" s="181"/>
      <c r="BS26" s="181"/>
      <c r="BT26" s="181"/>
      <c r="BU26" s="181"/>
      <c r="BV26" s="181"/>
      <c r="BW26" s="181"/>
      <c r="BX26" s="181"/>
      <c r="BY26" s="181"/>
      <c r="BZ26" s="181"/>
      <c r="CA26" s="181"/>
      <c r="CB26" s="181"/>
      <c r="CC26" s="181"/>
      <c r="CD26" s="181"/>
      <c r="CE26" s="181"/>
      <c r="CF26" s="181"/>
      <c r="CG26" s="181"/>
      <c r="CH26" s="181"/>
      <c r="CI26" s="181"/>
      <c r="CJ26" s="182"/>
      <c r="CK26" s="135"/>
      <c r="CL26" s="28"/>
      <c r="CM26" s="28"/>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row>
    <row r="27" spans="1:91" ht="25.5" hidden="1" outlineLevel="1" thickBot="1">
      <c r="A27" s="47" t="s">
        <v>45</v>
      </c>
      <c r="B27" s="48"/>
      <c r="C27" s="49">
        <v>0</v>
      </c>
      <c r="D27" s="50">
        <v>1</v>
      </c>
      <c r="E27" s="50">
        <v>2</v>
      </c>
      <c r="F27" s="50">
        <v>3</v>
      </c>
      <c r="G27" s="50">
        <v>4</v>
      </c>
      <c r="H27" s="50">
        <v>5</v>
      </c>
      <c r="I27" s="50">
        <v>6</v>
      </c>
      <c r="J27" s="50">
        <v>7</v>
      </c>
      <c r="K27" s="50">
        <v>8</v>
      </c>
      <c r="L27" s="50">
        <v>9</v>
      </c>
      <c r="M27" s="50">
        <v>10</v>
      </c>
      <c r="N27" s="50">
        <v>11</v>
      </c>
      <c r="O27" s="50">
        <v>12</v>
      </c>
      <c r="P27" s="50">
        <v>13</v>
      </c>
      <c r="Q27" s="50">
        <v>14</v>
      </c>
      <c r="R27" s="50">
        <v>15</v>
      </c>
      <c r="S27" s="50">
        <v>16</v>
      </c>
      <c r="T27" s="50">
        <v>17</v>
      </c>
      <c r="U27" s="50">
        <v>18</v>
      </c>
      <c r="V27" s="50">
        <v>19</v>
      </c>
      <c r="W27" s="50">
        <v>20</v>
      </c>
      <c r="X27" s="50">
        <v>21</v>
      </c>
      <c r="Y27" s="50">
        <v>22</v>
      </c>
      <c r="Z27" s="50">
        <v>23</v>
      </c>
      <c r="AA27" s="50">
        <v>24</v>
      </c>
      <c r="AB27" s="50">
        <v>25</v>
      </c>
      <c r="AC27" s="50">
        <v>26</v>
      </c>
      <c r="AD27" s="50">
        <v>27</v>
      </c>
      <c r="AE27" s="50">
        <v>28</v>
      </c>
      <c r="AF27" s="50">
        <v>29</v>
      </c>
      <c r="AG27" s="50">
        <v>30</v>
      </c>
      <c r="AH27" s="50">
        <v>31</v>
      </c>
      <c r="AI27" s="50">
        <v>32</v>
      </c>
      <c r="AJ27" s="50">
        <v>33</v>
      </c>
      <c r="AK27" s="50">
        <v>34</v>
      </c>
      <c r="AL27" s="50">
        <v>35</v>
      </c>
      <c r="AM27" s="51">
        <v>36</v>
      </c>
      <c r="AN27" s="50">
        <v>37</v>
      </c>
      <c r="AO27" s="50">
        <v>38</v>
      </c>
      <c r="AP27" s="51">
        <v>39</v>
      </c>
      <c r="AQ27" s="50">
        <v>40</v>
      </c>
      <c r="AR27" s="50">
        <v>41</v>
      </c>
      <c r="AS27" s="51">
        <v>42</v>
      </c>
      <c r="AT27" s="50">
        <v>43</v>
      </c>
      <c r="AU27" s="50">
        <v>44</v>
      </c>
      <c r="AV27" s="51">
        <v>45</v>
      </c>
      <c r="AW27" s="50">
        <v>46</v>
      </c>
      <c r="AX27" s="50">
        <v>47</v>
      </c>
      <c r="AY27" s="51">
        <v>48</v>
      </c>
      <c r="AZ27" s="50">
        <v>49</v>
      </c>
      <c r="BA27" s="50">
        <v>50</v>
      </c>
      <c r="BB27" s="51">
        <v>51</v>
      </c>
      <c r="BC27" s="50">
        <v>52</v>
      </c>
      <c r="BD27" s="50">
        <v>53</v>
      </c>
      <c r="BE27" s="51">
        <v>54</v>
      </c>
      <c r="BF27" s="50">
        <v>55</v>
      </c>
      <c r="BG27" s="50">
        <v>56</v>
      </c>
      <c r="BH27" s="51">
        <v>57</v>
      </c>
      <c r="BI27" s="50">
        <v>58</v>
      </c>
      <c r="BJ27" s="50">
        <v>59</v>
      </c>
      <c r="BK27" s="51">
        <v>60</v>
      </c>
      <c r="BL27" s="50">
        <v>61</v>
      </c>
      <c r="BM27" s="50">
        <v>62</v>
      </c>
      <c r="BN27" s="51">
        <v>63</v>
      </c>
      <c r="BO27" s="50">
        <v>64</v>
      </c>
      <c r="BP27" s="50">
        <v>65</v>
      </c>
      <c r="BQ27" s="51">
        <v>66</v>
      </c>
      <c r="BR27" s="50">
        <v>67</v>
      </c>
      <c r="BS27" s="50">
        <v>68</v>
      </c>
      <c r="BT27" s="51">
        <v>69</v>
      </c>
      <c r="BU27" s="50">
        <v>70</v>
      </c>
      <c r="BV27" s="50">
        <v>71</v>
      </c>
      <c r="BW27" s="51">
        <v>72</v>
      </c>
      <c r="BX27" s="50">
        <v>73</v>
      </c>
      <c r="BY27" s="50">
        <v>74</v>
      </c>
      <c r="BZ27" s="51">
        <v>75</v>
      </c>
      <c r="CA27" s="50">
        <v>76</v>
      </c>
      <c r="CB27" s="50">
        <v>77</v>
      </c>
      <c r="CC27" s="51">
        <v>78</v>
      </c>
      <c r="CD27" s="50">
        <v>79</v>
      </c>
      <c r="CE27" s="50">
        <v>80</v>
      </c>
      <c r="CF27" s="51">
        <v>81</v>
      </c>
      <c r="CG27" s="50">
        <v>82</v>
      </c>
      <c r="CH27" s="50">
        <v>83</v>
      </c>
      <c r="CI27" s="51">
        <v>84</v>
      </c>
      <c r="CJ27" s="52" t="s">
        <v>46</v>
      </c>
      <c r="CK27" s="136" t="s">
        <v>47</v>
      </c>
      <c r="CL27" s="183" t="s">
        <v>49</v>
      </c>
      <c r="CM27" s="183"/>
    </row>
    <row r="28" spans="1:91" ht="12.75" hidden="1" outlineLevel="1">
      <c r="A28" s="53" t="s">
        <v>48</v>
      </c>
      <c r="B28" s="54"/>
      <c r="C28" s="102">
        <v>0</v>
      </c>
      <c r="D28" s="103" t="e">
        <f t="shared" si="0" ref="D28:BO28">C31</f>
        <v>#VALUE!</v>
      </c>
      <c r="E28" s="103" t="e">
        <f t="shared" si="0"/>
        <v>#VALUE!</v>
      </c>
      <c r="F28" s="103" t="e">
        <f t="shared" si="0"/>
        <v>#VALUE!</v>
      </c>
      <c r="G28" s="103" t="e">
        <f t="shared" si="0"/>
        <v>#VALUE!</v>
      </c>
      <c r="H28" s="103" t="e">
        <f t="shared" si="0"/>
        <v>#VALUE!</v>
      </c>
      <c r="I28" s="103" t="e">
        <f t="shared" si="0"/>
        <v>#VALUE!</v>
      </c>
      <c r="J28" s="103" t="e">
        <f t="shared" si="0"/>
        <v>#VALUE!</v>
      </c>
      <c r="K28" s="103" t="e">
        <f t="shared" si="0"/>
        <v>#VALUE!</v>
      </c>
      <c r="L28" s="103" t="e">
        <f t="shared" si="0"/>
        <v>#VALUE!</v>
      </c>
      <c r="M28" s="103" t="e">
        <f t="shared" si="0"/>
        <v>#VALUE!</v>
      </c>
      <c r="N28" s="103" t="e">
        <f t="shared" si="0"/>
        <v>#VALUE!</v>
      </c>
      <c r="O28" s="103" t="e">
        <f t="shared" si="0"/>
        <v>#VALUE!</v>
      </c>
      <c r="P28" s="103" t="e">
        <f t="shared" si="0"/>
        <v>#VALUE!</v>
      </c>
      <c r="Q28" s="103" t="e">
        <f t="shared" si="0"/>
        <v>#VALUE!</v>
      </c>
      <c r="R28" s="103" t="e">
        <f t="shared" si="0"/>
        <v>#VALUE!</v>
      </c>
      <c r="S28" s="103" t="e">
        <f t="shared" si="0"/>
        <v>#VALUE!</v>
      </c>
      <c r="T28" s="103" t="e">
        <f t="shared" si="0"/>
        <v>#VALUE!</v>
      </c>
      <c r="U28" s="103" t="e">
        <f t="shared" si="0"/>
        <v>#VALUE!</v>
      </c>
      <c r="V28" s="103" t="e">
        <f t="shared" si="0"/>
        <v>#VALUE!</v>
      </c>
      <c r="W28" s="103" t="e">
        <f t="shared" si="0"/>
        <v>#VALUE!</v>
      </c>
      <c r="X28" s="103" t="e">
        <f t="shared" si="0"/>
        <v>#VALUE!</v>
      </c>
      <c r="Y28" s="103" t="e">
        <f t="shared" si="0"/>
        <v>#VALUE!</v>
      </c>
      <c r="Z28" s="103" t="e">
        <f t="shared" si="0"/>
        <v>#VALUE!</v>
      </c>
      <c r="AA28" s="103" t="e">
        <f t="shared" si="0"/>
        <v>#VALUE!</v>
      </c>
      <c r="AB28" s="103" t="e">
        <f t="shared" si="0"/>
        <v>#VALUE!</v>
      </c>
      <c r="AC28" s="103" t="e">
        <f t="shared" si="0"/>
        <v>#VALUE!</v>
      </c>
      <c r="AD28" s="103" t="e">
        <f t="shared" si="0"/>
        <v>#VALUE!</v>
      </c>
      <c r="AE28" s="103" t="e">
        <f t="shared" si="0"/>
        <v>#VALUE!</v>
      </c>
      <c r="AF28" s="103" t="e">
        <f t="shared" si="0"/>
        <v>#VALUE!</v>
      </c>
      <c r="AG28" s="103" t="e">
        <f t="shared" si="0"/>
        <v>#VALUE!</v>
      </c>
      <c r="AH28" s="103" t="e">
        <f t="shared" si="0"/>
        <v>#VALUE!</v>
      </c>
      <c r="AI28" s="103" t="e">
        <f t="shared" si="0"/>
        <v>#VALUE!</v>
      </c>
      <c r="AJ28" s="103" t="e">
        <f t="shared" si="0"/>
        <v>#VALUE!</v>
      </c>
      <c r="AK28" s="103" t="e">
        <f t="shared" si="0"/>
        <v>#VALUE!</v>
      </c>
      <c r="AL28" s="103" t="e">
        <f t="shared" si="0"/>
        <v>#VALUE!</v>
      </c>
      <c r="AM28" s="104" t="e">
        <f t="shared" si="0"/>
        <v>#VALUE!</v>
      </c>
      <c r="AN28" s="104" t="e">
        <f t="shared" si="0"/>
        <v>#VALUE!</v>
      </c>
      <c r="AO28" s="104" t="e">
        <f t="shared" si="0"/>
        <v>#VALUE!</v>
      </c>
      <c r="AP28" s="104" t="e">
        <f t="shared" si="0"/>
        <v>#VALUE!</v>
      </c>
      <c r="AQ28" s="104" t="e">
        <f t="shared" si="0"/>
        <v>#VALUE!</v>
      </c>
      <c r="AR28" s="104" t="e">
        <f t="shared" si="0"/>
        <v>#VALUE!</v>
      </c>
      <c r="AS28" s="104" t="e">
        <f t="shared" si="0"/>
        <v>#VALUE!</v>
      </c>
      <c r="AT28" s="104" t="e">
        <f t="shared" si="0"/>
        <v>#VALUE!</v>
      </c>
      <c r="AU28" s="104" t="e">
        <f t="shared" si="0"/>
        <v>#VALUE!</v>
      </c>
      <c r="AV28" s="104" t="e">
        <f t="shared" si="0"/>
        <v>#VALUE!</v>
      </c>
      <c r="AW28" s="104" t="e">
        <f t="shared" si="0"/>
        <v>#VALUE!</v>
      </c>
      <c r="AX28" s="104" t="e">
        <f t="shared" si="0"/>
        <v>#VALUE!</v>
      </c>
      <c r="AY28" s="104" t="e">
        <f t="shared" si="0"/>
        <v>#VALUE!</v>
      </c>
      <c r="AZ28" s="104" t="e">
        <f t="shared" si="0"/>
        <v>#VALUE!</v>
      </c>
      <c r="BA28" s="104" t="e">
        <f t="shared" si="0"/>
        <v>#VALUE!</v>
      </c>
      <c r="BB28" s="104" t="e">
        <f t="shared" si="0"/>
        <v>#VALUE!</v>
      </c>
      <c r="BC28" s="104" t="e">
        <f t="shared" si="0"/>
        <v>#VALUE!</v>
      </c>
      <c r="BD28" s="104" t="e">
        <f t="shared" si="0"/>
        <v>#VALUE!</v>
      </c>
      <c r="BE28" s="104" t="e">
        <f t="shared" si="0"/>
        <v>#VALUE!</v>
      </c>
      <c r="BF28" s="104" t="e">
        <f t="shared" si="0"/>
        <v>#VALUE!</v>
      </c>
      <c r="BG28" s="104" t="e">
        <f t="shared" si="0"/>
        <v>#VALUE!</v>
      </c>
      <c r="BH28" s="104" t="e">
        <f t="shared" si="0"/>
        <v>#VALUE!</v>
      </c>
      <c r="BI28" s="104" t="e">
        <f t="shared" si="0"/>
        <v>#VALUE!</v>
      </c>
      <c r="BJ28" s="104" t="e">
        <f t="shared" si="0"/>
        <v>#VALUE!</v>
      </c>
      <c r="BK28" s="104" t="e">
        <f t="shared" si="0"/>
        <v>#VALUE!</v>
      </c>
      <c r="BL28" s="104" t="e">
        <f t="shared" si="0"/>
        <v>#VALUE!</v>
      </c>
      <c r="BM28" s="104" t="e">
        <f t="shared" si="0"/>
        <v>#VALUE!</v>
      </c>
      <c r="BN28" s="104" t="e">
        <f t="shared" si="0"/>
        <v>#VALUE!</v>
      </c>
      <c r="BO28" s="104" t="e">
        <f t="shared" si="0"/>
        <v>#VALUE!</v>
      </c>
      <c r="BP28" s="104" t="e">
        <f t="shared" si="1" ref="BP28:CI28">BO31</f>
        <v>#VALUE!</v>
      </c>
      <c r="BQ28" s="104" t="e">
        <f t="shared" si="1"/>
        <v>#VALUE!</v>
      </c>
      <c r="BR28" s="104" t="e">
        <f t="shared" si="1"/>
        <v>#VALUE!</v>
      </c>
      <c r="BS28" s="104" t="e">
        <f t="shared" si="1"/>
        <v>#VALUE!</v>
      </c>
      <c r="BT28" s="104" t="e">
        <f t="shared" si="1"/>
        <v>#VALUE!</v>
      </c>
      <c r="BU28" s="104" t="e">
        <f t="shared" si="1"/>
        <v>#VALUE!</v>
      </c>
      <c r="BV28" s="104" t="e">
        <f t="shared" si="1"/>
        <v>#VALUE!</v>
      </c>
      <c r="BW28" s="104" t="e">
        <f t="shared" si="1"/>
        <v>#VALUE!</v>
      </c>
      <c r="BX28" s="104" t="e">
        <f t="shared" si="1"/>
        <v>#VALUE!</v>
      </c>
      <c r="BY28" s="104" t="e">
        <f t="shared" si="1"/>
        <v>#VALUE!</v>
      </c>
      <c r="BZ28" s="104" t="e">
        <f t="shared" si="1"/>
        <v>#VALUE!</v>
      </c>
      <c r="CA28" s="104" t="e">
        <f t="shared" si="1"/>
        <v>#VALUE!</v>
      </c>
      <c r="CB28" s="104" t="e">
        <f t="shared" si="1"/>
        <v>#VALUE!</v>
      </c>
      <c r="CC28" s="104" t="e">
        <f t="shared" si="1"/>
        <v>#VALUE!</v>
      </c>
      <c r="CD28" s="104" t="e">
        <f t="shared" si="1"/>
        <v>#VALUE!</v>
      </c>
      <c r="CE28" s="104" t="e">
        <f t="shared" si="1"/>
        <v>#VALUE!</v>
      </c>
      <c r="CF28" s="104" t="e">
        <f t="shared" si="1"/>
        <v>#VALUE!</v>
      </c>
      <c r="CG28" s="104" t="e">
        <f t="shared" si="1"/>
        <v>#VALUE!</v>
      </c>
      <c r="CH28" s="104" t="e">
        <f t="shared" si="1"/>
        <v>#VALUE!</v>
      </c>
      <c r="CI28" s="104" t="e">
        <f t="shared" si="1"/>
        <v>#VALUE!</v>
      </c>
      <c r="CJ28" s="105"/>
      <c r="CL28" s="57" t="s">
        <v>84</v>
      </c>
      <c r="CM28" s="58" t="e">
        <f>CJ29</f>
        <v>#VALUE!</v>
      </c>
    </row>
    <row r="29" spans="1:91" ht="12.75" hidden="1" outlineLevel="1">
      <c r="A29" s="55" t="s">
        <v>50</v>
      </c>
      <c r="B29" s="56"/>
      <c r="C29" s="106"/>
      <c r="D29" s="107" t="e">
        <f t="shared" si="2" ref="D29:BO29">C31*($I$6/$D$7)</f>
        <v>#VALUE!</v>
      </c>
      <c r="E29" s="107" t="e">
        <f t="shared" si="2"/>
        <v>#VALUE!</v>
      </c>
      <c r="F29" s="107" t="e">
        <f t="shared" si="2"/>
        <v>#VALUE!</v>
      </c>
      <c r="G29" s="107" t="e">
        <f t="shared" si="2"/>
        <v>#VALUE!</v>
      </c>
      <c r="H29" s="107" t="e">
        <f t="shared" si="2"/>
        <v>#VALUE!</v>
      </c>
      <c r="I29" s="107" t="e">
        <f t="shared" si="2"/>
        <v>#VALUE!</v>
      </c>
      <c r="J29" s="107" t="e">
        <f t="shared" si="2"/>
        <v>#VALUE!</v>
      </c>
      <c r="K29" s="107" t="e">
        <f t="shared" si="2"/>
        <v>#VALUE!</v>
      </c>
      <c r="L29" s="107" t="e">
        <f t="shared" si="2"/>
        <v>#VALUE!</v>
      </c>
      <c r="M29" s="107" t="e">
        <f t="shared" si="2"/>
        <v>#VALUE!</v>
      </c>
      <c r="N29" s="107" t="e">
        <f t="shared" si="2"/>
        <v>#VALUE!</v>
      </c>
      <c r="O29" s="107" t="e">
        <f t="shared" si="2"/>
        <v>#VALUE!</v>
      </c>
      <c r="P29" s="107" t="e">
        <f t="shared" si="2"/>
        <v>#VALUE!</v>
      </c>
      <c r="Q29" s="107" t="e">
        <f t="shared" si="2"/>
        <v>#VALUE!</v>
      </c>
      <c r="R29" s="107" t="e">
        <f t="shared" si="2"/>
        <v>#VALUE!</v>
      </c>
      <c r="S29" s="107" t="e">
        <f t="shared" si="2"/>
        <v>#VALUE!</v>
      </c>
      <c r="T29" s="107" t="e">
        <f t="shared" si="2"/>
        <v>#VALUE!</v>
      </c>
      <c r="U29" s="107" t="e">
        <f t="shared" si="2"/>
        <v>#VALUE!</v>
      </c>
      <c r="V29" s="107" t="e">
        <f t="shared" si="2"/>
        <v>#VALUE!</v>
      </c>
      <c r="W29" s="107" t="e">
        <f t="shared" si="2"/>
        <v>#VALUE!</v>
      </c>
      <c r="X29" s="107" t="e">
        <f t="shared" si="2"/>
        <v>#VALUE!</v>
      </c>
      <c r="Y29" s="107" t="e">
        <f t="shared" si="2"/>
        <v>#VALUE!</v>
      </c>
      <c r="Z29" s="107" t="e">
        <f t="shared" si="2"/>
        <v>#VALUE!</v>
      </c>
      <c r="AA29" s="107" t="e">
        <f t="shared" si="2"/>
        <v>#VALUE!</v>
      </c>
      <c r="AB29" s="107" t="e">
        <f t="shared" si="2"/>
        <v>#VALUE!</v>
      </c>
      <c r="AC29" s="107" t="e">
        <f t="shared" si="2"/>
        <v>#VALUE!</v>
      </c>
      <c r="AD29" s="107" t="e">
        <f t="shared" si="2"/>
        <v>#VALUE!</v>
      </c>
      <c r="AE29" s="107" t="e">
        <f t="shared" si="2"/>
        <v>#VALUE!</v>
      </c>
      <c r="AF29" s="107" t="e">
        <f t="shared" si="2"/>
        <v>#VALUE!</v>
      </c>
      <c r="AG29" s="107" t="e">
        <f t="shared" si="2"/>
        <v>#VALUE!</v>
      </c>
      <c r="AH29" s="107" t="e">
        <f t="shared" si="2"/>
        <v>#VALUE!</v>
      </c>
      <c r="AI29" s="107" t="e">
        <f t="shared" si="2"/>
        <v>#VALUE!</v>
      </c>
      <c r="AJ29" s="107" t="e">
        <f t="shared" si="2"/>
        <v>#VALUE!</v>
      </c>
      <c r="AK29" s="107" t="e">
        <f t="shared" si="2"/>
        <v>#VALUE!</v>
      </c>
      <c r="AL29" s="107" t="e">
        <f t="shared" si="2"/>
        <v>#VALUE!</v>
      </c>
      <c r="AM29" s="108" t="e">
        <f t="shared" si="2"/>
        <v>#VALUE!</v>
      </c>
      <c r="AN29" s="108" t="e">
        <f t="shared" si="2"/>
        <v>#VALUE!</v>
      </c>
      <c r="AO29" s="108" t="e">
        <f t="shared" si="2"/>
        <v>#VALUE!</v>
      </c>
      <c r="AP29" s="108" t="e">
        <f t="shared" si="2"/>
        <v>#VALUE!</v>
      </c>
      <c r="AQ29" s="108" t="e">
        <f t="shared" si="2"/>
        <v>#VALUE!</v>
      </c>
      <c r="AR29" s="108" t="e">
        <f t="shared" si="2"/>
        <v>#VALUE!</v>
      </c>
      <c r="AS29" s="108" t="e">
        <f t="shared" si="2"/>
        <v>#VALUE!</v>
      </c>
      <c r="AT29" s="108" t="e">
        <f t="shared" si="2"/>
        <v>#VALUE!</v>
      </c>
      <c r="AU29" s="108" t="e">
        <f t="shared" si="2"/>
        <v>#VALUE!</v>
      </c>
      <c r="AV29" s="108" t="e">
        <f t="shared" si="2"/>
        <v>#VALUE!</v>
      </c>
      <c r="AW29" s="108" t="e">
        <f t="shared" si="2"/>
        <v>#VALUE!</v>
      </c>
      <c r="AX29" s="108" t="e">
        <f t="shared" si="2"/>
        <v>#VALUE!</v>
      </c>
      <c r="AY29" s="108" t="e">
        <f t="shared" si="2"/>
        <v>#VALUE!</v>
      </c>
      <c r="AZ29" s="108" t="e">
        <f t="shared" si="2"/>
        <v>#VALUE!</v>
      </c>
      <c r="BA29" s="108" t="e">
        <f t="shared" si="2"/>
        <v>#VALUE!</v>
      </c>
      <c r="BB29" s="108" t="e">
        <f t="shared" si="2"/>
        <v>#VALUE!</v>
      </c>
      <c r="BC29" s="108" t="e">
        <f t="shared" si="2"/>
        <v>#VALUE!</v>
      </c>
      <c r="BD29" s="108" t="e">
        <f t="shared" si="2"/>
        <v>#VALUE!</v>
      </c>
      <c r="BE29" s="108" t="e">
        <f t="shared" si="2"/>
        <v>#VALUE!</v>
      </c>
      <c r="BF29" s="108" t="e">
        <f t="shared" si="2"/>
        <v>#VALUE!</v>
      </c>
      <c r="BG29" s="108" t="e">
        <f t="shared" si="2"/>
        <v>#VALUE!</v>
      </c>
      <c r="BH29" s="108" t="e">
        <f t="shared" si="2"/>
        <v>#VALUE!</v>
      </c>
      <c r="BI29" s="108" t="e">
        <f t="shared" si="2"/>
        <v>#VALUE!</v>
      </c>
      <c r="BJ29" s="108" t="e">
        <f t="shared" si="2"/>
        <v>#VALUE!</v>
      </c>
      <c r="BK29" s="108" t="e">
        <f t="shared" si="2"/>
        <v>#VALUE!</v>
      </c>
      <c r="BL29" s="108" t="e">
        <f t="shared" si="2"/>
        <v>#VALUE!</v>
      </c>
      <c r="BM29" s="108" t="e">
        <f t="shared" si="2"/>
        <v>#VALUE!</v>
      </c>
      <c r="BN29" s="108" t="e">
        <f t="shared" si="2"/>
        <v>#VALUE!</v>
      </c>
      <c r="BO29" s="108" t="e">
        <f t="shared" si="2"/>
        <v>#VALUE!</v>
      </c>
      <c r="BP29" s="108" t="e">
        <f t="shared" si="3" ref="BP29:CI29">BO31*($I$6/$D$7)</f>
        <v>#VALUE!</v>
      </c>
      <c r="BQ29" s="108" t="e">
        <f t="shared" si="3"/>
        <v>#VALUE!</v>
      </c>
      <c r="BR29" s="108" t="e">
        <f t="shared" si="3"/>
        <v>#VALUE!</v>
      </c>
      <c r="BS29" s="108" t="e">
        <f t="shared" si="3"/>
        <v>#VALUE!</v>
      </c>
      <c r="BT29" s="108" t="e">
        <f t="shared" si="3"/>
        <v>#VALUE!</v>
      </c>
      <c r="BU29" s="108" t="e">
        <f t="shared" si="3"/>
        <v>#VALUE!</v>
      </c>
      <c r="BV29" s="108" t="e">
        <f t="shared" si="3"/>
        <v>#VALUE!</v>
      </c>
      <c r="BW29" s="108" t="e">
        <f t="shared" si="3"/>
        <v>#VALUE!</v>
      </c>
      <c r="BX29" s="108" t="e">
        <f t="shared" si="3"/>
        <v>#VALUE!</v>
      </c>
      <c r="BY29" s="108" t="e">
        <f t="shared" si="3"/>
        <v>#VALUE!</v>
      </c>
      <c r="BZ29" s="108" t="e">
        <f t="shared" si="3"/>
        <v>#VALUE!</v>
      </c>
      <c r="CA29" s="108" t="e">
        <f t="shared" si="3"/>
        <v>#VALUE!</v>
      </c>
      <c r="CB29" s="108" t="e">
        <f t="shared" si="3"/>
        <v>#VALUE!</v>
      </c>
      <c r="CC29" s="108" t="e">
        <f t="shared" si="3"/>
        <v>#VALUE!</v>
      </c>
      <c r="CD29" s="108" t="e">
        <f t="shared" si="3"/>
        <v>#VALUE!</v>
      </c>
      <c r="CE29" s="108" t="e">
        <f t="shared" si="3"/>
        <v>#VALUE!</v>
      </c>
      <c r="CF29" s="108" t="e">
        <f t="shared" si="3"/>
        <v>#VALUE!</v>
      </c>
      <c r="CG29" s="108" t="e">
        <f t="shared" si="3"/>
        <v>#VALUE!</v>
      </c>
      <c r="CH29" s="108" t="e">
        <f t="shared" si="3"/>
        <v>#VALUE!</v>
      </c>
      <c r="CI29" s="108" t="e">
        <f t="shared" si="3"/>
        <v>#VALUE!</v>
      </c>
      <c r="CJ29" s="109" t="e">
        <f>SUM(C29:CI29)</f>
        <v>#VALUE!</v>
      </c>
      <c r="CL29" s="57" t="s">
        <v>85</v>
      </c>
      <c r="CM29" s="58" t="e">
        <f>CJ33</f>
        <v>#VALUE!</v>
      </c>
    </row>
    <row r="30" spans="1:91" ht="12.75" hidden="1" outlineLevel="1">
      <c r="A30" s="59" t="s">
        <v>52</v>
      </c>
      <c r="B30" s="60"/>
      <c r="C30" s="110"/>
      <c r="D30" s="111">
        <f t="shared" si="4" ref="D30:BO30">$D$13</f>
        <v>5722.3500000000004</v>
      </c>
      <c r="E30" s="111">
        <f t="shared" si="4"/>
        <v>5722.3500000000004</v>
      </c>
      <c r="F30" s="111">
        <f t="shared" si="4"/>
        <v>5722.3500000000004</v>
      </c>
      <c r="G30" s="111">
        <f t="shared" si="4"/>
        <v>5722.3500000000004</v>
      </c>
      <c r="H30" s="111">
        <f t="shared" si="4"/>
        <v>5722.3500000000004</v>
      </c>
      <c r="I30" s="111">
        <f t="shared" si="4"/>
        <v>5722.3500000000004</v>
      </c>
      <c r="J30" s="111">
        <f t="shared" si="4"/>
        <v>5722.3500000000004</v>
      </c>
      <c r="K30" s="111">
        <f t="shared" si="4"/>
        <v>5722.3500000000004</v>
      </c>
      <c r="L30" s="111">
        <f t="shared" si="4"/>
        <v>5722.3500000000004</v>
      </c>
      <c r="M30" s="111">
        <f t="shared" si="4"/>
        <v>5722.3500000000004</v>
      </c>
      <c r="N30" s="111">
        <f t="shared" si="4"/>
        <v>5722.3500000000004</v>
      </c>
      <c r="O30" s="111">
        <f t="shared" si="4"/>
        <v>5722.3500000000004</v>
      </c>
      <c r="P30" s="111">
        <f t="shared" si="4"/>
        <v>5722.3500000000004</v>
      </c>
      <c r="Q30" s="111">
        <f t="shared" si="4"/>
        <v>5722.3500000000004</v>
      </c>
      <c r="R30" s="111">
        <f t="shared" si="4"/>
        <v>5722.3500000000004</v>
      </c>
      <c r="S30" s="111">
        <f t="shared" si="4"/>
        <v>5722.3500000000004</v>
      </c>
      <c r="T30" s="111">
        <f t="shared" si="4"/>
        <v>5722.3500000000004</v>
      </c>
      <c r="U30" s="111">
        <f t="shared" si="4"/>
        <v>5722.3500000000004</v>
      </c>
      <c r="V30" s="111">
        <f t="shared" si="4"/>
        <v>5722.3500000000004</v>
      </c>
      <c r="W30" s="111">
        <f t="shared" si="4"/>
        <v>5722.3500000000004</v>
      </c>
      <c r="X30" s="111">
        <f t="shared" si="4"/>
        <v>5722.3500000000004</v>
      </c>
      <c r="Y30" s="111">
        <f t="shared" si="4"/>
        <v>5722.3500000000004</v>
      </c>
      <c r="Z30" s="111">
        <f t="shared" si="4"/>
        <v>5722.3500000000004</v>
      </c>
      <c r="AA30" s="111">
        <f t="shared" si="4"/>
        <v>5722.3500000000004</v>
      </c>
      <c r="AB30" s="111">
        <f t="shared" si="4"/>
        <v>5722.3500000000004</v>
      </c>
      <c r="AC30" s="111">
        <f t="shared" si="4"/>
        <v>5722.3500000000004</v>
      </c>
      <c r="AD30" s="111">
        <f t="shared" si="4"/>
        <v>5722.3500000000004</v>
      </c>
      <c r="AE30" s="111">
        <f t="shared" si="4"/>
        <v>5722.3500000000004</v>
      </c>
      <c r="AF30" s="111">
        <f t="shared" si="4"/>
        <v>5722.3500000000004</v>
      </c>
      <c r="AG30" s="111">
        <f t="shared" si="4"/>
        <v>5722.3500000000004</v>
      </c>
      <c r="AH30" s="111">
        <f t="shared" si="4"/>
        <v>5722.3500000000004</v>
      </c>
      <c r="AI30" s="111">
        <f t="shared" si="4"/>
        <v>5722.3500000000004</v>
      </c>
      <c r="AJ30" s="111">
        <f t="shared" si="4"/>
        <v>5722.3500000000004</v>
      </c>
      <c r="AK30" s="111">
        <f t="shared" si="4"/>
        <v>5722.3500000000004</v>
      </c>
      <c r="AL30" s="111">
        <f t="shared" si="4"/>
        <v>5722.3500000000004</v>
      </c>
      <c r="AM30" s="112">
        <f t="shared" si="4"/>
        <v>5722.3500000000004</v>
      </c>
      <c r="AN30" s="112">
        <f t="shared" si="4"/>
        <v>5722.3500000000004</v>
      </c>
      <c r="AO30" s="112">
        <f t="shared" si="4"/>
        <v>5722.3500000000004</v>
      </c>
      <c r="AP30" s="112">
        <f t="shared" si="4"/>
        <v>5722.3500000000004</v>
      </c>
      <c r="AQ30" s="112">
        <f t="shared" si="4"/>
        <v>5722.3500000000004</v>
      </c>
      <c r="AR30" s="112">
        <f t="shared" si="4"/>
        <v>5722.3500000000004</v>
      </c>
      <c r="AS30" s="112">
        <f t="shared" si="4"/>
        <v>5722.3500000000004</v>
      </c>
      <c r="AT30" s="112">
        <f t="shared" si="4"/>
        <v>5722.3500000000004</v>
      </c>
      <c r="AU30" s="112">
        <f t="shared" si="4"/>
        <v>5722.3500000000004</v>
      </c>
      <c r="AV30" s="112">
        <f t="shared" si="4"/>
        <v>5722.3500000000004</v>
      </c>
      <c r="AW30" s="112">
        <f t="shared" si="4"/>
        <v>5722.3500000000004</v>
      </c>
      <c r="AX30" s="112">
        <f t="shared" si="4"/>
        <v>5722.3500000000004</v>
      </c>
      <c r="AY30" s="112">
        <f t="shared" si="4"/>
        <v>5722.3500000000004</v>
      </c>
      <c r="AZ30" s="112">
        <f t="shared" si="4"/>
        <v>5722.3500000000004</v>
      </c>
      <c r="BA30" s="112">
        <f t="shared" si="4"/>
        <v>5722.3500000000004</v>
      </c>
      <c r="BB30" s="112">
        <f t="shared" si="4"/>
        <v>5722.3500000000004</v>
      </c>
      <c r="BC30" s="112">
        <f t="shared" si="4"/>
        <v>5722.3500000000004</v>
      </c>
      <c r="BD30" s="112">
        <f t="shared" si="4"/>
        <v>5722.3500000000004</v>
      </c>
      <c r="BE30" s="112">
        <f t="shared" si="4"/>
        <v>5722.3500000000004</v>
      </c>
      <c r="BF30" s="112">
        <f t="shared" si="4"/>
        <v>5722.3500000000004</v>
      </c>
      <c r="BG30" s="112">
        <f t="shared" si="4"/>
        <v>5722.3500000000004</v>
      </c>
      <c r="BH30" s="112">
        <f t="shared" si="4"/>
        <v>5722.3500000000004</v>
      </c>
      <c r="BI30" s="112">
        <f t="shared" si="4"/>
        <v>5722.3500000000004</v>
      </c>
      <c r="BJ30" s="112">
        <f t="shared" si="4"/>
        <v>5722.3500000000004</v>
      </c>
      <c r="BK30" s="112">
        <f t="shared" si="4"/>
        <v>5722.3500000000004</v>
      </c>
      <c r="BL30" s="112">
        <f t="shared" si="4"/>
        <v>5722.3500000000004</v>
      </c>
      <c r="BM30" s="112">
        <f t="shared" si="4"/>
        <v>5722.3500000000004</v>
      </c>
      <c r="BN30" s="112">
        <f t="shared" si="4"/>
        <v>5722.3500000000004</v>
      </c>
      <c r="BO30" s="112">
        <f t="shared" si="4"/>
        <v>5722.3500000000004</v>
      </c>
      <c r="BP30" s="112">
        <f t="shared" si="5" ref="BP30:CH30">$D$13</f>
        <v>5722.3500000000004</v>
      </c>
      <c r="BQ30" s="112">
        <f t="shared" si="5"/>
        <v>5722.3500000000004</v>
      </c>
      <c r="BR30" s="112">
        <f t="shared" si="5"/>
        <v>5722.3500000000004</v>
      </c>
      <c r="BS30" s="112">
        <f t="shared" si="5"/>
        <v>5722.3500000000004</v>
      </c>
      <c r="BT30" s="112">
        <f t="shared" si="5"/>
        <v>5722.3500000000004</v>
      </c>
      <c r="BU30" s="112">
        <f t="shared" si="5"/>
        <v>5722.3500000000004</v>
      </c>
      <c r="BV30" s="112">
        <f t="shared" si="5"/>
        <v>5722.3500000000004</v>
      </c>
      <c r="BW30" s="112">
        <f t="shared" si="5"/>
        <v>5722.3500000000004</v>
      </c>
      <c r="BX30" s="112">
        <f t="shared" si="5"/>
        <v>5722.3500000000004</v>
      </c>
      <c r="BY30" s="112">
        <f t="shared" si="5"/>
        <v>5722.3500000000004</v>
      </c>
      <c r="BZ30" s="112">
        <f t="shared" si="5"/>
        <v>5722.3500000000004</v>
      </c>
      <c r="CA30" s="112">
        <f t="shared" si="5"/>
        <v>5722.3500000000004</v>
      </c>
      <c r="CB30" s="112">
        <f t="shared" si="5"/>
        <v>5722.3500000000004</v>
      </c>
      <c r="CC30" s="112">
        <f t="shared" si="5"/>
        <v>5722.3500000000004</v>
      </c>
      <c r="CD30" s="112">
        <f t="shared" si="5"/>
        <v>5722.3500000000004</v>
      </c>
      <c r="CE30" s="112">
        <f t="shared" si="5"/>
        <v>5722.3500000000004</v>
      </c>
      <c r="CF30" s="112">
        <f t="shared" si="5"/>
        <v>5722.3500000000004</v>
      </c>
      <c r="CG30" s="112">
        <f t="shared" si="5"/>
        <v>5722.3500000000004</v>
      </c>
      <c r="CH30" s="112">
        <f t="shared" si="5"/>
        <v>5722.3500000000004</v>
      </c>
      <c r="CI30" s="112">
        <f>$D$13+$D$14</f>
        <v>79440.990000000005</v>
      </c>
      <c r="CJ30" s="113">
        <f>SUM(C30:CI30)</f>
        <v>554396.03999999934</v>
      </c>
      <c r="CL30" s="57" t="s">
        <v>86</v>
      </c>
      <c r="CM30" s="61" t="e">
        <f>CM28+CM29</f>
        <v>#VALUE!</v>
      </c>
    </row>
    <row r="31" spans="1:91" ht="13.5" hidden="1" outlineLevel="1" thickBot="1">
      <c r="A31" s="62" t="s">
        <v>55</v>
      </c>
      <c r="B31" s="63"/>
      <c r="C31" s="114" t="e">
        <f>$N$15-C30</f>
        <v>#VALUE!</v>
      </c>
      <c r="D31" s="115" t="e">
        <f t="shared" si="6" ref="D31:BO31">C31-(D30-D29)</f>
        <v>#VALUE!</v>
      </c>
      <c r="E31" s="115" t="e">
        <f t="shared" si="6"/>
        <v>#VALUE!</v>
      </c>
      <c r="F31" s="115" t="e">
        <f t="shared" si="6"/>
        <v>#VALUE!</v>
      </c>
      <c r="G31" s="115" t="e">
        <f t="shared" si="6"/>
        <v>#VALUE!</v>
      </c>
      <c r="H31" s="115" t="e">
        <f t="shared" si="6"/>
        <v>#VALUE!</v>
      </c>
      <c r="I31" s="115" t="e">
        <f t="shared" si="6"/>
        <v>#VALUE!</v>
      </c>
      <c r="J31" s="115" t="e">
        <f t="shared" si="6"/>
        <v>#VALUE!</v>
      </c>
      <c r="K31" s="115" t="e">
        <f t="shared" si="6"/>
        <v>#VALUE!</v>
      </c>
      <c r="L31" s="115" t="e">
        <f t="shared" si="6"/>
        <v>#VALUE!</v>
      </c>
      <c r="M31" s="115" t="e">
        <f t="shared" si="6"/>
        <v>#VALUE!</v>
      </c>
      <c r="N31" s="115" t="e">
        <f t="shared" si="6"/>
        <v>#VALUE!</v>
      </c>
      <c r="O31" s="115" t="e">
        <f t="shared" si="6"/>
        <v>#VALUE!</v>
      </c>
      <c r="P31" s="115" t="e">
        <f t="shared" si="6"/>
        <v>#VALUE!</v>
      </c>
      <c r="Q31" s="115" t="e">
        <f t="shared" si="6"/>
        <v>#VALUE!</v>
      </c>
      <c r="R31" s="115" t="e">
        <f t="shared" si="6"/>
        <v>#VALUE!</v>
      </c>
      <c r="S31" s="115" t="e">
        <f t="shared" si="6"/>
        <v>#VALUE!</v>
      </c>
      <c r="T31" s="115" t="e">
        <f t="shared" si="6"/>
        <v>#VALUE!</v>
      </c>
      <c r="U31" s="115" t="e">
        <f t="shared" si="6"/>
        <v>#VALUE!</v>
      </c>
      <c r="V31" s="115" t="e">
        <f t="shared" si="6"/>
        <v>#VALUE!</v>
      </c>
      <c r="W31" s="115" t="e">
        <f t="shared" si="6"/>
        <v>#VALUE!</v>
      </c>
      <c r="X31" s="115" t="e">
        <f t="shared" si="6"/>
        <v>#VALUE!</v>
      </c>
      <c r="Y31" s="115" t="e">
        <f t="shared" si="6"/>
        <v>#VALUE!</v>
      </c>
      <c r="Z31" s="115" t="e">
        <f t="shared" si="6"/>
        <v>#VALUE!</v>
      </c>
      <c r="AA31" s="115" t="e">
        <f t="shared" si="6"/>
        <v>#VALUE!</v>
      </c>
      <c r="AB31" s="115" t="e">
        <f t="shared" si="6"/>
        <v>#VALUE!</v>
      </c>
      <c r="AC31" s="115" t="e">
        <f t="shared" si="6"/>
        <v>#VALUE!</v>
      </c>
      <c r="AD31" s="115" t="e">
        <f t="shared" si="6"/>
        <v>#VALUE!</v>
      </c>
      <c r="AE31" s="115" t="e">
        <f t="shared" si="6"/>
        <v>#VALUE!</v>
      </c>
      <c r="AF31" s="115" t="e">
        <f t="shared" si="6"/>
        <v>#VALUE!</v>
      </c>
      <c r="AG31" s="115" t="e">
        <f t="shared" si="6"/>
        <v>#VALUE!</v>
      </c>
      <c r="AH31" s="115" t="e">
        <f t="shared" si="6"/>
        <v>#VALUE!</v>
      </c>
      <c r="AI31" s="115" t="e">
        <f t="shared" si="6"/>
        <v>#VALUE!</v>
      </c>
      <c r="AJ31" s="115" t="e">
        <f t="shared" si="6"/>
        <v>#VALUE!</v>
      </c>
      <c r="AK31" s="115" t="e">
        <f t="shared" si="6"/>
        <v>#VALUE!</v>
      </c>
      <c r="AL31" s="115" t="e">
        <f t="shared" si="6"/>
        <v>#VALUE!</v>
      </c>
      <c r="AM31" s="116" t="e">
        <f t="shared" si="6"/>
        <v>#VALUE!</v>
      </c>
      <c r="AN31" s="116" t="e">
        <f t="shared" si="6"/>
        <v>#VALUE!</v>
      </c>
      <c r="AO31" s="116" t="e">
        <f t="shared" si="6"/>
        <v>#VALUE!</v>
      </c>
      <c r="AP31" s="116" t="e">
        <f t="shared" si="6"/>
        <v>#VALUE!</v>
      </c>
      <c r="AQ31" s="116" t="e">
        <f t="shared" si="6"/>
        <v>#VALUE!</v>
      </c>
      <c r="AR31" s="116" t="e">
        <f t="shared" si="6"/>
        <v>#VALUE!</v>
      </c>
      <c r="AS31" s="116" t="e">
        <f t="shared" si="6"/>
        <v>#VALUE!</v>
      </c>
      <c r="AT31" s="116" t="e">
        <f t="shared" si="6"/>
        <v>#VALUE!</v>
      </c>
      <c r="AU31" s="116" t="e">
        <f t="shared" si="6"/>
        <v>#VALUE!</v>
      </c>
      <c r="AV31" s="116" t="e">
        <f t="shared" si="6"/>
        <v>#VALUE!</v>
      </c>
      <c r="AW31" s="116" t="e">
        <f t="shared" si="6"/>
        <v>#VALUE!</v>
      </c>
      <c r="AX31" s="116" t="e">
        <f t="shared" si="6"/>
        <v>#VALUE!</v>
      </c>
      <c r="AY31" s="116" t="e">
        <f t="shared" si="6"/>
        <v>#VALUE!</v>
      </c>
      <c r="AZ31" s="116" t="e">
        <f t="shared" si="6"/>
        <v>#VALUE!</v>
      </c>
      <c r="BA31" s="116" t="e">
        <f t="shared" si="6"/>
        <v>#VALUE!</v>
      </c>
      <c r="BB31" s="116" t="e">
        <f t="shared" si="6"/>
        <v>#VALUE!</v>
      </c>
      <c r="BC31" s="116" t="e">
        <f t="shared" si="6"/>
        <v>#VALUE!</v>
      </c>
      <c r="BD31" s="116" t="e">
        <f t="shared" si="6"/>
        <v>#VALUE!</v>
      </c>
      <c r="BE31" s="116" t="e">
        <f t="shared" si="6"/>
        <v>#VALUE!</v>
      </c>
      <c r="BF31" s="116" t="e">
        <f t="shared" si="6"/>
        <v>#VALUE!</v>
      </c>
      <c r="BG31" s="116" t="e">
        <f t="shared" si="6"/>
        <v>#VALUE!</v>
      </c>
      <c r="BH31" s="116" t="e">
        <f t="shared" si="6"/>
        <v>#VALUE!</v>
      </c>
      <c r="BI31" s="116" t="e">
        <f t="shared" si="6"/>
        <v>#VALUE!</v>
      </c>
      <c r="BJ31" s="116" t="e">
        <f t="shared" si="6"/>
        <v>#VALUE!</v>
      </c>
      <c r="BK31" s="116" t="e">
        <f t="shared" si="6"/>
        <v>#VALUE!</v>
      </c>
      <c r="BL31" s="116" t="e">
        <f t="shared" si="6"/>
        <v>#VALUE!</v>
      </c>
      <c r="BM31" s="116" t="e">
        <f t="shared" si="6"/>
        <v>#VALUE!</v>
      </c>
      <c r="BN31" s="116" t="e">
        <f t="shared" si="6"/>
        <v>#VALUE!</v>
      </c>
      <c r="BO31" s="116" t="e">
        <f t="shared" si="6"/>
        <v>#VALUE!</v>
      </c>
      <c r="BP31" s="116" t="e">
        <f t="shared" si="7" ref="BP31:CI31">BO31-(BP30-BP29)</f>
        <v>#VALUE!</v>
      </c>
      <c r="BQ31" s="116" t="e">
        <f t="shared" si="7"/>
        <v>#VALUE!</v>
      </c>
      <c r="BR31" s="116" t="e">
        <f t="shared" si="7"/>
        <v>#VALUE!</v>
      </c>
      <c r="BS31" s="116" t="e">
        <f t="shared" si="7"/>
        <v>#VALUE!</v>
      </c>
      <c r="BT31" s="116" t="e">
        <f t="shared" si="7"/>
        <v>#VALUE!</v>
      </c>
      <c r="BU31" s="116" t="e">
        <f t="shared" si="7"/>
        <v>#VALUE!</v>
      </c>
      <c r="BV31" s="116" t="e">
        <f t="shared" si="7"/>
        <v>#VALUE!</v>
      </c>
      <c r="BW31" s="116" t="e">
        <f t="shared" si="7"/>
        <v>#VALUE!</v>
      </c>
      <c r="BX31" s="116" t="e">
        <f t="shared" si="7"/>
        <v>#VALUE!</v>
      </c>
      <c r="BY31" s="116" t="e">
        <f t="shared" si="7"/>
        <v>#VALUE!</v>
      </c>
      <c r="BZ31" s="116" t="e">
        <f t="shared" si="7"/>
        <v>#VALUE!</v>
      </c>
      <c r="CA31" s="116" t="e">
        <f t="shared" si="7"/>
        <v>#VALUE!</v>
      </c>
      <c r="CB31" s="116" t="e">
        <f t="shared" si="7"/>
        <v>#VALUE!</v>
      </c>
      <c r="CC31" s="116" t="e">
        <f t="shared" si="7"/>
        <v>#VALUE!</v>
      </c>
      <c r="CD31" s="116" t="e">
        <f t="shared" si="7"/>
        <v>#VALUE!</v>
      </c>
      <c r="CE31" s="116" t="e">
        <f t="shared" si="7"/>
        <v>#VALUE!</v>
      </c>
      <c r="CF31" s="116" t="e">
        <f t="shared" si="7"/>
        <v>#VALUE!</v>
      </c>
      <c r="CG31" s="116" t="e">
        <f t="shared" si="7"/>
        <v>#VALUE!</v>
      </c>
      <c r="CH31" s="116" t="e">
        <f t="shared" si="7"/>
        <v>#VALUE!</v>
      </c>
      <c r="CI31" s="116" t="e">
        <f t="shared" si="7"/>
        <v>#VALUE!</v>
      </c>
      <c r="CJ31" s="117" t="e">
        <f>CI31</f>
        <v>#VALUE!</v>
      </c>
      <c r="CK31" s="143" t="s">
        <v>0</v>
      </c>
      <c r="CL31" s="57" t="s">
        <v>90</v>
      </c>
      <c r="CM31" s="58">
        <f>CJ30</f>
        <v>554396.03999999934</v>
      </c>
    </row>
    <row r="32" spans="1:91" ht="12.75" hidden="1" outlineLevel="1" thickTop="1">
      <c r="A32" s="64" t="s">
        <v>56</v>
      </c>
      <c r="B32" s="65"/>
      <c r="C32" s="118">
        <v>0</v>
      </c>
      <c r="D32" s="119" t="e">
        <f t="shared" si="8" ref="D32:BO32">C34</f>
        <v>#VALUE!</v>
      </c>
      <c r="E32" s="119" t="e">
        <f t="shared" si="8"/>
        <v>#VALUE!</v>
      </c>
      <c r="F32" s="119" t="e">
        <f t="shared" si="8"/>
        <v>#VALUE!</v>
      </c>
      <c r="G32" s="119" t="e">
        <f t="shared" si="8"/>
        <v>#VALUE!</v>
      </c>
      <c r="H32" s="119" t="e">
        <f t="shared" si="8"/>
        <v>#VALUE!</v>
      </c>
      <c r="I32" s="119" t="e">
        <f t="shared" si="8"/>
        <v>#VALUE!</v>
      </c>
      <c r="J32" s="119" t="e">
        <f t="shared" si="8"/>
        <v>#VALUE!</v>
      </c>
      <c r="K32" s="119" t="e">
        <f t="shared" si="8"/>
        <v>#VALUE!</v>
      </c>
      <c r="L32" s="119" t="e">
        <f t="shared" si="8"/>
        <v>#VALUE!</v>
      </c>
      <c r="M32" s="119" t="e">
        <f t="shared" si="8"/>
        <v>#VALUE!</v>
      </c>
      <c r="N32" s="119" t="e">
        <f t="shared" si="8"/>
        <v>#VALUE!</v>
      </c>
      <c r="O32" s="119" t="e">
        <f t="shared" si="8"/>
        <v>#VALUE!</v>
      </c>
      <c r="P32" s="119" t="e">
        <f t="shared" si="8"/>
        <v>#VALUE!</v>
      </c>
      <c r="Q32" s="119" t="e">
        <f t="shared" si="8"/>
        <v>#VALUE!</v>
      </c>
      <c r="R32" s="119" t="e">
        <f t="shared" si="8"/>
        <v>#VALUE!</v>
      </c>
      <c r="S32" s="119" t="e">
        <f t="shared" si="8"/>
        <v>#VALUE!</v>
      </c>
      <c r="T32" s="119" t="e">
        <f t="shared" si="8"/>
        <v>#VALUE!</v>
      </c>
      <c r="U32" s="119" t="e">
        <f t="shared" si="8"/>
        <v>#VALUE!</v>
      </c>
      <c r="V32" s="119" t="e">
        <f t="shared" si="8"/>
        <v>#VALUE!</v>
      </c>
      <c r="W32" s="119" t="e">
        <f t="shared" si="8"/>
        <v>#VALUE!</v>
      </c>
      <c r="X32" s="119" t="e">
        <f t="shared" si="8"/>
        <v>#VALUE!</v>
      </c>
      <c r="Y32" s="119" t="e">
        <f t="shared" si="8"/>
        <v>#VALUE!</v>
      </c>
      <c r="Z32" s="119" t="e">
        <f t="shared" si="8"/>
        <v>#VALUE!</v>
      </c>
      <c r="AA32" s="119" t="e">
        <f t="shared" si="8"/>
        <v>#VALUE!</v>
      </c>
      <c r="AB32" s="119" t="e">
        <f t="shared" si="8"/>
        <v>#VALUE!</v>
      </c>
      <c r="AC32" s="119" t="e">
        <f t="shared" si="8"/>
        <v>#VALUE!</v>
      </c>
      <c r="AD32" s="119" t="e">
        <f t="shared" si="8"/>
        <v>#VALUE!</v>
      </c>
      <c r="AE32" s="119" t="e">
        <f t="shared" si="8"/>
        <v>#VALUE!</v>
      </c>
      <c r="AF32" s="119" t="e">
        <f t="shared" si="8"/>
        <v>#VALUE!</v>
      </c>
      <c r="AG32" s="119" t="e">
        <f t="shared" si="8"/>
        <v>#VALUE!</v>
      </c>
      <c r="AH32" s="119" t="e">
        <f t="shared" si="8"/>
        <v>#VALUE!</v>
      </c>
      <c r="AI32" s="119" t="e">
        <f t="shared" si="8"/>
        <v>#VALUE!</v>
      </c>
      <c r="AJ32" s="119" t="e">
        <f t="shared" si="8"/>
        <v>#VALUE!</v>
      </c>
      <c r="AK32" s="119" t="e">
        <f t="shared" si="8"/>
        <v>#VALUE!</v>
      </c>
      <c r="AL32" s="119" t="e">
        <f t="shared" si="8"/>
        <v>#VALUE!</v>
      </c>
      <c r="AM32" s="120" t="e">
        <f t="shared" si="8"/>
        <v>#VALUE!</v>
      </c>
      <c r="AN32" s="120" t="e">
        <f t="shared" si="8"/>
        <v>#VALUE!</v>
      </c>
      <c r="AO32" s="120" t="e">
        <f t="shared" si="8"/>
        <v>#VALUE!</v>
      </c>
      <c r="AP32" s="120" t="e">
        <f t="shared" si="8"/>
        <v>#VALUE!</v>
      </c>
      <c r="AQ32" s="120" t="e">
        <f t="shared" si="8"/>
        <v>#VALUE!</v>
      </c>
      <c r="AR32" s="120" t="e">
        <f t="shared" si="8"/>
        <v>#VALUE!</v>
      </c>
      <c r="AS32" s="120" t="e">
        <f t="shared" si="8"/>
        <v>#VALUE!</v>
      </c>
      <c r="AT32" s="120" t="e">
        <f t="shared" si="8"/>
        <v>#VALUE!</v>
      </c>
      <c r="AU32" s="120" t="e">
        <f t="shared" si="8"/>
        <v>#VALUE!</v>
      </c>
      <c r="AV32" s="120" t="e">
        <f t="shared" si="8"/>
        <v>#VALUE!</v>
      </c>
      <c r="AW32" s="120" t="e">
        <f t="shared" si="8"/>
        <v>#VALUE!</v>
      </c>
      <c r="AX32" s="120" t="e">
        <f t="shared" si="8"/>
        <v>#VALUE!</v>
      </c>
      <c r="AY32" s="120" t="e">
        <f t="shared" si="8"/>
        <v>#VALUE!</v>
      </c>
      <c r="AZ32" s="120" t="e">
        <f t="shared" si="8"/>
        <v>#VALUE!</v>
      </c>
      <c r="BA32" s="120" t="e">
        <f t="shared" si="8"/>
        <v>#VALUE!</v>
      </c>
      <c r="BB32" s="120" t="e">
        <f t="shared" si="8"/>
        <v>#VALUE!</v>
      </c>
      <c r="BC32" s="120" t="e">
        <f t="shared" si="8"/>
        <v>#VALUE!</v>
      </c>
      <c r="BD32" s="120" t="e">
        <f t="shared" si="8"/>
        <v>#VALUE!</v>
      </c>
      <c r="BE32" s="120" t="e">
        <f t="shared" si="8"/>
        <v>#VALUE!</v>
      </c>
      <c r="BF32" s="120" t="e">
        <f t="shared" si="8"/>
        <v>#VALUE!</v>
      </c>
      <c r="BG32" s="120" t="e">
        <f t="shared" si="8"/>
        <v>#VALUE!</v>
      </c>
      <c r="BH32" s="120" t="e">
        <f t="shared" si="8"/>
        <v>#VALUE!</v>
      </c>
      <c r="BI32" s="120" t="e">
        <f t="shared" si="8"/>
        <v>#VALUE!</v>
      </c>
      <c r="BJ32" s="120" t="e">
        <f t="shared" si="8"/>
        <v>#VALUE!</v>
      </c>
      <c r="BK32" s="120" t="e">
        <f t="shared" si="8"/>
        <v>#VALUE!</v>
      </c>
      <c r="BL32" s="120" t="e">
        <f t="shared" si="8"/>
        <v>#VALUE!</v>
      </c>
      <c r="BM32" s="120" t="e">
        <f t="shared" si="8"/>
        <v>#VALUE!</v>
      </c>
      <c r="BN32" s="120" t="e">
        <f t="shared" si="8"/>
        <v>#VALUE!</v>
      </c>
      <c r="BO32" s="120" t="e">
        <f t="shared" si="8"/>
        <v>#VALUE!</v>
      </c>
      <c r="BP32" s="120" t="e">
        <f t="shared" si="9" ref="BP32:CI32">BO34</f>
        <v>#VALUE!</v>
      </c>
      <c r="BQ32" s="120" t="e">
        <f t="shared" si="9"/>
        <v>#VALUE!</v>
      </c>
      <c r="BR32" s="120" t="e">
        <f t="shared" si="9"/>
        <v>#VALUE!</v>
      </c>
      <c r="BS32" s="120" t="e">
        <f t="shared" si="9"/>
        <v>#VALUE!</v>
      </c>
      <c r="BT32" s="120" t="e">
        <f t="shared" si="9"/>
        <v>#VALUE!</v>
      </c>
      <c r="BU32" s="120" t="e">
        <f t="shared" si="9"/>
        <v>#VALUE!</v>
      </c>
      <c r="BV32" s="120" t="e">
        <f t="shared" si="9"/>
        <v>#VALUE!</v>
      </c>
      <c r="BW32" s="120" t="e">
        <f t="shared" si="9"/>
        <v>#VALUE!</v>
      </c>
      <c r="BX32" s="120" t="e">
        <f t="shared" si="9"/>
        <v>#VALUE!</v>
      </c>
      <c r="BY32" s="120" t="e">
        <f t="shared" si="9"/>
        <v>#VALUE!</v>
      </c>
      <c r="BZ32" s="120" t="e">
        <f t="shared" si="9"/>
        <v>#VALUE!</v>
      </c>
      <c r="CA32" s="120" t="e">
        <f t="shared" si="9"/>
        <v>#VALUE!</v>
      </c>
      <c r="CB32" s="120" t="e">
        <f t="shared" si="9"/>
        <v>#VALUE!</v>
      </c>
      <c r="CC32" s="120" t="e">
        <f t="shared" si="9"/>
        <v>#VALUE!</v>
      </c>
      <c r="CD32" s="120" t="e">
        <f t="shared" si="9"/>
        <v>#VALUE!</v>
      </c>
      <c r="CE32" s="120" t="e">
        <f t="shared" si="9"/>
        <v>#VALUE!</v>
      </c>
      <c r="CF32" s="120" t="e">
        <f t="shared" si="9"/>
        <v>#VALUE!</v>
      </c>
      <c r="CG32" s="120" t="e">
        <f t="shared" si="9"/>
        <v>#VALUE!</v>
      </c>
      <c r="CH32" s="120" t="e">
        <f t="shared" si="9"/>
        <v>#VALUE!</v>
      </c>
      <c r="CI32" s="120" t="e">
        <f t="shared" si="9"/>
        <v>#VALUE!</v>
      </c>
      <c r="CJ32" s="121"/>
      <c r="CL32" s="57" t="s">
        <v>57</v>
      </c>
      <c r="CM32" s="58" t="e">
        <f>CM30-CM31</f>
        <v>#VALUE!</v>
      </c>
    </row>
    <row r="33" spans="1:88" ht="12.75" hidden="1" outlineLevel="1">
      <c r="A33" s="66" t="s">
        <v>58</v>
      </c>
      <c r="B33" s="60"/>
      <c r="C33" s="106">
        <v>0</v>
      </c>
      <c r="D33" s="107" t="e">
        <f t="shared" si="10" ref="D33:BO33">D35-D29</f>
        <v>#VALUE!</v>
      </c>
      <c r="E33" s="107" t="e">
        <f t="shared" si="10"/>
        <v>#VALUE!</v>
      </c>
      <c r="F33" s="107" t="e">
        <f t="shared" si="10"/>
        <v>#VALUE!</v>
      </c>
      <c r="G33" s="107" t="e">
        <f t="shared" si="10"/>
        <v>#VALUE!</v>
      </c>
      <c r="H33" s="107" t="e">
        <f t="shared" si="10"/>
        <v>#VALUE!</v>
      </c>
      <c r="I33" s="107" t="e">
        <f t="shared" si="10"/>
        <v>#VALUE!</v>
      </c>
      <c r="J33" s="107" t="e">
        <f t="shared" si="10"/>
        <v>#VALUE!</v>
      </c>
      <c r="K33" s="107" t="e">
        <f t="shared" si="10"/>
        <v>#VALUE!</v>
      </c>
      <c r="L33" s="107" t="e">
        <f t="shared" si="10"/>
        <v>#VALUE!</v>
      </c>
      <c r="M33" s="107" t="e">
        <f t="shared" si="10"/>
        <v>#VALUE!</v>
      </c>
      <c r="N33" s="107" t="e">
        <f t="shared" si="10"/>
        <v>#VALUE!</v>
      </c>
      <c r="O33" s="107" t="e">
        <f t="shared" si="10"/>
        <v>#VALUE!</v>
      </c>
      <c r="P33" s="107" t="e">
        <f t="shared" si="10"/>
        <v>#VALUE!</v>
      </c>
      <c r="Q33" s="107" t="e">
        <f t="shared" si="10"/>
        <v>#VALUE!</v>
      </c>
      <c r="R33" s="107" t="e">
        <f t="shared" si="10"/>
        <v>#VALUE!</v>
      </c>
      <c r="S33" s="107" t="e">
        <f t="shared" si="10"/>
        <v>#VALUE!</v>
      </c>
      <c r="T33" s="107" t="e">
        <f t="shared" si="10"/>
        <v>#VALUE!</v>
      </c>
      <c r="U33" s="107" t="e">
        <f t="shared" si="10"/>
        <v>#VALUE!</v>
      </c>
      <c r="V33" s="107" t="e">
        <f t="shared" si="10"/>
        <v>#VALUE!</v>
      </c>
      <c r="W33" s="107" t="e">
        <f t="shared" si="10"/>
        <v>#VALUE!</v>
      </c>
      <c r="X33" s="107" t="e">
        <f t="shared" si="10"/>
        <v>#VALUE!</v>
      </c>
      <c r="Y33" s="107" t="e">
        <f t="shared" si="10"/>
        <v>#VALUE!</v>
      </c>
      <c r="Z33" s="107" t="e">
        <f t="shared" si="10"/>
        <v>#VALUE!</v>
      </c>
      <c r="AA33" s="107" t="e">
        <f t="shared" si="10"/>
        <v>#VALUE!</v>
      </c>
      <c r="AB33" s="107" t="e">
        <f t="shared" si="10"/>
        <v>#VALUE!</v>
      </c>
      <c r="AC33" s="107" t="e">
        <f t="shared" si="10"/>
        <v>#VALUE!</v>
      </c>
      <c r="AD33" s="107" t="e">
        <f t="shared" si="10"/>
        <v>#VALUE!</v>
      </c>
      <c r="AE33" s="107" t="e">
        <f t="shared" si="10"/>
        <v>#VALUE!</v>
      </c>
      <c r="AF33" s="107" t="e">
        <f t="shared" si="10"/>
        <v>#VALUE!</v>
      </c>
      <c r="AG33" s="107" t="e">
        <f t="shared" si="10"/>
        <v>#VALUE!</v>
      </c>
      <c r="AH33" s="107" t="e">
        <f t="shared" si="10"/>
        <v>#VALUE!</v>
      </c>
      <c r="AI33" s="107" t="e">
        <f t="shared" si="10"/>
        <v>#VALUE!</v>
      </c>
      <c r="AJ33" s="107" t="e">
        <f t="shared" si="10"/>
        <v>#VALUE!</v>
      </c>
      <c r="AK33" s="107" t="e">
        <f t="shared" si="10"/>
        <v>#VALUE!</v>
      </c>
      <c r="AL33" s="107" t="e">
        <f t="shared" si="10"/>
        <v>#VALUE!</v>
      </c>
      <c r="AM33" s="107" t="e">
        <f t="shared" si="10"/>
        <v>#VALUE!</v>
      </c>
      <c r="AN33" s="107" t="e">
        <f t="shared" si="10"/>
        <v>#VALUE!</v>
      </c>
      <c r="AO33" s="107" t="e">
        <f t="shared" si="10"/>
        <v>#VALUE!</v>
      </c>
      <c r="AP33" s="107" t="e">
        <f t="shared" si="10"/>
        <v>#VALUE!</v>
      </c>
      <c r="AQ33" s="107" t="e">
        <f t="shared" si="10"/>
        <v>#VALUE!</v>
      </c>
      <c r="AR33" s="107" t="e">
        <f t="shared" si="10"/>
        <v>#VALUE!</v>
      </c>
      <c r="AS33" s="107" t="e">
        <f t="shared" si="10"/>
        <v>#VALUE!</v>
      </c>
      <c r="AT33" s="107" t="e">
        <f t="shared" si="10"/>
        <v>#VALUE!</v>
      </c>
      <c r="AU33" s="107" t="e">
        <f t="shared" si="10"/>
        <v>#VALUE!</v>
      </c>
      <c r="AV33" s="107" t="e">
        <f t="shared" si="10"/>
        <v>#VALUE!</v>
      </c>
      <c r="AW33" s="107" t="e">
        <f t="shared" si="10"/>
        <v>#VALUE!</v>
      </c>
      <c r="AX33" s="107" t="e">
        <f t="shared" si="10"/>
        <v>#VALUE!</v>
      </c>
      <c r="AY33" s="107" t="e">
        <f t="shared" si="10"/>
        <v>#VALUE!</v>
      </c>
      <c r="AZ33" s="107" t="e">
        <f t="shared" si="10"/>
        <v>#VALUE!</v>
      </c>
      <c r="BA33" s="107" t="e">
        <f t="shared" si="10"/>
        <v>#VALUE!</v>
      </c>
      <c r="BB33" s="107" t="e">
        <f t="shared" si="10"/>
        <v>#VALUE!</v>
      </c>
      <c r="BC33" s="107" t="e">
        <f t="shared" si="10"/>
        <v>#VALUE!</v>
      </c>
      <c r="BD33" s="107" t="e">
        <f t="shared" si="10"/>
        <v>#VALUE!</v>
      </c>
      <c r="BE33" s="107" t="e">
        <f t="shared" si="10"/>
        <v>#VALUE!</v>
      </c>
      <c r="BF33" s="107" t="e">
        <f t="shared" si="10"/>
        <v>#VALUE!</v>
      </c>
      <c r="BG33" s="107" t="e">
        <f t="shared" si="10"/>
        <v>#VALUE!</v>
      </c>
      <c r="BH33" s="107" t="e">
        <f t="shared" si="10"/>
        <v>#VALUE!</v>
      </c>
      <c r="BI33" s="107" t="e">
        <f t="shared" si="10"/>
        <v>#VALUE!</v>
      </c>
      <c r="BJ33" s="107" t="e">
        <f t="shared" si="10"/>
        <v>#VALUE!</v>
      </c>
      <c r="BK33" s="107" t="e">
        <f t="shared" si="10"/>
        <v>#VALUE!</v>
      </c>
      <c r="BL33" s="107" t="e">
        <f t="shared" si="10"/>
        <v>#VALUE!</v>
      </c>
      <c r="BM33" s="107" t="e">
        <f t="shared" si="10"/>
        <v>#VALUE!</v>
      </c>
      <c r="BN33" s="107" t="e">
        <f t="shared" si="10"/>
        <v>#VALUE!</v>
      </c>
      <c r="BO33" s="107" t="e">
        <f t="shared" si="10"/>
        <v>#VALUE!</v>
      </c>
      <c r="BP33" s="107" t="e">
        <f t="shared" si="11" ref="BP33:CI33">BP35-BP29</f>
        <v>#VALUE!</v>
      </c>
      <c r="BQ33" s="107" t="e">
        <f t="shared" si="11"/>
        <v>#VALUE!</v>
      </c>
      <c r="BR33" s="107" t="e">
        <f t="shared" si="11"/>
        <v>#VALUE!</v>
      </c>
      <c r="BS33" s="107" t="e">
        <f t="shared" si="11"/>
        <v>#VALUE!</v>
      </c>
      <c r="BT33" s="107" t="e">
        <f t="shared" si="11"/>
        <v>#VALUE!</v>
      </c>
      <c r="BU33" s="107" t="e">
        <f t="shared" si="11"/>
        <v>#VALUE!</v>
      </c>
      <c r="BV33" s="107" t="e">
        <f t="shared" si="11"/>
        <v>#VALUE!</v>
      </c>
      <c r="BW33" s="107" t="e">
        <f t="shared" si="11"/>
        <v>#VALUE!</v>
      </c>
      <c r="BX33" s="107" t="e">
        <f t="shared" si="11"/>
        <v>#VALUE!</v>
      </c>
      <c r="BY33" s="107" t="e">
        <f t="shared" si="11"/>
        <v>#VALUE!</v>
      </c>
      <c r="BZ33" s="107" t="e">
        <f t="shared" si="11"/>
        <v>#VALUE!</v>
      </c>
      <c r="CA33" s="107" t="e">
        <f t="shared" si="11"/>
        <v>#VALUE!</v>
      </c>
      <c r="CB33" s="107" t="e">
        <f t="shared" si="11"/>
        <v>#VALUE!</v>
      </c>
      <c r="CC33" s="107" t="e">
        <f t="shared" si="11"/>
        <v>#VALUE!</v>
      </c>
      <c r="CD33" s="107" t="e">
        <f t="shared" si="11"/>
        <v>#VALUE!</v>
      </c>
      <c r="CE33" s="107" t="e">
        <f t="shared" si="11"/>
        <v>#VALUE!</v>
      </c>
      <c r="CF33" s="107" t="e">
        <f t="shared" si="11"/>
        <v>#VALUE!</v>
      </c>
      <c r="CG33" s="107" t="e">
        <f t="shared" si="11"/>
        <v>#VALUE!</v>
      </c>
      <c r="CH33" s="107" t="e">
        <f t="shared" si="11"/>
        <v>#VALUE!</v>
      </c>
      <c r="CI33" s="107" t="e">
        <f t="shared" si="11"/>
        <v>#VALUE!</v>
      </c>
      <c r="CJ33" s="109" t="e">
        <f>SUM(C33:CI33)</f>
        <v>#VALUE!</v>
      </c>
    </row>
    <row r="34" spans="1:89" ht="13.5" hidden="1" outlineLevel="1" thickBot="1">
      <c r="A34" s="62" t="s">
        <v>59</v>
      </c>
      <c r="B34" s="63"/>
      <c r="C34" s="114" t="e">
        <f>$N$10</f>
        <v>#VALUE!</v>
      </c>
      <c r="D34" s="115" t="e">
        <f t="shared" si="12" ref="D34:BO34">C34-D33</f>
        <v>#VALUE!</v>
      </c>
      <c r="E34" s="115" t="e">
        <f t="shared" si="12"/>
        <v>#VALUE!</v>
      </c>
      <c r="F34" s="115" t="e">
        <f t="shared" si="12"/>
        <v>#VALUE!</v>
      </c>
      <c r="G34" s="115" t="e">
        <f t="shared" si="12"/>
        <v>#VALUE!</v>
      </c>
      <c r="H34" s="122" t="e">
        <f t="shared" si="12"/>
        <v>#VALUE!</v>
      </c>
      <c r="I34" s="122" t="e">
        <f t="shared" si="12"/>
        <v>#VALUE!</v>
      </c>
      <c r="J34" s="123" t="e">
        <f t="shared" si="12"/>
        <v>#VALUE!</v>
      </c>
      <c r="K34" s="122" t="e">
        <f t="shared" si="12"/>
        <v>#VALUE!</v>
      </c>
      <c r="L34" s="122" t="e">
        <f t="shared" si="12"/>
        <v>#VALUE!</v>
      </c>
      <c r="M34" s="122" t="e">
        <f t="shared" si="12"/>
        <v>#VALUE!</v>
      </c>
      <c r="N34" s="122" t="e">
        <f t="shared" si="12"/>
        <v>#VALUE!</v>
      </c>
      <c r="O34" s="122" t="e">
        <f t="shared" si="12"/>
        <v>#VALUE!</v>
      </c>
      <c r="P34" s="122" t="e">
        <f t="shared" si="12"/>
        <v>#VALUE!</v>
      </c>
      <c r="Q34" s="122" t="e">
        <f t="shared" si="12"/>
        <v>#VALUE!</v>
      </c>
      <c r="R34" s="122" t="e">
        <f t="shared" si="12"/>
        <v>#VALUE!</v>
      </c>
      <c r="S34" s="122" t="e">
        <f t="shared" si="12"/>
        <v>#VALUE!</v>
      </c>
      <c r="T34" s="122" t="e">
        <f t="shared" si="12"/>
        <v>#VALUE!</v>
      </c>
      <c r="U34" s="122" t="e">
        <f t="shared" si="12"/>
        <v>#VALUE!</v>
      </c>
      <c r="V34" s="122" t="e">
        <f t="shared" si="12"/>
        <v>#VALUE!</v>
      </c>
      <c r="W34" s="122" t="e">
        <f t="shared" si="12"/>
        <v>#VALUE!</v>
      </c>
      <c r="X34" s="122" t="e">
        <f t="shared" si="12"/>
        <v>#VALUE!</v>
      </c>
      <c r="Y34" s="122" t="e">
        <f t="shared" si="12"/>
        <v>#VALUE!</v>
      </c>
      <c r="Z34" s="122" t="e">
        <f t="shared" si="12"/>
        <v>#VALUE!</v>
      </c>
      <c r="AA34" s="122" t="e">
        <f t="shared" si="12"/>
        <v>#VALUE!</v>
      </c>
      <c r="AB34" s="122" t="e">
        <f t="shared" si="12"/>
        <v>#VALUE!</v>
      </c>
      <c r="AC34" s="122" t="e">
        <f t="shared" si="12"/>
        <v>#VALUE!</v>
      </c>
      <c r="AD34" s="122" t="e">
        <f t="shared" si="12"/>
        <v>#VALUE!</v>
      </c>
      <c r="AE34" s="122" t="e">
        <f t="shared" si="12"/>
        <v>#VALUE!</v>
      </c>
      <c r="AF34" s="122" t="e">
        <f t="shared" si="12"/>
        <v>#VALUE!</v>
      </c>
      <c r="AG34" s="122" t="e">
        <f t="shared" si="12"/>
        <v>#VALUE!</v>
      </c>
      <c r="AH34" s="122" t="e">
        <f t="shared" si="12"/>
        <v>#VALUE!</v>
      </c>
      <c r="AI34" s="122" t="e">
        <f t="shared" si="12"/>
        <v>#VALUE!</v>
      </c>
      <c r="AJ34" s="122" t="e">
        <f t="shared" si="12"/>
        <v>#VALUE!</v>
      </c>
      <c r="AK34" s="122" t="e">
        <f t="shared" si="12"/>
        <v>#VALUE!</v>
      </c>
      <c r="AL34" s="122" t="e">
        <f t="shared" si="12"/>
        <v>#VALUE!</v>
      </c>
      <c r="AM34" s="124" t="e">
        <f t="shared" si="12"/>
        <v>#VALUE!</v>
      </c>
      <c r="AN34" s="124" t="e">
        <f t="shared" si="12"/>
        <v>#VALUE!</v>
      </c>
      <c r="AO34" s="124" t="e">
        <f t="shared" si="12"/>
        <v>#VALUE!</v>
      </c>
      <c r="AP34" s="124" t="e">
        <f t="shared" si="12"/>
        <v>#VALUE!</v>
      </c>
      <c r="AQ34" s="124" t="e">
        <f t="shared" si="12"/>
        <v>#VALUE!</v>
      </c>
      <c r="AR34" s="124" t="e">
        <f t="shared" si="12"/>
        <v>#VALUE!</v>
      </c>
      <c r="AS34" s="124" t="e">
        <f t="shared" si="12"/>
        <v>#VALUE!</v>
      </c>
      <c r="AT34" s="124" t="e">
        <f t="shared" si="12"/>
        <v>#VALUE!</v>
      </c>
      <c r="AU34" s="124" t="e">
        <f t="shared" si="12"/>
        <v>#VALUE!</v>
      </c>
      <c r="AV34" s="124" t="e">
        <f t="shared" si="12"/>
        <v>#VALUE!</v>
      </c>
      <c r="AW34" s="124" t="e">
        <f t="shared" si="12"/>
        <v>#VALUE!</v>
      </c>
      <c r="AX34" s="124" t="e">
        <f t="shared" si="12"/>
        <v>#VALUE!</v>
      </c>
      <c r="AY34" s="124" t="e">
        <f t="shared" si="12"/>
        <v>#VALUE!</v>
      </c>
      <c r="AZ34" s="124" t="e">
        <f t="shared" si="12"/>
        <v>#VALUE!</v>
      </c>
      <c r="BA34" s="124" t="e">
        <f t="shared" si="12"/>
        <v>#VALUE!</v>
      </c>
      <c r="BB34" s="124" t="e">
        <f t="shared" si="12"/>
        <v>#VALUE!</v>
      </c>
      <c r="BC34" s="124" t="e">
        <f t="shared" si="12"/>
        <v>#VALUE!</v>
      </c>
      <c r="BD34" s="124" t="e">
        <f t="shared" si="12"/>
        <v>#VALUE!</v>
      </c>
      <c r="BE34" s="124" t="e">
        <f t="shared" si="12"/>
        <v>#VALUE!</v>
      </c>
      <c r="BF34" s="124" t="e">
        <f t="shared" si="12"/>
        <v>#VALUE!</v>
      </c>
      <c r="BG34" s="124" t="e">
        <f t="shared" si="12"/>
        <v>#VALUE!</v>
      </c>
      <c r="BH34" s="124" t="e">
        <f t="shared" si="12"/>
        <v>#VALUE!</v>
      </c>
      <c r="BI34" s="124" t="e">
        <f t="shared" si="12"/>
        <v>#VALUE!</v>
      </c>
      <c r="BJ34" s="124" t="e">
        <f t="shared" si="12"/>
        <v>#VALUE!</v>
      </c>
      <c r="BK34" s="124" t="e">
        <f t="shared" si="12"/>
        <v>#VALUE!</v>
      </c>
      <c r="BL34" s="124" t="e">
        <f t="shared" si="12"/>
        <v>#VALUE!</v>
      </c>
      <c r="BM34" s="124" t="e">
        <f t="shared" si="12"/>
        <v>#VALUE!</v>
      </c>
      <c r="BN34" s="124" t="e">
        <f t="shared" si="12"/>
        <v>#VALUE!</v>
      </c>
      <c r="BO34" s="124" t="e">
        <f t="shared" si="12"/>
        <v>#VALUE!</v>
      </c>
      <c r="BP34" s="124" t="e">
        <f t="shared" si="13" ref="BP34:CI34">BO34-BP33</f>
        <v>#VALUE!</v>
      </c>
      <c r="BQ34" s="124" t="e">
        <f t="shared" si="13"/>
        <v>#VALUE!</v>
      </c>
      <c r="BR34" s="124" t="e">
        <f t="shared" si="13"/>
        <v>#VALUE!</v>
      </c>
      <c r="BS34" s="124" t="e">
        <f t="shared" si="13"/>
        <v>#VALUE!</v>
      </c>
      <c r="BT34" s="124" t="e">
        <f t="shared" si="13"/>
        <v>#VALUE!</v>
      </c>
      <c r="BU34" s="124" t="e">
        <f t="shared" si="13"/>
        <v>#VALUE!</v>
      </c>
      <c r="BV34" s="124" t="e">
        <f t="shared" si="13"/>
        <v>#VALUE!</v>
      </c>
      <c r="BW34" s="124" t="e">
        <f t="shared" si="13"/>
        <v>#VALUE!</v>
      </c>
      <c r="BX34" s="124" t="e">
        <f t="shared" si="13"/>
        <v>#VALUE!</v>
      </c>
      <c r="BY34" s="124" t="e">
        <f t="shared" si="13"/>
        <v>#VALUE!</v>
      </c>
      <c r="BZ34" s="124" t="e">
        <f t="shared" si="13"/>
        <v>#VALUE!</v>
      </c>
      <c r="CA34" s="124" t="e">
        <f t="shared" si="13"/>
        <v>#VALUE!</v>
      </c>
      <c r="CB34" s="124" t="e">
        <f t="shared" si="13"/>
        <v>#VALUE!</v>
      </c>
      <c r="CC34" s="124" t="e">
        <f t="shared" si="13"/>
        <v>#VALUE!</v>
      </c>
      <c r="CD34" s="124" t="e">
        <f t="shared" si="13"/>
        <v>#VALUE!</v>
      </c>
      <c r="CE34" s="124" t="e">
        <f t="shared" si="13"/>
        <v>#VALUE!</v>
      </c>
      <c r="CF34" s="124" t="e">
        <f t="shared" si="13"/>
        <v>#VALUE!</v>
      </c>
      <c r="CG34" s="124" t="e">
        <f t="shared" si="13"/>
        <v>#VALUE!</v>
      </c>
      <c r="CH34" s="124" t="e">
        <f t="shared" si="13"/>
        <v>#VALUE!</v>
      </c>
      <c r="CI34" s="124" t="e">
        <f t="shared" si="13"/>
        <v>#VALUE!</v>
      </c>
      <c r="CJ34" s="125" t="e">
        <f>CI34</f>
        <v>#VALUE!</v>
      </c>
      <c r="CK34" s="143" t="s">
        <v>0</v>
      </c>
    </row>
    <row r="35" spans="1:89" s="68" customFormat="1" ht="13.5" hidden="1" outlineLevel="1" thickTop="1" thickBot="1">
      <c r="A35" s="69" t="s">
        <v>60</v>
      </c>
      <c r="B35" s="70"/>
      <c r="C35" s="126"/>
      <c r="D35" s="127">
        <f t="shared" si="14" ref="D35:BO35">$N$20/$D$12</f>
        <v>6599.9528571428491</v>
      </c>
      <c r="E35" s="127">
        <f t="shared" si="14"/>
        <v>6599.9528571428491</v>
      </c>
      <c r="F35" s="127">
        <f t="shared" si="14"/>
        <v>6599.9528571428491</v>
      </c>
      <c r="G35" s="127">
        <f t="shared" si="14"/>
        <v>6599.9528571428491</v>
      </c>
      <c r="H35" s="127">
        <f t="shared" si="14"/>
        <v>6599.9528571428491</v>
      </c>
      <c r="I35" s="127">
        <f t="shared" si="14"/>
        <v>6599.9528571428491</v>
      </c>
      <c r="J35" s="127">
        <f t="shared" si="14"/>
        <v>6599.9528571428491</v>
      </c>
      <c r="K35" s="127">
        <f t="shared" si="14"/>
        <v>6599.9528571428491</v>
      </c>
      <c r="L35" s="127">
        <f t="shared" si="14"/>
        <v>6599.9528571428491</v>
      </c>
      <c r="M35" s="127">
        <f t="shared" si="14"/>
        <v>6599.9528571428491</v>
      </c>
      <c r="N35" s="127">
        <f t="shared" si="14"/>
        <v>6599.9528571428491</v>
      </c>
      <c r="O35" s="127">
        <f t="shared" si="14"/>
        <v>6599.9528571428491</v>
      </c>
      <c r="P35" s="127">
        <f t="shared" si="14"/>
        <v>6599.9528571428491</v>
      </c>
      <c r="Q35" s="127">
        <f t="shared" si="14"/>
        <v>6599.9528571428491</v>
      </c>
      <c r="R35" s="127">
        <f t="shared" si="14"/>
        <v>6599.9528571428491</v>
      </c>
      <c r="S35" s="127">
        <f t="shared" si="14"/>
        <v>6599.9528571428491</v>
      </c>
      <c r="T35" s="127">
        <f t="shared" si="14"/>
        <v>6599.9528571428491</v>
      </c>
      <c r="U35" s="127">
        <f t="shared" si="14"/>
        <v>6599.9528571428491</v>
      </c>
      <c r="V35" s="127">
        <f t="shared" si="14"/>
        <v>6599.9528571428491</v>
      </c>
      <c r="W35" s="127">
        <f t="shared" si="14"/>
        <v>6599.9528571428491</v>
      </c>
      <c r="X35" s="127">
        <f t="shared" si="14"/>
        <v>6599.9528571428491</v>
      </c>
      <c r="Y35" s="127">
        <f t="shared" si="14"/>
        <v>6599.9528571428491</v>
      </c>
      <c r="Z35" s="127">
        <f t="shared" si="14"/>
        <v>6599.9528571428491</v>
      </c>
      <c r="AA35" s="127">
        <f t="shared" si="14"/>
        <v>6599.9528571428491</v>
      </c>
      <c r="AB35" s="127">
        <f t="shared" si="14"/>
        <v>6599.9528571428491</v>
      </c>
      <c r="AC35" s="127">
        <f t="shared" si="14"/>
        <v>6599.9528571428491</v>
      </c>
      <c r="AD35" s="127">
        <f t="shared" si="14"/>
        <v>6599.9528571428491</v>
      </c>
      <c r="AE35" s="127">
        <f t="shared" si="14"/>
        <v>6599.9528571428491</v>
      </c>
      <c r="AF35" s="127">
        <f t="shared" si="14"/>
        <v>6599.9528571428491</v>
      </c>
      <c r="AG35" s="127">
        <f t="shared" si="14"/>
        <v>6599.9528571428491</v>
      </c>
      <c r="AH35" s="127">
        <f t="shared" si="14"/>
        <v>6599.9528571428491</v>
      </c>
      <c r="AI35" s="127">
        <f t="shared" si="14"/>
        <v>6599.9528571428491</v>
      </c>
      <c r="AJ35" s="127">
        <f t="shared" si="14"/>
        <v>6599.9528571428491</v>
      </c>
      <c r="AK35" s="127">
        <f t="shared" si="14"/>
        <v>6599.9528571428491</v>
      </c>
      <c r="AL35" s="127">
        <f t="shared" si="14"/>
        <v>6599.9528571428491</v>
      </c>
      <c r="AM35" s="127">
        <f t="shared" si="14"/>
        <v>6599.9528571428491</v>
      </c>
      <c r="AN35" s="127">
        <f t="shared" si="14"/>
        <v>6599.9528571428491</v>
      </c>
      <c r="AO35" s="127">
        <f t="shared" si="14"/>
        <v>6599.9528571428491</v>
      </c>
      <c r="AP35" s="127">
        <f t="shared" si="14"/>
        <v>6599.9528571428491</v>
      </c>
      <c r="AQ35" s="127">
        <f t="shared" si="14"/>
        <v>6599.9528571428491</v>
      </c>
      <c r="AR35" s="127">
        <f t="shared" si="14"/>
        <v>6599.9528571428491</v>
      </c>
      <c r="AS35" s="127">
        <f t="shared" si="14"/>
        <v>6599.9528571428491</v>
      </c>
      <c r="AT35" s="127">
        <f t="shared" si="14"/>
        <v>6599.9528571428491</v>
      </c>
      <c r="AU35" s="127">
        <f t="shared" si="14"/>
        <v>6599.9528571428491</v>
      </c>
      <c r="AV35" s="127">
        <f t="shared" si="14"/>
        <v>6599.9528571428491</v>
      </c>
      <c r="AW35" s="127">
        <f t="shared" si="14"/>
        <v>6599.9528571428491</v>
      </c>
      <c r="AX35" s="127">
        <f t="shared" si="14"/>
        <v>6599.9528571428491</v>
      </c>
      <c r="AY35" s="127">
        <f t="shared" si="14"/>
        <v>6599.9528571428491</v>
      </c>
      <c r="AZ35" s="127">
        <f t="shared" si="14"/>
        <v>6599.9528571428491</v>
      </c>
      <c r="BA35" s="127">
        <f t="shared" si="14"/>
        <v>6599.9528571428491</v>
      </c>
      <c r="BB35" s="127">
        <f t="shared" si="14"/>
        <v>6599.9528571428491</v>
      </c>
      <c r="BC35" s="127">
        <f t="shared" si="14"/>
        <v>6599.9528571428491</v>
      </c>
      <c r="BD35" s="127">
        <f t="shared" si="14"/>
        <v>6599.9528571428491</v>
      </c>
      <c r="BE35" s="127">
        <f t="shared" si="14"/>
        <v>6599.9528571428491</v>
      </c>
      <c r="BF35" s="127">
        <f t="shared" si="14"/>
        <v>6599.9528571428491</v>
      </c>
      <c r="BG35" s="127">
        <f t="shared" si="14"/>
        <v>6599.9528571428491</v>
      </c>
      <c r="BH35" s="127">
        <f t="shared" si="14"/>
        <v>6599.9528571428491</v>
      </c>
      <c r="BI35" s="127">
        <f t="shared" si="14"/>
        <v>6599.9528571428491</v>
      </c>
      <c r="BJ35" s="127">
        <f t="shared" si="14"/>
        <v>6599.9528571428491</v>
      </c>
      <c r="BK35" s="127">
        <f t="shared" si="14"/>
        <v>6599.9528571428491</v>
      </c>
      <c r="BL35" s="127">
        <f t="shared" si="14"/>
        <v>6599.9528571428491</v>
      </c>
      <c r="BM35" s="127">
        <f t="shared" si="14"/>
        <v>6599.9528571428491</v>
      </c>
      <c r="BN35" s="127">
        <f t="shared" si="14"/>
        <v>6599.9528571428491</v>
      </c>
      <c r="BO35" s="127">
        <f t="shared" si="14"/>
        <v>6599.9528571428491</v>
      </c>
      <c r="BP35" s="127">
        <f t="shared" si="15" ref="BP35:CI35">$N$20/$D$12</f>
        <v>6599.9528571428491</v>
      </c>
      <c r="BQ35" s="127">
        <f t="shared" si="15"/>
        <v>6599.9528571428491</v>
      </c>
      <c r="BR35" s="127">
        <f t="shared" si="15"/>
        <v>6599.9528571428491</v>
      </c>
      <c r="BS35" s="127">
        <f t="shared" si="15"/>
        <v>6599.9528571428491</v>
      </c>
      <c r="BT35" s="127">
        <f t="shared" si="15"/>
        <v>6599.9528571428491</v>
      </c>
      <c r="BU35" s="127">
        <f t="shared" si="15"/>
        <v>6599.9528571428491</v>
      </c>
      <c r="BV35" s="127">
        <f t="shared" si="15"/>
        <v>6599.9528571428491</v>
      </c>
      <c r="BW35" s="127">
        <f t="shared" si="15"/>
        <v>6599.9528571428491</v>
      </c>
      <c r="BX35" s="127">
        <f t="shared" si="15"/>
        <v>6599.9528571428491</v>
      </c>
      <c r="BY35" s="127">
        <f t="shared" si="15"/>
        <v>6599.9528571428491</v>
      </c>
      <c r="BZ35" s="127">
        <f t="shared" si="15"/>
        <v>6599.9528571428491</v>
      </c>
      <c r="CA35" s="127">
        <f t="shared" si="15"/>
        <v>6599.9528571428491</v>
      </c>
      <c r="CB35" s="127">
        <f t="shared" si="15"/>
        <v>6599.9528571428491</v>
      </c>
      <c r="CC35" s="127">
        <f t="shared" si="15"/>
        <v>6599.9528571428491</v>
      </c>
      <c r="CD35" s="127">
        <f t="shared" si="15"/>
        <v>6599.9528571428491</v>
      </c>
      <c r="CE35" s="127">
        <f t="shared" si="15"/>
        <v>6599.9528571428491</v>
      </c>
      <c r="CF35" s="127">
        <f t="shared" si="15"/>
        <v>6599.9528571428491</v>
      </c>
      <c r="CG35" s="127">
        <f t="shared" si="15"/>
        <v>6599.9528571428491</v>
      </c>
      <c r="CH35" s="127">
        <f t="shared" si="15"/>
        <v>6599.9528571428491</v>
      </c>
      <c r="CI35" s="127">
        <f t="shared" si="15"/>
        <v>6599.9528571428491</v>
      </c>
      <c r="CJ35" s="128">
        <f>SUM(C35:CI35)</f>
        <v>554396.03999999899</v>
      </c>
      <c r="CK35" s="67"/>
    </row>
    <row r="36" spans="1:88" ht="12.75" hidden="1" outlineLevel="1" thickBot="1">
      <c r="A36" s="71"/>
      <c r="B36" s="71"/>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28"/>
    </row>
    <row r="37" spans="1:88" ht="13.5" hidden="1" outlineLevel="1" thickBot="1">
      <c r="A37" s="71"/>
      <c r="B37" s="71"/>
      <c r="C37" s="180" t="s">
        <v>61</v>
      </c>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81"/>
      <c r="AL37" s="181"/>
      <c r="AM37" s="181"/>
      <c r="AN37" s="181"/>
      <c r="AO37" s="181"/>
      <c r="AP37" s="181"/>
      <c r="AQ37" s="181"/>
      <c r="AR37" s="181"/>
      <c r="AS37" s="181"/>
      <c r="AT37" s="181"/>
      <c r="AU37" s="181"/>
      <c r="AV37" s="181"/>
      <c r="AW37" s="181"/>
      <c r="AX37" s="181"/>
      <c r="AY37" s="181"/>
      <c r="AZ37" s="181"/>
      <c r="BA37" s="181"/>
      <c r="BB37" s="181"/>
      <c r="BC37" s="181"/>
      <c r="BD37" s="181"/>
      <c r="BE37" s="181"/>
      <c r="BF37" s="181"/>
      <c r="BG37" s="181"/>
      <c r="BH37" s="181"/>
      <c r="BI37" s="181"/>
      <c r="BJ37" s="181"/>
      <c r="BK37" s="181"/>
      <c r="BL37" s="181"/>
      <c r="BM37" s="181"/>
      <c r="BN37" s="181"/>
      <c r="BO37" s="181"/>
      <c r="BP37" s="181"/>
      <c r="BQ37" s="181"/>
      <c r="BR37" s="181"/>
      <c r="BS37" s="181"/>
      <c r="BT37" s="181"/>
      <c r="BU37" s="181"/>
      <c r="BV37" s="181"/>
      <c r="BW37" s="181"/>
      <c r="BX37" s="181"/>
      <c r="BY37" s="181"/>
      <c r="BZ37" s="181"/>
      <c r="CA37" s="181"/>
      <c r="CB37" s="181"/>
      <c r="CC37" s="181"/>
      <c r="CD37" s="181"/>
      <c r="CE37" s="181"/>
      <c r="CF37" s="181"/>
      <c r="CG37" s="181"/>
      <c r="CH37" s="181"/>
      <c r="CI37" s="181"/>
      <c r="CJ37" s="182"/>
    </row>
    <row r="38" spans="1:148" ht="25.5" hidden="1" outlineLevel="1">
      <c r="A38" s="73" t="s">
        <v>62</v>
      </c>
      <c r="B38" s="74"/>
      <c r="C38" s="49">
        <v>0</v>
      </c>
      <c r="D38" s="50">
        <v>1</v>
      </c>
      <c r="E38" s="50">
        <v>2</v>
      </c>
      <c r="F38" s="50">
        <v>3</v>
      </c>
      <c r="G38" s="50">
        <v>4</v>
      </c>
      <c r="H38" s="50">
        <v>5</v>
      </c>
      <c r="I38" s="50">
        <v>6</v>
      </c>
      <c r="J38" s="50">
        <v>7</v>
      </c>
      <c r="K38" s="50">
        <v>8</v>
      </c>
      <c r="L38" s="50">
        <v>9</v>
      </c>
      <c r="M38" s="50">
        <v>10</v>
      </c>
      <c r="N38" s="50">
        <v>11</v>
      </c>
      <c r="O38" s="50">
        <v>12</v>
      </c>
      <c r="P38" s="50">
        <v>13</v>
      </c>
      <c r="Q38" s="50">
        <v>14</v>
      </c>
      <c r="R38" s="50">
        <v>15</v>
      </c>
      <c r="S38" s="50">
        <v>16</v>
      </c>
      <c r="T38" s="50">
        <v>17</v>
      </c>
      <c r="U38" s="50">
        <v>18</v>
      </c>
      <c r="V38" s="50">
        <v>19</v>
      </c>
      <c r="W38" s="50">
        <v>20</v>
      </c>
      <c r="X38" s="50">
        <v>21</v>
      </c>
      <c r="Y38" s="50">
        <v>22</v>
      </c>
      <c r="Z38" s="50">
        <v>23</v>
      </c>
      <c r="AA38" s="50">
        <v>24</v>
      </c>
      <c r="AB38" s="50">
        <v>25</v>
      </c>
      <c r="AC38" s="50">
        <v>26</v>
      </c>
      <c r="AD38" s="50">
        <v>27</v>
      </c>
      <c r="AE38" s="50">
        <v>28</v>
      </c>
      <c r="AF38" s="50">
        <v>29</v>
      </c>
      <c r="AG38" s="50">
        <v>30</v>
      </c>
      <c r="AH38" s="50">
        <v>31</v>
      </c>
      <c r="AI38" s="50">
        <v>32</v>
      </c>
      <c r="AJ38" s="50">
        <v>33</v>
      </c>
      <c r="AK38" s="50">
        <v>34</v>
      </c>
      <c r="AL38" s="50">
        <v>35</v>
      </c>
      <c r="AM38" s="50">
        <v>36</v>
      </c>
      <c r="AN38" s="50">
        <v>37</v>
      </c>
      <c r="AO38" s="50">
        <v>38</v>
      </c>
      <c r="AP38" s="50">
        <v>39</v>
      </c>
      <c r="AQ38" s="50">
        <v>40</v>
      </c>
      <c r="AR38" s="50">
        <v>41</v>
      </c>
      <c r="AS38" s="50">
        <v>42</v>
      </c>
      <c r="AT38" s="50">
        <v>43</v>
      </c>
      <c r="AU38" s="50">
        <v>44</v>
      </c>
      <c r="AV38" s="50">
        <v>45</v>
      </c>
      <c r="AW38" s="50">
        <v>46</v>
      </c>
      <c r="AX38" s="50">
        <v>47</v>
      </c>
      <c r="AY38" s="50">
        <v>48</v>
      </c>
      <c r="AZ38" s="50">
        <v>49</v>
      </c>
      <c r="BA38" s="50">
        <v>50</v>
      </c>
      <c r="BB38" s="50">
        <v>51</v>
      </c>
      <c r="BC38" s="50">
        <v>52</v>
      </c>
      <c r="BD38" s="50">
        <v>53</v>
      </c>
      <c r="BE38" s="50">
        <v>54</v>
      </c>
      <c r="BF38" s="50">
        <v>55</v>
      </c>
      <c r="BG38" s="50">
        <v>56</v>
      </c>
      <c r="BH38" s="50">
        <v>57</v>
      </c>
      <c r="BI38" s="50">
        <v>58</v>
      </c>
      <c r="BJ38" s="50">
        <v>59</v>
      </c>
      <c r="BK38" s="50">
        <v>60</v>
      </c>
      <c r="BL38" s="50">
        <v>61</v>
      </c>
      <c r="BM38" s="50">
        <v>62</v>
      </c>
      <c r="BN38" s="50">
        <v>63</v>
      </c>
      <c r="BO38" s="50">
        <v>64</v>
      </c>
      <c r="BP38" s="50">
        <v>65</v>
      </c>
      <c r="BQ38" s="50">
        <v>66</v>
      </c>
      <c r="BR38" s="50">
        <v>67</v>
      </c>
      <c r="BS38" s="50">
        <v>68</v>
      </c>
      <c r="BT38" s="50">
        <v>69</v>
      </c>
      <c r="BU38" s="50">
        <v>70</v>
      </c>
      <c r="BV38" s="50">
        <v>71</v>
      </c>
      <c r="BW38" s="50">
        <v>72</v>
      </c>
      <c r="BX38" s="50">
        <v>73</v>
      </c>
      <c r="BY38" s="50">
        <v>74</v>
      </c>
      <c r="BZ38" s="50">
        <v>75</v>
      </c>
      <c r="CA38" s="50">
        <v>76</v>
      </c>
      <c r="CB38" s="50">
        <v>77</v>
      </c>
      <c r="CC38" s="50">
        <v>78</v>
      </c>
      <c r="CD38" s="50">
        <v>79</v>
      </c>
      <c r="CE38" s="50">
        <v>80</v>
      </c>
      <c r="CF38" s="50">
        <v>81</v>
      </c>
      <c r="CG38" s="50">
        <v>82</v>
      </c>
      <c r="CH38" s="50">
        <v>83</v>
      </c>
      <c r="CI38" s="50">
        <v>84</v>
      </c>
      <c r="CJ38" s="88" t="s">
        <v>46</v>
      </c>
      <c r="CK38" s="136" t="s">
        <v>47</v>
      </c>
      <c r="CL38" s="183" t="s">
        <v>49</v>
      </c>
      <c r="CM38" s="183"/>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row>
    <row r="39" spans="1:148" ht="15" customHeight="1" hidden="1" outlineLevel="1">
      <c r="A39" s="75" t="s">
        <v>63</v>
      </c>
      <c r="B39" s="77"/>
      <c r="C39" s="78">
        <f>IF(C27=0,-(C30+$N$8-$N$9),-C30)</f>
        <v>0</v>
      </c>
      <c r="D39" s="76">
        <f t="shared" si="16" ref="D39:BO39">-D30</f>
        <v>-5722.3500000000004</v>
      </c>
      <c r="E39" s="76">
        <f t="shared" si="16"/>
        <v>-5722.3500000000004</v>
      </c>
      <c r="F39" s="76">
        <f t="shared" si="16"/>
        <v>-5722.3500000000004</v>
      </c>
      <c r="G39" s="76">
        <f t="shared" si="16"/>
        <v>-5722.3500000000004</v>
      </c>
      <c r="H39" s="76">
        <f t="shared" si="16"/>
        <v>-5722.3500000000004</v>
      </c>
      <c r="I39" s="76">
        <f t="shared" si="16"/>
        <v>-5722.3500000000004</v>
      </c>
      <c r="J39" s="76">
        <f t="shared" si="16"/>
        <v>-5722.3500000000004</v>
      </c>
      <c r="K39" s="76">
        <f t="shared" si="16"/>
        <v>-5722.3500000000004</v>
      </c>
      <c r="L39" s="76">
        <f t="shared" si="16"/>
        <v>-5722.3500000000004</v>
      </c>
      <c r="M39" s="76">
        <f t="shared" si="16"/>
        <v>-5722.3500000000004</v>
      </c>
      <c r="N39" s="76">
        <f t="shared" si="16"/>
        <v>-5722.3500000000004</v>
      </c>
      <c r="O39" s="76">
        <f t="shared" si="16"/>
        <v>-5722.3500000000004</v>
      </c>
      <c r="P39" s="76">
        <f t="shared" si="16"/>
        <v>-5722.3500000000004</v>
      </c>
      <c r="Q39" s="76">
        <f t="shared" si="16"/>
        <v>-5722.3500000000004</v>
      </c>
      <c r="R39" s="76">
        <f t="shared" si="16"/>
        <v>-5722.3500000000004</v>
      </c>
      <c r="S39" s="76">
        <f t="shared" si="16"/>
        <v>-5722.3500000000004</v>
      </c>
      <c r="T39" s="76">
        <f t="shared" si="16"/>
        <v>-5722.3500000000004</v>
      </c>
      <c r="U39" s="76">
        <f t="shared" si="16"/>
        <v>-5722.3500000000004</v>
      </c>
      <c r="V39" s="76">
        <f t="shared" si="16"/>
        <v>-5722.3500000000004</v>
      </c>
      <c r="W39" s="76">
        <f t="shared" si="16"/>
        <v>-5722.3500000000004</v>
      </c>
      <c r="X39" s="76">
        <f t="shared" si="16"/>
        <v>-5722.3500000000004</v>
      </c>
      <c r="Y39" s="76">
        <f t="shared" si="16"/>
        <v>-5722.3500000000004</v>
      </c>
      <c r="Z39" s="76">
        <f t="shared" si="16"/>
        <v>-5722.3500000000004</v>
      </c>
      <c r="AA39" s="76">
        <f t="shared" si="16"/>
        <v>-5722.3500000000004</v>
      </c>
      <c r="AB39" s="76">
        <f t="shared" si="16"/>
        <v>-5722.3500000000004</v>
      </c>
      <c r="AC39" s="76">
        <f t="shared" si="16"/>
        <v>-5722.3500000000004</v>
      </c>
      <c r="AD39" s="76">
        <f t="shared" si="16"/>
        <v>-5722.3500000000004</v>
      </c>
      <c r="AE39" s="76">
        <f t="shared" si="16"/>
        <v>-5722.3500000000004</v>
      </c>
      <c r="AF39" s="76">
        <f t="shared" si="16"/>
        <v>-5722.3500000000004</v>
      </c>
      <c r="AG39" s="76">
        <f t="shared" si="16"/>
        <v>-5722.3500000000004</v>
      </c>
      <c r="AH39" s="76">
        <f t="shared" si="16"/>
        <v>-5722.3500000000004</v>
      </c>
      <c r="AI39" s="76">
        <f t="shared" si="16"/>
        <v>-5722.3500000000004</v>
      </c>
      <c r="AJ39" s="76">
        <f t="shared" si="16"/>
        <v>-5722.3500000000004</v>
      </c>
      <c r="AK39" s="76">
        <f t="shared" si="16"/>
        <v>-5722.3500000000004</v>
      </c>
      <c r="AL39" s="76">
        <f t="shared" si="16"/>
        <v>-5722.3500000000004</v>
      </c>
      <c r="AM39" s="76">
        <f t="shared" si="16"/>
        <v>-5722.3500000000004</v>
      </c>
      <c r="AN39" s="76">
        <f t="shared" si="16"/>
        <v>-5722.3500000000004</v>
      </c>
      <c r="AO39" s="76">
        <f t="shared" si="16"/>
        <v>-5722.3500000000004</v>
      </c>
      <c r="AP39" s="76">
        <f t="shared" si="16"/>
        <v>-5722.3500000000004</v>
      </c>
      <c r="AQ39" s="76">
        <f t="shared" si="16"/>
        <v>-5722.3500000000004</v>
      </c>
      <c r="AR39" s="76">
        <f t="shared" si="16"/>
        <v>-5722.3500000000004</v>
      </c>
      <c r="AS39" s="76">
        <f t="shared" si="16"/>
        <v>-5722.3500000000004</v>
      </c>
      <c r="AT39" s="76">
        <f t="shared" si="16"/>
        <v>-5722.3500000000004</v>
      </c>
      <c r="AU39" s="76">
        <f t="shared" si="16"/>
        <v>-5722.3500000000004</v>
      </c>
      <c r="AV39" s="76">
        <f t="shared" si="16"/>
        <v>-5722.3500000000004</v>
      </c>
      <c r="AW39" s="76">
        <f t="shared" si="16"/>
        <v>-5722.3500000000004</v>
      </c>
      <c r="AX39" s="76">
        <f t="shared" si="16"/>
        <v>-5722.3500000000004</v>
      </c>
      <c r="AY39" s="76">
        <f t="shared" si="16"/>
        <v>-5722.3500000000004</v>
      </c>
      <c r="AZ39" s="76">
        <f t="shared" si="16"/>
        <v>-5722.3500000000004</v>
      </c>
      <c r="BA39" s="76">
        <f t="shared" si="16"/>
        <v>-5722.3500000000004</v>
      </c>
      <c r="BB39" s="76">
        <f t="shared" si="16"/>
        <v>-5722.3500000000004</v>
      </c>
      <c r="BC39" s="76">
        <f t="shared" si="16"/>
        <v>-5722.3500000000004</v>
      </c>
      <c r="BD39" s="76">
        <f t="shared" si="16"/>
        <v>-5722.3500000000004</v>
      </c>
      <c r="BE39" s="76">
        <f t="shared" si="16"/>
        <v>-5722.3500000000004</v>
      </c>
      <c r="BF39" s="76">
        <f t="shared" si="16"/>
        <v>-5722.3500000000004</v>
      </c>
      <c r="BG39" s="76">
        <f t="shared" si="16"/>
        <v>-5722.3500000000004</v>
      </c>
      <c r="BH39" s="76">
        <f t="shared" si="16"/>
        <v>-5722.3500000000004</v>
      </c>
      <c r="BI39" s="76">
        <f t="shared" si="16"/>
        <v>-5722.3500000000004</v>
      </c>
      <c r="BJ39" s="76">
        <f t="shared" si="16"/>
        <v>-5722.3500000000004</v>
      </c>
      <c r="BK39" s="76">
        <f t="shared" si="16"/>
        <v>-5722.3500000000004</v>
      </c>
      <c r="BL39" s="76">
        <f t="shared" si="16"/>
        <v>-5722.3500000000004</v>
      </c>
      <c r="BM39" s="76">
        <f t="shared" si="16"/>
        <v>-5722.3500000000004</v>
      </c>
      <c r="BN39" s="76">
        <f t="shared" si="16"/>
        <v>-5722.3500000000004</v>
      </c>
      <c r="BO39" s="76">
        <f t="shared" si="16"/>
        <v>-5722.3500000000004</v>
      </c>
      <c r="BP39" s="76">
        <f t="shared" si="17" ref="BP39:CI39">-BP30</f>
        <v>-5722.3500000000004</v>
      </c>
      <c r="BQ39" s="76">
        <f t="shared" si="17"/>
        <v>-5722.3500000000004</v>
      </c>
      <c r="BR39" s="76">
        <f t="shared" si="17"/>
        <v>-5722.3500000000004</v>
      </c>
      <c r="BS39" s="76">
        <f t="shared" si="17"/>
        <v>-5722.3500000000004</v>
      </c>
      <c r="BT39" s="76">
        <f t="shared" si="17"/>
        <v>-5722.3500000000004</v>
      </c>
      <c r="BU39" s="76">
        <f t="shared" si="17"/>
        <v>-5722.3500000000004</v>
      </c>
      <c r="BV39" s="76">
        <f t="shared" si="17"/>
        <v>-5722.3500000000004</v>
      </c>
      <c r="BW39" s="76">
        <f t="shared" si="17"/>
        <v>-5722.3500000000004</v>
      </c>
      <c r="BX39" s="76">
        <f t="shared" si="17"/>
        <v>-5722.3500000000004</v>
      </c>
      <c r="BY39" s="76">
        <f t="shared" si="17"/>
        <v>-5722.3500000000004</v>
      </c>
      <c r="BZ39" s="76">
        <f t="shared" si="17"/>
        <v>-5722.3500000000004</v>
      </c>
      <c r="CA39" s="76">
        <f t="shared" si="17"/>
        <v>-5722.3500000000004</v>
      </c>
      <c r="CB39" s="76">
        <f t="shared" si="17"/>
        <v>-5722.3500000000004</v>
      </c>
      <c r="CC39" s="76">
        <f t="shared" si="17"/>
        <v>-5722.3500000000004</v>
      </c>
      <c r="CD39" s="76">
        <f t="shared" si="17"/>
        <v>-5722.3500000000004</v>
      </c>
      <c r="CE39" s="76">
        <f t="shared" si="17"/>
        <v>-5722.3500000000004</v>
      </c>
      <c r="CF39" s="76">
        <f t="shared" si="17"/>
        <v>-5722.3500000000004</v>
      </c>
      <c r="CG39" s="76">
        <f t="shared" si="17"/>
        <v>-5722.3500000000004</v>
      </c>
      <c r="CH39" s="76">
        <f t="shared" si="17"/>
        <v>-5722.3500000000004</v>
      </c>
      <c r="CI39" s="76">
        <f t="shared" si="17"/>
        <v>-79440.990000000005</v>
      </c>
      <c r="CJ39" s="90">
        <f t="shared" si="18" ref="CJ39:CJ44">SUM(C39:CI39)</f>
        <v>-554396.03999999934</v>
      </c>
      <c r="CK39" s="143"/>
      <c r="CL39" s="57" t="s">
        <v>84</v>
      </c>
      <c r="CM39" s="137" t="e">
        <f>CJ42</f>
        <v>#VALUE!</v>
      </c>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row>
    <row r="40" spans="1:148" ht="14.25" hidden="1" outlineLevel="1">
      <c r="A40" s="75" t="s">
        <v>64</v>
      </c>
      <c r="B40" s="77"/>
      <c r="C40" s="78" t="e">
        <f>C34</f>
        <v>#VALUE!</v>
      </c>
      <c r="D40" s="76" t="e">
        <f t="shared" si="19" ref="D40:BO40">-D33</f>
        <v>#VALUE!</v>
      </c>
      <c r="E40" s="76" t="e">
        <f t="shared" si="19"/>
        <v>#VALUE!</v>
      </c>
      <c r="F40" s="76" t="e">
        <f t="shared" si="19"/>
        <v>#VALUE!</v>
      </c>
      <c r="G40" s="76" t="e">
        <f t="shared" si="19"/>
        <v>#VALUE!</v>
      </c>
      <c r="H40" s="76" t="e">
        <f t="shared" si="19"/>
        <v>#VALUE!</v>
      </c>
      <c r="I40" s="76" t="e">
        <f t="shared" si="19"/>
        <v>#VALUE!</v>
      </c>
      <c r="J40" s="76" t="e">
        <f t="shared" si="19"/>
        <v>#VALUE!</v>
      </c>
      <c r="K40" s="76" t="e">
        <f t="shared" si="19"/>
        <v>#VALUE!</v>
      </c>
      <c r="L40" s="76" t="e">
        <f t="shared" si="19"/>
        <v>#VALUE!</v>
      </c>
      <c r="M40" s="76" t="e">
        <f t="shared" si="19"/>
        <v>#VALUE!</v>
      </c>
      <c r="N40" s="76" t="e">
        <f t="shared" si="19"/>
        <v>#VALUE!</v>
      </c>
      <c r="O40" s="76" t="e">
        <f t="shared" si="19"/>
        <v>#VALUE!</v>
      </c>
      <c r="P40" s="76" t="e">
        <f t="shared" si="19"/>
        <v>#VALUE!</v>
      </c>
      <c r="Q40" s="76" t="e">
        <f t="shared" si="19"/>
        <v>#VALUE!</v>
      </c>
      <c r="R40" s="76" t="e">
        <f t="shared" si="19"/>
        <v>#VALUE!</v>
      </c>
      <c r="S40" s="76" t="e">
        <f t="shared" si="19"/>
        <v>#VALUE!</v>
      </c>
      <c r="T40" s="76" t="e">
        <f t="shared" si="19"/>
        <v>#VALUE!</v>
      </c>
      <c r="U40" s="76" t="e">
        <f t="shared" si="19"/>
        <v>#VALUE!</v>
      </c>
      <c r="V40" s="76" t="e">
        <f t="shared" si="19"/>
        <v>#VALUE!</v>
      </c>
      <c r="W40" s="76" t="e">
        <f t="shared" si="19"/>
        <v>#VALUE!</v>
      </c>
      <c r="X40" s="76" t="e">
        <f t="shared" si="19"/>
        <v>#VALUE!</v>
      </c>
      <c r="Y40" s="76" t="e">
        <f t="shared" si="19"/>
        <v>#VALUE!</v>
      </c>
      <c r="Z40" s="76" t="e">
        <f t="shared" si="19"/>
        <v>#VALUE!</v>
      </c>
      <c r="AA40" s="76" t="e">
        <f t="shared" si="19"/>
        <v>#VALUE!</v>
      </c>
      <c r="AB40" s="76" t="e">
        <f t="shared" si="19"/>
        <v>#VALUE!</v>
      </c>
      <c r="AC40" s="76" t="e">
        <f t="shared" si="19"/>
        <v>#VALUE!</v>
      </c>
      <c r="AD40" s="76" t="e">
        <f t="shared" si="19"/>
        <v>#VALUE!</v>
      </c>
      <c r="AE40" s="76" t="e">
        <f t="shared" si="19"/>
        <v>#VALUE!</v>
      </c>
      <c r="AF40" s="76" t="e">
        <f t="shared" si="19"/>
        <v>#VALUE!</v>
      </c>
      <c r="AG40" s="76" t="e">
        <f t="shared" si="19"/>
        <v>#VALUE!</v>
      </c>
      <c r="AH40" s="76" t="e">
        <f t="shared" si="19"/>
        <v>#VALUE!</v>
      </c>
      <c r="AI40" s="76" t="e">
        <f t="shared" si="19"/>
        <v>#VALUE!</v>
      </c>
      <c r="AJ40" s="76" t="e">
        <f t="shared" si="19"/>
        <v>#VALUE!</v>
      </c>
      <c r="AK40" s="76" t="e">
        <f t="shared" si="19"/>
        <v>#VALUE!</v>
      </c>
      <c r="AL40" s="76" t="e">
        <f t="shared" si="19"/>
        <v>#VALUE!</v>
      </c>
      <c r="AM40" s="76" t="e">
        <f t="shared" si="19"/>
        <v>#VALUE!</v>
      </c>
      <c r="AN40" s="76" t="e">
        <f t="shared" si="19"/>
        <v>#VALUE!</v>
      </c>
      <c r="AO40" s="76" t="e">
        <f t="shared" si="19"/>
        <v>#VALUE!</v>
      </c>
      <c r="AP40" s="76" t="e">
        <f t="shared" si="19"/>
        <v>#VALUE!</v>
      </c>
      <c r="AQ40" s="76" t="e">
        <f t="shared" si="19"/>
        <v>#VALUE!</v>
      </c>
      <c r="AR40" s="76" t="e">
        <f t="shared" si="19"/>
        <v>#VALUE!</v>
      </c>
      <c r="AS40" s="76" t="e">
        <f t="shared" si="19"/>
        <v>#VALUE!</v>
      </c>
      <c r="AT40" s="76" t="e">
        <f t="shared" si="19"/>
        <v>#VALUE!</v>
      </c>
      <c r="AU40" s="76" t="e">
        <f t="shared" si="19"/>
        <v>#VALUE!</v>
      </c>
      <c r="AV40" s="76" t="e">
        <f t="shared" si="19"/>
        <v>#VALUE!</v>
      </c>
      <c r="AW40" s="76" t="e">
        <f t="shared" si="19"/>
        <v>#VALUE!</v>
      </c>
      <c r="AX40" s="76" t="e">
        <f t="shared" si="19"/>
        <v>#VALUE!</v>
      </c>
      <c r="AY40" s="76" t="e">
        <f t="shared" si="19"/>
        <v>#VALUE!</v>
      </c>
      <c r="AZ40" s="76" t="e">
        <f t="shared" si="19"/>
        <v>#VALUE!</v>
      </c>
      <c r="BA40" s="76" t="e">
        <f t="shared" si="19"/>
        <v>#VALUE!</v>
      </c>
      <c r="BB40" s="76" t="e">
        <f t="shared" si="19"/>
        <v>#VALUE!</v>
      </c>
      <c r="BC40" s="76" t="e">
        <f t="shared" si="19"/>
        <v>#VALUE!</v>
      </c>
      <c r="BD40" s="76" t="e">
        <f t="shared" si="19"/>
        <v>#VALUE!</v>
      </c>
      <c r="BE40" s="76" t="e">
        <f t="shared" si="19"/>
        <v>#VALUE!</v>
      </c>
      <c r="BF40" s="76" t="e">
        <f t="shared" si="19"/>
        <v>#VALUE!</v>
      </c>
      <c r="BG40" s="76" t="e">
        <f t="shared" si="19"/>
        <v>#VALUE!</v>
      </c>
      <c r="BH40" s="76" t="e">
        <f t="shared" si="19"/>
        <v>#VALUE!</v>
      </c>
      <c r="BI40" s="76" t="e">
        <f t="shared" si="19"/>
        <v>#VALUE!</v>
      </c>
      <c r="BJ40" s="76" t="e">
        <f t="shared" si="19"/>
        <v>#VALUE!</v>
      </c>
      <c r="BK40" s="76" t="e">
        <f t="shared" si="19"/>
        <v>#VALUE!</v>
      </c>
      <c r="BL40" s="76" t="e">
        <f t="shared" si="19"/>
        <v>#VALUE!</v>
      </c>
      <c r="BM40" s="76" t="e">
        <f t="shared" si="19"/>
        <v>#VALUE!</v>
      </c>
      <c r="BN40" s="76" t="e">
        <f t="shared" si="19"/>
        <v>#VALUE!</v>
      </c>
      <c r="BO40" s="76" t="e">
        <f t="shared" si="19"/>
        <v>#VALUE!</v>
      </c>
      <c r="BP40" s="76" t="e">
        <f t="shared" si="20" ref="BP40:CI40">-BP33</f>
        <v>#VALUE!</v>
      </c>
      <c r="BQ40" s="76" t="e">
        <f t="shared" si="20"/>
        <v>#VALUE!</v>
      </c>
      <c r="BR40" s="76" t="e">
        <f t="shared" si="20"/>
        <v>#VALUE!</v>
      </c>
      <c r="BS40" s="76" t="e">
        <f t="shared" si="20"/>
        <v>#VALUE!</v>
      </c>
      <c r="BT40" s="76" t="e">
        <f t="shared" si="20"/>
        <v>#VALUE!</v>
      </c>
      <c r="BU40" s="76" t="e">
        <f t="shared" si="20"/>
        <v>#VALUE!</v>
      </c>
      <c r="BV40" s="76" t="e">
        <f t="shared" si="20"/>
        <v>#VALUE!</v>
      </c>
      <c r="BW40" s="76" t="e">
        <f t="shared" si="20"/>
        <v>#VALUE!</v>
      </c>
      <c r="BX40" s="76" t="e">
        <f t="shared" si="20"/>
        <v>#VALUE!</v>
      </c>
      <c r="BY40" s="76" t="e">
        <f t="shared" si="20"/>
        <v>#VALUE!</v>
      </c>
      <c r="BZ40" s="76" t="e">
        <f t="shared" si="20"/>
        <v>#VALUE!</v>
      </c>
      <c r="CA40" s="76" t="e">
        <f t="shared" si="20"/>
        <v>#VALUE!</v>
      </c>
      <c r="CB40" s="76" t="e">
        <f t="shared" si="20"/>
        <v>#VALUE!</v>
      </c>
      <c r="CC40" s="76" t="e">
        <f t="shared" si="20"/>
        <v>#VALUE!</v>
      </c>
      <c r="CD40" s="76" t="e">
        <f t="shared" si="20"/>
        <v>#VALUE!</v>
      </c>
      <c r="CE40" s="76" t="e">
        <f t="shared" si="20"/>
        <v>#VALUE!</v>
      </c>
      <c r="CF40" s="76" t="e">
        <f t="shared" si="20"/>
        <v>#VALUE!</v>
      </c>
      <c r="CG40" s="76" t="e">
        <f t="shared" si="20"/>
        <v>#VALUE!</v>
      </c>
      <c r="CH40" s="76" t="e">
        <f t="shared" si="20"/>
        <v>#VALUE!</v>
      </c>
      <c r="CI40" s="76" t="e">
        <f t="shared" si="20"/>
        <v>#VALUE!</v>
      </c>
      <c r="CJ40" s="90" t="e">
        <f t="shared" si="18"/>
        <v>#VALUE!</v>
      </c>
      <c r="CK40" s="143" t="s">
        <v>0</v>
      </c>
      <c r="CL40" s="57" t="s">
        <v>85</v>
      </c>
      <c r="CM40" s="137" t="e">
        <f>CJ43</f>
        <v>#VALUE!</v>
      </c>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row>
    <row r="41" spans="1:148" ht="14.25" hidden="1" outlineLevel="1">
      <c r="A41" s="75" t="s">
        <v>27</v>
      </c>
      <c r="B41" s="77"/>
      <c r="C41" s="78" t="e">
        <f>-C31</f>
        <v>#VALUE!</v>
      </c>
      <c r="D41" s="76" t="e">
        <f t="shared" si="21" ref="D41:BO41">D30-D29</f>
        <v>#VALUE!</v>
      </c>
      <c r="E41" s="76" t="e">
        <f t="shared" si="21"/>
        <v>#VALUE!</v>
      </c>
      <c r="F41" s="76" t="e">
        <f t="shared" si="21"/>
        <v>#VALUE!</v>
      </c>
      <c r="G41" s="76" t="e">
        <f t="shared" si="21"/>
        <v>#VALUE!</v>
      </c>
      <c r="H41" s="76" t="e">
        <f t="shared" si="21"/>
        <v>#VALUE!</v>
      </c>
      <c r="I41" s="76" t="e">
        <f t="shared" si="21"/>
        <v>#VALUE!</v>
      </c>
      <c r="J41" s="76" t="e">
        <f t="shared" si="21"/>
        <v>#VALUE!</v>
      </c>
      <c r="K41" s="76" t="e">
        <f t="shared" si="21"/>
        <v>#VALUE!</v>
      </c>
      <c r="L41" s="76" t="e">
        <f t="shared" si="21"/>
        <v>#VALUE!</v>
      </c>
      <c r="M41" s="76" t="e">
        <f t="shared" si="21"/>
        <v>#VALUE!</v>
      </c>
      <c r="N41" s="76" t="e">
        <f t="shared" si="21"/>
        <v>#VALUE!</v>
      </c>
      <c r="O41" s="76" t="e">
        <f t="shared" si="21"/>
        <v>#VALUE!</v>
      </c>
      <c r="P41" s="76" t="e">
        <f t="shared" si="21"/>
        <v>#VALUE!</v>
      </c>
      <c r="Q41" s="76" t="e">
        <f t="shared" si="21"/>
        <v>#VALUE!</v>
      </c>
      <c r="R41" s="76" t="e">
        <f t="shared" si="21"/>
        <v>#VALUE!</v>
      </c>
      <c r="S41" s="76" t="e">
        <f t="shared" si="21"/>
        <v>#VALUE!</v>
      </c>
      <c r="T41" s="76" t="e">
        <f t="shared" si="21"/>
        <v>#VALUE!</v>
      </c>
      <c r="U41" s="76" t="e">
        <f t="shared" si="21"/>
        <v>#VALUE!</v>
      </c>
      <c r="V41" s="76" t="e">
        <f t="shared" si="21"/>
        <v>#VALUE!</v>
      </c>
      <c r="W41" s="76" t="e">
        <f t="shared" si="21"/>
        <v>#VALUE!</v>
      </c>
      <c r="X41" s="76" t="e">
        <f t="shared" si="21"/>
        <v>#VALUE!</v>
      </c>
      <c r="Y41" s="76" t="e">
        <f t="shared" si="21"/>
        <v>#VALUE!</v>
      </c>
      <c r="Z41" s="76" t="e">
        <f t="shared" si="21"/>
        <v>#VALUE!</v>
      </c>
      <c r="AA41" s="76" t="e">
        <f t="shared" si="21"/>
        <v>#VALUE!</v>
      </c>
      <c r="AB41" s="76" t="e">
        <f t="shared" si="21"/>
        <v>#VALUE!</v>
      </c>
      <c r="AC41" s="76" t="e">
        <f t="shared" si="21"/>
        <v>#VALUE!</v>
      </c>
      <c r="AD41" s="76" t="e">
        <f t="shared" si="21"/>
        <v>#VALUE!</v>
      </c>
      <c r="AE41" s="76" t="e">
        <f t="shared" si="21"/>
        <v>#VALUE!</v>
      </c>
      <c r="AF41" s="76" t="e">
        <f t="shared" si="21"/>
        <v>#VALUE!</v>
      </c>
      <c r="AG41" s="76" t="e">
        <f t="shared" si="21"/>
        <v>#VALUE!</v>
      </c>
      <c r="AH41" s="76" t="e">
        <f t="shared" si="21"/>
        <v>#VALUE!</v>
      </c>
      <c r="AI41" s="76" t="e">
        <f t="shared" si="21"/>
        <v>#VALUE!</v>
      </c>
      <c r="AJ41" s="76" t="e">
        <f t="shared" si="21"/>
        <v>#VALUE!</v>
      </c>
      <c r="AK41" s="76" t="e">
        <f t="shared" si="21"/>
        <v>#VALUE!</v>
      </c>
      <c r="AL41" s="76" t="e">
        <f t="shared" si="21"/>
        <v>#VALUE!</v>
      </c>
      <c r="AM41" s="76" t="e">
        <f t="shared" si="21"/>
        <v>#VALUE!</v>
      </c>
      <c r="AN41" s="76" t="e">
        <f t="shared" si="21"/>
        <v>#VALUE!</v>
      </c>
      <c r="AO41" s="76" t="e">
        <f t="shared" si="21"/>
        <v>#VALUE!</v>
      </c>
      <c r="AP41" s="76" t="e">
        <f t="shared" si="21"/>
        <v>#VALUE!</v>
      </c>
      <c r="AQ41" s="76" t="e">
        <f t="shared" si="21"/>
        <v>#VALUE!</v>
      </c>
      <c r="AR41" s="76" t="e">
        <f t="shared" si="21"/>
        <v>#VALUE!</v>
      </c>
      <c r="AS41" s="76" t="e">
        <f t="shared" si="21"/>
        <v>#VALUE!</v>
      </c>
      <c r="AT41" s="76" t="e">
        <f t="shared" si="21"/>
        <v>#VALUE!</v>
      </c>
      <c r="AU41" s="76" t="e">
        <f t="shared" si="21"/>
        <v>#VALUE!</v>
      </c>
      <c r="AV41" s="76" t="e">
        <f t="shared" si="21"/>
        <v>#VALUE!</v>
      </c>
      <c r="AW41" s="76" t="e">
        <f t="shared" si="21"/>
        <v>#VALUE!</v>
      </c>
      <c r="AX41" s="76" t="e">
        <f t="shared" si="21"/>
        <v>#VALUE!</v>
      </c>
      <c r="AY41" s="76" t="e">
        <f t="shared" si="21"/>
        <v>#VALUE!</v>
      </c>
      <c r="AZ41" s="76" t="e">
        <f t="shared" si="21"/>
        <v>#VALUE!</v>
      </c>
      <c r="BA41" s="76" t="e">
        <f t="shared" si="21"/>
        <v>#VALUE!</v>
      </c>
      <c r="BB41" s="76" t="e">
        <f t="shared" si="21"/>
        <v>#VALUE!</v>
      </c>
      <c r="BC41" s="76" t="e">
        <f t="shared" si="21"/>
        <v>#VALUE!</v>
      </c>
      <c r="BD41" s="76" t="e">
        <f t="shared" si="21"/>
        <v>#VALUE!</v>
      </c>
      <c r="BE41" s="76" t="e">
        <f t="shared" si="21"/>
        <v>#VALUE!</v>
      </c>
      <c r="BF41" s="76" t="e">
        <f t="shared" si="21"/>
        <v>#VALUE!</v>
      </c>
      <c r="BG41" s="76" t="e">
        <f t="shared" si="21"/>
        <v>#VALUE!</v>
      </c>
      <c r="BH41" s="76" t="e">
        <f t="shared" si="21"/>
        <v>#VALUE!</v>
      </c>
      <c r="BI41" s="76" t="e">
        <f t="shared" si="21"/>
        <v>#VALUE!</v>
      </c>
      <c r="BJ41" s="76" t="e">
        <f t="shared" si="21"/>
        <v>#VALUE!</v>
      </c>
      <c r="BK41" s="76" t="e">
        <f t="shared" si="21"/>
        <v>#VALUE!</v>
      </c>
      <c r="BL41" s="76" t="e">
        <f t="shared" si="21"/>
        <v>#VALUE!</v>
      </c>
      <c r="BM41" s="76" t="e">
        <f t="shared" si="21"/>
        <v>#VALUE!</v>
      </c>
      <c r="BN41" s="76" t="e">
        <f t="shared" si="21"/>
        <v>#VALUE!</v>
      </c>
      <c r="BO41" s="76" t="e">
        <f t="shared" si="21"/>
        <v>#VALUE!</v>
      </c>
      <c r="BP41" s="76" t="e">
        <f t="shared" si="22" ref="BP41:CI41">BP30-BP29</f>
        <v>#VALUE!</v>
      </c>
      <c r="BQ41" s="76" t="e">
        <f t="shared" si="22"/>
        <v>#VALUE!</v>
      </c>
      <c r="BR41" s="76" t="e">
        <f t="shared" si="22"/>
        <v>#VALUE!</v>
      </c>
      <c r="BS41" s="76" t="e">
        <f t="shared" si="22"/>
        <v>#VALUE!</v>
      </c>
      <c r="BT41" s="76" t="e">
        <f t="shared" si="22"/>
        <v>#VALUE!</v>
      </c>
      <c r="BU41" s="76" t="e">
        <f t="shared" si="22"/>
        <v>#VALUE!</v>
      </c>
      <c r="BV41" s="76" t="e">
        <f t="shared" si="22"/>
        <v>#VALUE!</v>
      </c>
      <c r="BW41" s="76" t="e">
        <f t="shared" si="22"/>
        <v>#VALUE!</v>
      </c>
      <c r="BX41" s="76" t="e">
        <f t="shared" si="22"/>
        <v>#VALUE!</v>
      </c>
      <c r="BY41" s="76" t="e">
        <f t="shared" si="22"/>
        <v>#VALUE!</v>
      </c>
      <c r="BZ41" s="76" t="e">
        <f t="shared" si="22"/>
        <v>#VALUE!</v>
      </c>
      <c r="CA41" s="76" t="e">
        <f t="shared" si="22"/>
        <v>#VALUE!</v>
      </c>
      <c r="CB41" s="76" t="e">
        <f t="shared" si="22"/>
        <v>#VALUE!</v>
      </c>
      <c r="CC41" s="76" t="e">
        <f t="shared" si="22"/>
        <v>#VALUE!</v>
      </c>
      <c r="CD41" s="76" t="e">
        <f t="shared" si="22"/>
        <v>#VALUE!</v>
      </c>
      <c r="CE41" s="76" t="e">
        <f t="shared" si="22"/>
        <v>#VALUE!</v>
      </c>
      <c r="CF41" s="76" t="e">
        <f t="shared" si="22"/>
        <v>#VALUE!</v>
      </c>
      <c r="CG41" s="76" t="e">
        <f t="shared" si="22"/>
        <v>#VALUE!</v>
      </c>
      <c r="CH41" s="76" t="e">
        <f t="shared" si="22"/>
        <v>#VALUE!</v>
      </c>
      <c r="CI41" s="76" t="e">
        <f t="shared" si="22"/>
        <v>#VALUE!</v>
      </c>
      <c r="CJ41" s="90" t="e">
        <f t="shared" si="18"/>
        <v>#VALUE!</v>
      </c>
      <c r="CK41" s="143" t="s">
        <v>0</v>
      </c>
      <c r="CL41" s="57" t="s">
        <v>86</v>
      </c>
      <c r="CM41" s="138" t="e">
        <f>CM40+CM39</f>
        <v>#VALUE!</v>
      </c>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row>
    <row r="42" spans="1:148" ht="14.25" hidden="1" outlineLevel="1">
      <c r="A42" s="79" t="s">
        <v>66</v>
      </c>
      <c r="B42" s="77"/>
      <c r="C42" s="80">
        <f t="shared" si="23" ref="C42:BN42">C29</f>
        <v>0</v>
      </c>
      <c r="D42" s="81" t="e">
        <f t="shared" si="23"/>
        <v>#VALUE!</v>
      </c>
      <c r="E42" s="81" t="e">
        <f t="shared" si="23"/>
        <v>#VALUE!</v>
      </c>
      <c r="F42" s="81" t="e">
        <f t="shared" si="23"/>
        <v>#VALUE!</v>
      </c>
      <c r="G42" s="81" t="e">
        <f t="shared" si="23"/>
        <v>#VALUE!</v>
      </c>
      <c r="H42" s="81" t="e">
        <f t="shared" si="23"/>
        <v>#VALUE!</v>
      </c>
      <c r="I42" s="81" t="e">
        <f t="shared" si="23"/>
        <v>#VALUE!</v>
      </c>
      <c r="J42" s="81" t="e">
        <f t="shared" si="23"/>
        <v>#VALUE!</v>
      </c>
      <c r="K42" s="81" t="e">
        <f t="shared" si="23"/>
        <v>#VALUE!</v>
      </c>
      <c r="L42" s="81" t="e">
        <f t="shared" si="23"/>
        <v>#VALUE!</v>
      </c>
      <c r="M42" s="81" t="e">
        <f t="shared" si="23"/>
        <v>#VALUE!</v>
      </c>
      <c r="N42" s="81" t="e">
        <f t="shared" si="23"/>
        <v>#VALUE!</v>
      </c>
      <c r="O42" s="81" t="e">
        <f t="shared" si="23"/>
        <v>#VALUE!</v>
      </c>
      <c r="P42" s="81" t="e">
        <f t="shared" si="23"/>
        <v>#VALUE!</v>
      </c>
      <c r="Q42" s="81" t="e">
        <f t="shared" si="23"/>
        <v>#VALUE!</v>
      </c>
      <c r="R42" s="81" t="e">
        <f t="shared" si="23"/>
        <v>#VALUE!</v>
      </c>
      <c r="S42" s="81" t="e">
        <f t="shared" si="23"/>
        <v>#VALUE!</v>
      </c>
      <c r="T42" s="81" t="e">
        <f t="shared" si="23"/>
        <v>#VALUE!</v>
      </c>
      <c r="U42" s="81" t="e">
        <f t="shared" si="23"/>
        <v>#VALUE!</v>
      </c>
      <c r="V42" s="81" t="e">
        <f t="shared" si="23"/>
        <v>#VALUE!</v>
      </c>
      <c r="W42" s="81" t="e">
        <f t="shared" si="23"/>
        <v>#VALUE!</v>
      </c>
      <c r="X42" s="81" t="e">
        <f t="shared" si="23"/>
        <v>#VALUE!</v>
      </c>
      <c r="Y42" s="81" t="e">
        <f t="shared" si="23"/>
        <v>#VALUE!</v>
      </c>
      <c r="Z42" s="81" t="e">
        <f t="shared" si="23"/>
        <v>#VALUE!</v>
      </c>
      <c r="AA42" s="81" t="e">
        <f t="shared" si="23"/>
        <v>#VALUE!</v>
      </c>
      <c r="AB42" s="81" t="e">
        <f t="shared" si="23"/>
        <v>#VALUE!</v>
      </c>
      <c r="AC42" s="81" t="e">
        <f t="shared" si="23"/>
        <v>#VALUE!</v>
      </c>
      <c r="AD42" s="81" t="e">
        <f t="shared" si="23"/>
        <v>#VALUE!</v>
      </c>
      <c r="AE42" s="81" t="e">
        <f t="shared" si="23"/>
        <v>#VALUE!</v>
      </c>
      <c r="AF42" s="81" t="e">
        <f t="shared" si="23"/>
        <v>#VALUE!</v>
      </c>
      <c r="AG42" s="81" t="e">
        <f t="shared" si="23"/>
        <v>#VALUE!</v>
      </c>
      <c r="AH42" s="81" t="e">
        <f t="shared" si="23"/>
        <v>#VALUE!</v>
      </c>
      <c r="AI42" s="81" t="e">
        <f t="shared" si="23"/>
        <v>#VALUE!</v>
      </c>
      <c r="AJ42" s="81" t="e">
        <f t="shared" si="23"/>
        <v>#VALUE!</v>
      </c>
      <c r="AK42" s="81" t="e">
        <f t="shared" si="23"/>
        <v>#VALUE!</v>
      </c>
      <c r="AL42" s="81" t="e">
        <f t="shared" si="23"/>
        <v>#VALUE!</v>
      </c>
      <c r="AM42" s="81" t="e">
        <f t="shared" si="23"/>
        <v>#VALUE!</v>
      </c>
      <c r="AN42" s="81" t="e">
        <f t="shared" si="23"/>
        <v>#VALUE!</v>
      </c>
      <c r="AO42" s="81" t="e">
        <f t="shared" si="23"/>
        <v>#VALUE!</v>
      </c>
      <c r="AP42" s="81" t="e">
        <f t="shared" si="23"/>
        <v>#VALUE!</v>
      </c>
      <c r="AQ42" s="81" t="e">
        <f t="shared" si="23"/>
        <v>#VALUE!</v>
      </c>
      <c r="AR42" s="81" t="e">
        <f t="shared" si="23"/>
        <v>#VALUE!</v>
      </c>
      <c r="AS42" s="81" t="e">
        <f t="shared" si="23"/>
        <v>#VALUE!</v>
      </c>
      <c r="AT42" s="81" t="e">
        <f t="shared" si="23"/>
        <v>#VALUE!</v>
      </c>
      <c r="AU42" s="81" t="e">
        <f t="shared" si="23"/>
        <v>#VALUE!</v>
      </c>
      <c r="AV42" s="81" t="e">
        <f t="shared" si="23"/>
        <v>#VALUE!</v>
      </c>
      <c r="AW42" s="81" t="e">
        <f t="shared" si="23"/>
        <v>#VALUE!</v>
      </c>
      <c r="AX42" s="81" t="e">
        <f t="shared" si="23"/>
        <v>#VALUE!</v>
      </c>
      <c r="AY42" s="81" t="e">
        <f t="shared" si="23"/>
        <v>#VALUE!</v>
      </c>
      <c r="AZ42" s="81" t="e">
        <f t="shared" si="23"/>
        <v>#VALUE!</v>
      </c>
      <c r="BA42" s="81" t="e">
        <f t="shared" si="23"/>
        <v>#VALUE!</v>
      </c>
      <c r="BB42" s="81" t="e">
        <f t="shared" si="23"/>
        <v>#VALUE!</v>
      </c>
      <c r="BC42" s="81" t="e">
        <f t="shared" si="23"/>
        <v>#VALUE!</v>
      </c>
      <c r="BD42" s="81" t="e">
        <f t="shared" si="23"/>
        <v>#VALUE!</v>
      </c>
      <c r="BE42" s="81" t="e">
        <f t="shared" si="23"/>
        <v>#VALUE!</v>
      </c>
      <c r="BF42" s="81" t="e">
        <f t="shared" si="23"/>
        <v>#VALUE!</v>
      </c>
      <c r="BG42" s="81" t="e">
        <f t="shared" si="23"/>
        <v>#VALUE!</v>
      </c>
      <c r="BH42" s="81" t="e">
        <f t="shared" si="23"/>
        <v>#VALUE!</v>
      </c>
      <c r="BI42" s="81" t="e">
        <f t="shared" si="23"/>
        <v>#VALUE!</v>
      </c>
      <c r="BJ42" s="81" t="e">
        <f t="shared" si="23"/>
        <v>#VALUE!</v>
      </c>
      <c r="BK42" s="81" t="e">
        <f t="shared" si="23"/>
        <v>#VALUE!</v>
      </c>
      <c r="BL42" s="81" t="e">
        <f t="shared" si="23"/>
        <v>#VALUE!</v>
      </c>
      <c r="BM42" s="81" t="e">
        <f t="shared" si="23"/>
        <v>#VALUE!</v>
      </c>
      <c r="BN42" s="81" t="e">
        <f t="shared" si="23"/>
        <v>#VALUE!</v>
      </c>
      <c r="BO42" s="81" t="e">
        <f t="shared" si="24" ref="BO42:CI42">BO29</f>
        <v>#VALUE!</v>
      </c>
      <c r="BP42" s="81" t="e">
        <f t="shared" si="24"/>
        <v>#VALUE!</v>
      </c>
      <c r="BQ42" s="81" t="e">
        <f t="shared" si="24"/>
        <v>#VALUE!</v>
      </c>
      <c r="BR42" s="81" t="e">
        <f t="shared" si="24"/>
        <v>#VALUE!</v>
      </c>
      <c r="BS42" s="81" t="e">
        <f t="shared" si="24"/>
        <v>#VALUE!</v>
      </c>
      <c r="BT42" s="81" t="e">
        <f t="shared" si="24"/>
        <v>#VALUE!</v>
      </c>
      <c r="BU42" s="81" t="e">
        <f t="shared" si="24"/>
        <v>#VALUE!</v>
      </c>
      <c r="BV42" s="81" t="e">
        <f t="shared" si="24"/>
        <v>#VALUE!</v>
      </c>
      <c r="BW42" s="81" t="e">
        <f t="shared" si="24"/>
        <v>#VALUE!</v>
      </c>
      <c r="BX42" s="81" t="e">
        <f t="shared" si="24"/>
        <v>#VALUE!</v>
      </c>
      <c r="BY42" s="81" t="e">
        <f t="shared" si="24"/>
        <v>#VALUE!</v>
      </c>
      <c r="BZ42" s="81" t="e">
        <f t="shared" si="24"/>
        <v>#VALUE!</v>
      </c>
      <c r="CA42" s="81" t="e">
        <f t="shared" si="24"/>
        <v>#VALUE!</v>
      </c>
      <c r="CB42" s="81" t="e">
        <f t="shared" si="24"/>
        <v>#VALUE!</v>
      </c>
      <c r="CC42" s="81" t="e">
        <f t="shared" si="24"/>
        <v>#VALUE!</v>
      </c>
      <c r="CD42" s="81" t="e">
        <f t="shared" si="24"/>
        <v>#VALUE!</v>
      </c>
      <c r="CE42" s="81" t="e">
        <f t="shared" si="24"/>
        <v>#VALUE!</v>
      </c>
      <c r="CF42" s="81" t="e">
        <f t="shared" si="24"/>
        <v>#VALUE!</v>
      </c>
      <c r="CG42" s="81" t="e">
        <f t="shared" si="24"/>
        <v>#VALUE!</v>
      </c>
      <c r="CH42" s="81" t="e">
        <f t="shared" si="24"/>
        <v>#VALUE!</v>
      </c>
      <c r="CI42" s="81" t="e">
        <f t="shared" si="24"/>
        <v>#VALUE!</v>
      </c>
      <c r="CJ42" s="98" t="e">
        <f t="shared" si="18"/>
        <v>#VALUE!</v>
      </c>
      <c r="CK42" s="135"/>
      <c r="CL42" s="57" t="s">
        <v>67</v>
      </c>
      <c r="CM42" s="139">
        <f>CJ39</f>
        <v>-554396.03999999934</v>
      </c>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row>
    <row r="43" spans="1:148" ht="14.25" hidden="1" outlineLevel="1">
      <c r="A43" s="82" t="s">
        <v>68</v>
      </c>
      <c r="B43" s="77"/>
      <c r="C43" s="80">
        <f t="shared" si="25" ref="C43:BN43">C33</f>
        <v>0</v>
      </c>
      <c r="D43" s="81" t="e">
        <f t="shared" si="25"/>
        <v>#VALUE!</v>
      </c>
      <c r="E43" s="81" t="e">
        <f t="shared" si="25"/>
        <v>#VALUE!</v>
      </c>
      <c r="F43" s="81" t="e">
        <f t="shared" si="25"/>
        <v>#VALUE!</v>
      </c>
      <c r="G43" s="81" t="e">
        <f t="shared" si="25"/>
        <v>#VALUE!</v>
      </c>
      <c r="H43" s="81" t="e">
        <f t="shared" si="25"/>
        <v>#VALUE!</v>
      </c>
      <c r="I43" s="81" t="e">
        <f t="shared" si="25"/>
        <v>#VALUE!</v>
      </c>
      <c r="J43" s="81" t="e">
        <f t="shared" si="25"/>
        <v>#VALUE!</v>
      </c>
      <c r="K43" s="81" t="e">
        <f t="shared" si="25"/>
        <v>#VALUE!</v>
      </c>
      <c r="L43" s="81" t="e">
        <f t="shared" si="25"/>
        <v>#VALUE!</v>
      </c>
      <c r="M43" s="81" t="e">
        <f t="shared" si="25"/>
        <v>#VALUE!</v>
      </c>
      <c r="N43" s="81" t="e">
        <f t="shared" si="25"/>
        <v>#VALUE!</v>
      </c>
      <c r="O43" s="81" t="e">
        <f t="shared" si="25"/>
        <v>#VALUE!</v>
      </c>
      <c r="P43" s="81" t="e">
        <f t="shared" si="25"/>
        <v>#VALUE!</v>
      </c>
      <c r="Q43" s="81" t="e">
        <f t="shared" si="25"/>
        <v>#VALUE!</v>
      </c>
      <c r="R43" s="81" t="e">
        <f t="shared" si="25"/>
        <v>#VALUE!</v>
      </c>
      <c r="S43" s="81" t="e">
        <f t="shared" si="25"/>
        <v>#VALUE!</v>
      </c>
      <c r="T43" s="81" t="e">
        <f t="shared" si="25"/>
        <v>#VALUE!</v>
      </c>
      <c r="U43" s="81" t="e">
        <f t="shared" si="25"/>
        <v>#VALUE!</v>
      </c>
      <c r="V43" s="81" t="e">
        <f t="shared" si="25"/>
        <v>#VALUE!</v>
      </c>
      <c r="W43" s="81" t="e">
        <f t="shared" si="25"/>
        <v>#VALUE!</v>
      </c>
      <c r="X43" s="81" t="e">
        <f t="shared" si="25"/>
        <v>#VALUE!</v>
      </c>
      <c r="Y43" s="81" t="e">
        <f t="shared" si="25"/>
        <v>#VALUE!</v>
      </c>
      <c r="Z43" s="81" t="e">
        <f t="shared" si="25"/>
        <v>#VALUE!</v>
      </c>
      <c r="AA43" s="81" t="e">
        <f t="shared" si="25"/>
        <v>#VALUE!</v>
      </c>
      <c r="AB43" s="81" t="e">
        <f t="shared" si="25"/>
        <v>#VALUE!</v>
      </c>
      <c r="AC43" s="81" t="e">
        <f t="shared" si="25"/>
        <v>#VALUE!</v>
      </c>
      <c r="AD43" s="81" t="e">
        <f t="shared" si="25"/>
        <v>#VALUE!</v>
      </c>
      <c r="AE43" s="81" t="e">
        <f t="shared" si="25"/>
        <v>#VALUE!</v>
      </c>
      <c r="AF43" s="81" t="e">
        <f t="shared" si="25"/>
        <v>#VALUE!</v>
      </c>
      <c r="AG43" s="81" t="e">
        <f t="shared" si="25"/>
        <v>#VALUE!</v>
      </c>
      <c r="AH43" s="81" t="e">
        <f t="shared" si="25"/>
        <v>#VALUE!</v>
      </c>
      <c r="AI43" s="81" t="e">
        <f t="shared" si="25"/>
        <v>#VALUE!</v>
      </c>
      <c r="AJ43" s="81" t="e">
        <f t="shared" si="25"/>
        <v>#VALUE!</v>
      </c>
      <c r="AK43" s="81" t="e">
        <f t="shared" si="25"/>
        <v>#VALUE!</v>
      </c>
      <c r="AL43" s="81" t="e">
        <f t="shared" si="25"/>
        <v>#VALUE!</v>
      </c>
      <c r="AM43" s="81" t="e">
        <f t="shared" si="25"/>
        <v>#VALUE!</v>
      </c>
      <c r="AN43" s="81" t="e">
        <f t="shared" si="25"/>
        <v>#VALUE!</v>
      </c>
      <c r="AO43" s="81" t="e">
        <f t="shared" si="25"/>
        <v>#VALUE!</v>
      </c>
      <c r="AP43" s="81" t="e">
        <f t="shared" si="25"/>
        <v>#VALUE!</v>
      </c>
      <c r="AQ43" s="81" t="e">
        <f t="shared" si="25"/>
        <v>#VALUE!</v>
      </c>
      <c r="AR43" s="81" t="e">
        <f t="shared" si="25"/>
        <v>#VALUE!</v>
      </c>
      <c r="AS43" s="81" t="e">
        <f t="shared" si="25"/>
        <v>#VALUE!</v>
      </c>
      <c r="AT43" s="81" t="e">
        <f t="shared" si="25"/>
        <v>#VALUE!</v>
      </c>
      <c r="AU43" s="81" t="e">
        <f t="shared" si="25"/>
        <v>#VALUE!</v>
      </c>
      <c r="AV43" s="81" t="e">
        <f t="shared" si="25"/>
        <v>#VALUE!</v>
      </c>
      <c r="AW43" s="81" t="e">
        <f t="shared" si="25"/>
        <v>#VALUE!</v>
      </c>
      <c r="AX43" s="81" t="e">
        <f t="shared" si="25"/>
        <v>#VALUE!</v>
      </c>
      <c r="AY43" s="81" t="e">
        <f t="shared" si="25"/>
        <v>#VALUE!</v>
      </c>
      <c r="AZ43" s="81" t="e">
        <f t="shared" si="25"/>
        <v>#VALUE!</v>
      </c>
      <c r="BA43" s="81" t="e">
        <f t="shared" si="25"/>
        <v>#VALUE!</v>
      </c>
      <c r="BB43" s="81" t="e">
        <f t="shared" si="25"/>
        <v>#VALUE!</v>
      </c>
      <c r="BC43" s="81" t="e">
        <f t="shared" si="25"/>
        <v>#VALUE!</v>
      </c>
      <c r="BD43" s="81" t="e">
        <f t="shared" si="25"/>
        <v>#VALUE!</v>
      </c>
      <c r="BE43" s="81" t="e">
        <f t="shared" si="25"/>
        <v>#VALUE!</v>
      </c>
      <c r="BF43" s="81" t="e">
        <f t="shared" si="25"/>
        <v>#VALUE!</v>
      </c>
      <c r="BG43" s="81" t="e">
        <f t="shared" si="25"/>
        <v>#VALUE!</v>
      </c>
      <c r="BH43" s="81" t="e">
        <f t="shared" si="25"/>
        <v>#VALUE!</v>
      </c>
      <c r="BI43" s="81" t="e">
        <f t="shared" si="25"/>
        <v>#VALUE!</v>
      </c>
      <c r="BJ43" s="81" t="e">
        <f t="shared" si="25"/>
        <v>#VALUE!</v>
      </c>
      <c r="BK43" s="81" t="e">
        <f t="shared" si="25"/>
        <v>#VALUE!</v>
      </c>
      <c r="BL43" s="81" t="e">
        <f t="shared" si="25"/>
        <v>#VALUE!</v>
      </c>
      <c r="BM43" s="81" t="e">
        <f t="shared" si="25"/>
        <v>#VALUE!</v>
      </c>
      <c r="BN43" s="81" t="e">
        <f t="shared" si="25"/>
        <v>#VALUE!</v>
      </c>
      <c r="BO43" s="81" t="e">
        <f t="shared" si="26" ref="BO43:CI43">BO33</f>
        <v>#VALUE!</v>
      </c>
      <c r="BP43" s="81" t="e">
        <f t="shared" si="26"/>
        <v>#VALUE!</v>
      </c>
      <c r="BQ43" s="81" t="e">
        <f t="shared" si="26"/>
        <v>#VALUE!</v>
      </c>
      <c r="BR43" s="81" t="e">
        <f t="shared" si="26"/>
        <v>#VALUE!</v>
      </c>
      <c r="BS43" s="81" t="e">
        <f t="shared" si="26"/>
        <v>#VALUE!</v>
      </c>
      <c r="BT43" s="81" t="e">
        <f t="shared" si="26"/>
        <v>#VALUE!</v>
      </c>
      <c r="BU43" s="81" t="e">
        <f t="shared" si="26"/>
        <v>#VALUE!</v>
      </c>
      <c r="BV43" s="81" t="e">
        <f t="shared" si="26"/>
        <v>#VALUE!</v>
      </c>
      <c r="BW43" s="81" t="e">
        <f t="shared" si="26"/>
        <v>#VALUE!</v>
      </c>
      <c r="BX43" s="81" t="e">
        <f t="shared" si="26"/>
        <v>#VALUE!</v>
      </c>
      <c r="BY43" s="81" t="e">
        <f t="shared" si="26"/>
        <v>#VALUE!</v>
      </c>
      <c r="BZ43" s="81" t="e">
        <f t="shared" si="26"/>
        <v>#VALUE!</v>
      </c>
      <c r="CA43" s="81" t="e">
        <f t="shared" si="26"/>
        <v>#VALUE!</v>
      </c>
      <c r="CB43" s="81" t="e">
        <f t="shared" si="26"/>
        <v>#VALUE!</v>
      </c>
      <c r="CC43" s="81" t="e">
        <f t="shared" si="26"/>
        <v>#VALUE!</v>
      </c>
      <c r="CD43" s="81" t="e">
        <f t="shared" si="26"/>
        <v>#VALUE!</v>
      </c>
      <c r="CE43" s="81" t="e">
        <f t="shared" si="26"/>
        <v>#VALUE!</v>
      </c>
      <c r="CF43" s="81" t="e">
        <f t="shared" si="26"/>
        <v>#VALUE!</v>
      </c>
      <c r="CG43" s="81" t="e">
        <f t="shared" si="26"/>
        <v>#VALUE!</v>
      </c>
      <c r="CH43" s="81" t="e">
        <f t="shared" si="26"/>
        <v>#VALUE!</v>
      </c>
      <c r="CI43" s="81" t="e">
        <f t="shared" si="26"/>
        <v>#VALUE!</v>
      </c>
      <c r="CJ43" s="98" t="e">
        <f t="shared" si="18"/>
        <v>#VALUE!</v>
      </c>
      <c r="CK43" s="135"/>
      <c r="CL43" s="57" t="s">
        <v>57</v>
      </c>
      <c r="CM43" s="137" t="e">
        <f>CM42+CM41</f>
        <v>#VALUE!</v>
      </c>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row>
    <row r="44" spans="1:148" ht="15" hidden="1" outlineLevel="1" thickBot="1">
      <c r="A44" s="83" t="s">
        <v>69</v>
      </c>
      <c r="B44" s="84"/>
      <c r="C44" s="85" t="e">
        <f>SUM(C39:C43)</f>
        <v>#VALUE!</v>
      </c>
      <c r="D44" s="96" t="e">
        <f t="shared" si="27" ref="D44:BO44">SUM(D39:D43)</f>
        <v>#VALUE!</v>
      </c>
      <c r="E44" s="96" t="e">
        <f t="shared" si="27"/>
        <v>#VALUE!</v>
      </c>
      <c r="F44" s="96" t="e">
        <f t="shared" si="27"/>
        <v>#VALUE!</v>
      </c>
      <c r="G44" s="96" t="e">
        <f t="shared" si="27"/>
        <v>#VALUE!</v>
      </c>
      <c r="H44" s="96" t="e">
        <f t="shared" si="27"/>
        <v>#VALUE!</v>
      </c>
      <c r="I44" s="96" t="e">
        <f t="shared" si="27"/>
        <v>#VALUE!</v>
      </c>
      <c r="J44" s="96" t="e">
        <f t="shared" si="27"/>
        <v>#VALUE!</v>
      </c>
      <c r="K44" s="96" t="e">
        <f t="shared" si="27"/>
        <v>#VALUE!</v>
      </c>
      <c r="L44" s="96" t="e">
        <f t="shared" si="27"/>
        <v>#VALUE!</v>
      </c>
      <c r="M44" s="96" t="e">
        <f t="shared" si="27"/>
        <v>#VALUE!</v>
      </c>
      <c r="N44" s="96" t="e">
        <f t="shared" si="27"/>
        <v>#VALUE!</v>
      </c>
      <c r="O44" s="96" t="e">
        <f t="shared" si="27"/>
        <v>#VALUE!</v>
      </c>
      <c r="P44" s="96" t="e">
        <f t="shared" si="27"/>
        <v>#VALUE!</v>
      </c>
      <c r="Q44" s="96" t="e">
        <f t="shared" si="27"/>
        <v>#VALUE!</v>
      </c>
      <c r="R44" s="96" t="e">
        <f t="shared" si="27"/>
        <v>#VALUE!</v>
      </c>
      <c r="S44" s="96" t="e">
        <f t="shared" si="27"/>
        <v>#VALUE!</v>
      </c>
      <c r="T44" s="96" t="e">
        <f t="shared" si="27"/>
        <v>#VALUE!</v>
      </c>
      <c r="U44" s="96" t="e">
        <f t="shared" si="27"/>
        <v>#VALUE!</v>
      </c>
      <c r="V44" s="96" t="e">
        <f t="shared" si="27"/>
        <v>#VALUE!</v>
      </c>
      <c r="W44" s="96" t="e">
        <f t="shared" si="27"/>
        <v>#VALUE!</v>
      </c>
      <c r="X44" s="96" t="e">
        <f t="shared" si="27"/>
        <v>#VALUE!</v>
      </c>
      <c r="Y44" s="96" t="e">
        <f t="shared" si="27"/>
        <v>#VALUE!</v>
      </c>
      <c r="Z44" s="96" t="e">
        <f t="shared" si="27"/>
        <v>#VALUE!</v>
      </c>
      <c r="AA44" s="96" t="e">
        <f t="shared" si="27"/>
        <v>#VALUE!</v>
      </c>
      <c r="AB44" s="96" t="e">
        <f t="shared" si="27"/>
        <v>#VALUE!</v>
      </c>
      <c r="AC44" s="96" t="e">
        <f t="shared" si="27"/>
        <v>#VALUE!</v>
      </c>
      <c r="AD44" s="96" t="e">
        <f t="shared" si="27"/>
        <v>#VALUE!</v>
      </c>
      <c r="AE44" s="96" t="e">
        <f t="shared" si="27"/>
        <v>#VALUE!</v>
      </c>
      <c r="AF44" s="96" t="e">
        <f t="shared" si="27"/>
        <v>#VALUE!</v>
      </c>
      <c r="AG44" s="96" t="e">
        <f t="shared" si="27"/>
        <v>#VALUE!</v>
      </c>
      <c r="AH44" s="96" t="e">
        <f t="shared" si="27"/>
        <v>#VALUE!</v>
      </c>
      <c r="AI44" s="96" t="e">
        <f t="shared" si="27"/>
        <v>#VALUE!</v>
      </c>
      <c r="AJ44" s="96" t="e">
        <f t="shared" si="27"/>
        <v>#VALUE!</v>
      </c>
      <c r="AK44" s="96" t="e">
        <f t="shared" si="27"/>
        <v>#VALUE!</v>
      </c>
      <c r="AL44" s="96" t="e">
        <f t="shared" si="27"/>
        <v>#VALUE!</v>
      </c>
      <c r="AM44" s="85" t="e">
        <f t="shared" si="27"/>
        <v>#VALUE!</v>
      </c>
      <c r="AN44" s="96" t="e">
        <f t="shared" si="27"/>
        <v>#VALUE!</v>
      </c>
      <c r="AO44" s="96" t="e">
        <f t="shared" si="27"/>
        <v>#VALUE!</v>
      </c>
      <c r="AP44" s="85" t="e">
        <f t="shared" si="27"/>
        <v>#VALUE!</v>
      </c>
      <c r="AQ44" s="96" t="e">
        <f t="shared" si="27"/>
        <v>#VALUE!</v>
      </c>
      <c r="AR44" s="96" t="e">
        <f t="shared" si="27"/>
        <v>#VALUE!</v>
      </c>
      <c r="AS44" s="85" t="e">
        <f t="shared" si="27"/>
        <v>#VALUE!</v>
      </c>
      <c r="AT44" s="96" t="e">
        <f t="shared" si="27"/>
        <v>#VALUE!</v>
      </c>
      <c r="AU44" s="96" t="e">
        <f t="shared" si="27"/>
        <v>#VALUE!</v>
      </c>
      <c r="AV44" s="85" t="e">
        <f t="shared" si="27"/>
        <v>#VALUE!</v>
      </c>
      <c r="AW44" s="96" t="e">
        <f t="shared" si="27"/>
        <v>#VALUE!</v>
      </c>
      <c r="AX44" s="96" t="e">
        <f t="shared" si="27"/>
        <v>#VALUE!</v>
      </c>
      <c r="AY44" s="85" t="e">
        <f t="shared" si="27"/>
        <v>#VALUE!</v>
      </c>
      <c r="AZ44" s="96" t="e">
        <f t="shared" si="27"/>
        <v>#VALUE!</v>
      </c>
      <c r="BA44" s="96" t="e">
        <f t="shared" si="27"/>
        <v>#VALUE!</v>
      </c>
      <c r="BB44" s="85" t="e">
        <f t="shared" si="27"/>
        <v>#VALUE!</v>
      </c>
      <c r="BC44" s="96" t="e">
        <f t="shared" si="27"/>
        <v>#VALUE!</v>
      </c>
      <c r="BD44" s="96" t="e">
        <f t="shared" si="27"/>
        <v>#VALUE!</v>
      </c>
      <c r="BE44" s="85" t="e">
        <f t="shared" si="27"/>
        <v>#VALUE!</v>
      </c>
      <c r="BF44" s="96" t="e">
        <f t="shared" si="27"/>
        <v>#VALUE!</v>
      </c>
      <c r="BG44" s="96" t="e">
        <f t="shared" si="27"/>
        <v>#VALUE!</v>
      </c>
      <c r="BH44" s="85" t="e">
        <f t="shared" si="27"/>
        <v>#VALUE!</v>
      </c>
      <c r="BI44" s="96" t="e">
        <f t="shared" si="27"/>
        <v>#VALUE!</v>
      </c>
      <c r="BJ44" s="96" t="e">
        <f t="shared" si="27"/>
        <v>#VALUE!</v>
      </c>
      <c r="BK44" s="85" t="e">
        <f t="shared" si="27"/>
        <v>#VALUE!</v>
      </c>
      <c r="BL44" s="96" t="e">
        <f t="shared" si="27"/>
        <v>#VALUE!</v>
      </c>
      <c r="BM44" s="96" t="e">
        <f t="shared" si="27"/>
        <v>#VALUE!</v>
      </c>
      <c r="BN44" s="85" t="e">
        <f t="shared" si="27"/>
        <v>#VALUE!</v>
      </c>
      <c r="BO44" s="96" t="e">
        <f t="shared" si="27"/>
        <v>#VALUE!</v>
      </c>
      <c r="BP44" s="96" t="e">
        <f t="shared" si="28" ref="BP44:CI44">SUM(BP39:BP43)</f>
        <v>#VALUE!</v>
      </c>
      <c r="BQ44" s="85" t="e">
        <f t="shared" si="28"/>
        <v>#VALUE!</v>
      </c>
      <c r="BR44" s="96" t="e">
        <f t="shared" si="28"/>
        <v>#VALUE!</v>
      </c>
      <c r="BS44" s="96" t="e">
        <f t="shared" si="28"/>
        <v>#VALUE!</v>
      </c>
      <c r="BT44" s="85" t="e">
        <f t="shared" si="28"/>
        <v>#VALUE!</v>
      </c>
      <c r="BU44" s="96" t="e">
        <f t="shared" si="28"/>
        <v>#VALUE!</v>
      </c>
      <c r="BV44" s="96" t="e">
        <f t="shared" si="28"/>
        <v>#VALUE!</v>
      </c>
      <c r="BW44" s="85" t="e">
        <f t="shared" si="28"/>
        <v>#VALUE!</v>
      </c>
      <c r="BX44" s="96" t="e">
        <f t="shared" si="28"/>
        <v>#VALUE!</v>
      </c>
      <c r="BY44" s="96" t="e">
        <f t="shared" si="28"/>
        <v>#VALUE!</v>
      </c>
      <c r="BZ44" s="85" t="e">
        <f t="shared" si="28"/>
        <v>#VALUE!</v>
      </c>
      <c r="CA44" s="96" t="e">
        <f t="shared" si="28"/>
        <v>#VALUE!</v>
      </c>
      <c r="CB44" s="96" t="e">
        <f t="shared" si="28"/>
        <v>#VALUE!</v>
      </c>
      <c r="CC44" s="85" t="e">
        <f t="shared" si="28"/>
        <v>#VALUE!</v>
      </c>
      <c r="CD44" s="96" t="e">
        <f t="shared" si="28"/>
        <v>#VALUE!</v>
      </c>
      <c r="CE44" s="96" t="e">
        <f t="shared" si="28"/>
        <v>#VALUE!</v>
      </c>
      <c r="CF44" s="85" t="e">
        <f t="shared" si="28"/>
        <v>#VALUE!</v>
      </c>
      <c r="CG44" s="96" t="e">
        <f t="shared" si="28"/>
        <v>#VALUE!</v>
      </c>
      <c r="CH44" s="96" t="e">
        <f t="shared" si="28"/>
        <v>#VALUE!</v>
      </c>
      <c r="CI44" s="85" t="e">
        <f t="shared" si="28"/>
        <v>#VALUE!</v>
      </c>
      <c r="CJ44" s="97" t="e">
        <f t="shared" si="18"/>
        <v>#VALUE!</v>
      </c>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row>
    <row r="45" spans="1:26 88:148" ht="14.25" hidden="1" outlineLevel="1" thickBot="1">
      <c r="A45" s="71"/>
      <c r="B45" s="71"/>
      <c r="L45" s="28"/>
      <c r="M45" s="28"/>
      <c r="Y45" s="157"/>
      <c r="Z45" s="157"/>
      <c r="CJ45" s="28"/>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row>
    <row r="46" spans="1:148" ht="15" hidden="1" outlineLevel="1" thickBot="1">
      <c r="A46" s="71"/>
      <c r="B46" s="71"/>
      <c r="C46" s="180" t="s">
        <v>70</v>
      </c>
      <c r="D46" s="181"/>
      <c r="E46" s="181"/>
      <c r="F46" s="181"/>
      <c r="G46" s="181"/>
      <c r="H46" s="181"/>
      <c r="I46" s="181"/>
      <c r="J46" s="181"/>
      <c r="K46" s="181"/>
      <c r="L46" s="181"/>
      <c r="M46" s="181"/>
      <c r="N46" s="181"/>
      <c r="O46" s="181"/>
      <c r="P46" s="181"/>
      <c r="Q46" s="181"/>
      <c r="R46" s="181"/>
      <c r="S46" s="181"/>
      <c r="T46" s="181"/>
      <c r="U46" s="181"/>
      <c r="V46" s="181"/>
      <c r="W46" s="181"/>
      <c r="X46" s="181"/>
      <c r="Y46" s="181"/>
      <c r="Z46" s="181"/>
      <c r="AA46" s="181"/>
      <c r="AB46" s="181"/>
      <c r="AC46" s="181"/>
      <c r="AD46" s="181"/>
      <c r="AE46" s="181"/>
      <c r="AF46" s="181"/>
      <c r="AG46" s="181"/>
      <c r="AH46" s="181"/>
      <c r="AI46" s="181"/>
      <c r="AJ46" s="181"/>
      <c r="AK46" s="181"/>
      <c r="AL46" s="181"/>
      <c r="AM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2"/>
      <c r="CK46" s="135"/>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row>
    <row r="47" spans="1:148" ht="25.5" hidden="1" outlineLevel="1" thickBot="1">
      <c r="A47" s="73" t="s">
        <v>71</v>
      </c>
      <c r="B47" s="87"/>
      <c r="C47" s="49">
        <v>0</v>
      </c>
      <c r="D47" s="50">
        <v>1</v>
      </c>
      <c r="E47" s="50">
        <v>2</v>
      </c>
      <c r="F47" s="50">
        <v>3</v>
      </c>
      <c r="G47" s="50">
        <v>4</v>
      </c>
      <c r="H47" s="50">
        <v>5</v>
      </c>
      <c r="I47" s="50">
        <v>6</v>
      </c>
      <c r="J47" s="50">
        <v>7</v>
      </c>
      <c r="K47" s="50">
        <v>8</v>
      </c>
      <c r="L47" s="50">
        <v>9</v>
      </c>
      <c r="M47" s="50">
        <v>10</v>
      </c>
      <c r="N47" s="50">
        <v>11</v>
      </c>
      <c r="O47" s="50">
        <v>12</v>
      </c>
      <c r="P47" s="50">
        <v>13</v>
      </c>
      <c r="Q47" s="50">
        <v>14</v>
      </c>
      <c r="R47" s="50">
        <v>15</v>
      </c>
      <c r="S47" s="50">
        <v>16</v>
      </c>
      <c r="T47" s="50">
        <v>17</v>
      </c>
      <c r="U47" s="50">
        <v>18</v>
      </c>
      <c r="V47" s="50">
        <v>19</v>
      </c>
      <c r="W47" s="50">
        <v>20</v>
      </c>
      <c r="X47" s="50">
        <v>21</v>
      </c>
      <c r="Y47" s="50">
        <v>22</v>
      </c>
      <c r="Z47" s="50">
        <v>23</v>
      </c>
      <c r="AA47" s="50">
        <v>24</v>
      </c>
      <c r="AB47" s="50">
        <v>25</v>
      </c>
      <c r="AC47" s="50">
        <v>26</v>
      </c>
      <c r="AD47" s="50">
        <v>27</v>
      </c>
      <c r="AE47" s="50">
        <v>28</v>
      </c>
      <c r="AF47" s="50">
        <v>29</v>
      </c>
      <c r="AG47" s="50">
        <v>30</v>
      </c>
      <c r="AH47" s="50">
        <v>31</v>
      </c>
      <c r="AI47" s="50">
        <v>32</v>
      </c>
      <c r="AJ47" s="50">
        <v>33</v>
      </c>
      <c r="AK47" s="50">
        <v>34</v>
      </c>
      <c r="AL47" s="50">
        <v>35</v>
      </c>
      <c r="AM47" s="50">
        <v>36</v>
      </c>
      <c r="AN47" s="50">
        <v>37</v>
      </c>
      <c r="AO47" s="50">
        <v>38</v>
      </c>
      <c r="AP47" s="50">
        <v>39</v>
      </c>
      <c r="AQ47" s="50">
        <v>40</v>
      </c>
      <c r="AR47" s="50">
        <v>41</v>
      </c>
      <c r="AS47" s="50">
        <v>42</v>
      </c>
      <c r="AT47" s="50">
        <v>43</v>
      </c>
      <c r="AU47" s="50">
        <v>44</v>
      </c>
      <c r="AV47" s="50">
        <v>45</v>
      </c>
      <c r="AW47" s="50">
        <v>46</v>
      </c>
      <c r="AX47" s="50">
        <v>47</v>
      </c>
      <c r="AY47" s="50">
        <v>48</v>
      </c>
      <c r="AZ47" s="50">
        <v>49</v>
      </c>
      <c r="BA47" s="50">
        <v>50</v>
      </c>
      <c r="BB47" s="50">
        <v>51</v>
      </c>
      <c r="BC47" s="50">
        <v>52</v>
      </c>
      <c r="BD47" s="50">
        <v>53</v>
      </c>
      <c r="BE47" s="50">
        <v>54</v>
      </c>
      <c r="BF47" s="50">
        <v>55</v>
      </c>
      <c r="BG47" s="50">
        <v>56</v>
      </c>
      <c r="BH47" s="50">
        <v>57</v>
      </c>
      <c r="BI47" s="50">
        <v>58</v>
      </c>
      <c r="BJ47" s="50">
        <v>59</v>
      </c>
      <c r="BK47" s="50">
        <v>60</v>
      </c>
      <c r="BL47" s="50">
        <v>61</v>
      </c>
      <c r="BM47" s="50">
        <v>62</v>
      </c>
      <c r="BN47" s="50">
        <v>63</v>
      </c>
      <c r="BO47" s="50">
        <v>64</v>
      </c>
      <c r="BP47" s="50">
        <v>65</v>
      </c>
      <c r="BQ47" s="50">
        <v>66</v>
      </c>
      <c r="BR47" s="50">
        <v>67</v>
      </c>
      <c r="BS47" s="50">
        <v>68</v>
      </c>
      <c r="BT47" s="50">
        <v>69</v>
      </c>
      <c r="BU47" s="50">
        <v>70</v>
      </c>
      <c r="BV47" s="50">
        <v>71</v>
      </c>
      <c r="BW47" s="50">
        <v>72</v>
      </c>
      <c r="BX47" s="50">
        <v>73</v>
      </c>
      <c r="BY47" s="50">
        <v>74</v>
      </c>
      <c r="BZ47" s="50">
        <v>75</v>
      </c>
      <c r="CA47" s="50">
        <v>76</v>
      </c>
      <c r="CB47" s="50">
        <v>77</v>
      </c>
      <c r="CC47" s="50">
        <v>78</v>
      </c>
      <c r="CD47" s="50">
        <v>79</v>
      </c>
      <c r="CE47" s="50">
        <v>80</v>
      </c>
      <c r="CF47" s="50">
        <v>81</v>
      </c>
      <c r="CG47" s="50">
        <v>82</v>
      </c>
      <c r="CH47" s="50">
        <v>83</v>
      </c>
      <c r="CI47" s="50">
        <v>84</v>
      </c>
      <c r="CJ47" s="88" t="s">
        <v>46</v>
      </c>
      <c r="CK47" s="136" t="s">
        <v>72</v>
      </c>
      <c r="CL47" s="154" t="s">
        <v>49</v>
      </c>
      <c r="CM47" s="15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row>
    <row r="48" spans="1:148" ht="15" customHeight="1" hidden="1" outlineLevel="1">
      <c r="A48" s="89" t="s">
        <v>27</v>
      </c>
      <c r="B48" s="87"/>
      <c r="C48" s="78" t="e">
        <f>-C41</f>
        <v>#VALUE!</v>
      </c>
      <c r="D48" s="76" t="e">
        <f t="shared" si="29" ref="D48:BO48">C48-D41</f>
        <v>#VALUE!</v>
      </c>
      <c r="E48" s="76" t="e">
        <f t="shared" si="29"/>
        <v>#VALUE!</v>
      </c>
      <c r="F48" s="76" t="e">
        <f t="shared" si="29"/>
        <v>#VALUE!</v>
      </c>
      <c r="G48" s="76" t="e">
        <f t="shared" si="29"/>
        <v>#VALUE!</v>
      </c>
      <c r="H48" s="76" t="e">
        <f t="shared" si="29"/>
        <v>#VALUE!</v>
      </c>
      <c r="I48" s="76" t="e">
        <f t="shared" si="29"/>
        <v>#VALUE!</v>
      </c>
      <c r="J48" s="76" t="e">
        <f t="shared" si="29"/>
        <v>#VALUE!</v>
      </c>
      <c r="K48" s="76" t="e">
        <f t="shared" si="29"/>
        <v>#VALUE!</v>
      </c>
      <c r="L48" s="76" t="e">
        <f t="shared" si="29"/>
        <v>#VALUE!</v>
      </c>
      <c r="M48" s="76" t="e">
        <f t="shared" si="29"/>
        <v>#VALUE!</v>
      </c>
      <c r="N48" s="76" t="e">
        <f t="shared" si="29"/>
        <v>#VALUE!</v>
      </c>
      <c r="O48" s="76" t="e">
        <f t="shared" si="29"/>
        <v>#VALUE!</v>
      </c>
      <c r="P48" s="76" t="e">
        <f t="shared" si="29"/>
        <v>#VALUE!</v>
      </c>
      <c r="Q48" s="76" t="e">
        <f t="shared" si="29"/>
        <v>#VALUE!</v>
      </c>
      <c r="R48" s="76" t="e">
        <f t="shared" si="29"/>
        <v>#VALUE!</v>
      </c>
      <c r="S48" s="76" t="e">
        <f t="shared" si="29"/>
        <v>#VALUE!</v>
      </c>
      <c r="T48" s="76" t="e">
        <f t="shared" si="29"/>
        <v>#VALUE!</v>
      </c>
      <c r="U48" s="76" t="e">
        <f t="shared" si="29"/>
        <v>#VALUE!</v>
      </c>
      <c r="V48" s="76" t="e">
        <f t="shared" si="29"/>
        <v>#VALUE!</v>
      </c>
      <c r="W48" s="76" t="e">
        <f t="shared" si="29"/>
        <v>#VALUE!</v>
      </c>
      <c r="X48" s="76" t="e">
        <f t="shared" si="29"/>
        <v>#VALUE!</v>
      </c>
      <c r="Y48" s="76" t="e">
        <f t="shared" si="29"/>
        <v>#VALUE!</v>
      </c>
      <c r="Z48" s="76" t="e">
        <f t="shared" si="29"/>
        <v>#VALUE!</v>
      </c>
      <c r="AA48" s="76" t="e">
        <f t="shared" si="29"/>
        <v>#VALUE!</v>
      </c>
      <c r="AB48" s="76" t="e">
        <f t="shared" si="29"/>
        <v>#VALUE!</v>
      </c>
      <c r="AC48" s="76" t="e">
        <f t="shared" si="29"/>
        <v>#VALUE!</v>
      </c>
      <c r="AD48" s="76" t="e">
        <f t="shared" si="29"/>
        <v>#VALUE!</v>
      </c>
      <c r="AE48" s="76" t="e">
        <f t="shared" si="29"/>
        <v>#VALUE!</v>
      </c>
      <c r="AF48" s="76" t="e">
        <f t="shared" si="29"/>
        <v>#VALUE!</v>
      </c>
      <c r="AG48" s="76" t="e">
        <f t="shared" si="29"/>
        <v>#VALUE!</v>
      </c>
      <c r="AH48" s="76" t="e">
        <f t="shared" si="29"/>
        <v>#VALUE!</v>
      </c>
      <c r="AI48" s="76" t="e">
        <f t="shared" si="29"/>
        <v>#VALUE!</v>
      </c>
      <c r="AJ48" s="76" t="e">
        <f t="shared" si="29"/>
        <v>#VALUE!</v>
      </c>
      <c r="AK48" s="76" t="e">
        <f t="shared" si="29"/>
        <v>#VALUE!</v>
      </c>
      <c r="AL48" s="76" t="e">
        <f t="shared" si="29"/>
        <v>#VALUE!</v>
      </c>
      <c r="AM48" s="76" t="e">
        <f t="shared" si="29"/>
        <v>#VALUE!</v>
      </c>
      <c r="AN48" s="76" t="e">
        <f t="shared" si="29"/>
        <v>#VALUE!</v>
      </c>
      <c r="AO48" s="76" t="e">
        <f t="shared" si="29"/>
        <v>#VALUE!</v>
      </c>
      <c r="AP48" s="76" t="e">
        <f t="shared" si="29"/>
        <v>#VALUE!</v>
      </c>
      <c r="AQ48" s="76" t="e">
        <f t="shared" si="29"/>
        <v>#VALUE!</v>
      </c>
      <c r="AR48" s="76" t="e">
        <f t="shared" si="29"/>
        <v>#VALUE!</v>
      </c>
      <c r="AS48" s="76" t="e">
        <f t="shared" si="29"/>
        <v>#VALUE!</v>
      </c>
      <c r="AT48" s="76" t="e">
        <f t="shared" si="29"/>
        <v>#VALUE!</v>
      </c>
      <c r="AU48" s="76" t="e">
        <f t="shared" si="29"/>
        <v>#VALUE!</v>
      </c>
      <c r="AV48" s="76" t="e">
        <f t="shared" si="29"/>
        <v>#VALUE!</v>
      </c>
      <c r="AW48" s="76" t="e">
        <f t="shared" si="29"/>
        <v>#VALUE!</v>
      </c>
      <c r="AX48" s="76" t="e">
        <f t="shared" si="29"/>
        <v>#VALUE!</v>
      </c>
      <c r="AY48" s="76" t="e">
        <f t="shared" si="29"/>
        <v>#VALUE!</v>
      </c>
      <c r="AZ48" s="76" t="e">
        <f t="shared" si="29"/>
        <v>#VALUE!</v>
      </c>
      <c r="BA48" s="76" t="e">
        <f t="shared" si="29"/>
        <v>#VALUE!</v>
      </c>
      <c r="BB48" s="76" t="e">
        <f t="shared" si="29"/>
        <v>#VALUE!</v>
      </c>
      <c r="BC48" s="76" t="e">
        <f t="shared" si="29"/>
        <v>#VALUE!</v>
      </c>
      <c r="BD48" s="76" t="e">
        <f t="shared" si="29"/>
        <v>#VALUE!</v>
      </c>
      <c r="BE48" s="76" t="e">
        <f t="shared" si="29"/>
        <v>#VALUE!</v>
      </c>
      <c r="BF48" s="76" t="e">
        <f t="shared" si="29"/>
        <v>#VALUE!</v>
      </c>
      <c r="BG48" s="76" t="e">
        <f t="shared" si="29"/>
        <v>#VALUE!</v>
      </c>
      <c r="BH48" s="76" t="e">
        <f t="shared" si="29"/>
        <v>#VALUE!</v>
      </c>
      <c r="BI48" s="76" t="e">
        <f t="shared" si="29"/>
        <v>#VALUE!</v>
      </c>
      <c r="BJ48" s="76" t="e">
        <f t="shared" si="29"/>
        <v>#VALUE!</v>
      </c>
      <c r="BK48" s="76" t="e">
        <f t="shared" si="29"/>
        <v>#VALUE!</v>
      </c>
      <c r="BL48" s="76" t="e">
        <f t="shared" si="29"/>
        <v>#VALUE!</v>
      </c>
      <c r="BM48" s="76" t="e">
        <f t="shared" si="29"/>
        <v>#VALUE!</v>
      </c>
      <c r="BN48" s="76" t="e">
        <f t="shared" si="29"/>
        <v>#VALUE!</v>
      </c>
      <c r="BO48" s="76" t="e">
        <f t="shared" si="29"/>
        <v>#VALUE!</v>
      </c>
      <c r="BP48" s="76" t="e">
        <f t="shared" si="30" ref="BP48:CI48">BO48-BP41</f>
        <v>#VALUE!</v>
      </c>
      <c r="BQ48" s="76" t="e">
        <f t="shared" si="30"/>
        <v>#VALUE!</v>
      </c>
      <c r="BR48" s="76" t="e">
        <f t="shared" si="30"/>
        <v>#VALUE!</v>
      </c>
      <c r="BS48" s="76" t="e">
        <f t="shared" si="30"/>
        <v>#VALUE!</v>
      </c>
      <c r="BT48" s="76" t="e">
        <f t="shared" si="30"/>
        <v>#VALUE!</v>
      </c>
      <c r="BU48" s="76" t="e">
        <f t="shared" si="30"/>
        <v>#VALUE!</v>
      </c>
      <c r="BV48" s="76" t="e">
        <f t="shared" si="30"/>
        <v>#VALUE!</v>
      </c>
      <c r="BW48" s="76" t="e">
        <f t="shared" si="30"/>
        <v>#VALUE!</v>
      </c>
      <c r="BX48" s="76" t="e">
        <f t="shared" si="30"/>
        <v>#VALUE!</v>
      </c>
      <c r="BY48" s="76" t="e">
        <f t="shared" si="30"/>
        <v>#VALUE!</v>
      </c>
      <c r="BZ48" s="76" t="e">
        <f t="shared" si="30"/>
        <v>#VALUE!</v>
      </c>
      <c r="CA48" s="76" t="e">
        <f t="shared" si="30"/>
        <v>#VALUE!</v>
      </c>
      <c r="CB48" s="76" t="e">
        <f t="shared" si="30"/>
        <v>#VALUE!</v>
      </c>
      <c r="CC48" s="76" t="e">
        <f t="shared" si="30"/>
        <v>#VALUE!</v>
      </c>
      <c r="CD48" s="76" t="e">
        <f t="shared" si="30"/>
        <v>#VALUE!</v>
      </c>
      <c r="CE48" s="76" t="e">
        <f t="shared" si="30"/>
        <v>#VALUE!</v>
      </c>
      <c r="CF48" s="76" t="e">
        <f t="shared" si="30"/>
        <v>#VALUE!</v>
      </c>
      <c r="CG48" s="76" t="e">
        <f t="shared" si="30"/>
        <v>#VALUE!</v>
      </c>
      <c r="CH48" s="76" t="e">
        <f t="shared" si="30"/>
        <v>#VALUE!</v>
      </c>
      <c r="CI48" s="76" t="e">
        <f t="shared" si="30"/>
        <v>#VALUE!</v>
      </c>
      <c r="CJ48" s="90" t="e">
        <f>CI48</f>
        <v>#VALUE!</v>
      </c>
      <c r="CK48" s="143" t="s">
        <v>0</v>
      </c>
      <c r="CL48" s="134" t="s">
        <v>73</v>
      </c>
      <c r="CM48" s="137">
        <f>CJ50</f>
        <v>-554396.03999999934</v>
      </c>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row>
    <row r="49" spans="1:148" ht="14.25" hidden="1" outlineLevel="1">
      <c r="A49" s="91" t="s">
        <v>64</v>
      </c>
      <c r="B49" s="92"/>
      <c r="C49" s="78" t="e">
        <f>C40</f>
        <v>#VALUE!</v>
      </c>
      <c r="D49" s="76" t="e">
        <f t="shared" si="31" ref="D49:BO49">C49+D40</f>
        <v>#VALUE!</v>
      </c>
      <c r="E49" s="76" t="e">
        <f t="shared" si="31"/>
        <v>#VALUE!</v>
      </c>
      <c r="F49" s="76" t="e">
        <f t="shared" si="31"/>
        <v>#VALUE!</v>
      </c>
      <c r="G49" s="76" t="e">
        <f t="shared" si="31"/>
        <v>#VALUE!</v>
      </c>
      <c r="H49" s="76" t="e">
        <f t="shared" si="31"/>
        <v>#VALUE!</v>
      </c>
      <c r="I49" s="76" t="e">
        <f t="shared" si="31"/>
        <v>#VALUE!</v>
      </c>
      <c r="J49" s="76" t="e">
        <f t="shared" si="31"/>
        <v>#VALUE!</v>
      </c>
      <c r="K49" s="76" t="e">
        <f t="shared" si="31"/>
        <v>#VALUE!</v>
      </c>
      <c r="L49" s="76" t="e">
        <f t="shared" si="31"/>
        <v>#VALUE!</v>
      </c>
      <c r="M49" s="76" t="e">
        <f t="shared" si="31"/>
        <v>#VALUE!</v>
      </c>
      <c r="N49" s="76" t="e">
        <f t="shared" si="31"/>
        <v>#VALUE!</v>
      </c>
      <c r="O49" s="76" t="e">
        <f t="shared" si="31"/>
        <v>#VALUE!</v>
      </c>
      <c r="P49" s="76" t="e">
        <f t="shared" si="31"/>
        <v>#VALUE!</v>
      </c>
      <c r="Q49" s="76" t="e">
        <f t="shared" si="31"/>
        <v>#VALUE!</v>
      </c>
      <c r="R49" s="76" t="e">
        <f t="shared" si="31"/>
        <v>#VALUE!</v>
      </c>
      <c r="S49" s="76" t="e">
        <f t="shared" si="31"/>
        <v>#VALUE!</v>
      </c>
      <c r="T49" s="76" t="e">
        <f t="shared" si="31"/>
        <v>#VALUE!</v>
      </c>
      <c r="U49" s="76" t="e">
        <f t="shared" si="31"/>
        <v>#VALUE!</v>
      </c>
      <c r="V49" s="76" t="e">
        <f t="shared" si="31"/>
        <v>#VALUE!</v>
      </c>
      <c r="W49" s="76" t="e">
        <f t="shared" si="31"/>
        <v>#VALUE!</v>
      </c>
      <c r="X49" s="76" t="e">
        <f t="shared" si="31"/>
        <v>#VALUE!</v>
      </c>
      <c r="Y49" s="76" t="e">
        <f t="shared" si="31"/>
        <v>#VALUE!</v>
      </c>
      <c r="Z49" s="76" t="e">
        <f t="shared" si="31"/>
        <v>#VALUE!</v>
      </c>
      <c r="AA49" s="76" t="e">
        <f t="shared" si="31"/>
        <v>#VALUE!</v>
      </c>
      <c r="AB49" s="76" t="e">
        <f t="shared" si="31"/>
        <v>#VALUE!</v>
      </c>
      <c r="AC49" s="76" t="e">
        <f t="shared" si="31"/>
        <v>#VALUE!</v>
      </c>
      <c r="AD49" s="76" t="e">
        <f t="shared" si="31"/>
        <v>#VALUE!</v>
      </c>
      <c r="AE49" s="76" t="e">
        <f t="shared" si="31"/>
        <v>#VALUE!</v>
      </c>
      <c r="AF49" s="76" t="e">
        <f t="shared" si="31"/>
        <v>#VALUE!</v>
      </c>
      <c r="AG49" s="76" t="e">
        <f t="shared" si="31"/>
        <v>#VALUE!</v>
      </c>
      <c r="AH49" s="76" t="e">
        <f t="shared" si="31"/>
        <v>#VALUE!</v>
      </c>
      <c r="AI49" s="76" t="e">
        <f t="shared" si="31"/>
        <v>#VALUE!</v>
      </c>
      <c r="AJ49" s="76" t="e">
        <f t="shared" si="31"/>
        <v>#VALUE!</v>
      </c>
      <c r="AK49" s="76" t="e">
        <f t="shared" si="31"/>
        <v>#VALUE!</v>
      </c>
      <c r="AL49" s="76" t="e">
        <f t="shared" si="31"/>
        <v>#VALUE!</v>
      </c>
      <c r="AM49" s="76" t="e">
        <f t="shared" si="31"/>
        <v>#VALUE!</v>
      </c>
      <c r="AN49" s="76" t="e">
        <f t="shared" si="31"/>
        <v>#VALUE!</v>
      </c>
      <c r="AO49" s="76" t="e">
        <f t="shared" si="31"/>
        <v>#VALUE!</v>
      </c>
      <c r="AP49" s="76" t="e">
        <f t="shared" si="31"/>
        <v>#VALUE!</v>
      </c>
      <c r="AQ49" s="76" t="e">
        <f t="shared" si="31"/>
        <v>#VALUE!</v>
      </c>
      <c r="AR49" s="76" t="e">
        <f t="shared" si="31"/>
        <v>#VALUE!</v>
      </c>
      <c r="AS49" s="76" t="e">
        <f t="shared" si="31"/>
        <v>#VALUE!</v>
      </c>
      <c r="AT49" s="76" t="e">
        <f t="shared" si="31"/>
        <v>#VALUE!</v>
      </c>
      <c r="AU49" s="76" t="e">
        <f t="shared" si="31"/>
        <v>#VALUE!</v>
      </c>
      <c r="AV49" s="76" t="e">
        <f t="shared" si="31"/>
        <v>#VALUE!</v>
      </c>
      <c r="AW49" s="76" t="e">
        <f t="shared" si="31"/>
        <v>#VALUE!</v>
      </c>
      <c r="AX49" s="76" t="e">
        <f t="shared" si="31"/>
        <v>#VALUE!</v>
      </c>
      <c r="AY49" s="76" t="e">
        <f t="shared" si="31"/>
        <v>#VALUE!</v>
      </c>
      <c r="AZ49" s="76" t="e">
        <f t="shared" si="31"/>
        <v>#VALUE!</v>
      </c>
      <c r="BA49" s="76" t="e">
        <f t="shared" si="31"/>
        <v>#VALUE!</v>
      </c>
      <c r="BB49" s="76" t="e">
        <f t="shared" si="31"/>
        <v>#VALUE!</v>
      </c>
      <c r="BC49" s="76" t="e">
        <f t="shared" si="31"/>
        <v>#VALUE!</v>
      </c>
      <c r="BD49" s="76" t="e">
        <f t="shared" si="31"/>
        <v>#VALUE!</v>
      </c>
      <c r="BE49" s="76" t="e">
        <f t="shared" si="31"/>
        <v>#VALUE!</v>
      </c>
      <c r="BF49" s="76" t="e">
        <f t="shared" si="31"/>
        <v>#VALUE!</v>
      </c>
      <c r="BG49" s="76" t="e">
        <f t="shared" si="31"/>
        <v>#VALUE!</v>
      </c>
      <c r="BH49" s="76" t="e">
        <f t="shared" si="31"/>
        <v>#VALUE!</v>
      </c>
      <c r="BI49" s="76" t="e">
        <f t="shared" si="31"/>
        <v>#VALUE!</v>
      </c>
      <c r="BJ49" s="76" t="e">
        <f t="shared" si="31"/>
        <v>#VALUE!</v>
      </c>
      <c r="BK49" s="76" t="e">
        <f t="shared" si="31"/>
        <v>#VALUE!</v>
      </c>
      <c r="BL49" s="76" t="e">
        <f t="shared" si="31"/>
        <v>#VALUE!</v>
      </c>
      <c r="BM49" s="76" t="e">
        <f t="shared" si="31"/>
        <v>#VALUE!</v>
      </c>
      <c r="BN49" s="76" t="e">
        <f t="shared" si="31"/>
        <v>#VALUE!</v>
      </c>
      <c r="BO49" s="76" t="e">
        <f t="shared" si="31"/>
        <v>#VALUE!</v>
      </c>
      <c r="BP49" s="76" t="e">
        <f t="shared" si="32" ref="BP49:CI49">BO49+BP40</f>
        <v>#VALUE!</v>
      </c>
      <c r="BQ49" s="76" t="e">
        <f t="shared" si="32"/>
        <v>#VALUE!</v>
      </c>
      <c r="BR49" s="76" t="e">
        <f t="shared" si="32"/>
        <v>#VALUE!</v>
      </c>
      <c r="BS49" s="76" t="e">
        <f t="shared" si="32"/>
        <v>#VALUE!</v>
      </c>
      <c r="BT49" s="76" t="e">
        <f t="shared" si="32"/>
        <v>#VALUE!</v>
      </c>
      <c r="BU49" s="76" t="e">
        <f t="shared" si="32"/>
        <v>#VALUE!</v>
      </c>
      <c r="BV49" s="76" t="e">
        <f t="shared" si="32"/>
        <v>#VALUE!</v>
      </c>
      <c r="BW49" s="76" t="e">
        <f t="shared" si="32"/>
        <v>#VALUE!</v>
      </c>
      <c r="BX49" s="76" t="e">
        <f t="shared" si="32"/>
        <v>#VALUE!</v>
      </c>
      <c r="BY49" s="76" t="e">
        <f t="shared" si="32"/>
        <v>#VALUE!</v>
      </c>
      <c r="BZ49" s="76" t="e">
        <f t="shared" si="32"/>
        <v>#VALUE!</v>
      </c>
      <c r="CA49" s="76" t="e">
        <f t="shared" si="32"/>
        <v>#VALUE!</v>
      </c>
      <c r="CB49" s="76" t="e">
        <f t="shared" si="32"/>
        <v>#VALUE!</v>
      </c>
      <c r="CC49" s="76" t="e">
        <f t="shared" si="32"/>
        <v>#VALUE!</v>
      </c>
      <c r="CD49" s="76" t="e">
        <f t="shared" si="32"/>
        <v>#VALUE!</v>
      </c>
      <c r="CE49" s="76" t="e">
        <f t="shared" si="32"/>
        <v>#VALUE!</v>
      </c>
      <c r="CF49" s="76" t="e">
        <f t="shared" si="32"/>
        <v>#VALUE!</v>
      </c>
      <c r="CG49" s="76" t="e">
        <f t="shared" si="32"/>
        <v>#VALUE!</v>
      </c>
      <c r="CH49" s="76" t="e">
        <f t="shared" si="32"/>
        <v>#VALUE!</v>
      </c>
      <c r="CI49" s="76" t="e">
        <f t="shared" si="32"/>
        <v>#VALUE!</v>
      </c>
      <c r="CJ49" s="90" t="e">
        <f>CI49</f>
        <v>#VALUE!</v>
      </c>
      <c r="CK49" s="143" t="s">
        <v>0</v>
      </c>
      <c r="CL49" s="134" t="s">
        <v>74</v>
      </c>
      <c r="CM49" s="137" t="e">
        <f>CJ51</f>
        <v>#VALUE!</v>
      </c>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row>
    <row r="50" spans="1:148" ht="14.25" hidden="1" outlineLevel="1">
      <c r="A50" s="91" t="s">
        <v>75</v>
      </c>
      <c r="B50" s="92"/>
      <c r="C50" s="78">
        <f t="shared" si="33" ref="C50:BN50">C39</f>
        <v>0</v>
      </c>
      <c r="D50" s="93">
        <f t="shared" si="33"/>
        <v>-5722.3500000000004</v>
      </c>
      <c r="E50" s="93">
        <f t="shared" si="33"/>
        <v>-5722.3500000000004</v>
      </c>
      <c r="F50" s="93">
        <f t="shared" si="33"/>
        <v>-5722.3500000000004</v>
      </c>
      <c r="G50" s="93">
        <f t="shared" si="33"/>
        <v>-5722.3500000000004</v>
      </c>
      <c r="H50" s="93">
        <f t="shared" si="33"/>
        <v>-5722.3500000000004</v>
      </c>
      <c r="I50" s="93">
        <f t="shared" si="33"/>
        <v>-5722.3500000000004</v>
      </c>
      <c r="J50" s="93">
        <f t="shared" si="33"/>
        <v>-5722.3500000000004</v>
      </c>
      <c r="K50" s="93">
        <f t="shared" si="33"/>
        <v>-5722.3500000000004</v>
      </c>
      <c r="L50" s="93">
        <f t="shared" si="33"/>
        <v>-5722.3500000000004</v>
      </c>
      <c r="M50" s="93">
        <f t="shared" si="33"/>
        <v>-5722.3500000000004</v>
      </c>
      <c r="N50" s="93">
        <f t="shared" si="33"/>
        <v>-5722.3500000000004</v>
      </c>
      <c r="O50" s="93">
        <f t="shared" si="33"/>
        <v>-5722.3500000000004</v>
      </c>
      <c r="P50" s="93">
        <f t="shared" si="33"/>
        <v>-5722.3500000000004</v>
      </c>
      <c r="Q50" s="93">
        <f t="shared" si="33"/>
        <v>-5722.3500000000004</v>
      </c>
      <c r="R50" s="93">
        <f t="shared" si="33"/>
        <v>-5722.3500000000004</v>
      </c>
      <c r="S50" s="93">
        <f t="shared" si="33"/>
        <v>-5722.3500000000004</v>
      </c>
      <c r="T50" s="93">
        <f t="shared" si="33"/>
        <v>-5722.3500000000004</v>
      </c>
      <c r="U50" s="93">
        <f t="shared" si="33"/>
        <v>-5722.3500000000004</v>
      </c>
      <c r="V50" s="93">
        <f t="shared" si="33"/>
        <v>-5722.3500000000004</v>
      </c>
      <c r="W50" s="93">
        <f t="shared" si="33"/>
        <v>-5722.3500000000004</v>
      </c>
      <c r="X50" s="93">
        <f t="shared" si="33"/>
        <v>-5722.3500000000004</v>
      </c>
      <c r="Y50" s="93">
        <f t="shared" si="33"/>
        <v>-5722.3500000000004</v>
      </c>
      <c r="Z50" s="93">
        <f t="shared" si="33"/>
        <v>-5722.3500000000004</v>
      </c>
      <c r="AA50" s="93">
        <f t="shared" si="33"/>
        <v>-5722.3500000000004</v>
      </c>
      <c r="AB50" s="93">
        <f t="shared" si="33"/>
        <v>-5722.3500000000004</v>
      </c>
      <c r="AC50" s="93">
        <f t="shared" si="33"/>
        <v>-5722.3500000000004</v>
      </c>
      <c r="AD50" s="93">
        <f t="shared" si="33"/>
        <v>-5722.3500000000004</v>
      </c>
      <c r="AE50" s="93">
        <f t="shared" si="33"/>
        <v>-5722.3500000000004</v>
      </c>
      <c r="AF50" s="93">
        <f t="shared" si="33"/>
        <v>-5722.3500000000004</v>
      </c>
      <c r="AG50" s="93">
        <f t="shared" si="33"/>
        <v>-5722.3500000000004</v>
      </c>
      <c r="AH50" s="93">
        <f t="shared" si="33"/>
        <v>-5722.3500000000004</v>
      </c>
      <c r="AI50" s="93">
        <f t="shared" si="33"/>
        <v>-5722.3500000000004</v>
      </c>
      <c r="AJ50" s="93">
        <f t="shared" si="33"/>
        <v>-5722.3500000000004</v>
      </c>
      <c r="AK50" s="93">
        <f t="shared" si="33"/>
        <v>-5722.3500000000004</v>
      </c>
      <c r="AL50" s="93">
        <f t="shared" si="33"/>
        <v>-5722.3500000000004</v>
      </c>
      <c r="AM50" s="93">
        <f t="shared" si="33"/>
        <v>-5722.3500000000004</v>
      </c>
      <c r="AN50" s="93">
        <f t="shared" si="33"/>
        <v>-5722.3500000000004</v>
      </c>
      <c r="AO50" s="93">
        <f t="shared" si="33"/>
        <v>-5722.3500000000004</v>
      </c>
      <c r="AP50" s="93">
        <f t="shared" si="33"/>
        <v>-5722.3500000000004</v>
      </c>
      <c r="AQ50" s="93">
        <f t="shared" si="33"/>
        <v>-5722.3500000000004</v>
      </c>
      <c r="AR50" s="93">
        <f t="shared" si="33"/>
        <v>-5722.3500000000004</v>
      </c>
      <c r="AS50" s="93">
        <f t="shared" si="33"/>
        <v>-5722.3500000000004</v>
      </c>
      <c r="AT50" s="93">
        <f t="shared" si="33"/>
        <v>-5722.3500000000004</v>
      </c>
      <c r="AU50" s="93">
        <f t="shared" si="33"/>
        <v>-5722.3500000000004</v>
      </c>
      <c r="AV50" s="93">
        <f t="shared" si="33"/>
        <v>-5722.3500000000004</v>
      </c>
      <c r="AW50" s="93">
        <f t="shared" si="33"/>
        <v>-5722.3500000000004</v>
      </c>
      <c r="AX50" s="93">
        <f t="shared" si="33"/>
        <v>-5722.3500000000004</v>
      </c>
      <c r="AY50" s="93">
        <f t="shared" si="33"/>
        <v>-5722.3500000000004</v>
      </c>
      <c r="AZ50" s="93">
        <f t="shared" si="33"/>
        <v>-5722.3500000000004</v>
      </c>
      <c r="BA50" s="93">
        <f t="shared" si="33"/>
        <v>-5722.3500000000004</v>
      </c>
      <c r="BB50" s="93">
        <f t="shared" si="33"/>
        <v>-5722.3500000000004</v>
      </c>
      <c r="BC50" s="93">
        <f t="shared" si="33"/>
        <v>-5722.3500000000004</v>
      </c>
      <c r="BD50" s="93">
        <f t="shared" si="33"/>
        <v>-5722.3500000000004</v>
      </c>
      <c r="BE50" s="93">
        <f t="shared" si="33"/>
        <v>-5722.3500000000004</v>
      </c>
      <c r="BF50" s="93">
        <f t="shared" si="33"/>
        <v>-5722.3500000000004</v>
      </c>
      <c r="BG50" s="93">
        <f t="shared" si="33"/>
        <v>-5722.3500000000004</v>
      </c>
      <c r="BH50" s="93">
        <f t="shared" si="33"/>
        <v>-5722.3500000000004</v>
      </c>
      <c r="BI50" s="93">
        <f t="shared" si="33"/>
        <v>-5722.3500000000004</v>
      </c>
      <c r="BJ50" s="93">
        <f t="shared" si="33"/>
        <v>-5722.3500000000004</v>
      </c>
      <c r="BK50" s="93">
        <f t="shared" si="33"/>
        <v>-5722.3500000000004</v>
      </c>
      <c r="BL50" s="93">
        <f t="shared" si="33"/>
        <v>-5722.3500000000004</v>
      </c>
      <c r="BM50" s="93">
        <f t="shared" si="33"/>
        <v>-5722.3500000000004</v>
      </c>
      <c r="BN50" s="93">
        <f t="shared" si="33"/>
        <v>-5722.3500000000004</v>
      </c>
      <c r="BO50" s="93">
        <f t="shared" si="34" ref="BO50:CI50">BO39</f>
        <v>-5722.3500000000004</v>
      </c>
      <c r="BP50" s="93">
        <f t="shared" si="34"/>
        <v>-5722.3500000000004</v>
      </c>
      <c r="BQ50" s="93">
        <f t="shared" si="34"/>
        <v>-5722.3500000000004</v>
      </c>
      <c r="BR50" s="93">
        <f t="shared" si="34"/>
        <v>-5722.3500000000004</v>
      </c>
      <c r="BS50" s="93">
        <f t="shared" si="34"/>
        <v>-5722.3500000000004</v>
      </c>
      <c r="BT50" s="93">
        <f t="shared" si="34"/>
        <v>-5722.3500000000004</v>
      </c>
      <c r="BU50" s="93">
        <f t="shared" si="34"/>
        <v>-5722.3500000000004</v>
      </c>
      <c r="BV50" s="93">
        <f t="shared" si="34"/>
        <v>-5722.3500000000004</v>
      </c>
      <c r="BW50" s="93">
        <f t="shared" si="34"/>
        <v>-5722.3500000000004</v>
      </c>
      <c r="BX50" s="93">
        <f t="shared" si="34"/>
        <v>-5722.3500000000004</v>
      </c>
      <c r="BY50" s="93">
        <f t="shared" si="34"/>
        <v>-5722.3500000000004</v>
      </c>
      <c r="BZ50" s="93">
        <f t="shared" si="34"/>
        <v>-5722.3500000000004</v>
      </c>
      <c r="CA50" s="93">
        <f t="shared" si="34"/>
        <v>-5722.3500000000004</v>
      </c>
      <c r="CB50" s="93">
        <f t="shared" si="34"/>
        <v>-5722.3500000000004</v>
      </c>
      <c r="CC50" s="93">
        <f t="shared" si="34"/>
        <v>-5722.3500000000004</v>
      </c>
      <c r="CD50" s="93">
        <f t="shared" si="34"/>
        <v>-5722.3500000000004</v>
      </c>
      <c r="CE50" s="93">
        <f t="shared" si="34"/>
        <v>-5722.3500000000004</v>
      </c>
      <c r="CF50" s="93">
        <f t="shared" si="34"/>
        <v>-5722.3500000000004</v>
      </c>
      <c r="CG50" s="93">
        <f t="shared" si="34"/>
        <v>-5722.3500000000004</v>
      </c>
      <c r="CH50" s="93">
        <f t="shared" si="34"/>
        <v>-5722.3500000000004</v>
      </c>
      <c r="CI50" s="93">
        <f t="shared" si="34"/>
        <v>-79440.990000000005</v>
      </c>
      <c r="CJ50" s="90">
        <f>SUM(C50:CI50)</f>
        <v>-554396.03999999934</v>
      </c>
      <c r="CK50" s="135"/>
      <c r="CL50" s="134" t="s">
        <v>57</v>
      </c>
      <c r="CM50" s="138" t="e">
        <f>CM48+CM49</f>
        <v>#VALUE!</v>
      </c>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row>
    <row r="51" spans="1:148" ht="15" hidden="1" outlineLevel="1" thickBot="1">
      <c r="A51" s="94" t="s">
        <v>76</v>
      </c>
      <c r="B51" s="95"/>
      <c r="C51" s="85">
        <f t="shared" si="35" ref="C51:BN51">C42+C43</f>
        <v>0</v>
      </c>
      <c r="D51" s="96" t="e">
        <f t="shared" si="35"/>
        <v>#VALUE!</v>
      </c>
      <c r="E51" s="96" t="e">
        <f t="shared" si="35"/>
        <v>#VALUE!</v>
      </c>
      <c r="F51" s="96" t="e">
        <f t="shared" si="35"/>
        <v>#VALUE!</v>
      </c>
      <c r="G51" s="96" t="e">
        <f t="shared" si="35"/>
        <v>#VALUE!</v>
      </c>
      <c r="H51" s="96" t="e">
        <f t="shared" si="35"/>
        <v>#VALUE!</v>
      </c>
      <c r="I51" s="96" t="e">
        <f t="shared" si="35"/>
        <v>#VALUE!</v>
      </c>
      <c r="J51" s="96" t="e">
        <f t="shared" si="35"/>
        <v>#VALUE!</v>
      </c>
      <c r="K51" s="96" t="e">
        <f t="shared" si="35"/>
        <v>#VALUE!</v>
      </c>
      <c r="L51" s="96" t="e">
        <f t="shared" si="35"/>
        <v>#VALUE!</v>
      </c>
      <c r="M51" s="96" t="e">
        <f t="shared" si="35"/>
        <v>#VALUE!</v>
      </c>
      <c r="N51" s="96" t="e">
        <f t="shared" si="35"/>
        <v>#VALUE!</v>
      </c>
      <c r="O51" s="96" t="e">
        <f t="shared" si="35"/>
        <v>#VALUE!</v>
      </c>
      <c r="P51" s="96" t="e">
        <f t="shared" si="35"/>
        <v>#VALUE!</v>
      </c>
      <c r="Q51" s="96" t="e">
        <f t="shared" si="35"/>
        <v>#VALUE!</v>
      </c>
      <c r="R51" s="96" t="e">
        <f t="shared" si="35"/>
        <v>#VALUE!</v>
      </c>
      <c r="S51" s="96" t="e">
        <f t="shared" si="35"/>
        <v>#VALUE!</v>
      </c>
      <c r="T51" s="96" t="e">
        <f t="shared" si="35"/>
        <v>#VALUE!</v>
      </c>
      <c r="U51" s="96" t="e">
        <f t="shared" si="35"/>
        <v>#VALUE!</v>
      </c>
      <c r="V51" s="96" t="e">
        <f t="shared" si="35"/>
        <v>#VALUE!</v>
      </c>
      <c r="W51" s="96" t="e">
        <f t="shared" si="35"/>
        <v>#VALUE!</v>
      </c>
      <c r="X51" s="96" t="e">
        <f t="shared" si="35"/>
        <v>#VALUE!</v>
      </c>
      <c r="Y51" s="96" t="e">
        <f t="shared" si="35"/>
        <v>#VALUE!</v>
      </c>
      <c r="Z51" s="96" t="e">
        <f t="shared" si="35"/>
        <v>#VALUE!</v>
      </c>
      <c r="AA51" s="96" t="e">
        <f t="shared" si="35"/>
        <v>#VALUE!</v>
      </c>
      <c r="AB51" s="96" t="e">
        <f t="shared" si="35"/>
        <v>#VALUE!</v>
      </c>
      <c r="AC51" s="96" t="e">
        <f t="shared" si="35"/>
        <v>#VALUE!</v>
      </c>
      <c r="AD51" s="96" t="e">
        <f t="shared" si="35"/>
        <v>#VALUE!</v>
      </c>
      <c r="AE51" s="96" t="e">
        <f t="shared" si="35"/>
        <v>#VALUE!</v>
      </c>
      <c r="AF51" s="96" t="e">
        <f t="shared" si="35"/>
        <v>#VALUE!</v>
      </c>
      <c r="AG51" s="96" t="e">
        <f t="shared" si="35"/>
        <v>#VALUE!</v>
      </c>
      <c r="AH51" s="96" t="e">
        <f t="shared" si="35"/>
        <v>#VALUE!</v>
      </c>
      <c r="AI51" s="96" t="e">
        <f t="shared" si="35"/>
        <v>#VALUE!</v>
      </c>
      <c r="AJ51" s="96" t="e">
        <f t="shared" si="35"/>
        <v>#VALUE!</v>
      </c>
      <c r="AK51" s="96" t="e">
        <f t="shared" si="35"/>
        <v>#VALUE!</v>
      </c>
      <c r="AL51" s="96" t="e">
        <f t="shared" si="35"/>
        <v>#VALUE!</v>
      </c>
      <c r="AM51" s="96" t="e">
        <f t="shared" si="35"/>
        <v>#VALUE!</v>
      </c>
      <c r="AN51" s="96" t="e">
        <f t="shared" si="35"/>
        <v>#VALUE!</v>
      </c>
      <c r="AO51" s="96" t="e">
        <f t="shared" si="35"/>
        <v>#VALUE!</v>
      </c>
      <c r="AP51" s="96" t="e">
        <f t="shared" si="35"/>
        <v>#VALUE!</v>
      </c>
      <c r="AQ51" s="96" t="e">
        <f t="shared" si="35"/>
        <v>#VALUE!</v>
      </c>
      <c r="AR51" s="96" t="e">
        <f t="shared" si="35"/>
        <v>#VALUE!</v>
      </c>
      <c r="AS51" s="96" t="e">
        <f t="shared" si="35"/>
        <v>#VALUE!</v>
      </c>
      <c r="AT51" s="96" t="e">
        <f t="shared" si="35"/>
        <v>#VALUE!</v>
      </c>
      <c r="AU51" s="96" t="e">
        <f t="shared" si="35"/>
        <v>#VALUE!</v>
      </c>
      <c r="AV51" s="96" t="e">
        <f t="shared" si="35"/>
        <v>#VALUE!</v>
      </c>
      <c r="AW51" s="96" t="e">
        <f t="shared" si="35"/>
        <v>#VALUE!</v>
      </c>
      <c r="AX51" s="96" t="e">
        <f t="shared" si="35"/>
        <v>#VALUE!</v>
      </c>
      <c r="AY51" s="96" t="e">
        <f t="shared" si="35"/>
        <v>#VALUE!</v>
      </c>
      <c r="AZ51" s="96" t="e">
        <f t="shared" si="35"/>
        <v>#VALUE!</v>
      </c>
      <c r="BA51" s="96" t="e">
        <f t="shared" si="35"/>
        <v>#VALUE!</v>
      </c>
      <c r="BB51" s="96" t="e">
        <f t="shared" si="35"/>
        <v>#VALUE!</v>
      </c>
      <c r="BC51" s="96" t="e">
        <f t="shared" si="35"/>
        <v>#VALUE!</v>
      </c>
      <c r="BD51" s="96" t="e">
        <f t="shared" si="35"/>
        <v>#VALUE!</v>
      </c>
      <c r="BE51" s="96" t="e">
        <f t="shared" si="35"/>
        <v>#VALUE!</v>
      </c>
      <c r="BF51" s="96" t="e">
        <f t="shared" si="35"/>
        <v>#VALUE!</v>
      </c>
      <c r="BG51" s="96" t="e">
        <f t="shared" si="35"/>
        <v>#VALUE!</v>
      </c>
      <c r="BH51" s="96" t="e">
        <f t="shared" si="35"/>
        <v>#VALUE!</v>
      </c>
      <c r="BI51" s="96" t="e">
        <f t="shared" si="35"/>
        <v>#VALUE!</v>
      </c>
      <c r="BJ51" s="96" t="e">
        <f t="shared" si="35"/>
        <v>#VALUE!</v>
      </c>
      <c r="BK51" s="96" t="e">
        <f t="shared" si="35"/>
        <v>#VALUE!</v>
      </c>
      <c r="BL51" s="96" t="e">
        <f t="shared" si="35"/>
        <v>#VALUE!</v>
      </c>
      <c r="BM51" s="96" t="e">
        <f t="shared" si="35"/>
        <v>#VALUE!</v>
      </c>
      <c r="BN51" s="96" t="e">
        <f t="shared" si="35"/>
        <v>#VALUE!</v>
      </c>
      <c r="BO51" s="96" t="e">
        <f t="shared" si="36" ref="BO51:CI51">BO42+BO43</f>
        <v>#VALUE!</v>
      </c>
      <c r="BP51" s="96" t="e">
        <f t="shared" si="36"/>
        <v>#VALUE!</v>
      </c>
      <c r="BQ51" s="96" t="e">
        <f t="shared" si="36"/>
        <v>#VALUE!</v>
      </c>
      <c r="BR51" s="96" t="e">
        <f t="shared" si="36"/>
        <v>#VALUE!</v>
      </c>
      <c r="BS51" s="96" t="e">
        <f t="shared" si="36"/>
        <v>#VALUE!</v>
      </c>
      <c r="BT51" s="96" t="e">
        <f t="shared" si="36"/>
        <v>#VALUE!</v>
      </c>
      <c r="BU51" s="96" t="e">
        <f t="shared" si="36"/>
        <v>#VALUE!</v>
      </c>
      <c r="BV51" s="96" t="e">
        <f t="shared" si="36"/>
        <v>#VALUE!</v>
      </c>
      <c r="BW51" s="96" t="e">
        <f t="shared" si="36"/>
        <v>#VALUE!</v>
      </c>
      <c r="BX51" s="96" t="e">
        <f t="shared" si="36"/>
        <v>#VALUE!</v>
      </c>
      <c r="BY51" s="96" t="e">
        <f t="shared" si="36"/>
        <v>#VALUE!</v>
      </c>
      <c r="BZ51" s="96" t="e">
        <f t="shared" si="36"/>
        <v>#VALUE!</v>
      </c>
      <c r="CA51" s="96" t="e">
        <f t="shared" si="36"/>
        <v>#VALUE!</v>
      </c>
      <c r="CB51" s="96" t="e">
        <f t="shared" si="36"/>
        <v>#VALUE!</v>
      </c>
      <c r="CC51" s="96" t="e">
        <f t="shared" si="36"/>
        <v>#VALUE!</v>
      </c>
      <c r="CD51" s="96" t="e">
        <f t="shared" si="36"/>
        <v>#VALUE!</v>
      </c>
      <c r="CE51" s="96" t="e">
        <f t="shared" si="36"/>
        <v>#VALUE!</v>
      </c>
      <c r="CF51" s="96" t="e">
        <f t="shared" si="36"/>
        <v>#VALUE!</v>
      </c>
      <c r="CG51" s="96" t="e">
        <f t="shared" si="36"/>
        <v>#VALUE!</v>
      </c>
      <c r="CH51" s="96" t="e">
        <f t="shared" si="36"/>
        <v>#VALUE!</v>
      </c>
      <c r="CI51" s="96" t="e">
        <f t="shared" si="36"/>
        <v>#VALUE!</v>
      </c>
      <c r="CJ51" s="97" t="e">
        <f>SUM(C51:CI51)</f>
        <v>#VALUE!</v>
      </c>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row>
    <row r="52" spans="2:26 88:148" ht="14.25" collapsed="1">
      <c r="B52" s="71"/>
      <c r="Q52" s="28"/>
      <c r="R52" s="28"/>
      <c r="Y52" s="157"/>
      <c r="Z52" s="157"/>
      <c r="CJ52" s="28"/>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row>
    <row r="53" spans="1:7 25:26 232:296" ht="29.1" customHeight="1">
      <c r="A53" s="178" t="s">
        <v>77</v>
      </c>
      <c r="B53" s="179"/>
      <c r="C53" s="179"/>
      <c r="D53" s="179"/>
      <c r="E53" s="179"/>
      <c r="F53" s="179"/>
      <c r="G53" s="179"/>
      <c r="Y53" s="157"/>
      <c r="Z53" s="157"/>
      <c r="HX53" s="28"/>
      <c r="HY53" s="4"/>
      <c r="HZ53" s="4"/>
      <c r="IA53" s="4"/>
      <c r="IB53" s="4"/>
      <c r="IC53" s="4"/>
      <c r="ID53" s="4"/>
      <c r="IE53" s="4"/>
      <c r="IF53" s="4"/>
      <c r="IG53" s="4"/>
      <c r="IH53" s="4"/>
      <c r="II53" s="4"/>
      <c r="IJ53" s="4"/>
      <c r="IK53" s="4"/>
      <c r="IL53" s="4"/>
      <c r="IM53" s="4"/>
      <c r="IN53" s="4"/>
      <c r="IO53" s="4"/>
      <c r="IP53" s="4"/>
      <c r="IQ53" s="4"/>
      <c r="IR53" s="4"/>
      <c r="IS53" s="4"/>
      <c r="IT53" s="4"/>
      <c r="IU53" s="4"/>
      <c r="IV53" s="4"/>
      <c r="IW53" s="4"/>
      <c r="IX53" s="4"/>
      <c r="IY53" s="4"/>
      <c r="IZ53" s="4"/>
      <c r="JA53" s="4"/>
      <c r="JB53" s="4"/>
      <c r="JC53" s="4"/>
      <c r="JD53" s="4"/>
      <c r="JE53" s="4"/>
      <c r="JF53" s="4"/>
      <c r="JG53" s="4"/>
      <c r="JH53" s="4"/>
      <c r="JI53" s="4"/>
      <c r="JJ53" s="4"/>
      <c r="JK53" s="4"/>
      <c r="JL53" s="4"/>
      <c r="JM53" s="4"/>
      <c r="JN53" s="4"/>
      <c r="JO53" s="4"/>
      <c r="JP53" s="4"/>
      <c r="JQ53" s="4"/>
      <c r="JR53" s="4"/>
      <c r="JS53" s="4"/>
      <c r="JT53" s="4"/>
      <c r="JU53" s="4"/>
      <c r="JV53" s="4"/>
      <c r="JW53" s="4"/>
      <c r="JX53" s="4"/>
      <c r="JY53" s="4"/>
      <c r="JZ53" s="4"/>
      <c r="KA53" s="4"/>
      <c r="KB53" s="4"/>
      <c r="KC53" s="4"/>
      <c r="KD53" s="4"/>
      <c r="KE53" s="4"/>
      <c r="KF53" s="4"/>
      <c r="KG53" s="4"/>
      <c r="KH53" s="4"/>
      <c r="KI53" s="4"/>
      <c r="KJ53" s="4"/>
    </row>
    <row r="54" spans="3:3 25:26 89:148" ht="15" thickBot="1">
      <c r="C54" s="46"/>
      <c r="Y54" s="157"/>
      <c r="Z54" s="157"/>
      <c r="CK54" s="135"/>
      <c r="CL54" s="28"/>
      <c r="CM54" s="28"/>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row>
    <row r="55" spans="3:88 232:296" ht="30" customHeight="1" outlineLevel="1" thickBot="1">
      <c r="C55" s="180" t="s">
        <v>44</v>
      </c>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1"/>
      <c r="AK55" s="181"/>
      <c r="AL55" s="181"/>
      <c r="AM55" s="181"/>
      <c r="AN55" s="181"/>
      <c r="AO55" s="181"/>
      <c r="AP55" s="181"/>
      <c r="AQ55" s="181"/>
      <c r="AR55" s="181"/>
      <c r="AS55" s="181"/>
      <c r="AT55" s="181"/>
      <c r="AU55" s="181"/>
      <c r="AV55" s="181"/>
      <c r="AW55" s="181"/>
      <c r="AX55" s="181"/>
      <c r="AY55" s="181"/>
      <c r="AZ55" s="181"/>
      <c r="BA55" s="181"/>
      <c r="BB55" s="181"/>
      <c r="BC55" s="181"/>
      <c r="BD55" s="181"/>
      <c r="BE55" s="181"/>
      <c r="BF55" s="181"/>
      <c r="BG55" s="181"/>
      <c r="BH55" s="181"/>
      <c r="BI55" s="181"/>
      <c r="BJ55" s="181"/>
      <c r="BK55" s="181"/>
      <c r="BL55" s="181"/>
      <c r="BM55" s="181"/>
      <c r="BN55" s="181"/>
      <c r="BO55" s="181"/>
      <c r="BP55" s="181"/>
      <c r="BQ55" s="181"/>
      <c r="BR55" s="181"/>
      <c r="BS55" s="181"/>
      <c r="BT55" s="181"/>
      <c r="BU55" s="181"/>
      <c r="BV55" s="181"/>
      <c r="BW55" s="181"/>
      <c r="BX55" s="181"/>
      <c r="BY55" s="181"/>
      <c r="BZ55" s="181"/>
      <c r="CA55" s="181"/>
      <c r="CB55" s="181"/>
      <c r="CC55" s="181"/>
      <c r="CD55" s="181"/>
      <c r="CE55" s="181"/>
      <c r="CF55" s="181"/>
      <c r="CG55" s="181"/>
      <c r="CH55" s="181"/>
      <c r="CI55" s="181"/>
      <c r="CJ55" s="182"/>
      <c r="HX55" s="28"/>
      <c r="HY55" s="4"/>
      <c r="HZ55" s="4"/>
      <c r="IA55" s="4"/>
      <c r="IB55" s="4"/>
      <c r="IC55" s="4"/>
      <c r="ID55" s="4"/>
      <c r="IE55" s="4"/>
      <c r="IF55" s="4"/>
      <c r="IG55" s="4"/>
      <c r="IH55" s="4"/>
      <c r="II55" s="4"/>
      <c r="IJ55" s="4"/>
      <c r="IK55" s="4"/>
      <c r="IL55" s="4"/>
      <c r="IM55" s="4"/>
      <c r="IN55" s="4"/>
      <c r="IO55" s="4"/>
      <c r="IP55" s="4"/>
      <c r="IQ55" s="4"/>
      <c r="IR55" s="4"/>
      <c r="IS55" s="4"/>
      <c r="IT55" s="4"/>
      <c r="IU55" s="4"/>
      <c r="IV55" s="4"/>
      <c r="IW55" s="4"/>
      <c r="IX55" s="4"/>
      <c r="IY55" s="4"/>
      <c r="IZ55" s="4"/>
      <c r="JA55" s="4"/>
      <c r="JB55" s="4"/>
      <c r="JC55" s="4"/>
      <c r="JD55" s="4"/>
      <c r="JE55" s="4"/>
      <c r="JF55" s="4"/>
      <c r="JG55" s="4"/>
      <c r="JH55" s="4"/>
      <c r="JI55" s="4"/>
      <c r="JJ55" s="4"/>
      <c r="JK55" s="4"/>
      <c r="JL55" s="4"/>
      <c r="JM55" s="4"/>
      <c r="JN55" s="4"/>
      <c r="JO55" s="4"/>
      <c r="JP55" s="4"/>
      <c r="JQ55" s="4"/>
      <c r="JR55" s="4"/>
      <c r="JS55" s="4"/>
      <c r="JT55" s="4"/>
      <c r="JU55" s="4"/>
      <c r="JV55" s="4"/>
      <c r="JW55" s="4"/>
      <c r="JX55" s="4"/>
      <c r="JY55" s="4"/>
      <c r="JZ55" s="4"/>
      <c r="KA55" s="4"/>
      <c r="KB55" s="4"/>
      <c r="KC55" s="4"/>
      <c r="KD55" s="4"/>
      <c r="KE55" s="4"/>
      <c r="KF55" s="4"/>
      <c r="KG55" s="4"/>
      <c r="KH55" s="4"/>
      <c r="KI55" s="4"/>
      <c r="KJ55" s="4"/>
    </row>
    <row r="56" spans="1:91 232:296" ht="26.25" outlineLevel="1" thickBot="1">
      <c r="A56" s="47" t="s">
        <v>45</v>
      </c>
      <c r="B56" s="48"/>
      <c r="C56" s="49">
        <v>0</v>
      </c>
      <c r="D56" s="50">
        <v>1</v>
      </c>
      <c r="E56" s="50">
        <v>2</v>
      </c>
      <c r="F56" s="50">
        <v>3</v>
      </c>
      <c r="G56" s="50">
        <v>4</v>
      </c>
      <c r="H56" s="50">
        <v>5</v>
      </c>
      <c r="I56" s="50">
        <v>6</v>
      </c>
      <c r="J56" s="50">
        <v>7</v>
      </c>
      <c r="K56" s="50">
        <v>8</v>
      </c>
      <c r="L56" s="50">
        <v>9</v>
      </c>
      <c r="M56" s="50">
        <v>10</v>
      </c>
      <c r="N56" s="50">
        <v>11</v>
      </c>
      <c r="O56" s="50">
        <v>12</v>
      </c>
      <c r="P56" s="50">
        <v>13</v>
      </c>
      <c r="Q56" s="50">
        <v>14</v>
      </c>
      <c r="R56" s="50">
        <v>15</v>
      </c>
      <c r="S56" s="50">
        <v>16</v>
      </c>
      <c r="T56" s="50">
        <v>17</v>
      </c>
      <c r="U56" s="50">
        <v>18</v>
      </c>
      <c r="V56" s="50">
        <v>19</v>
      </c>
      <c r="W56" s="50">
        <v>20</v>
      </c>
      <c r="X56" s="50">
        <v>21</v>
      </c>
      <c r="Y56" s="50">
        <v>22</v>
      </c>
      <c r="Z56" s="50">
        <v>23</v>
      </c>
      <c r="AA56" s="50">
        <v>24</v>
      </c>
      <c r="AB56" s="50">
        <v>25</v>
      </c>
      <c r="AC56" s="50">
        <v>26</v>
      </c>
      <c r="AD56" s="50">
        <v>27</v>
      </c>
      <c r="AE56" s="50">
        <v>28</v>
      </c>
      <c r="AF56" s="50">
        <v>29</v>
      </c>
      <c r="AG56" s="50">
        <v>30</v>
      </c>
      <c r="AH56" s="50">
        <v>31</v>
      </c>
      <c r="AI56" s="50">
        <v>32</v>
      </c>
      <c r="AJ56" s="50">
        <v>33</v>
      </c>
      <c r="AK56" s="50">
        <v>34</v>
      </c>
      <c r="AL56" s="50">
        <v>35</v>
      </c>
      <c r="AM56" s="51">
        <v>36</v>
      </c>
      <c r="AN56" s="50">
        <v>37</v>
      </c>
      <c r="AO56" s="50">
        <v>38</v>
      </c>
      <c r="AP56" s="51">
        <v>39</v>
      </c>
      <c r="AQ56" s="50">
        <v>40</v>
      </c>
      <c r="AR56" s="50">
        <v>41</v>
      </c>
      <c r="AS56" s="51">
        <v>42</v>
      </c>
      <c r="AT56" s="50">
        <v>43</v>
      </c>
      <c r="AU56" s="50">
        <v>44</v>
      </c>
      <c r="AV56" s="51">
        <v>45</v>
      </c>
      <c r="AW56" s="50">
        <v>46</v>
      </c>
      <c r="AX56" s="50">
        <v>47</v>
      </c>
      <c r="AY56" s="51">
        <v>48</v>
      </c>
      <c r="AZ56" s="50">
        <v>49</v>
      </c>
      <c r="BA56" s="50">
        <v>50</v>
      </c>
      <c r="BB56" s="51">
        <v>51</v>
      </c>
      <c r="BC56" s="50">
        <v>52</v>
      </c>
      <c r="BD56" s="50">
        <v>53</v>
      </c>
      <c r="BE56" s="51">
        <v>54</v>
      </c>
      <c r="BF56" s="50">
        <v>55</v>
      </c>
      <c r="BG56" s="50">
        <v>56</v>
      </c>
      <c r="BH56" s="51">
        <v>57</v>
      </c>
      <c r="BI56" s="50">
        <v>58</v>
      </c>
      <c r="BJ56" s="50">
        <v>59</v>
      </c>
      <c r="BK56" s="51">
        <v>60</v>
      </c>
      <c r="BL56" s="50">
        <v>61</v>
      </c>
      <c r="BM56" s="50">
        <v>62</v>
      </c>
      <c r="BN56" s="51">
        <v>63</v>
      </c>
      <c r="BO56" s="50">
        <v>64</v>
      </c>
      <c r="BP56" s="50">
        <v>65</v>
      </c>
      <c r="BQ56" s="51">
        <v>66</v>
      </c>
      <c r="BR56" s="50">
        <v>67</v>
      </c>
      <c r="BS56" s="50">
        <v>68</v>
      </c>
      <c r="BT56" s="51">
        <v>69</v>
      </c>
      <c r="BU56" s="50">
        <v>70</v>
      </c>
      <c r="BV56" s="50">
        <v>71</v>
      </c>
      <c r="BW56" s="51">
        <v>72</v>
      </c>
      <c r="BX56" s="50">
        <v>73</v>
      </c>
      <c r="BY56" s="50">
        <v>74</v>
      </c>
      <c r="BZ56" s="51">
        <v>75</v>
      </c>
      <c r="CA56" s="50">
        <v>76</v>
      </c>
      <c r="CB56" s="50">
        <v>77</v>
      </c>
      <c r="CC56" s="51">
        <v>78</v>
      </c>
      <c r="CD56" s="50">
        <v>79</v>
      </c>
      <c r="CE56" s="50">
        <v>80</v>
      </c>
      <c r="CF56" s="51">
        <v>81</v>
      </c>
      <c r="CG56" s="50">
        <v>82</v>
      </c>
      <c r="CH56" s="50">
        <v>83</v>
      </c>
      <c r="CI56" s="51">
        <v>84</v>
      </c>
      <c r="CJ56" s="52" t="s">
        <v>46</v>
      </c>
      <c r="CK56" s="136" t="s">
        <v>72</v>
      </c>
      <c r="CL56" s="183" t="s">
        <v>49</v>
      </c>
      <c r="CM56" s="183"/>
      <c r="HX56" s="28"/>
      <c r="HY56" s="4"/>
      <c r="HZ56" s="4"/>
      <c r="IA56" s="4"/>
      <c r="IB56" s="4"/>
      <c r="IC56" s="4"/>
      <c r="ID56" s="4"/>
      <c r="IE56" s="4"/>
      <c r="IF56" s="4"/>
      <c r="IG56" s="4"/>
      <c r="IH56" s="4"/>
      <c r="II56" s="4"/>
      <c r="IJ56" s="4"/>
      <c r="IK56" s="4"/>
      <c r="IL56" s="4"/>
      <c r="IM56" s="4"/>
      <c r="IN56" s="4"/>
      <c r="IO56" s="4"/>
      <c r="IP56" s="4"/>
      <c r="IQ56" s="4"/>
      <c r="IR56" s="4"/>
      <c r="IS56" s="4"/>
      <c r="IT56" s="4"/>
      <c r="IU56" s="4"/>
      <c r="IV56" s="4"/>
      <c r="IW56" s="4"/>
      <c r="IX56" s="4"/>
      <c r="IY56" s="4"/>
      <c r="IZ56" s="4"/>
      <c r="JA56" s="4"/>
      <c r="JB56" s="4"/>
      <c r="JC56" s="4"/>
      <c r="JD56" s="4"/>
      <c r="JE56" s="4"/>
      <c r="JF56" s="4"/>
      <c r="JG56" s="4"/>
      <c r="JH56" s="4"/>
      <c r="JI56" s="4"/>
      <c r="JJ56" s="4"/>
      <c r="JK56" s="4"/>
      <c r="JL56" s="4"/>
      <c r="JM56" s="4"/>
      <c r="JN56" s="4"/>
      <c r="JO56" s="4"/>
      <c r="JP56" s="4"/>
      <c r="JQ56" s="4"/>
      <c r="JR56" s="4"/>
      <c r="JS56" s="4"/>
      <c r="JT56" s="4"/>
      <c r="JU56" s="4"/>
      <c r="JV56" s="4"/>
      <c r="JW56" s="4"/>
      <c r="JX56" s="4"/>
      <c r="JY56" s="4"/>
      <c r="JZ56" s="4"/>
      <c r="KA56" s="4"/>
      <c r="KB56" s="4"/>
      <c r="KC56" s="4"/>
      <c r="KD56" s="4"/>
      <c r="KE56" s="4"/>
      <c r="KF56" s="4"/>
      <c r="KG56" s="4"/>
      <c r="KH56" s="4"/>
      <c r="KI56" s="4"/>
      <c r="KJ56" s="4"/>
    </row>
    <row r="57" spans="1:152" ht="15.75" customHeight="1" outlineLevel="1">
      <c r="A57" s="53" t="s">
        <v>48</v>
      </c>
      <c r="B57" s="54"/>
      <c r="C57" s="102">
        <v>0</v>
      </c>
      <c r="D57" s="103" t="e">
        <f t="shared" si="37" ref="D57:BO57">C60</f>
        <v>#VALUE!</v>
      </c>
      <c r="E57" s="103" t="e">
        <f t="shared" si="37"/>
        <v>#VALUE!</v>
      </c>
      <c r="F57" s="103" t="e">
        <f t="shared" si="37"/>
        <v>#VALUE!</v>
      </c>
      <c r="G57" s="103" t="e">
        <f t="shared" si="37"/>
        <v>#VALUE!</v>
      </c>
      <c r="H57" s="103" t="e">
        <f t="shared" si="37"/>
        <v>#VALUE!</v>
      </c>
      <c r="I57" s="103" t="e">
        <f t="shared" si="37"/>
        <v>#VALUE!</v>
      </c>
      <c r="J57" s="103" t="e">
        <f t="shared" si="37"/>
        <v>#VALUE!</v>
      </c>
      <c r="K57" s="103" t="e">
        <f t="shared" si="37"/>
        <v>#VALUE!</v>
      </c>
      <c r="L57" s="103" t="e">
        <f t="shared" si="37"/>
        <v>#VALUE!</v>
      </c>
      <c r="M57" s="103" t="e">
        <f t="shared" si="37"/>
        <v>#VALUE!</v>
      </c>
      <c r="N57" s="103" t="e">
        <f t="shared" si="37"/>
        <v>#VALUE!</v>
      </c>
      <c r="O57" s="103" t="e">
        <f t="shared" si="37"/>
        <v>#VALUE!</v>
      </c>
      <c r="P57" s="103" t="e">
        <f t="shared" si="37"/>
        <v>#VALUE!</v>
      </c>
      <c r="Q57" s="103" t="e">
        <f t="shared" si="37"/>
        <v>#VALUE!</v>
      </c>
      <c r="R57" s="103" t="e">
        <f t="shared" si="37"/>
        <v>#VALUE!</v>
      </c>
      <c r="S57" s="103" t="e">
        <f t="shared" si="37"/>
        <v>#VALUE!</v>
      </c>
      <c r="T57" s="103" t="e">
        <f t="shared" si="37"/>
        <v>#VALUE!</v>
      </c>
      <c r="U57" s="103" t="e">
        <f t="shared" si="37"/>
        <v>#VALUE!</v>
      </c>
      <c r="V57" s="103" t="e">
        <f t="shared" si="37"/>
        <v>#VALUE!</v>
      </c>
      <c r="W57" s="103" t="e">
        <f t="shared" si="37"/>
        <v>#VALUE!</v>
      </c>
      <c r="X57" s="103" t="e">
        <f t="shared" si="37"/>
        <v>#VALUE!</v>
      </c>
      <c r="Y57" s="103" t="e">
        <f t="shared" si="37"/>
        <v>#VALUE!</v>
      </c>
      <c r="Z57" s="103" t="e">
        <f t="shared" si="37"/>
        <v>#VALUE!</v>
      </c>
      <c r="AA57" s="103" t="e">
        <f t="shared" si="37"/>
        <v>#VALUE!</v>
      </c>
      <c r="AB57" s="103" t="e">
        <f t="shared" si="37"/>
        <v>#VALUE!</v>
      </c>
      <c r="AC57" s="103" t="e">
        <f t="shared" si="37"/>
        <v>#VALUE!</v>
      </c>
      <c r="AD57" s="103" t="e">
        <f t="shared" si="37"/>
        <v>#VALUE!</v>
      </c>
      <c r="AE57" s="103" t="e">
        <f t="shared" si="37"/>
        <v>#VALUE!</v>
      </c>
      <c r="AF57" s="103" t="e">
        <f t="shared" si="37"/>
        <v>#VALUE!</v>
      </c>
      <c r="AG57" s="103" t="e">
        <f t="shared" si="37"/>
        <v>#VALUE!</v>
      </c>
      <c r="AH57" s="103" t="e">
        <f t="shared" si="37"/>
        <v>#VALUE!</v>
      </c>
      <c r="AI57" s="103" t="e">
        <f t="shared" si="37"/>
        <v>#VALUE!</v>
      </c>
      <c r="AJ57" s="103" t="e">
        <f t="shared" si="37"/>
        <v>#VALUE!</v>
      </c>
      <c r="AK57" s="103" t="e">
        <f t="shared" si="37"/>
        <v>#VALUE!</v>
      </c>
      <c r="AL57" s="103" t="e">
        <f t="shared" si="37"/>
        <v>#VALUE!</v>
      </c>
      <c r="AM57" s="104" t="e">
        <f t="shared" si="37"/>
        <v>#VALUE!</v>
      </c>
      <c r="AN57" s="103" t="e">
        <f t="shared" si="37"/>
        <v>#VALUE!</v>
      </c>
      <c r="AO57" s="103" t="e">
        <f t="shared" si="37"/>
        <v>#VALUE!</v>
      </c>
      <c r="AP57" s="104" t="e">
        <f t="shared" si="37"/>
        <v>#VALUE!</v>
      </c>
      <c r="AQ57" s="103" t="e">
        <f t="shared" si="37"/>
        <v>#VALUE!</v>
      </c>
      <c r="AR57" s="103" t="e">
        <f t="shared" si="37"/>
        <v>#VALUE!</v>
      </c>
      <c r="AS57" s="104" t="e">
        <f t="shared" si="37"/>
        <v>#VALUE!</v>
      </c>
      <c r="AT57" s="103" t="e">
        <f t="shared" si="37"/>
        <v>#VALUE!</v>
      </c>
      <c r="AU57" s="103" t="e">
        <f t="shared" si="37"/>
        <v>#VALUE!</v>
      </c>
      <c r="AV57" s="104" t="e">
        <f t="shared" si="37"/>
        <v>#VALUE!</v>
      </c>
      <c r="AW57" s="103" t="e">
        <f t="shared" si="37"/>
        <v>#VALUE!</v>
      </c>
      <c r="AX57" s="103" t="e">
        <f t="shared" si="37"/>
        <v>#VALUE!</v>
      </c>
      <c r="AY57" s="104" t="e">
        <f t="shared" si="37"/>
        <v>#VALUE!</v>
      </c>
      <c r="AZ57" s="103" t="e">
        <f t="shared" si="37"/>
        <v>#VALUE!</v>
      </c>
      <c r="BA57" s="103" t="e">
        <f t="shared" si="37"/>
        <v>#VALUE!</v>
      </c>
      <c r="BB57" s="104" t="e">
        <f t="shared" si="37"/>
        <v>#VALUE!</v>
      </c>
      <c r="BC57" s="103" t="e">
        <f t="shared" si="37"/>
        <v>#VALUE!</v>
      </c>
      <c r="BD57" s="103" t="e">
        <f t="shared" si="37"/>
        <v>#VALUE!</v>
      </c>
      <c r="BE57" s="104" t="e">
        <f t="shared" si="37"/>
        <v>#VALUE!</v>
      </c>
      <c r="BF57" s="103" t="e">
        <f t="shared" si="37"/>
        <v>#VALUE!</v>
      </c>
      <c r="BG57" s="103" t="e">
        <f t="shared" si="37"/>
        <v>#VALUE!</v>
      </c>
      <c r="BH57" s="104" t="e">
        <f t="shared" si="37"/>
        <v>#VALUE!</v>
      </c>
      <c r="BI57" s="103" t="e">
        <f t="shared" si="37"/>
        <v>#VALUE!</v>
      </c>
      <c r="BJ57" s="103" t="e">
        <f t="shared" si="37"/>
        <v>#VALUE!</v>
      </c>
      <c r="BK57" s="104" t="e">
        <f t="shared" si="37"/>
        <v>#VALUE!</v>
      </c>
      <c r="BL57" s="103" t="e">
        <f t="shared" si="37"/>
        <v>#VALUE!</v>
      </c>
      <c r="BM57" s="103" t="e">
        <f t="shared" si="37"/>
        <v>#VALUE!</v>
      </c>
      <c r="BN57" s="104" t="e">
        <f t="shared" si="37"/>
        <v>#VALUE!</v>
      </c>
      <c r="BO57" s="103" t="e">
        <f t="shared" si="37"/>
        <v>#VALUE!</v>
      </c>
      <c r="BP57" s="103" t="e">
        <f t="shared" si="38" ref="BP57:CI57">BO60</f>
        <v>#VALUE!</v>
      </c>
      <c r="BQ57" s="104" t="e">
        <f t="shared" si="38"/>
        <v>#VALUE!</v>
      </c>
      <c r="BR57" s="103" t="e">
        <f t="shared" si="38"/>
        <v>#VALUE!</v>
      </c>
      <c r="BS57" s="103" t="e">
        <f t="shared" si="38"/>
        <v>#VALUE!</v>
      </c>
      <c r="BT57" s="104" t="e">
        <f t="shared" si="38"/>
        <v>#VALUE!</v>
      </c>
      <c r="BU57" s="103" t="e">
        <f t="shared" si="38"/>
        <v>#VALUE!</v>
      </c>
      <c r="BV57" s="103" t="e">
        <f t="shared" si="38"/>
        <v>#VALUE!</v>
      </c>
      <c r="BW57" s="104" t="e">
        <f t="shared" si="38"/>
        <v>#VALUE!</v>
      </c>
      <c r="BX57" s="103" t="e">
        <f t="shared" si="38"/>
        <v>#VALUE!</v>
      </c>
      <c r="BY57" s="103" t="e">
        <f t="shared" si="38"/>
        <v>#VALUE!</v>
      </c>
      <c r="BZ57" s="104" t="e">
        <f t="shared" si="38"/>
        <v>#VALUE!</v>
      </c>
      <c r="CA57" s="103" t="e">
        <f t="shared" si="38"/>
        <v>#VALUE!</v>
      </c>
      <c r="CB57" s="103" t="e">
        <f t="shared" si="38"/>
        <v>#VALUE!</v>
      </c>
      <c r="CC57" s="104" t="e">
        <f t="shared" si="38"/>
        <v>#VALUE!</v>
      </c>
      <c r="CD57" s="103" t="e">
        <f t="shared" si="38"/>
        <v>#VALUE!</v>
      </c>
      <c r="CE57" s="103" t="e">
        <f t="shared" si="38"/>
        <v>#VALUE!</v>
      </c>
      <c r="CF57" s="104" t="e">
        <f t="shared" si="38"/>
        <v>#VALUE!</v>
      </c>
      <c r="CG57" s="103" t="e">
        <f t="shared" si="38"/>
        <v>#VALUE!</v>
      </c>
      <c r="CH57" s="103" t="e">
        <f t="shared" si="38"/>
        <v>#VALUE!</v>
      </c>
      <c r="CI57" s="104" t="e">
        <f t="shared" si="38"/>
        <v>#VALUE!</v>
      </c>
      <c r="CJ57" s="105"/>
      <c r="CK57" s="135"/>
      <c r="CL57" s="57" t="s">
        <v>51</v>
      </c>
      <c r="CM57" s="58" t="e">
        <f>CJ58</f>
        <v>#VALUE!</v>
      </c>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row>
    <row r="58" spans="1:91" ht="12.75" outlineLevel="1">
      <c r="A58" s="55" t="s">
        <v>78</v>
      </c>
      <c r="B58" s="56"/>
      <c r="C58" s="106"/>
      <c r="D58" s="107" t="e">
        <f t="shared" si="39" ref="D58:BO58">C60*($I$6/$D$7)</f>
        <v>#VALUE!</v>
      </c>
      <c r="E58" s="107" t="e">
        <f t="shared" si="39"/>
        <v>#VALUE!</v>
      </c>
      <c r="F58" s="107" t="e">
        <f t="shared" si="39"/>
        <v>#VALUE!</v>
      </c>
      <c r="G58" s="107" t="e">
        <f t="shared" si="39"/>
        <v>#VALUE!</v>
      </c>
      <c r="H58" s="107" t="e">
        <f t="shared" si="39"/>
        <v>#VALUE!</v>
      </c>
      <c r="I58" s="107" t="e">
        <f t="shared" si="39"/>
        <v>#VALUE!</v>
      </c>
      <c r="J58" s="107" t="e">
        <f t="shared" si="39"/>
        <v>#VALUE!</v>
      </c>
      <c r="K58" s="107" t="e">
        <f t="shared" si="39"/>
        <v>#VALUE!</v>
      </c>
      <c r="L58" s="107" t="e">
        <f t="shared" si="39"/>
        <v>#VALUE!</v>
      </c>
      <c r="M58" s="107" t="e">
        <f t="shared" si="39"/>
        <v>#VALUE!</v>
      </c>
      <c r="N58" s="107" t="e">
        <f t="shared" si="39"/>
        <v>#VALUE!</v>
      </c>
      <c r="O58" s="107" t="e">
        <f t="shared" si="39"/>
        <v>#VALUE!</v>
      </c>
      <c r="P58" s="107" t="e">
        <f t="shared" si="39"/>
        <v>#VALUE!</v>
      </c>
      <c r="Q58" s="107" t="e">
        <f t="shared" si="39"/>
        <v>#VALUE!</v>
      </c>
      <c r="R58" s="107" t="e">
        <f t="shared" si="39"/>
        <v>#VALUE!</v>
      </c>
      <c r="S58" s="107" t="e">
        <f t="shared" si="39"/>
        <v>#VALUE!</v>
      </c>
      <c r="T58" s="107" t="e">
        <f t="shared" si="39"/>
        <v>#VALUE!</v>
      </c>
      <c r="U58" s="107" t="e">
        <f t="shared" si="39"/>
        <v>#VALUE!</v>
      </c>
      <c r="V58" s="107" t="e">
        <f t="shared" si="39"/>
        <v>#VALUE!</v>
      </c>
      <c r="W58" s="107" t="e">
        <f t="shared" si="39"/>
        <v>#VALUE!</v>
      </c>
      <c r="X58" s="107" t="e">
        <f t="shared" si="39"/>
        <v>#VALUE!</v>
      </c>
      <c r="Y58" s="107" t="e">
        <f t="shared" si="39"/>
        <v>#VALUE!</v>
      </c>
      <c r="Z58" s="107" t="e">
        <f t="shared" si="39"/>
        <v>#VALUE!</v>
      </c>
      <c r="AA58" s="107" t="e">
        <f t="shared" si="39"/>
        <v>#VALUE!</v>
      </c>
      <c r="AB58" s="107" t="e">
        <f t="shared" si="39"/>
        <v>#VALUE!</v>
      </c>
      <c r="AC58" s="107" t="e">
        <f t="shared" si="39"/>
        <v>#VALUE!</v>
      </c>
      <c r="AD58" s="107" t="e">
        <f t="shared" si="39"/>
        <v>#VALUE!</v>
      </c>
      <c r="AE58" s="107" t="e">
        <f t="shared" si="39"/>
        <v>#VALUE!</v>
      </c>
      <c r="AF58" s="107" t="e">
        <f t="shared" si="39"/>
        <v>#VALUE!</v>
      </c>
      <c r="AG58" s="107" t="e">
        <f t="shared" si="39"/>
        <v>#VALUE!</v>
      </c>
      <c r="AH58" s="107" t="e">
        <f t="shared" si="39"/>
        <v>#VALUE!</v>
      </c>
      <c r="AI58" s="107" t="e">
        <f t="shared" si="39"/>
        <v>#VALUE!</v>
      </c>
      <c r="AJ58" s="107" t="e">
        <f t="shared" si="39"/>
        <v>#VALUE!</v>
      </c>
      <c r="AK58" s="107" t="e">
        <f t="shared" si="39"/>
        <v>#VALUE!</v>
      </c>
      <c r="AL58" s="107" t="e">
        <f t="shared" si="39"/>
        <v>#VALUE!</v>
      </c>
      <c r="AM58" s="108" t="e">
        <f t="shared" si="39"/>
        <v>#VALUE!</v>
      </c>
      <c r="AN58" s="107" t="e">
        <f t="shared" si="39"/>
        <v>#VALUE!</v>
      </c>
      <c r="AO58" s="107" t="e">
        <f t="shared" si="39"/>
        <v>#VALUE!</v>
      </c>
      <c r="AP58" s="108" t="e">
        <f t="shared" si="39"/>
        <v>#VALUE!</v>
      </c>
      <c r="AQ58" s="107" t="e">
        <f t="shared" si="39"/>
        <v>#VALUE!</v>
      </c>
      <c r="AR58" s="107" t="e">
        <f t="shared" si="39"/>
        <v>#VALUE!</v>
      </c>
      <c r="AS58" s="108" t="e">
        <f t="shared" si="39"/>
        <v>#VALUE!</v>
      </c>
      <c r="AT58" s="107" t="e">
        <f t="shared" si="39"/>
        <v>#VALUE!</v>
      </c>
      <c r="AU58" s="107" t="e">
        <f t="shared" si="39"/>
        <v>#VALUE!</v>
      </c>
      <c r="AV58" s="108" t="e">
        <f t="shared" si="39"/>
        <v>#VALUE!</v>
      </c>
      <c r="AW58" s="107" t="e">
        <f t="shared" si="39"/>
        <v>#VALUE!</v>
      </c>
      <c r="AX58" s="107" t="e">
        <f t="shared" si="39"/>
        <v>#VALUE!</v>
      </c>
      <c r="AY58" s="108" t="e">
        <f t="shared" si="39"/>
        <v>#VALUE!</v>
      </c>
      <c r="AZ58" s="107" t="e">
        <f t="shared" si="39"/>
        <v>#VALUE!</v>
      </c>
      <c r="BA58" s="107" t="e">
        <f t="shared" si="39"/>
        <v>#VALUE!</v>
      </c>
      <c r="BB58" s="108" t="e">
        <f t="shared" si="39"/>
        <v>#VALUE!</v>
      </c>
      <c r="BC58" s="107" t="e">
        <f t="shared" si="39"/>
        <v>#VALUE!</v>
      </c>
      <c r="BD58" s="107" t="e">
        <f t="shared" si="39"/>
        <v>#VALUE!</v>
      </c>
      <c r="BE58" s="108" t="e">
        <f t="shared" si="39"/>
        <v>#VALUE!</v>
      </c>
      <c r="BF58" s="107" t="e">
        <f t="shared" si="39"/>
        <v>#VALUE!</v>
      </c>
      <c r="BG58" s="107" t="e">
        <f t="shared" si="39"/>
        <v>#VALUE!</v>
      </c>
      <c r="BH58" s="108" t="e">
        <f t="shared" si="39"/>
        <v>#VALUE!</v>
      </c>
      <c r="BI58" s="107" t="e">
        <f t="shared" si="39"/>
        <v>#VALUE!</v>
      </c>
      <c r="BJ58" s="107" t="e">
        <f t="shared" si="39"/>
        <v>#VALUE!</v>
      </c>
      <c r="BK58" s="108" t="e">
        <f t="shared" si="39"/>
        <v>#VALUE!</v>
      </c>
      <c r="BL58" s="107" t="e">
        <f t="shared" si="39"/>
        <v>#VALUE!</v>
      </c>
      <c r="BM58" s="107" t="e">
        <f t="shared" si="39"/>
        <v>#VALUE!</v>
      </c>
      <c r="BN58" s="108" t="e">
        <f t="shared" si="39"/>
        <v>#VALUE!</v>
      </c>
      <c r="BO58" s="107" t="e">
        <f t="shared" si="39"/>
        <v>#VALUE!</v>
      </c>
      <c r="BP58" s="107" t="e">
        <f t="shared" si="40" ref="BP58:CI58">BO60*($I$6/$D$7)</f>
        <v>#VALUE!</v>
      </c>
      <c r="BQ58" s="108" t="e">
        <f t="shared" si="40"/>
        <v>#VALUE!</v>
      </c>
      <c r="BR58" s="107" t="e">
        <f t="shared" si="40"/>
        <v>#VALUE!</v>
      </c>
      <c r="BS58" s="107" t="e">
        <f t="shared" si="40"/>
        <v>#VALUE!</v>
      </c>
      <c r="BT58" s="108" t="e">
        <f t="shared" si="40"/>
        <v>#VALUE!</v>
      </c>
      <c r="BU58" s="107" t="e">
        <f t="shared" si="40"/>
        <v>#VALUE!</v>
      </c>
      <c r="BV58" s="107" t="e">
        <f t="shared" si="40"/>
        <v>#VALUE!</v>
      </c>
      <c r="BW58" s="108" t="e">
        <f t="shared" si="40"/>
        <v>#VALUE!</v>
      </c>
      <c r="BX58" s="107" t="e">
        <f t="shared" si="40"/>
        <v>#VALUE!</v>
      </c>
      <c r="BY58" s="107" t="e">
        <f t="shared" si="40"/>
        <v>#VALUE!</v>
      </c>
      <c r="BZ58" s="108" t="e">
        <f t="shared" si="40"/>
        <v>#VALUE!</v>
      </c>
      <c r="CA58" s="107" t="e">
        <f t="shared" si="40"/>
        <v>#VALUE!</v>
      </c>
      <c r="CB58" s="107" t="e">
        <f t="shared" si="40"/>
        <v>#VALUE!</v>
      </c>
      <c r="CC58" s="108" t="e">
        <f t="shared" si="40"/>
        <v>#VALUE!</v>
      </c>
      <c r="CD58" s="107" t="e">
        <f t="shared" si="40"/>
        <v>#VALUE!</v>
      </c>
      <c r="CE58" s="107" t="e">
        <f t="shared" si="40"/>
        <v>#VALUE!</v>
      </c>
      <c r="CF58" s="108" t="e">
        <f t="shared" si="40"/>
        <v>#VALUE!</v>
      </c>
      <c r="CG58" s="107" t="e">
        <f t="shared" si="40"/>
        <v>#VALUE!</v>
      </c>
      <c r="CH58" s="107" t="e">
        <f t="shared" si="40"/>
        <v>#VALUE!</v>
      </c>
      <c r="CI58" s="108" t="e">
        <f t="shared" si="40"/>
        <v>#VALUE!</v>
      </c>
      <c r="CJ58" s="109" t="e">
        <f>SUM(C58:CI58)</f>
        <v>#VALUE!</v>
      </c>
      <c r="CL58" s="57" t="s">
        <v>53</v>
      </c>
      <c r="CM58" s="58" t="e">
        <f>CJ62</f>
        <v>#VALUE!</v>
      </c>
    </row>
    <row r="59" spans="1:91" ht="12.75" outlineLevel="1">
      <c r="A59" s="59" t="s">
        <v>52</v>
      </c>
      <c r="B59" s="60"/>
      <c r="C59" s="110"/>
      <c r="D59" s="111">
        <f t="shared" si="41" ref="D59:BO59">$D$13</f>
        <v>5722.3500000000004</v>
      </c>
      <c r="E59" s="111">
        <f t="shared" si="41"/>
        <v>5722.3500000000004</v>
      </c>
      <c r="F59" s="111">
        <f t="shared" si="41"/>
        <v>5722.3500000000004</v>
      </c>
      <c r="G59" s="111">
        <f t="shared" si="41"/>
        <v>5722.3500000000004</v>
      </c>
      <c r="H59" s="111">
        <f t="shared" si="41"/>
        <v>5722.3500000000004</v>
      </c>
      <c r="I59" s="111">
        <f t="shared" si="41"/>
        <v>5722.3500000000004</v>
      </c>
      <c r="J59" s="111">
        <f t="shared" si="41"/>
        <v>5722.3500000000004</v>
      </c>
      <c r="K59" s="111">
        <f t="shared" si="41"/>
        <v>5722.3500000000004</v>
      </c>
      <c r="L59" s="111">
        <f t="shared" si="41"/>
        <v>5722.3500000000004</v>
      </c>
      <c r="M59" s="111">
        <f t="shared" si="41"/>
        <v>5722.3500000000004</v>
      </c>
      <c r="N59" s="111">
        <f t="shared" si="41"/>
        <v>5722.3500000000004</v>
      </c>
      <c r="O59" s="111">
        <f t="shared" si="41"/>
        <v>5722.3500000000004</v>
      </c>
      <c r="P59" s="111">
        <f t="shared" si="41"/>
        <v>5722.3500000000004</v>
      </c>
      <c r="Q59" s="111">
        <f t="shared" si="41"/>
        <v>5722.3500000000004</v>
      </c>
      <c r="R59" s="111">
        <f t="shared" si="41"/>
        <v>5722.3500000000004</v>
      </c>
      <c r="S59" s="111">
        <f t="shared" si="41"/>
        <v>5722.3500000000004</v>
      </c>
      <c r="T59" s="111">
        <f t="shared" si="41"/>
        <v>5722.3500000000004</v>
      </c>
      <c r="U59" s="111">
        <f t="shared" si="41"/>
        <v>5722.3500000000004</v>
      </c>
      <c r="V59" s="111">
        <f t="shared" si="41"/>
        <v>5722.3500000000004</v>
      </c>
      <c r="W59" s="111">
        <f t="shared" si="41"/>
        <v>5722.3500000000004</v>
      </c>
      <c r="X59" s="111">
        <f t="shared" si="41"/>
        <v>5722.3500000000004</v>
      </c>
      <c r="Y59" s="111">
        <f t="shared" si="41"/>
        <v>5722.3500000000004</v>
      </c>
      <c r="Z59" s="111">
        <f t="shared" si="41"/>
        <v>5722.3500000000004</v>
      </c>
      <c r="AA59" s="111">
        <f t="shared" si="41"/>
        <v>5722.3500000000004</v>
      </c>
      <c r="AB59" s="111">
        <f t="shared" si="41"/>
        <v>5722.3500000000004</v>
      </c>
      <c r="AC59" s="111">
        <f t="shared" si="41"/>
        <v>5722.3500000000004</v>
      </c>
      <c r="AD59" s="111">
        <f t="shared" si="41"/>
        <v>5722.3500000000004</v>
      </c>
      <c r="AE59" s="111">
        <f t="shared" si="41"/>
        <v>5722.3500000000004</v>
      </c>
      <c r="AF59" s="111">
        <f t="shared" si="41"/>
        <v>5722.3500000000004</v>
      </c>
      <c r="AG59" s="111">
        <f t="shared" si="41"/>
        <v>5722.3500000000004</v>
      </c>
      <c r="AH59" s="111">
        <f t="shared" si="41"/>
        <v>5722.3500000000004</v>
      </c>
      <c r="AI59" s="111">
        <f t="shared" si="41"/>
        <v>5722.3500000000004</v>
      </c>
      <c r="AJ59" s="111">
        <f t="shared" si="41"/>
        <v>5722.3500000000004</v>
      </c>
      <c r="AK59" s="111">
        <f t="shared" si="41"/>
        <v>5722.3500000000004</v>
      </c>
      <c r="AL59" s="111">
        <f t="shared" si="41"/>
        <v>5722.3500000000004</v>
      </c>
      <c r="AM59" s="112">
        <f t="shared" si="41"/>
        <v>5722.3500000000004</v>
      </c>
      <c r="AN59" s="111">
        <f t="shared" si="41"/>
        <v>5722.3500000000004</v>
      </c>
      <c r="AO59" s="111">
        <f t="shared" si="41"/>
        <v>5722.3500000000004</v>
      </c>
      <c r="AP59" s="112">
        <f t="shared" si="41"/>
        <v>5722.3500000000004</v>
      </c>
      <c r="AQ59" s="111">
        <f t="shared" si="41"/>
        <v>5722.3500000000004</v>
      </c>
      <c r="AR59" s="111">
        <f t="shared" si="41"/>
        <v>5722.3500000000004</v>
      </c>
      <c r="AS59" s="112">
        <f t="shared" si="41"/>
        <v>5722.3500000000004</v>
      </c>
      <c r="AT59" s="111">
        <f t="shared" si="41"/>
        <v>5722.3500000000004</v>
      </c>
      <c r="AU59" s="111">
        <f t="shared" si="41"/>
        <v>5722.3500000000004</v>
      </c>
      <c r="AV59" s="112">
        <f t="shared" si="41"/>
        <v>5722.3500000000004</v>
      </c>
      <c r="AW59" s="111">
        <f t="shared" si="41"/>
        <v>5722.3500000000004</v>
      </c>
      <c r="AX59" s="111">
        <f t="shared" si="41"/>
        <v>5722.3500000000004</v>
      </c>
      <c r="AY59" s="112">
        <f t="shared" si="41"/>
        <v>5722.3500000000004</v>
      </c>
      <c r="AZ59" s="111">
        <f t="shared" si="41"/>
        <v>5722.3500000000004</v>
      </c>
      <c r="BA59" s="111">
        <f t="shared" si="41"/>
        <v>5722.3500000000004</v>
      </c>
      <c r="BB59" s="112">
        <f t="shared" si="41"/>
        <v>5722.3500000000004</v>
      </c>
      <c r="BC59" s="111">
        <f t="shared" si="41"/>
        <v>5722.3500000000004</v>
      </c>
      <c r="BD59" s="111">
        <f t="shared" si="41"/>
        <v>5722.3500000000004</v>
      </c>
      <c r="BE59" s="112">
        <f t="shared" si="41"/>
        <v>5722.3500000000004</v>
      </c>
      <c r="BF59" s="111">
        <f t="shared" si="41"/>
        <v>5722.3500000000004</v>
      </c>
      <c r="BG59" s="111">
        <f t="shared" si="41"/>
        <v>5722.3500000000004</v>
      </c>
      <c r="BH59" s="112">
        <f t="shared" si="41"/>
        <v>5722.3500000000004</v>
      </c>
      <c r="BI59" s="111">
        <f t="shared" si="41"/>
        <v>5722.3500000000004</v>
      </c>
      <c r="BJ59" s="111">
        <f t="shared" si="41"/>
        <v>5722.3500000000004</v>
      </c>
      <c r="BK59" s="112">
        <f t="shared" si="41"/>
        <v>5722.3500000000004</v>
      </c>
      <c r="BL59" s="111">
        <f t="shared" si="41"/>
        <v>5722.3500000000004</v>
      </c>
      <c r="BM59" s="111">
        <f t="shared" si="41"/>
        <v>5722.3500000000004</v>
      </c>
      <c r="BN59" s="112">
        <f t="shared" si="41"/>
        <v>5722.3500000000004</v>
      </c>
      <c r="BO59" s="111">
        <f t="shared" si="41"/>
        <v>5722.3500000000004</v>
      </c>
      <c r="BP59" s="111">
        <f t="shared" si="42" ref="BP59:CH59">$D$13</f>
        <v>5722.3500000000004</v>
      </c>
      <c r="BQ59" s="112">
        <f t="shared" si="42"/>
        <v>5722.3500000000004</v>
      </c>
      <c r="BR59" s="111">
        <f t="shared" si="42"/>
        <v>5722.3500000000004</v>
      </c>
      <c r="BS59" s="111">
        <f t="shared" si="42"/>
        <v>5722.3500000000004</v>
      </c>
      <c r="BT59" s="112">
        <f t="shared" si="42"/>
        <v>5722.3500000000004</v>
      </c>
      <c r="BU59" s="111">
        <f t="shared" si="42"/>
        <v>5722.3500000000004</v>
      </c>
      <c r="BV59" s="111">
        <f t="shared" si="42"/>
        <v>5722.3500000000004</v>
      </c>
      <c r="BW59" s="112">
        <f t="shared" si="42"/>
        <v>5722.3500000000004</v>
      </c>
      <c r="BX59" s="111">
        <f t="shared" si="42"/>
        <v>5722.3500000000004</v>
      </c>
      <c r="BY59" s="111">
        <f t="shared" si="42"/>
        <v>5722.3500000000004</v>
      </c>
      <c r="BZ59" s="112">
        <f t="shared" si="42"/>
        <v>5722.3500000000004</v>
      </c>
      <c r="CA59" s="111">
        <f t="shared" si="42"/>
        <v>5722.3500000000004</v>
      </c>
      <c r="CB59" s="111">
        <f t="shared" si="42"/>
        <v>5722.3500000000004</v>
      </c>
      <c r="CC59" s="112">
        <f t="shared" si="42"/>
        <v>5722.3500000000004</v>
      </c>
      <c r="CD59" s="111">
        <f t="shared" si="42"/>
        <v>5722.3500000000004</v>
      </c>
      <c r="CE59" s="111">
        <f t="shared" si="42"/>
        <v>5722.3500000000004</v>
      </c>
      <c r="CF59" s="112">
        <f t="shared" si="42"/>
        <v>5722.3500000000004</v>
      </c>
      <c r="CG59" s="111">
        <f t="shared" si="42"/>
        <v>5722.3500000000004</v>
      </c>
      <c r="CH59" s="111">
        <f t="shared" si="42"/>
        <v>5722.3500000000004</v>
      </c>
      <c r="CI59" s="112">
        <f>$D$13+$D$14</f>
        <v>79440.990000000005</v>
      </c>
      <c r="CJ59" s="113">
        <f>SUM(C59:CI59)</f>
        <v>554396.03999999934</v>
      </c>
      <c r="CL59" s="57" t="s">
        <v>54</v>
      </c>
      <c r="CM59" s="61" t="e">
        <f>CM57+CM58</f>
        <v>#VALUE!</v>
      </c>
    </row>
    <row r="60" spans="1:91" ht="13.5" outlineLevel="1" thickBot="1">
      <c r="A60" s="62" t="s">
        <v>55</v>
      </c>
      <c r="B60" s="63"/>
      <c r="C60" s="114" t="e">
        <f>$N$15-C59</f>
        <v>#VALUE!</v>
      </c>
      <c r="D60" s="115" t="e">
        <f t="shared" si="43" ref="D60:BO60">C60-(D59-D58)</f>
        <v>#VALUE!</v>
      </c>
      <c r="E60" s="115" t="e">
        <f t="shared" si="43"/>
        <v>#VALUE!</v>
      </c>
      <c r="F60" s="115" t="e">
        <f t="shared" si="43"/>
        <v>#VALUE!</v>
      </c>
      <c r="G60" s="115" t="e">
        <f t="shared" si="43"/>
        <v>#VALUE!</v>
      </c>
      <c r="H60" s="115" t="e">
        <f t="shared" si="43"/>
        <v>#VALUE!</v>
      </c>
      <c r="I60" s="115" t="e">
        <f t="shared" si="43"/>
        <v>#VALUE!</v>
      </c>
      <c r="J60" s="115" t="e">
        <f t="shared" si="43"/>
        <v>#VALUE!</v>
      </c>
      <c r="K60" s="115" t="e">
        <f t="shared" si="43"/>
        <v>#VALUE!</v>
      </c>
      <c r="L60" s="115" t="e">
        <f t="shared" si="43"/>
        <v>#VALUE!</v>
      </c>
      <c r="M60" s="115" t="e">
        <f t="shared" si="43"/>
        <v>#VALUE!</v>
      </c>
      <c r="N60" s="115" t="e">
        <f t="shared" si="43"/>
        <v>#VALUE!</v>
      </c>
      <c r="O60" s="115" t="e">
        <f t="shared" si="43"/>
        <v>#VALUE!</v>
      </c>
      <c r="P60" s="115" t="e">
        <f t="shared" si="43"/>
        <v>#VALUE!</v>
      </c>
      <c r="Q60" s="115" t="e">
        <f t="shared" si="43"/>
        <v>#VALUE!</v>
      </c>
      <c r="R60" s="115" t="e">
        <f t="shared" si="43"/>
        <v>#VALUE!</v>
      </c>
      <c r="S60" s="115" t="e">
        <f t="shared" si="43"/>
        <v>#VALUE!</v>
      </c>
      <c r="T60" s="115" t="e">
        <f t="shared" si="43"/>
        <v>#VALUE!</v>
      </c>
      <c r="U60" s="115" t="e">
        <f t="shared" si="43"/>
        <v>#VALUE!</v>
      </c>
      <c r="V60" s="115" t="e">
        <f t="shared" si="43"/>
        <v>#VALUE!</v>
      </c>
      <c r="W60" s="115" t="e">
        <f t="shared" si="43"/>
        <v>#VALUE!</v>
      </c>
      <c r="X60" s="115" t="e">
        <f t="shared" si="43"/>
        <v>#VALUE!</v>
      </c>
      <c r="Y60" s="115" t="e">
        <f t="shared" si="43"/>
        <v>#VALUE!</v>
      </c>
      <c r="Z60" s="115" t="e">
        <f t="shared" si="43"/>
        <v>#VALUE!</v>
      </c>
      <c r="AA60" s="115" t="e">
        <f t="shared" si="43"/>
        <v>#VALUE!</v>
      </c>
      <c r="AB60" s="115" t="e">
        <f t="shared" si="43"/>
        <v>#VALUE!</v>
      </c>
      <c r="AC60" s="115" t="e">
        <f t="shared" si="43"/>
        <v>#VALUE!</v>
      </c>
      <c r="AD60" s="115" t="e">
        <f t="shared" si="43"/>
        <v>#VALUE!</v>
      </c>
      <c r="AE60" s="115" t="e">
        <f t="shared" si="43"/>
        <v>#VALUE!</v>
      </c>
      <c r="AF60" s="115" t="e">
        <f t="shared" si="43"/>
        <v>#VALUE!</v>
      </c>
      <c r="AG60" s="115" t="e">
        <f t="shared" si="43"/>
        <v>#VALUE!</v>
      </c>
      <c r="AH60" s="115" t="e">
        <f t="shared" si="43"/>
        <v>#VALUE!</v>
      </c>
      <c r="AI60" s="115" t="e">
        <f t="shared" si="43"/>
        <v>#VALUE!</v>
      </c>
      <c r="AJ60" s="115" t="e">
        <f t="shared" si="43"/>
        <v>#VALUE!</v>
      </c>
      <c r="AK60" s="115" t="e">
        <f t="shared" si="43"/>
        <v>#VALUE!</v>
      </c>
      <c r="AL60" s="115" t="e">
        <f t="shared" si="43"/>
        <v>#VALUE!</v>
      </c>
      <c r="AM60" s="116" t="e">
        <f t="shared" si="43"/>
        <v>#VALUE!</v>
      </c>
      <c r="AN60" s="115" t="e">
        <f t="shared" si="43"/>
        <v>#VALUE!</v>
      </c>
      <c r="AO60" s="115" t="e">
        <f t="shared" si="43"/>
        <v>#VALUE!</v>
      </c>
      <c r="AP60" s="116" t="e">
        <f t="shared" si="43"/>
        <v>#VALUE!</v>
      </c>
      <c r="AQ60" s="115" t="e">
        <f t="shared" si="43"/>
        <v>#VALUE!</v>
      </c>
      <c r="AR60" s="115" t="e">
        <f t="shared" si="43"/>
        <v>#VALUE!</v>
      </c>
      <c r="AS60" s="116" t="e">
        <f t="shared" si="43"/>
        <v>#VALUE!</v>
      </c>
      <c r="AT60" s="115" t="e">
        <f t="shared" si="43"/>
        <v>#VALUE!</v>
      </c>
      <c r="AU60" s="115" t="e">
        <f t="shared" si="43"/>
        <v>#VALUE!</v>
      </c>
      <c r="AV60" s="116" t="e">
        <f t="shared" si="43"/>
        <v>#VALUE!</v>
      </c>
      <c r="AW60" s="115" t="e">
        <f t="shared" si="43"/>
        <v>#VALUE!</v>
      </c>
      <c r="AX60" s="115" t="e">
        <f t="shared" si="43"/>
        <v>#VALUE!</v>
      </c>
      <c r="AY60" s="116" t="e">
        <f t="shared" si="43"/>
        <v>#VALUE!</v>
      </c>
      <c r="AZ60" s="115" t="e">
        <f t="shared" si="43"/>
        <v>#VALUE!</v>
      </c>
      <c r="BA60" s="115" t="e">
        <f t="shared" si="43"/>
        <v>#VALUE!</v>
      </c>
      <c r="BB60" s="116" t="e">
        <f t="shared" si="43"/>
        <v>#VALUE!</v>
      </c>
      <c r="BC60" s="115" t="e">
        <f t="shared" si="43"/>
        <v>#VALUE!</v>
      </c>
      <c r="BD60" s="115" t="e">
        <f t="shared" si="43"/>
        <v>#VALUE!</v>
      </c>
      <c r="BE60" s="116" t="e">
        <f t="shared" si="43"/>
        <v>#VALUE!</v>
      </c>
      <c r="BF60" s="115" t="e">
        <f t="shared" si="43"/>
        <v>#VALUE!</v>
      </c>
      <c r="BG60" s="115" t="e">
        <f t="shared" si="43"/>
        <v>#VALUE!</v>
      </c>
      <c r="BH60" s="116" t="e">
        <f t="shared" si="43"/>
        <v>#VALUE!</v>
      </c>
      <c r="BI60" s="115" t="e">
        <f t="shared" si="43"/>
        <v>#VALUE!</v>
      </c>
      <c r="BJ60" s="115" t="e">
        <f t="shared" si="43"/>
        <v>#VALUE!</v>
      </c>
      <c r="BK60" s="116" t="e">
        <f t="shared" si="43"/>
        <v>#VALUE!</v>
      </c>
      <c r="BL60" s="115" t="e">
        <f t="shared" si="43"/>
        <v>#VALUE!</v>
      </c>
      <c r="BM60" s="115" t="e">
        <f t="shared" si="43"/>
        <v>#VALUE!</v>
      </c>
      <c r="BN60" s="116" t="e">
        <f t="shared" si="43"/>
        <v>#VALUE!</v>
      </c>
      <c r="BO60" s="115" t="e">
        <f t="shared" si="43"/>
        <v>#VALUE!</v>
      </c>
      <c r="BP60" s="115" t="e">
        <f t="shared" si="44" ref="BP60:CI60">BO60-(BP59-BP58)</f>
        <v>#VALUE!</v>
      </c>
      <c r="BQ60" s="116" t="e">
        <f t="shared" si="44"/>
        <v>#VALUE!</v>
      </c>
      <c r="BR60" s="115" t="e">
        <f t="shared" si="44"/>
        <v>#VALUE!</v>
      </c>
      <c r="BS60" s="115" t="e">
        <f t="shared" si="44"/>
        <v>#VALUE!</v>
      </c>
      <c r="BT60" s="116" t="e">
        <f t="shared" si="44"/>
        <v>#VALUE!</v>
      </c>
      <c r="BU60" s="115" t="e">
        <f t="shared" si="44"/>
        <v>#VALUE!</v>
      </c>
      <c r="BV60" s="115" t="e">
        <f t="shared" si="44"/>
        <v>#VALUE!</v>
      </c>
      <c r="BW60" s="116" t="e">
        <f t="shared" si="44"/>
        <v>#VALUE!</v>
      </c>
      <c r="BX60" s="115" t="e">
        <f t="shared" si="44"/>
        <v>#VALUE!</v>
      </c>
      <c r="BY60" s="115" t="e">
        <f t="shared" si="44"/>
        <v>#VALUE!</v>
      </c>
      <c r="BZ60" s="116" t="e">
        <f t="shared" si="44"/>
        <v>#VALUE!</v>
      </c>
      <c r="CA60" s="115" t="e">
        <f t="shared" si="44"/>
        <v>#VALUE!</v>
      </c>
      <c r="CB60" s="115" t="e">
        <f t="shared" si="44"/>
        <v>#VALUE!</v>
      </c>
      <c r="CC60" s="116" t="e">
        <f t="shared" si="44"/>
        <v>#VALUE!</v>
      </c>
      <c r="CD60" s="115" t="e">
        <f t="shared" si="44"/>
        <v>#VALUE!</v>
      </c>
      <c r="CE60" s="115" t="e">
        <f t="shared" si="44"/>
        <v>#VALUE!</v>
      </c>
      <c r="CF60" s="116" t="e">
        <f t="shared" si="44"/>
        <v>#VALUE!</v>
      </c>
      <c r="CG60" s="115" t="e">
        <f t="shared" si="44"/>
        <v>#VALUE!</v>
      </c>
      <c r="CH60" s="115" t="e">
        <f t="shared" si="44"/>
        <v>#VALUE!</v>
      </c>
      <c r="CI60" s="116" t="e">
        <f t="shared" si="44"/>
        <v>#VALUE!</v>
      </c>
      <c r="CJ60" s="117" t="e">
        <f>CI60</f>
        <v>#VALUE!</v>
      </c>
      <c r="CK60" s="143" t="s">
        <v>0</v>
      </c>
      <c r="CL60" s="57" t="s">
        <v>90</v>
      </c>
      <c r="CM60" s="58">
        <f>CJ59</f>
        <v>554396.03999999934</v>
      </c>
    </row>
    <row r="61" spans="1:91" ht="13.5" outlineLevel="1" thickTop="1">
      <c r="A61" s="64" t="s">
        <v>56</v>
      </c>
      <c r="B61" s="65"/>
      <c r="C61" s="118">
        <v>0</v>
      </c>
      <c r="D61" s="119" t="e">
        <f t="shared" si="45" ref="D61:BO61">C63</f>
        <v>#VALUE!</v>
      </c>
      <c r="E61" s="119" t="e">
        <f t="shared" si="45"/>
        <v>#VALUE!</v>
      </c>
      <c r="F61" s="119" t="e">
        <f t="shared" si="45"/>
        <v>#VALUE!</v>
      </c>
      <c r="G61" s="119" t="e">
        <f t="shared" si="45"/>
        <v>#VALUE!</v>
      </c>
      <c r="H61" s="119" t="e">
        <f t="shared" si="45"/>
        <v>#VALUE!</v>
      </c>
      <c r="I61" s="119" t="e">
        <f t="shared" si="45"/>
        <v>#VALUE!</v>
      </c>
      <c r="J61" s="119" t="e">
        <f t="shared" si="45"/>
        <v>#VALUE!</v>
      </c>
      <c r="K61" s="119" t="e">
        <f t="shared" si="45"/>
        <v>#VALUE!</v>
      </c>
      <c r="L61" s="119" t="e">
        <f t="shared" si="45"/>
        <v>#VALUE!</v>
      </c>
      <c r="M61" s="119" t="e">
        <f t="shared" si="45"/>
        <v>#VALUE!</v>
      </c>
      <c r="N61" s="119" t="e">
        <f t="shared" si="45"/>
        <v>#VALUE!</v>
      </c>
      <c r="O61" s="119" t="e">
        <f t="shared" si="45"/>
        <v>#VALUE!</v>
      </c>
      <c r="P61" s="119" t="e">
        <f t="shared" si="45"/>
        <v>#VALUE!</v>
      </c>
      <c r="Q61" s="119" t="e">
        <f t="shared" si="45"/>
        <v>#VALUE!</v>
      </c>
      <c r="R61" s="119" t="e">
        <f t="shared" si="45"/>
        <v>#VALUE!</v>
      </c>
      <c r="S61" s="119" t="e">
        <f t="shared" si="45"/>
        <v>#VALUE!</v>
      </c>
      <c r="T61" s="119" t="e">
        <f t="shared" si="45"/>
        <v>#VALUE!</v>
      </c>
      <c r="U61" s="119" t="e">
        <f t="shared" si="45"/>
        <v>#VALUE!</v>
      </c>
      <c r="V61" s="119" t="e">
        <f t="shared" si="45"/>
        <v>#VALUE!</v>
      </c>
      <c r="W61" s="119" t="e">
        <f t="shared" si="45"/>
        <v>#VALUE!</v>
      </c>
      <c r="X61" s="119" t="e">
        <f t="shared" si="45"/>
        <v>#VALUE!</v>
      </c>
      <c r="Y61" s="119" t="e">
        <f t="shared" si="45"/>
        <v>#VALUE!</v>
      </c>
      <c r="Z61" s="119" t="e">
        <f t="shared" si="45"/>
        <v>#VALUE!</v>
      </c>
      <c r="AA61" s="119" t="e">
        <f t="shared" si="45"/>
        <v>#VALUE!</v>
      </c>
      <c r="AB61" s="119" t="e">
        <f t="shared" si="45"/>
        <v>#VALUE!</v>
      </c>
      <c r="AC61" s="119" t="e">
        <f t="shared" si="45"/>
        <v>#VALUE!</v>
      </c>
      <c r="AD61" s="119" t="e">
        <f t="shared" si="45"/>
        <v>#VALUE!</v>
      </c>
      <c r="AE61" s="119" t="e">
        <f t="shared" si="45"/>
        <v>#VALUE!</v>
      </c>
      <c r="AF61" s="119" t="e">
        <f t="shared" si="45"/>
        <v>#VALUE!</v>
      </c>
      <c r="AG61" s="119" t="e">
        <f t="shared" si="45"/>
        <v>#VALUE!</v>
      </c>
      <c r="AH61" s="119" t="e">
        <f t="shared" si="45"/>
        <v>#VALUE!</v>
      </c>
      <c r="AI61" s="119" t="e">
        <f t="shared" si="45"/>
        <v>#VALUE!</v>
      </c>
      <c r="AJ61" s="119" t="e">
        <f t="shared" si="45"/>
        <v>#VALUE!</v>
      </c>
      <c r="AK61" s="119" t="e">
        <f t="shared" si="45"/>
        <v>#VALUE!</v>
      </c>
      <c r="AL61" s="119" t="e">
        <f t="shared" si="45"/>
        <v>#VALUE!</v>
      </c>
      <c r="AM61" s="120" t="e">
        <f t="shared" si="45"/>
        <v>#VALUE!</v>
      </c>
      <c r="AN61" s="119" t="e">
        <f t="shared" si="45"/>
        <v>#VALUE!</v>
      </c>
      <c r="AO61" s="119" t="e">
        <f t="shared" si="45"/>
        <v>#VALUE!</v>
      </c>
      <c r="AP61" s="120" t="e">
        <f t="shared" si="45"/>
        <v>#VALUE!</v>
      </c>
      <c r="AQ61" s="119" t="e">
        <f t="shared" si="45"/>
        <v>#VALUE!</v>
      </c>
      <c r="AR61" s="119" t="e">
        <f t="shared" si="45"/>
        <v>#VALUE!</v>
      </c>
      <c r="AS61" s="120" t="e">
        <f t="shared" si="45"/>
        <v>#VALUE!</v>
      </c>
      <c r="AT61" s="119" t="e">
        <f t="shared" si="45"/>
        <v>#VALUE!</v>
      </c>
      <c r="AU61" s="119" t="e">
        <f t="shared" si="45"/>
        <v>#VALUE!</v>
      </c>
      <c r="AV61" s="120" t="e">
        <f t="shared" si="45"/>
        <v>#VALUE!</v>
      </c>
      <c r="AW61" s="119" t="e">
        <f t="shared" si="45"/>
        <v>#VALUE!</v>
      </c>
      <c r="AX61" s="119" t="e">
        <f t="shared" si="45"/>
        <v>#VALUE!</v>
      </c>
      <c r="AY61" s="120" t="e">
        <f t="shared" si="45"/>
        <v>#VALUE!</v>
      </c>
      <c r="AZ61" s="119" t="e">
        <f t="shared" si="45"/>
        <v>#VALUE!</v>
      </c>
      <c r="BA61" s="119" t="e">
        <f t="shared" si="45"/>
        <v>#VALUE!</v>
      </c>
      <c r="BB61" s="120" t="e">
        <f t="shared" si="45"/>
        <v>#VALUE!</v>
      </c>
      <c r="BC61" s="119" t="e">
        <f t="shared" si="45"/>
        <v>#VALUE!</v>
      </c>
      <c r="BD61" s="119" t="e">
        <f t="shared" si="45"/>
        <v>#VALUE!</v>
      </c>
      <c r="BE61" s="120" t="e">
        <f t="shared" si="45"/>
        <v>#VALUE!</v>
      </c>
      <c r="BF61" s="119" t="e">
        <f t="shared" si="45"/>
        <v>#VALUE!</v>
      </c>
      <c r="BG61" s="119" t="e">
        <f t="shared" si="45"/>
        <v>#VALUE!</v>
      </c>
      <c r="BH61" s="120" t="e">
        <f t="shared" si="45"/>
        <v>#VALUE!</v>
      </c>
      <c r="BI61" s="119" t="e">
        <f t="shared" si="45"/>
        <v>#VALUE!</v>
      </c>
      <c r="BJ61" s="119" t="e">
        <f t="shared" si="45"/>
        <v>#VALUE!</v>
      </c>
      <c r="BK61" s="120" t="e">
        <f t="shared" si="45"/>
        <v>#VALUE!</v>
      </c>
      <c r="BL61" s="119" t="e">
        <f t="shared" si="45"/>
        <v>#VALUE!</v>
      </c>
      <c r="BM61" s="119" t="e">
        <f t="shared" si="45"/>
        <v>#VALUE!</v>
      </c>
      <c r="BN61" s="120" t="e">
        <f t="shared" si="45"/>
        <v>#VALUE!</v>
      </c>
      <c r="BO61" s="119" t="e">
        <f t="shared" si="45"/>
        <v>#VALUE!</v>
      </c>
      <c r="BP61" s="119" t="e">
        <f t="shared" si="46" ref="BP61:CI61">BO63</f>
        <v>#VALUE!</v>
      </c>
      <c r="BQ61" s="120" t="e">
        <f t="shared" si="46"/>
        <v>#VALUE!</v>
      </c>
      <c r="BR61" s="119" t="e">
        <f t="shared" si="46"/>
        <v>#VALUE!</v>
      </c>
      <c r="BS61" s="119" t="e">
        <f t="shared" si="46"/>
        <v>#VALUE!</v>
      </c>
      <c r="BT61" s="120" t="e">
        <f t="shared" si="46"/>
        <v>#VALUE!</v>
      </c>
      <c r="BU61" s="119" t="e">
        <f t="shared" si="46"/>
        <v>#VALUE!</v>
      </c>
      <c r="BV61" s="119" t="e">
        <f t="shared" si="46"/>
        <v>#VALUE!</v>
      </c>
      <c r="BW61" s="120" t="e">
        <f t="shared" si="46"/>
        <v>#VALUE!</v>
      </c>
      <c r="BX61" s="119" t="e">
        <f t="shared" si="46"/>
        <v>#VALUE!</v>
      </c>
      <c r="BY61" s="119" t="e">
        <f t="shared" si="46"/>
        <v>#VALUE!</v>
      </c>
      <c r="BZ61" s="120" t="e">
        <f t="shared" si="46"/>
        <v>#VALUE!</v>
      </c>
      <c r="CA61" s="119" t="e">
        <f t="shared" si="46"/>
        <v>#VALUE!</v>
      </c>
      <c r="CB61" s="119" t="e">
        <f t="shared" si="46"/>
        <v>#VALUE!</v>
      </c>
      <c r="CC61" s="120" t="e">
        <f t="shared" si="46"/>
        <v>#VALUE!</v>
      </c>
      <c r="CD61" s="119" t="e">
        <f t="shared" si="46"/>
        <v>#VALUE!</v>
      </c>
      <c r="CE61" s="119" t="e">
        <f t="shared" si="46"/>
        <v>#VALUE!</v>
      </c>
      <c r="CF61" s="120" t="e">
        <f t="shared" si="46"/>
        <v>#VALUE!</v>
      </c>
      <c r="CG61" s="119" t="e">
        <f t="shared" si="46"/>
        <v>#VALUE!</v>
      </c>
      <c r="CH61" s="119" t="e">
        <f t="shared" si="46"/>
        <v>#VALUE!</v>
      </c>
      <c r="CI61" s="120" t="e">
        <f t="shared" si="46"/>
        <v>#VALUE!</v>
      </c>
      <c r="CJ61" s="121"/>
      <c r="CL61" s="57" t="s">
        <v>57</v>
      </c>
      <c r="CM61" s="58" t="e">
        <f>CM59-CM60</f>
        <v>#VALUE!</v>
      </c>
    </row>
    <row r="62" spans="1:88" ht="12.75" outlineLevel="1">
      <c r="A62" s="66" t="s">
        <v>79</v>
      </c>
      <c r="B62" s="60"/>
      <c r="C62" s="106">
        <v>0</v>
      </c>
      <c r="D62" s="107" t="e">
        <f t="shared" si="47" ref="D62:BO62">$N$10/$D$12</f>
        <v>#VALUE!</v>
      </c>
      <c r="E62" s="107" t="e">
        <f t="shared" si="47"/>
        <v>#VALUE!</v>
      </c>
      <c r="F62" s="107" t="e">
        <f t="shared" si="47"/>
        <v>#VALUE!</v>
      </c>
      <c r="G62" s="107" t="e">
        <f t="shared" si="47"/>
        <v>#VALUE!</v>
      </c>
      <c r="H62" s="107" t="e">
        <f t="shared" si="47"/>
        <v>#VALUE!</v>
      </c>
      <c r="I62" s="107" t="e">
        <f t="shared" si="47"/>
        <v>#VALUE!</v>
      </c>
      <c r="J62" s="107" t="e">
        <f t="shared" si="47"/>
        <v>#VALUE!</v>
      </c>
      <c r="K62" s="107" t="e">
        <f t="shared" si="47"/>
        <v>#VALUE!</v>
      </c>
      <c r="L62" s="107" t="e">
        <f t="shared" si="47"/>
        <v>#VALUE!</v>
      </c>
      <c r="M62" s="107" t="e">
        <f t="shared" si="47"/>
        <v>#VALUE!</v>
      </c>
      <c r="N62" s="107" t="e">
        <f t="shared" si="47"/>
        <v>#VALUE!</v>
      </c>
      <c r="O62" s="107" t="e">
        <f t="shared" si="47"/>
        <v>#VALUE!</v>
      </c>
      <c r="P62" s="107" t="e">
        <f t="shared" si="47"/>
        <v>#VALUE!</v>
      </c>
      <c r="Q62" s="107" t="e">
        <f t="shared" si="47"/>
        <v>#VALUE!</v>
      </c>
      <c r="R62" s="107" t="e">
        <f t="shared" si="47"/>
        <v>#VALUE!</v>
      </c>
      <c r="S62" s="107" t="e">
        <f t="shared" si="47"/>
        <v>#VALUE!</v>
      </c>
      <c r="T62" s="107" t="e">
        <f t="shared" si="47"/>
        <v>#VALUE!</v>
      </c>
      <c r="U62" s="107" t="e">
        <f t="shared" si="47"/>
        <v>#VALUE!</v>
      </c>
      <c r="V62" s="107" t="e">
        <f t="shared" si="47"/>
        <v>#VALUE!</v>
      </c>
      <c r="W62" s="107" t="e">
        <f t="shared" si="47"/>
        <v>#VALUE!</v>
      </c>
      <c r="X62" s="107" t="e">
        <f t="shared" si="47"/>
        <v>#VALUE!</v>
      </c>
      <c r="Y62" s="107" t="e">
        <f t="shared" si="47"/>
        <v>#VALUE!</v>
      </c>
      <c r="Z62" s="107" t="e">
        <f t="shared" si="47"/>
        <v>#VALUE!</v>
      </c>
      <c r="AA62" s="107" t="e">
        <f t="shared" si="47"/>
        <v>#VALUE!</v>
      </c>
      <c r="AB62" s="107" t="e">
        <f t="shared" si="47"/>
        <v>#VALUE!</v>
      </c>
      <c r="AC62" s="107" t="e">
        <f t="shared" si="47"/>
        <v>#VALUE!</v>
      </c>
      <c r="AD62" s="107" t="e">
        <f t="shared" si="47"/>
        <v>#VALUE!</v>
      </c>
      <c r="AE62" s="107" t="e">
        <f t="shared" si="47"/>
        <v>#VALUE!</v>
      </c>
      <c r="AF62" s="107" t="e">
        <f t="shared" si="47"/>
        <v>#VALUE!</v>
      </c>
      <c r="AG62" s="107" t="e">
        <f t="shared" si="47"/>
        <v>#VALUE!</v>
      </c>
      <c r="AH62" s="107" t="e">
        <f t="shared" si="47"/>
        <v>#VALUE!</v>
      </c>
      <c r="AI62" s="107" t="e">
        <f t="shared" si="47"/>
        <v>#VALUE!</v>
      </c>
      <c r="AJ62" s="107" t="e">
        <f t="shared" si="47"/>
        <v>#VALUE!</v>
      </c>
      <c r="AK62" s="107" t="e">
        <f t="shared" si="47"/>
        <v>#VALUE!</v>
      </c>
      <c r="AL62" s="107" t="e">
        <f t="shared" si="47"/>
        <v>#VALUE!</v>
      </c>
      <c r="AM62" s="107" t="e">
        <f t="shared" si="47"/>
        <v>#VALUE!</v>
      </c>
      <c r="AN62" s="107" t="e">
        <f t="shared" si="47"/>
        <v>#VALUE!</v>
      </c>
      <c r="AO62" s="107" t="e">
        <f t="shared" si="47"/>
        <v>#VALUE!</v>
      </c>
      <c r="AP62" s="107" t="e">
        <f t="shared" si="47"/>
        <v>#VALUE!</v>
      </c>
      <c r="AQ62" s="107" t="e">
        <f t="shared" si="47"/>
        <v>#VALUE!</v>
      </c>
      <c r="AR62" s="107" t="e">
        <f t="shared" si="47"/>
        <v>#VALUE!</v>
      </c>
      <c r="AS62" s="107" t="e">
        <f t="shared" si="47"/>
        <v>#VALUE!</v>
      </c>
      <c r="AT62" s="107" t="e">
        <f t="shared" si="47"/>
        <v>#VALUE!</v>
      </c>
      <c r="AU62" s="107" t="e">
        <f t="shared" si="47"/>
        <v>#VALUE!</v>
      </c>
      <c r="AV62" s="107" t="e">
        <f t="shared" si="47"/>
        <v>#VALUE!</v>
      </c>
      <c r="AW62" s="107" t="e">
        <f t="shared" si="47"/>
        <v>#VALUE!</v>
      </c>
      <c r="AX62" s="107" t="e">
        <f t="shared" si="47"/>
        <v>#VALUE!</v>
      </c>
      <c r="AY62" s="107" t="e">
        <f t="shared" si="47"/>
        <v>#VALUE!</v>
      </c>
      <c r="AZ62" s="107" t="e">
        <f t="shared" si="47"/>
        <v>#VALUE!</v>
      </c>
      <c r="BA62" s="107" t="e">
        <f t="shared" si="47"/>
        <v>#VALUE!</v>
      </c>
      <c r="BB62" s="107" t="e">
        <f t="shared" si="47"/>
        <v>#VALUE!</v>
      </c>
      <c r="BC62" s="107" t="e">
        <f t="shared" si="47"/>
        <v>#VALUE!</v>
      </c>
      <c r="BD62" s="107" t="e">
        <f t="shared" si="47"/>
        <v>#VALUE!</v>
      </c>
      <c r="BE62" s="107" t="e">
        <f t="shared" si="47"/>
        <v>#VALUE!</v>
      </c>
      <c r="BF62" s="107" t="e">
        <f t="shared" si="47"/>
        <v>#VALUE!</v>
      </c>
      <c r="BG62" s="107" t="e">
        <f t="shared" si="47"/>
        <v>#VALUE!</v>
      </c>
      <c r="BH62" s="107" t="e">
        <f t="shared" si="47"/>
        <v>#VALUE!</v>
      </c>
      <c r="BI62" s="107" t="e">
        <f t="shared" si="47"/>
        <v>#VALUE!</v>
      </c>
      <c r="BJ62" s="107" t="e">
        <f t="shared" si="47"/>
        <v>#VALUE!</v>
      </c>
      <c r="BK62" s="107" t="e">
        <f t="shared" si="47"/>
        <v>#VALUE!</v>
      </c>
      <c r="BL62" s="107" t="e">
        <f t="shared" si="47"/>
        <v>#VALUE!</v>
      </c>
      <c r="BM62" s="107" t="e">
        <f t="shared" si="47"/>
        <v>#VALUE!</v>
      </c>
      <c r="BN62" s="107" t="e">
        <f t="shared" si="47"/>
        <v>#VALUE!</v>
      </c>
      <c r="BO62" s="107" t="e">
        <f t="shared" si="47"/>
        <v>#VALUE!</v>
      </c>
      <c r="BP62" s="107" t="e">
        <f t="shared" si="48" ref="BP62:CI62">$N$10/$D$12</f>
        <v>#VALUE!</v>
      </c>
      <c r="BQ62" s="107" t="e">
        <f t="shared" si="48"/>
        <v>#VALUE!</v>
      </c>
      <c r="BR62" s="107" t="e">
        <f t="shared" si="48"/>
        <v>#VALUE!</v>
      </c>
      <c r="BS62" s="107" t="e">
        <f t="shared" si="48"/>
        <v>#VALUE!</v>
      </c>
      <c r="BT62" s="107" t="e">
        <f t="shared" si="48"/>
        <v>#VALUE!</v>
      </c>
      <c r="BU62" s="107" t="e">
        <f t="shared" si="48"/>
        <v>#VALUE!</v>
      </c>
      <c r="BV62" s="107" t="e">
        <f t="shared" si="48"/>
        <v>#VALUE!</v>
      </c>
      <c r="BW62" s="107" t="e">
        <f t="shared" si="48"/>
        <v>#VALUE!</v>
      </c>
      <c r="BX62" s="107" t="e">
        <f t="shared" si="48"/>
        <v>#VALUE!</v>
      </c>
      <c r="BY62" s="107" t="e">
        <f t="shared" si="48"/>
        <v>#VALUE!</v>
      </c>
      <c r="BZ62" s="107" t="e">
        <f t="shared" si="48"/>
        <v>#VALUE!</v>
      </c>
      <c r="CA62" s="107" t="e">
        <f t="shared" si="48"/>
        <v>#VALUE!</v>
      </c>
      <c r="CB62" s="107" t="e">
        <f t="shared" si="48"/>
        <v>#VALUE!</v>
      </c>
      <c r="CC62" s="107" t="e">
        <f t="shared" si="48"/>
        <v>#VALUE!</v>
      </c>
      <c r="CD62" s="107" t="e">
        <f t="shared" si="48"/>
        <v>#VALUE!</v>
      </c>
      <c r="CE62" s="107" t="e">
        <f t="shared" si="48"/>
        <v>#VALUE!</v>
      </c>
      <c r="CF62" s="107" t="e">
        <f t="shared" si="48"/>
        <v>#VALUE!</v>
      </c>
      <c r="CG62" s="107" t="e">
        <f t="shared" si="48"/>
        <v>#VALUE!</v>
      </c>
      <c r="CH62" s="107" t="e">
        <f t="shared" si="48"/>
        <v>#VALUE!</v>
      </c>
      <c r="CI62" s="107" t="e">
        <f t="shared" si="48"/>
        <v>#VALUE!</v>
      </c>
      <c r="CJ62" s="109" t="e">
        <f>SUM(C62:CI62)</f>
        <v>#VALUE!</v>
      </c>
    </row>
    <row r="63" spans="1:89" ht="13.5" outlineLevel="1" thickBot="1">
      <c r="A63" s="62" t="s">
        <v>59</v>
      </c>
      <c r="B63" s="63"/>
      <c r="C63" s="114" t="e">
        <f>$N$10</f>
        <v>#VALUE!</v>
      </c>
      <c r="D63" s="115" t="e">
        <f t="shared" si="49" ref="D63:BO63">C63-D62</f>
        <v>#VALUE!</v>
      </c>
      <c r="E63" s="115" t="e">
        <f t="shared" si="49"/>
        <v>#VALUE!</v>
      </c>
      <c r="F63" s="115" t="e">
        <f t="shared" si="49"/>
        <v>#VALUE!</v>
      </c>
      <c r="G63" s="115" t="e">
        <f t="shared" si="49"/>
        <v>#VALUE!</v>
      </c>
      <c r="H63" s="122" t="e">
        <f t="shared" si="49"/>
        <v>#VALUE!</v>
      </c>
      <c r="I63" s="122" t="e">
        <f t="shared" si="49"/>
        <v>#VALUE!</v>
      </c>
      <c r="J63" s="123" t="e">
        <f t="shared" si="49"/>
        <v>#VALUE!</v>
      </c>
      <c r="K63" s="122" t="e">
        <f t="shared" si="49"/>
        <v>#VALUE!</v>
      </c>
      <c r="L63" s="122" t="e">
        <f t="shared" si="49"/>
        <v>#VALUE!</v>
      </c>
      <c r="M63" s="122" t="e">
        <f t="shared" si="49"/>
        <v>#VALUE!</v>
      </c>
      <c r="N63" s="122" t="e">
        <f t="shared" si="49"/>
        <v>#VALUE!</v>
      </c>
      <c r="O63" s="122" t="e">
        <f t="shared" si="49"/>
        <v>#VALUE!</v>
      </c>
      <c r="P63" s="122" t="e">
        <f t="shared" si="49"/>
        <v>#VALUE!</v>
      </c>
      <c r="Q63" s="122" t="e">
        <f t="shared" si="49"/>
        <v>#VALUE!</v>
      </c>
      <c r="R63" s="122" t="e">
        <f t="shared" si="49"/>
        <v>#VALUE!</v>
      </c>
      <c r="S63" s="122" t="e">
        <f t="shared" si="49"/>
        <v>#VALUE!</v>
      </c>
      <c r="T63" s="122" t="e">
        <f t="shared" si="49"/>
        <v>#VALUE!</v>
      </c>
      <c r="U63" s="122" t="e">
        <f t="shared" si="49"/>
        <v>#VALUE!</v>
      </c>
      <c r="V63" s="122" t="e">
        <f t="shared" si="49"/>
        <v>#VALUE!</v>
      </c>
      <c r="W63" s="122" t="e">
        <f t="shared" si="49"/>
        <v>#VALUE!</v>
      </c>
      <c r="X63" s="122" t="e">
        <f t="shared" si="49"/>
        <v>#VALUE!</v>
      </c>
      <c r="Y63" s="122" t="e">
        <f t="shared" si="49"/>
        <v>#VALUE!</v>
      </c>
      <c r="Z63" s="122" t="e">
        <f t="shared" si="49"/>
        <v>#VALUE!</v>
      </c>
      <c r="AA63" s="122" t="e">
        <f t="shared" si="49"/>
        <v>#VALUE!</v>
      </c>
      <c r="AB63" s="122" t="e">
        <f t="shared" si="49"/>
        <v>#VALUE!</v>
      </c>
      <c r="AC63" s="122" t="e">
        <f t="shared" si="49"/>
        <v>#VALUE!</v>
      </c>
      <c r="AD63" s="122" t="e">
        <f t="shared" si="49"/>
        <v>#VALUE!</v>
      </c>
      <c r="AE63" s="122" t="e">
        <f t="shared" si="49"/>
        <v>#VALUE!</v>
      </c>
      <c r="AF63" s="122" t="e">
        <f t="shared" si="49"/>
        <v>#VALUE!</v>
      </c>
      <c r="AG63" s="122" t="e">
        <f t="shared" si="49"/>
        <v>#VALUE!</v>
      </c>
      <c r="AH63" s="122" t="e">
        <f t="shared" si="49"/>
        <v>#VALUE!</v>
      </c>
      <c r="AI63" s="122" t="e">
        <f t="shared" si="49"/>
        <v>#VALUE!</v>
      </c>
      <c r="AJ63" s="122" t="e">
        <f t="shared" si="49"/>
        <v>#VALUE!</v>
      </c>
      <c r="AK63" s="122" t="e">
        <f t="shared" si="49"/>
        <v>#VALUE!</v>
      </c>
      <c r="AL63" s="122" t="e">
        <f t="shared" si="49"/>
        <v>#VALUE!</v>
      </c>
      <c r="AM63" s="124" t="e">
        <f t="shared" si="49"/>
        <v>#VALUE!</v>
      </c>
      <c r="AN63" s="122" t="e">
        <f t="shared" si="49"/>
        <v>#VALUE!</v>
      </c>
      <c r="AO63" s="122" t="e">
        <f t="shared" si="49"/>
        <v>#VALUE!</v>
      </c>
      <c r="AP63" s="124" t="e">
        <f t="shared" si="49"/>
        <v>#VALUE!</v>
      </c>
      <c r="AQ63" s="122" t="e">
        <f t="shared" si="49"/>
        <v>#VALUE!</v>
      </c>
      <c r="AR63" s="122" t="e">
        <f t="shared" si="49"/>
        <v>#VALUE!</v>
      </c>
      <c r="AS63" s="124" t="e">
        <f t="shared" si="49"/>
        <v>#VALUE!</v>
      </c>
      <c r="AT63" s="122" t="e">
        <f t="shared" si="49"/>
        <v>#VALUE!</v>
      </c>
      <c r="AU63" s="122" t="e">
        <f t="shared" si="49"/>
        <v>#VALUE!</v>
      </c>
      <c r="AV63" s="124" t="e">
        <f t="shared" si="49"/>
        <v>#VALUE!</v>
      </c>
      <c r="AW63" s="122" t="e">
        <f t="shared" si="49"/>
        <v>#VALUE!</v>
      </c>
      <c r="AX63" s="122" t="e">
        <f t="shared" si="49"/>
        <v>#VALUE!</v>
      </c>
      <c r="AY63" s="124" t="e">
        <f t="shared" si="49"/>
        <v>#VALUE!</v>
      </c>
      <c r="AZ63" s="122" t="e">
        <f t="shared" si="49"/>
        <v>#VALUE!</v>
      </c>
      <c r="BA63" s="122" t="e">
        <f t="shared" si="49"/>
        <v>#VALUE!</v>
      </c>
      <c r="BB63" s="124" t="e">
        <f t="shared" si="49"/>
        <v>#VALUE!</v>
      </c>
      <c r="BC63" s="122" t="e">
        <f t="shared" si="49"/>
        <v>#VALUE!</v>
      </c>
      <c r="BD63" s="122" t="e">
        <f t="shared" si="49"/>
        <v>#VALUE!</v>
      </c>
      <c r="BE63" s="124" t="e">
        <f t="shared" si="49"/>
        <v>#VALUE!</v>
      </c>
      <c r="BF63" s="122" t="e">
        <f t="shared" si="49"/>
        <v>#VALUE!</v>
      </c>
      <c r="BG63" s="122" t="e">
        <f t="shared" si="49"/>
        <v>#VALUE!</v>
      </c>
      <c r="BH63" s="124" t="e">
        <f t="shared" si="49"/>
        <v>#VALUE!</v>
      </c>
      <c r="BI63" s="122" t="e">
        <f t="shared" si="49"/>
        <v>#VALUE!</v>
      </c>
      <c r="BJ63" s="122" t="e">
        <f t="shared" si="49"/>
        <v>#VALUE!</v>
      </c>
      <c r="BK63" s="124" t="e">
        <f t="shared" si="49"/>
        <v>#VALUE!</v>
      </c>
      <c r="BL63" s="122" t="e">
        <f t="shared" si="49"/>
        <v>#VALUE!</v>
      </c>
      <c r="BM63" s="122" t="e">
        <f t="shared" si="49"/>
        <v>#VALUE!</v>
      </c>
      <c r="BN63" s="124" t="e">
        <f t="shared" si="49"/>
        <v>#VALUE!</v>
      </c>
      <c r="BO63" s="122" t="e">
        <f t="shared" si="49"/>
        <v>#VALUE!</v>
      </c>
      <c r="BP63" s="122" t="e">
        <f t="shared" si="50" ref="BP63:CI63">BO63-BP62</f>
        <v>#VALUE!</v>
      </c>
      <c r="BQ63" s="124" t="e">
        <f t="shared" si="50"/>
        <v>#VALUE!</v>
      </c>
      <c r="BR63" s="122" t="e">
        <f t="shared" si="50"/>
        <v>#VALUE!</v>
      </c>
      <c r="BS63" s="122" t="e">
        <f t="shared" si="50"/>
        <v>#VALUE!</v>
      </c>
      <c r="BT63" s="124" t="e">
        <f t="shared" si="50"/>
        <v>#VALUE!</v>
      </c>
      <c r="BU63" s="122" t="e">
        <f t="shared" si="50"/>
        <v>#VALUE!</v>
      </c>
      <c r="BV63" s="122" t="e">
        <f t="shared" si="50"/>
        <v>#VALUE!</v>
      </c>
      <c r="BW63" s="124" t="e">
        <f t="shared" si="50"/>
        <v>#VALUE!</v>
      </c>
      <c r="BX63" s="122" t="e">
        <f t="shared" si="50"/>
        <v>#VALUE!</v>
      </c>
      <c r="BY63" s="122" t="e">
        <f t="shared" si="50"/>
        <v>#VALUE!</v>
      </c>
      <c r="BZ63" s="124" t="e">
        <f t="shared" si="50"/>
        <v>#VALUE!</v>
      </c>
      <c r="CA63" s="122" t="e">
        <f t="shared" si="50"/>
        <v>#VALUE!</v>
      </c>
      <c r="CB63" s="122" t="e">
        <f t="shared" si="50"/>
        <v>#VALUE!</v>
      </c>
      <c r="CC63" s="124" t="e">
        <f t="shared" si="50"/>
        <v>#VALUE!</v>
      </c>
      <c r="CD63" s="122" t="e">
        <f t="shared" si="50"/>
        <v>#VALUE!</v>
      </c>
      <c r="CE63" s="122" t="e">
        <f t="shared" si="50"/>
        <v>#VALUE!</v>
      </c>
      <c r="CF63" s="124" t="e">
        <f t="shared" si="50"/>
        <v>#VALUE!</v>
      </c>
      <c r="CG63" s="122" t="e">
        <f t="shared" si="50"/>
        <v>#VALUE!</v>
      </c>
      <c r="CH63" s="122" t="e">
        <f t="shared" si="50"/>
        <v>#VALUE!</v>
      </c>
      <c r="CI63" s="124" t="e">
        <f t="shared" si="50"/>
        <v>#VALUE!</v>
      </c>
      <c r="CJ63" s="125" t="e">
        <f>CI63</f>
        <v>#VALUE!</v>
      </c>
      <c r="CK63" s="143" t="s">
        <v>0</v>
      </c>
    </row>
    <row r="64" spans="1:88" ht="14.25" outlineLevel="1" thickTop="1" thickBot="1">
      <c r="A64" s="69" t="s">
        <v>87</v>
      </c>
      <c r="B64" s="70"/>
      <c r="C64" s="126"/>
      <c r="D64" s="127" t="e">
        <f t="shared" si="51" ref="D64:BO64">D62+D58</f>
        <v>#VALUE!</v>
      </c>
      <c r="E64" s="127" t="e">
        <f t="shared" si="51"/>
        <v>#VALUE!</v>
      </c>
      <c r="F64" s="127" t="e">
        <f t="shared" si="51"/>
        <v>#VALUE!</v>
      </c>
      <c r="G64" s="127" t="e">
        <f t="shared" si="51"/>
        <v>#VALUE!</v>
      </c>
      <c r="H64" s="127" t="e">
        <f t="shared" si="51"/>
        <v>#VALUE!</v>
      </c>
      <c r="I64" s="127" t="e">
        <f t="shared" si="51"/>
        <v>#VALUE!</v>
      </c>
      <c r="J64" s="127" t="e">
        <f t="shared" si="51"/>
        <v>#VALUE!</v>
      </c>
      <c r="K64" s="127" t="e">
        <f t="shared" si="51"/>
        <v>#VALUE!</v>
      </c>
      <c r="L64" s="127" t="e">
        <f t="shared" si="51"/>
        <v>#VALUE!</v>
      </c>
      <c r="M64" s="127" t="e">
        <f t="shared" si="51"/>
        <v>#VALUE!</v>
      </c>
      <c r="N64" s="127" t="e">
        <f t="shared" si="51"/>
        <v>#VALUE!</v>
      </c>
      <c r="O64" s="127" t="e">
        <f t="shared" si="51"/>
        <v>#VALUE!</v>
      </c>
      <c r="P64" s="127" t="e">
        <f t="shared" si="51"/>
        <v>#VALUE!</v>
      </c>
      <c r="Q64" s="127" t="e">
        <f t="shared" si="51"/>
        <v>#VALUE!</v>
      </c>
      <c r="R64" s="127" t="e">
        <f t="shared" si="51"/>
        <v>#VALUE!</v>
      </c>
      <c r="S64" s="127" t="e">
        <f t="shared" si="51"/>
        <v>#VALUE!</v>
      </c>
      <c r="T64" s="127" t="e">
        <f t="shared" si="51"/>
        <v>#VALUE!</v>
      </c>
      <c r="U64" s="127" t="e">
        <f t="shared" si="51"/>
        <v>#VALUE!</v>
      </c>
      <c r="V64" s="127" t="e">
        <f t="shared" si="51"/>
        <v>#VALUE!</v>
      </c>
      <c r="W64" s="127" t="e">
        <f t="shared" si="51"/>
        <v>#VALUE!</v>
      </c>
      <c r="X64" s="127" t="e">
        <f t="shared" si="51"/>
        <v>#VALUE!</v>
      </c>
      <c r="Y64" s="127" t="e">
        <f t="shared" si="51"/>
        <v>#VALUE!</v>
      </c>
      <c r="Z64" s="127" t="e">
        <f t="shared" si="51"/>
        <v>#VALUE!</v>
      </c>
      <c r="AA64" s="127" t="e">
        <f t="shared" si="51"/>
        <v>#VALUE!</v>
      </c>
      <c r="AB64" s="127" t="e">
        <f t="shared" si="51"/>
        <v>#VALUE!</v>
      </c>
      <c r="AC64" s="127" t="e">
        <f t="shared" si="51"/>
        <v>#VALUE!</v>
      </c>
      <c r="AD64" s="127" t="e">
        <f t="shared" si="51"/>
        <v>#VALUE!</v>
      </c>
      <c r="AE64" s="127" t="e">
        <f t="shared" si="51"/>
        <v>#VALUE!</v>
      </c>
      <c r="AF64" s="127" t="e">
        <f t="shared" si="51"/>
        <v>#VALUE!</v>
      </c>
      <c r="AG64" s="127" t="e">
        <f t="shared" si="51"/>
        <v>#VALUE!</v>
      </c>
      <c r="AH64" s="127" t="e">
        <f t="shared" si="51"/>
        <v>#VALUE!</v>
      </c>
      <c r="AI64" s="127" t="e">
        <f t="shared" si="51"/>
        <v>#VALUE!</v>
      </c>
      <c r="AJ64" s="127" t="e">
        <f t="shared" si="51"/>
        <v>#VALUE!</v>
      </c>
      <c r="AK64" s="127" t="e">
        <f t="shared" si="51"/>
        <v>#VALUE!</v>
      </c>
      <c r="AL64" s="127" t="e">
        <f t="shared" si="51"/>
        <v>#VALUE!</v>
      </c>
      <c r="AM64" s="127" t="e">
        <f t="shared" si="51"/>
        <v>#VALUE!</v>
      </c>
      <c r="AN64" s="127" t="e">
        <f t="shared" si="51"/>
        <v>#VALUE!</v>
      </c>
      <c r="AO64" s="127" t="e">
        <f t="shared" si="51"/>
        <v>#VALUE!</v>
      </c>
      <c r="AP64" s="127" t="e">
        <f t="shared" si="51"/>
        <v>#VALUE!</v>
      </c>
      <c r="AQ64" s="127" t="e">
        <f t="shared" si="51"/>
        <v>#VALUE!</v>
      </c>
      <c r="AR64" s="127" t="e">
        <f t="shared" si="51"/>
        <v>#VALUE!</v>
      </c>
      <c r="AS64" s="127" t="e">
        <f t="shared" si="51"/>
        <v>#VALUE!</v>
      </c>
      <c r="AT64" s="127" t="e">
        <f t="shared" si="51"/>
        <v>#VALUE!</v>
      </c>
      <c r="AU64" s="127" t="e">
        <f t="shared" si="51"/>
        <v>#VALUE!</v>
      </c>
      <c r="AV64" s="127" t="e">
        <f t="shared" si="51"/>
        <v>#VALUE!</v>
      </c>
      <c r="AW64" s="127" t="e">
        <f t="shared" si="51"/>
        <v>#VALUE!</v>
      </c>
      <c r="AX64" s="127" t="e">
        <f t="shared" si="51"/>
        <v>#VALUE!</v>
      </c>
      <c r="AY64" s="127" t="e">
        <f t="shared" si="51"/>
        <v>#VALUE!</v>
      </c>
      <c r="AZ64" s="127" t="e">
        <f t="shared" si="51"/>
        <v>#VALUE!</v>
      </c>
      <c r="BA64" s="127" t="e">
        <f t="shared" si="51"/>
        <v>#VALUE!</v>
      </c>
      <c r="BB64" s="127" t="e">
        <f t="shared" si="51"/>
        <v>#VALUE!</v>
      </c>
      <c r="BC64" s="127" t="e">
        <f t="shared" si="51"/>
        <v>#VALUE!</v>
      </c>
      <c r="BD64" s="127" t="e">
        <f t="shared" si="51"/>
        <v>#VALUE!</v>
      </c>
      <c r="BE64" s="127" t="e">
        <f t="shared" si="51"/>
        <v>#VALUE!</v>
      </c>
      <c r="BF64" s="127" t="e">
        <f t="shared" si="51"/>
        <v>#VALUE!</v>
      </c>
      <c r="BG64" s="127" t="e">
        <f t="shared" si="51"/>
        <v>#VALUE!</v>
      </c>
      <c r="BH64" s="127" t="e">
        <f t="shared" si="51"/>
        <v>#VALUE!</v>
      </c>
      <c r="BI64" s="127" t="e">
        <f t="shared" si="51"/>
        <v>#VALUE!</v>
      </c>
      <c r="BJ64" s="127" t="e">
        <f t="shared" si="51"/>
        <v>#VALUE!</v>
      </c>
      <c r="BK64" s="127" t="e">
        <f t="shared" si="51"/>
        <v>#VALUE!</v>
      </c>
      <c r="BL64" s="127" t="e">
        <f t="shared" si="51"/>
        <v>#VALUE!</v>
      </c>
      <c r="BM64" s="127" t="e">
        <f t="shared" si="51"/>
        <v>#VALUE!</v>
      </c>
      <c r="BN64" s="127" t="e">
        <f t="shared" si="51"/>
        <v>#VALUE!</v>
      </c>
      <c r="BO64" s="127" t="e">
        <f t="shared" si="51"/>
        <v>#VALUE!</v>
      </c>
      <c r="BP64" s="127" t="e">
        <f t="shared" si="52" ref="BP64:CI64">BP62+BP58</f>
        <v>#VALUE!</v>
      </c>
      <c r="BQ64" s="127" t="e">
        <f t="shared" si="52"/>
        <v>#VALUE!</v>
      </c>
      <c r="BR64" s="127" t="e">
        <f t="shared" si="52"/>
        <v>#VALUE!</v>
      </c>
      <c r="BS64" s="127" t="e">
        <f t="shared" si="52"/>
        <v>#VALUE!</v>
      </c>
      <c r="BT64" s="127" t="e">
        <f t="shared" si="52"/>
        <v>#VALUE!</v>
      </c>
      <c r="BU64" s="127" t="e">
        <f t="shared" si="52"/>
        <v>#VALUE!</v>
      </c>
      <c r="BV64" s="127" t="e">
        <f t="shared" si="52"/>
        <v>#VALUE!</v>
      </c>
      <c r="BW64" s="127" t="e">
        <f t="shared" si="52"/>
        <v>#VALUE!</v>
      </c>
      <c r="BX64" s="127" t="e">
        <f t="shared" si="52"/>
        <v>#VALUE!</v>
      </c>
      <c r="BY64" s="127" t="e">
        <f t="shared" si="52"/>
        <v>#VALUE!</v>
      </c>
      <c r="BZ64" s="127" t="e">
        <f t="shared" si="52"/>
        <v>#VALUE!</v>
      </c>
      <c r="CA64" s="127" t="e">
        <f t="shared" si="52"/>
        <v>#VALUE!</v>
      </c>
      <c r="CB64" s="127" t="e">
        <f t="shared" si="52"/>
        <v>#VALUE!</v>
      </c>
      <c r="CC64" s="127" t="e">
        <f t="shared" si="52"/>
        <v>#VALUE!</v>
      </c>
      <c r="CD64" s="127" t="e">
        <f t="shared" si="52"/>
        <v>#VALUE!</v>
      </c>
      <c r="CE64" s="127" t="e">
        <f t="shared" si="52"/>
        <v>#VALUE!</v>
      </c>
      <c r="CF64" s="127" t="e">
        <f t="shared" si="52"/>
        <v>#VALUE!</v>
      </c>
      <c r="CG64" s="127" t="e">
        <f t="shared" si="52"/>
        <v>#VALUE!</v>
      </c>
      <c r="CH64" s="127" t="e">
        <f t="shared" si="52"/>
        <v>#VALUE!</v>
      </c>
      <c r="CI64" s="127" t="e">
        <f t="shared" si="52"/>
        <v>#VALUE!</v>
      </c>
      <c r="CJ64" s="128" t="e">
        <f>SUM(C64:CI64)</f>
        <v>#VALUE!</v>
      </c>
    </row>
    <row r="65" spans="1:88" ht="13.5" outlineLevel="1" thickBot="1">
      <c r="A65" s="71"/>
      <c r="B65" s="71"/>
      <c r="C65" s="72"/>
      <c r="D65" s="72"/>
      <c r="E65" s="72"/>
      <c r="F65" s="72"/>
      <c r="G65" s="72"/>
      <c r="H65" s="72"/>
      <c r="I65" s="72"/>
      <c r="J65" s="72"/>
      <c r="K65" s="72"/>
      <c r="L65" s="72"/>
      <c r="M65" s="72"/>
      <c r="N65" s="72"/>
      <c r="O65" s="7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2"/>
      <c r="BQ65" s="72"/>
      <c r="BR65" s="72"/>
      <c r="BS65" s="72"/>
      <c r="BT65" s="72"/>
      <c r="BU65" s="72"/>
      <c r="BV65" s="72"/>
      <c r="BW65" s="72"/>
      <c r="BX65" s="72"/>
      <c r="BY65" s="72"/>
      <c r="BZ65" s="72"/>
      <c r="CA65" s="72"/>
      <c r="CB65" s="72"/>
      <c r="CC65" s="72"/>
      <c r="CD65" s="72"/>
      <c r="CE65" s="72"/>
      <c r="CF65" s="72"/>
      <c r="CG65" s="72"/>
      <c r="CH65" s="72"/>
      <c r="CI65" s="72"/>
      <c r="CJ65" s="28"/>
    </row>
    <row r="66" spans="1:89" s="68" customFormat="1" ht="13.5" outlineLevel="1" thickBot="1">
      <c r="A66" s="71"/>
      <c r="B66" s="71"/>
      <c r="C66" s="180" t="s">
        <v>61</v>
      </c>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c r="AG66" s="181"/>
      <c r="AH66" s="181"/>
      <c r="AI66" s="181"/>
      <c r="AJ66" s="181"/>
      <c r="AK66" s="181"/>
      <c r="AL66" s="181"/>
      <c r="AM66" s="181"/>
      <c r="AN66" s="181"/>
      <c r="AO66" s="181"/>
      <c r="AP66" s="181"/>
      <c r="AQ66" s="181"/>
      <c r="AR66" s="181"/>
      <c r="AS66" s="181"/>
      <c r="AT66" s="181"/>
      <c r="AU66" s="181"/>
      <c r="AV66" s="181"/>
      <c r="AW66" s="181"/>
      <c r="AX66" s="181"/>
      <c r="AY66" s="181"/>
      <c r="AZ66" s="181"/>
      <c r="BA66" s="181"/>
      <c r="BB66" s="181"/>
      <c r="BC66" s="181"/>
      <c r="BD66" s="181"/>
      <c r="BE66" s="181"/>
      <c r="BF66" s="181"/>
      <c r="BG66" s="181"/>
      <c r="BH66" s="181"/>
      <c r="BI66" s="181"/>
      <c r="BJ66" s="181"/>
      <c r="BK66" s="181"/>
      <c r="BL66" s="181"/>
      <c r="BM66" s="181"/>
      <c r="BN66" s="181"/>
      <c r="BO66" s="181"/>
      <c r="BP66" s="181"/>
      <c r="BQ66" s="181"/>
      <c r="BR66" s="181"/>
      <c r="BS66" s="181"/>
      <c r="BT66" s="181"/>
      <c r="BU66" s="181"/>
      <c r="BV66" s="181"/>
      <c r="BW66" s="181"/>
      <c r="BX66" s="181"/>
      <c r="BY66" s="181"/>
      <c r="BZ66" s="181"/>
      <c r="CA66" s="181"/>
      <c r="CB66" s="181"/>
      <c r="CC66" s="181"/>
      <c r="CD66" s="181"/>
      <c r="CE66" s="181"/>
      <c r="CF66" s="181"/>
      <c r="CG66" s="181"/>
      <c r="CH66" s="181"/>
      <c r="CI66" s="181"/>
      <c r="CJ66" s="182"/>
      <c r="CK66" s="67"/>
    </row>
    <row r="67" spans="1:91" ht="25.5" outlineLevel="1">
      <c r="A67" s="73" t="s">
        <v>62</v>
      </c>
      <c r="B67" s="74"/>
      <c r="C67" s="49">
        <v>0</v>
      </c>
      <c r="D67" s="50">
        <v>1</v>
      </c>
      <c r="E67" s="50">
        <v>2</v>
      </c>
      <c r="F67" s="50">
        <v>3</v>
      </c>
      <c r="G67" s="50">
        <v>4</v>
      </c>
      <c r="H67" s="50">
        <v>5</v>
      </c>
      <c r="I67" s="50">
        <v>6</v>
      </c>
      <c r="J67" s="50">
        <v>7</v>
      </c>
      <c r="K67" s="50">
        <v>8</v>
      </c>
      <c r="L67" s="50">
        <v>9</v>
      </c>
      <c r="M67" s="50">
        <v>10</v>
      </c>
      <c r="N67" s="50">
        <v>11</v>
      </c>
      <c r="O67" s="50">
        <v>12</v>
      </c>
      <c r="P67" s="50">
        <v>13</v>
      </c>
      <c r="Q67" s="50">
        <v>14</v>
      </c>
      <c r="R67" s="50">
        <v>15</v>
      </c>
      <c r="S67" s="50">
        <v>16</v>
      </c>
      <c r="T67" s="50">
        <v>17</v>
      </c>
      <c r="U67" s="50">
        <v>18</v>
      </c>
      <c r="V67" s="50">
        <v>19</v>
      </c>
      <c r="W67" s="50">
        <v>20</v>
      </c>
      <c r="X67" s="50">
        <v>21</v>
      </c>
      <c r="Y67" s="50">
        <v>22</v>
      </c>
      <c r="Z67" s="50">
        <v>23</v>
      </c>
      <c r="AA67" s="50">
        <v>24</v>
      </c>
      <c r="AB67" s="50">
        <v>25</v>
      </c>
      <c r="AC67" s="50">
        <v>26</v>
      </c>
      <c r="AD67" s="50">
        <v>27</v>
      </c>
      <c r="AE67" s="50">
        <v>28</v>
      </c>
      <c r="AF67" s="50">
        <v>29</v>
      </c>
      <c r="AG67" s="50">
        <v>30</v>
      </c>
      <c r="AH67" s="50">
        <v>31</v>
      </c>
      <c r="AI67" s="50">
        <v>32</v>
      </c>
      <c r="AJ67" s="50">
        <v>33</v>
      </c>
      <c r="AK67" s="50">
        <v>34</v>
      </c>
      <c r="AL67" s="50">
        <v>35</v>
      </c>
      <c r="AM67" s="50">
        <v>36</v>
      </c>
      <c r="AN67" s="50">
        <v>37</v>
      </c>
      <c r="AO67" s="50">
        <v>38</v>
      </c>
      <c r="AP67" s="50">
        <v>39</v>
      </c>
      <c r="AQ67" s="50">
        <v>40</v>
      </c>
      <c r="AR67" s="50">
        <v>41</v>
      </c>
      <c r="AS67" s="50">
        <v>42</v>
      </c>
      <c r="AT67" s="50">
        <v>43</v>
      </c>
      <c r="AU67" s="50">
        <v>44</v>
      </c>
      <c r="AV67" s="50">
        <v>45</v>
      </c>
      <c r="AW67" s="50">
        <v>46</v>
      </c>
      <c r="AX67" s="50">
        <v>47</v>
      </c>
      <c r="AY67" s="50">
        <v>48</v>
      </c>
      <c r="AZ67" s="50">
        <v>49</v>
      </c>
      <c r="BA67" s="50">
        <v>50</v>
      </c>
      <c r="BB67" s="50">
        <v>51</v>
      </c>
      <c r="BC67" s="50">
        <v>52</v>
      </c>
      <c r="BD67" s="50">
        <v>53</v>
      </c>
      <c r="BE67" s="50">
        <v>54</v>
      </c>
      <c r="BF67" s="50">
        <v>55</v>
      </c>
      <c r="BG67" s="50">
        <v>56</v>
      </c>
      <c r="BH67" s="50">
        <v>57</v>
      </c>
      <c r="BI67" s="50">
        <v>58</v>
      </c>
      <c r="BJ67" s="50">
        <v>59</v>
      </c>
      <c r="BK67" s="50">
        <v>60</v>
      </c>
      <c r="BL67" s="50">
        <v>61</v>
      </c>
      <c r="BM67" s="50">
        <v>62</v>
      </c>
      <c r="BN67" s="50">
        <v>63</v>
      </c>
      <c r="BO67" s="50">
        <v>64</v>
      </c>
      <c r="BP67" s="50">
        <v>65</v>
      </c>
      <c r="BQ67" s="50">
        <v>66</v>
      </c>
      <c r="BR67" s="50">
        <v>67</v>
      </c>
      <c r="BS67" s="50">
        <v>68</v>
      </c>
      <c r="BT67" s="50">
        <v>69</v>
      </c>
      <c r="BU67" s="50">
        <v>70</v>
      </c>
      <c r="BV67" s="50">
        <v>71</v>
      </c>
      <c r="BW67" s="50">
        <v>72</v>
      </c>
      <c r="BX67" s="50">
        <v>73</v>
      </c>
      <c r="BY67" s="50">
        <v>74</v>
      </c>
      <c r="BZ67" s="50">
        <v>75</v>
      </c>
      <c r="CA67" s="50">
        <v>76</v>
      </c>
      <c r="CB67" s="50">
        <v>77</v>
      </c>
      <c r="CC67" s="50">
        <v>78</v>
      </c>
      <c r="CD67" s="50">
        <v>79</v>
      </c>
      <c r="CE67" s="50">
        <v>80</v>
      </c>
      <c r="CF67" s="50">
        <v>81</v>
      </c>
      <c r="CG67" s="50">
        <v>82</v>
      </c>
      <c r="CH67" s="50">
        <v>83</v>
      </c>
      <c r="CI67" s="50">
        <v>84</v>
      </c>
      <c r="CJ67" s="88" t="s">
        <v>46</v>
      </c>
      <c r="CK67" s="136" t="s">
        <v>72</v>
      </c>
      <c r="CL67" s="183" t="s">
        <v>49</v>
      </c>
      <c r="CM67" s="183"/>
    </row>
    <row r="68" spans="1:91" ht="12.75" outlineLevel="1">
      <c r="A68" s="75" t="s">
        <v>63</v>
      </c>
      <c r="B68" s="77"/>
      <c r="C68" s="78">
        <f>IF(C56=0,-(C59+$N$8-$N$9),-C59)</f>
        <v>0</v>
      </c>
      <c r="D68" s="76">
        <f t="shared" si="53" ref="D68:BO68">-D59</f>
        <v>-5722.3500000000004</v>
      </c>
      <c r="E68" s="76">
        <f t="shared" si="53"/>
        <v>-5722.3500000000004</v>
      </c>
      <c r="F68" s="76">
        <f t="shared" si="53"/>
        <v>-5722.3500000000004</v>
      </c>
      <c r="G68" s="76">
        <f t="shared" si="53"/>
        <v>-5722.3500000000004</v>
      </c>
      <c r="H68" s="76">
        <f t="shared" si="53"/>
        <v>-5722.3500000000004</v>
      </c>
      <c r="I68" s="76">
        <f t="shared" si="53"/>
        <v>-5722.3500000000004</v>
      </c>
      <c r="J68" s="76">
        <f t="shared" si="53"/>
        <v>-5722.3500000000004</v>
      </c>
      <c r="K68" s="76">
        <f t="shared" si="53"/>
        <v>-5722.3500000000004</v>
      </c>
      <c r="L68" s="76">
        <f t="shared" si="53"/>
        <v>-5722.3500000000004</v>
      </c>
      <c r="M68" s="76">
        <f t="shared" si="53"/>
        <v>-5722.3500000000004</v>
      </c>
      <c r="N68" s="76">
        <f t="shared" si="53"/>
        <v>-5722.3500000000004</v>
      </c>
      <c r="O68" s="76">
        <f t="shared" si="53"/>
        <v>-5722.3500000000004</v>
      </c>
      <c r="P68" s="76">
        <f t="shared" si="53"/>
        <v>-5722.3500000000004</v>
      </c>
      <c r="Q68" s="76">
        <f t="shared" si="53"/>
        <v>-5722.3500000000004</v>
      </c>
      <c r="R68" s="76">
        <f t="shared" si="53"/>
        <v>-5722.3500000000004</v>
      </c>
      <c r="S68" s="76">
        <f t="shared" si="53"/>
        <v>-5722.3500000000004</v>
      </c>
      <c r="T68" s="76">
        <f t="shared" si="53"/>
        <v>-5722.3500000000004</v>
      </c>
      <c r="U68" s="76">
        <f t="shared" si="53"/>
        <v>-5722.3500000000004</v>
      </c>
      <c r="V68" s="76">
        <f t="shared" si="53"/>
        <v>-5722.3500000000004</v>
      </c>
      <c r="W68" s="76">
        <f t="shared" si="53"/>
        <v>-5722.3500000000004</v>
      </c>
      <c r="X68" s="76">
        <f t="shared" si="53"/>
        <v>-5722.3500000000004</v>
      </c>
      <c r="Y68" s="76">
        <f t="shared" si="53"/>
        <v>-5722.3500000000004</v>
      </c>
      <c r="Z68" s="76">
        <f t="shared" si="53"/>
        <v>-5722.3500000000004</v>
      </c>
      <c r="AA68" s="76">
        <f t="shared" si="53"/>
        <v>-5722.3500000000004</v>
      </c>
      <c r="AB68" s="76">
        <f t="shared" si="53"/>
        <v>-5722.3500000000004</v>
      </c>
      <c r="AC68" s="76">
        <f t="shared" si="53"/>
        <v>-5722.3500000000004</v>
      </c>
      <c r="AD68" s="76">
        <f t="shared" si="53"/>
        <v>-5722.3500000000004</v>
      </c>
      <c r="AE68" s="76">
        <f t="shared" si="53"/>
        <v>-5722.3500000000004</v>
      </c>
      <c r="AF68" s="76">
        <f t="shared" si="53"/>
        <v>-5722.3500000000004</v>
      </c>
      <c r="AG68" s="76">
        <f t="shared" si="53"/>
        <v>-5722.3500000000004</v>
      </c>
      <c r="AH68" s="76">
        <f t="shared" si="53"/>
        <v>-5722.3500000000004</v>
      </c>
      <c r="AI68" s="76">
        <f t="shared" si="53"/>
        <v>-5722.3500000000004</v>
      </c>
      <c r="AJ68" s="76">
        <f t="shared" si="53"/>
        <v>-5722.3500000000004</v>
      </c>
      <c r="AK68" s="76">
        <f t="shared" si="53"/>
        <v>-5722.3500000000004</v>
      </c>
      <c r="AL68" s="76">
        <f t="shared" si="53"/>
        <v>-5722.3500000000004</v>
      </c>
      <c r="AM68" s="76">
        <f t="shared" si="53"/>
        <v>-5722.3500000000004</v>
      </c>
      <c r="AN68" s="76">
        <f t="shared" si="53"/>
        <v>-5722.3500000000004</v>
      </c>
      <c r="AO68" s="76">
        <f t="shared" si="53"/>
        <v>-5722.3500000000004</v>
      </c>
      <c r="AP68" s="76">
        <f t="shared" si="53"/>
        <v>-5722.3500000000004</v>
      </c>
      <c r="AQ68" s="76">
        <f t="shared" si="53"/>
        <v>-5722.3500000000004</v>
      </c>
      <c r="AR68" s="76">
        <f t="shared" si="53"/>
        <v>-5722.3500000000004</v>
      </c>
      <c r="AS68" s="76">
        <f t="shared" si="53"/>
        <v>-5722.3500000000004</v>
      </c>
      <c r="AT68" s="76">
        <f t="shared" si="53"/>
        <v>-5722.3500000000004</v>
      </c>
      <c r="AU68" s="76">
        <f t="shared" si="53"/>
        <v>-5722.3500000000004</v>
      </c>
      <c r="AV68" s="76">
        <f t="shared" si="53"/>
        <v>-5722.3500000000004</v>
      </c>
      <c r="AW68" s="76">
        <f t="shared" si="53"/>
        <v>-5722.3500000000004</v>
      </c>
      <c r="AX68" s="76">
        <f t="shared" si="53"/>
        <v>-5722.3500000000004</v>
      </c>
      <c r="AY68" s="76">
        <f t="shared" si="53"/>
        <v>-5722.3500000000004</v>
      </c>
      <c r="AZ68" s="76">
        <f t="shared" si="53"/>
        <v>-5722.3500000000004</v>
      </c>
      <c r="BA68" s="76">
        <f t="shared" si="53"/>
        <v>-5722.3500000000004</v>
      </c>
      <c r="BB68" s="76">
        <f t="shared" si="53"/>
        <v>-5722.3500000000004</v>
      </c>
      <c r="BC68" s="76">
        <f t="shared" si="53"/>
        <v>-5722.3500000000004</v>
      </c>
      <c r="BD68" s="76">
        <f t="shared" si="53"/>
        <v>-5722.3500000000004</v>
      </c>
      <c r="BE68" s="76">
        <f t="shared" si="53"/>
        <v>-5722.3500000000004</v>
      </c>
      <c r="BF68" s="76">
        <f t="shared" si="53"/>
        <v>-5722.3500000000004</v>
      </c>
      <c r="BG68" s="76">
        <f t="shared" si="53"/>
        <v>-5722.3500000000004</v>
      </c>
      <c r="BH68" s="76">
        <f t="shared" si="53"/>
        <v>-5722.3500000000004</v>
      </c>
      <c r="BI68" s="76">
        <f t="shared" si="53"/>
        <v>-5722.3500000000004</v>
      </c>
      <c r="BJ68" s="76">
        <f t="shared" si="53"/>
        <v>-5722.3500000000004</v>
      </c>
      <c r="BK68" s="76">
        <f t="shared" si="53"/>
        <v>-5722.3500000000004</v>
      </c>
      <c r="BL68" s="76">
        <f t="shared" si="53"/>
        <v>-5722.3500000000004</v>
      </c>
      <c r="BM68" s="76">
        <f t="shared" si="53"/>
        <v>-5722.3500000000004</v>
      </c>
      <c r="BN68" s="76">
        <f t="shared" si="53"/>
        <v>-5722.3500000000004</v>
      </c>
      <c r="BO68" s="76">
        <f t="shared" si="53"/>
        <v>-5722.3500000000004</v>
      </c>
      <c r="BP68" s="76">
        <f t="shared" si="54" ref="BP68:CI68">-BP59</f>
        <v>-5722.3500000000004</v>
      </c>
      <c r="BQ68" s="76">
        <f t="shared" si="54"/>
        <v>-5722.3500000000004</v>
      </c>
      <c r="BR68" s="76">
        <f t="shared" si="54"/>
        <v>-5722.3500000000004</v>
      </c>
      <c r="BS68" s="76">
        <f t="shared" si="54"/>
        <v>-5722.3500000000004</v>
      </c>
      <c r="BT68" s="76">
        <f t="shared" si="54"/>
        <v>-5722.3500000000004</v>
      </c>
      <c r="BU68" s="76">
        <f t="shared" si="54"/>
        <v>-5722.3500000000004</v>
      </c>
      <c r="BV68" s="76">
        <f t="shared" si="54"/>
        <v>-5722.3500000000004</v>
      </c>
      <c r="BW68" s="76">
        <f t="shared" si="54"/>
        <v>-5722.3500000000004</v>
      </c>
      <c r="BX68" s="76">
        <f t="shared" si="54"/>
        <v>-5722.3500000000004</v>
      </c>
      <c r="BY68" s="76">
        <f t="shared" si="54"/>
        <v>-5722.3500000000004</v>
      </c>
      <c r="BZ68" s="76">
        <f t="shared" si="54"/>
        <v>-5722.3500000000004</v>
      </c>
      <c r="CA68" s="76">
        <f t="shared" si="54"/>
        <v>-5722.3500000000004</v>
      </c>
      <c r="CB68" s="76">
        <f t="shared" si="54"/>
        <v>-5722.3500000000004</v>
      </c>
      <c r="CC68" s="76">
        <f t="shared" si="54"/>
        <v>-5722.3500000000004</v>
      </c>
      <c r="CD68" s="76">
        <f t="shared" si="54"/>
        <v>-5722.3500000000004</v>
      </c>
      <c r="CE68" s="76">
        <f t="shared" si="54"/>
        <v>-5722.3500000000004</v>
      </c>
      <c r="CF68" s="76">
        <f t="shared" si="54"/>
        <v>-5722.3500000000004</v>
      </c>
      <c r="CG68" s="76">
        <f t="shared" si="54"/>
        <v>-5722.3500000000004</v>
      </c>
      <c r="CH68" s="76">
        <f t="shared" si="54"/>
        <v>-5722.3500000000004</v>
      </c>
      <c r="CI68" s="76">
        <f t="shared" si="54"/>
        <v>-79440.990000000005</v>
      </c>
      <c r="CJ68" s="90">
        <f t="shared" si="55" ref="CJ68:CJ73">SUM(C68:CI68)</f>
        <v>-554396.03999999934</v>
      </c>
      <c r="CK68" s="143"/>
      <c r="CL68" s="57" t="s">
        <v>51</v>
      </c>
      <c r="CM68" s="137" t="e">
        <f>CJ71</f>
        <v>#VALUE!</v>
      </c>
    </row>
    <row r="69" spans="1:148" ht="14.25" outlineLevel="1">
      <c r="A69" s="75" t="s">
        <v>64</v>
      </c>
      <c r="B69" s="77"/>
      <c r="C69" s="78" t="e">
        <f>C63</f>
        <v>#VALUE!</v>
      </c>
      <c r="D69" s="76" t="e">
        <f t="shared" si="56" ref="D69:BO69">-D62</f>
        <v>#VALUE!</v>
      </c>
      <c r="E69" s="76" t="e">
        <f t="shared" si="56"/>
        <v>#VALUE!</v>
      </c>
      <c r="F69" s="76" t="e">
        <f t="shared" si="56"/>
        <v>#VALUE!</v>
      </c>
      <c r="G69" s="76" t="e">
        <f t="shared" si="56"/>
        <v>#VALUE!</v>
      </c>
      <c r="H69" s="76" t="e">
        <f t="shared" si="56"/>
        <v>#VALUE!</v>
      </c>
      <c r="I69" s="76" t="e">
        <f t="shared" si="56"/>
        <v>#VALUE!</v>
      </c>
      <c r="J69" s="76" t="e">
        <f t="shared" si="56"/>
        <v>#VALUE!</v>
      </c>
      <c r="K69" s="76" t="e">
        <f t="shared" si="56"/>
        <v>#VALUE!</v>
      </c>
      <c r="L69" s="76" t="e">
        <f t="shared" si="56"/>
        <v>#VALUE!</v>
      </c>
      <c r="M69" s="76" t="e">
        <f t="shared" si="56"/>
        <v>#VALUE!</v>
      </c>
      <c r="N69" s="76" t="e">
        <f t="shared" si="56"/>
        <v>#VALUE!</v>
      </c>
      <c r="O69" s="76" t="e">
        <f t="shared" si="56"/>
        <v>#VALUE!</v>
      </c>
      <c r="P69" s="76" t="e">
        <f t="shared" si="56"/>
        <v>#VALUE!</v>
      </c>
      <c r="Q69" s="76" t="e">
        <f t="shared" si="56"/>
        <v>#VALUE!</v>
      </c>
      <c r="R69" s="76" t="e">
        <f t="shared" si="56"/>
        <v>#VALUE!</v>
      </c>
      <c r="S69" s="76" t="e">
        <f t="shared" si="56"/>
        <v>#VALUE!</v>
      </c>
      <c r="T69" s="76" t="e">
        <f t="shared" si="56"/>
        <v>#VALUE!</v>
      </c>
      <c r="U69" s="76" t="e">
        <f t="shared" si="56"/>
        <v>#VALUE!</v>
      </c>
      <c r="V69" s="76" t="e">
        <f t="shared" si="56"/>
        <v>#VALUE!</v>
      </c>
      <c r="W69" s="76" t="e">
        <f t="shared" si="56"/>
        <v>#VALUE!</v>
      </c>
      <c r="X69" s="76" t="e">
        <f t="shared" si="56"/>
        <v>#VALUE!</v>
      </c>
      <c r="Y69" s="76" t="e">
        <f t="shared" si="56"/>
        <v>#VALUE!</v>
      </c>
      <c r="Z69" s="76" t="e">
        <f t="shared" si="56"/>
        <v>#VALUE!</v>
      </c>
      <c r="AA69" s="76" t="e">
        <f t="shared" si="56"/>
        <v>#VALUE!</v>
      </c>
      <c r="AB69" s="76" t="e">
        <f t="shared" si="56"/>
        <v>#VALUE!</v>
      </c>
      <c r="AC69" s="76" t="e">
        <f t="shared" si="56"/>
        <v>#VALUE!</v>
      </c>
      <c r="AD69" s="76" t="e">
        <f t="shared" si="56"/>
        <v>#VALUE!</v>
      </c>
      <c r="AE69" s="76" t="e">
        <f t="shared" si="56"/>
        <v>#VALUE!</v>
      </c>
      <c r="AF69" s="76" t="e">
        <f t="shared" si="56"/>
        <v>#VALUE!</v>
      </c>
      <c r="AG69" s="76" t="e">
        <f t="shared" si="56"/>
        <v>#VALUE!</v>
      </c>
      <c r="AH69" s="76" t="e">
        <f t="shared" si="56"/>
        <v>#VALUE!</v>
      </c>
      <c r="AI69" s="76" t="e">
        <f t="shared" si="56"/>
        <v>#VALUE!</v>
      </c>
      <c r="AJ69" s="76" t="e">
        <f t="shared" si="56"/>
        <v>#VALUE!</v>
      </c>
      <c r="AK69" s="76" t="e">
        <f t="shared" si="56"/>
        <v>#VALUE!</v>
      </c>
      <c r="AL69" s="76" t="e">
        <f t="shared" si="56"/>
        <v>#VALUE!</v>
      </c>
      <c r="AM69" s="76" t="e">
        <f t="shared" si="56"/>
        <v>#VALUE!</v>
      </c>
      <c r="AN69" s="76" t="e">
        <f t="shared" si="56"/>
        <v>#VALUE!</v>
      </c>
      <c r="AO69" s="76" t="e">
        <f t="shared" si="56"/>
        <v>#VALUE!</v>
      </c>
      <c r="AP69" s="76" t="e">
        <f t="shared" si="56"/>
        <v>#VALUE!</v>
      </c>
      <c r="AQ69" s="76" t="e">
        <f t="shared" si="56"/>
        <v>#VALUE!</v>
      </c>
      <c r="AR69" s="76" t="e">
        <f t="shared" si="56"/>
        <v>#VALUE!</v>
      </c>
      <c r="AS69" s="76" t="e">
        <f t="shared" si="56"/>
        <v>#VALUE!</v>
      </c>
      <c r="AT69" s="76" t="e">
        <f t="shared" si="56"/>
        <v>#VALUE!</v>
      </c>
      <c r="AU69" s="76" t="e">
        <f t="shared" si="56"/>
        <v>#VALUE!</v>
      </c>
      <c r="AV69" s="76" t="e">
        <f t="shared" si="56"/>
        <v>#VALUE!</v>
      </c>
      <c r="AW69" s="76" t="e">
        <f t="shared" si="56"/>
        <v>#VALUE!</v>
      </c>
      <c r="AX69" s="76" t="e">
        <f t="shared" si="56"/>
        <v>#VALUE!</v>
      </c>
      <c r="AY69" s="76" t="e">
        <f t="shared" si="56"/>
        <v>#VALUE!</v>
      </c>
      <c r="AZ69" s="76" t="e">
        <f t="shared" si="56"/>
        <v>#VALUE!</v>
      </c>
      <c r="BA69" s="76" t="e">
        <f t="shared" si="56"/>
        <v>#VALUE!</v>
      </c>
      <c r="BB69" s="76" t="e">
        <f t="shared" si="56"/>
        <v>#VALUE!</v>
      </c>
      <c r="BC69" s="76" t="e">
        <f t="shared" si="56"/>
        <v>#VALUE!</v>
      </c>
      <c r="BD69" s="76" t="e">
        <f t="shared" si="56"/>
        <v>#VALUE!</v>
      </c>
      <c r="BE69" s="76" t="e">
        <f t="shared" si="56"/>
        <v>#VALUE!</v>
      </c>
      <c r="BF69" s="76" t="e">
        <f t="shared" si="56"/>
        <v>#VALUE!</v>
      </c>
      <c r="BG69" s="76" t="e">
        <f t="shared" si="56"/>
        <v>#VALUE!</v>
      </c>
      <c r="BH69" s="76" t="e">
        <f t="shared" si="56"/>
        <v>#VALUE!</v>
      </c>
      <c r="BI69" s="76" t="e">
        <f t="shared" si="56"/>
        <v>#VALUE!</v>
      </c>
      <c r="BJ69" s="76" t="e">
        <f t="shared" si="56"/>
        <v>#VALUE!</v>
      </c>
      <c r="BK69" s="76" t="e">
        <f t="shared" si="56"/>
        <v>#VALUE!</v>
      </c>
      <c r="BL69" s="76" t="e">
        <f t="shared" si="56"/>
        <v>#VALUE!</v>
      </c>
      <c r="BM69" s="76" t="e">
        <f t="shared" si="56"/>
        <v>#VALUE!</v>
      </c>
      <c r="BN69" s="76" t="e">
        <f t="shared" si="56"/>
        <v>#VALUE!</v>
      </c>
      <c r="BO69" s="76" t="e">
        <f t="shared" si="56"/>
        <v>#VALUE!</v>
      </c>
      <c r="BP69" s="76" t="e">
        <f t="shared" si="57" ref="BP69:CI69">-BP62</f>
        <v>#VALUE!</v>
      </c>
      <c r="BQ69" s="76" t="e">
        <f t="shared" si="57"/>
        <v>#VALUE!</v>
      </c>
      <c r="BR69" s="76" t="e">
        <f t="shared" si="57"/>
        <v>#VALUE!</v>
      </c>
      <c r="BS69" s="76" t="e">
        <f t="shared" si="57"/>
        <v>#VALUE!</v>
      </c>
      <c r="BT69" s="76" t="e">
        <f t="shared" si="57"/>
        <v>#VALUE!</v>
      </c>
      <c r="BU69" s="76" t="e">
        <f t="shared" si="57"/>
        <v>#VALUE!</v>
      </c>
      <c r="BV69" s="76" t="e">
        <f t="shared" si="57"/>
        <v>#VALUE!</v>
      </c>
      <c r="BW69" s="76" t="e">
        <f t="shared" si="57"/>
        <v>#VALUE!</v>
      </c>
      <c r="BX69" s="76" t="e">
        <f t="shared" si="57"/>
        <v>#VALUE!</v>
      </c>
      <c r="BY69" s="76" t="e">
        <f t="shared" si="57"/>
        <v>#VALUE!</v>
      </c>
      <c r="BZ69" s="76" t="e">
        <f t="shared" si="57"/>
        <v>#VALUE!</v>
      </c>
      <c r="CA69" s="76" t="e">
        <f t="shared" si="57"/>
        <v>#VALUE!</v>
      </c>
      <c r="CB69" s="76" t="e">
        <f t="shared" si="57"/>
        <v>#VALUE!</v>
      </c>
      <c r="CC69" s="76" t="e">
        <f t="shared" si="57"/>
        <v>#VALUE!</v>
      </c>
      <c r="CD69" s="76" t="e">
        <f t="shared" si="57"/>
        <v>#VALUE!</v>
      </c>
      <c r="CE69" s="76" t="e">
        <f t="shared" si="57"/>
        <v>#VALUE!</v>
      </c>
      <c r="CF69" s="76" t="e">
        <f t="shared" si="57"/>
        <v>#VALUE!</v>
      </c>
      <c r="CG69" s="76" t="e">
        <f t="shared" si="57"/>
        <v>#VALUE!</v>
      </c>
      <c r="CH69" s="76" t="e">
        <f t="shared" si="57"/>
        <v>#VALUE!</v>
      </c>
      <c r="CI69" s="76" t="e">
        <f t="shared" si="57"/>
        <v>#VALUE!</v>
      </c>
      <c r="CJ69" s="90" t="e">
        <f t="shared" si="55"/>
        <v>#VALUE!</v>
      </c>
      <c r="CK69" s="143" t="s">
        <v>0</v>
      </c>
      <c r="CL69" s="57" t="s">
        <v>53</v>
      </c>
      <c r="CM69" s="137" t="e">
        <f>CJ72</f>
        <v>#VALUE!</v>
      </c>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row>
    <row r="70" spans="1:148" ht="15" customHeight="1" outlineLevel="1">
      <c r="A70" s="75" t="s">
        <v>27</v>
      </c>
      <c r="B70" s="77"/>
      <c r="C70" s="78" t="e">
        <f>-C60</f>
        <v>#VALUE!</v>
      </c>
      <c r="D70" s="76" t="e">
        <f t="shared" si="58" ref="D70:BO70">D59-D58</f>
        <v>#VALUE!</v>
      </c>
      <c r="E70" s="76" t="e">
        <f t="shared" si="58"/>
        <v>#VALUE!</v>
      </c>
      <c r="F70" s="76" t="e">
        <f t="shared" si="58"/>
        <v>#VALUE!</v>
      </c>
      <c r="G70" s="76" t="e">
        <f t="shared" si="58"/>
        <v>#VALUE!</v>
      </c>
      <c r="H70" s="76" t="e">
        <f t="shared" si="58"/>
        <v>#VALUE!</v>
      </c>
      <c r="I70" s="76" t="e">
        <f t="shared" si="58"/>
        <v>#VALUE!</v>
      </c>
      <c r="J70" s="76" t="e">
        <f t="shared" si="58"/>
        <v>#VALUE!</v>
      </c>
      <c r="K70" s="76" t="e">
        <f t="shared" si="58"/>
        <v>#VALUE!</v>
      </c>
      <c r="L70" s="76" t="e">
        <f t="shared" si="58"/>
        <v>#VALUE!</v>
      </c>
      <c r="M70" s="76" t="e">
        <f t="shared" si="58"/>
        <v>#VALUE!</v>
      </c>
      <c r="N70" s="76" t="e">
        <f t="shared" si="58"/>
        <v>#VALUE!</v>
      </c>
      <c r="O70" s="76" t="e">
        <f t="shared" si="58"/>
        <v>#VALUE!</v>
      </c>
      <c r="P70" s="76" t="e">
        <f t="shared" si="58"/>
        <v>#VALUE!</v>
      </c>
      <c r="Q70" s="76" t="e">
        <f t="shared" si="58"/>
        <v>#VALUE!</v>
      </c>
      <c r="R70" s="76" t="e">
        <f t="shared" si="58"/>
        <v>#VALUE!</v>
      </c>
      <c r="S70" s="76" t="e">
        <f t="shared" si="58"/>
        <v>#VALUE!</v>
      </c>
      <c r="T70" s="76" t="e">
        <f t="shared" si="58"/>
        <v>#VALUE!</v>
      </c>
      <c r="U70" s="76" t="e">
        <f t="shared" si="58"/>
        <v>#VALUE!</v>
      </c>
      <c r="V70" s="76" t="e">
        <f t="shared" si="58"/>
        <v>#VALUE!</v>
      </c>
      <c r="W70" s="76" t="e">
        <f t="shared" si="58"/>
        <v>#VALUE!</v>
      </c>
      <c r="X70" s="76" t="e">
        <f t="shared" si="58"/>
        <v>#VALUE!</v>
      </c>
      <c r="Y70" s="76" t="e">
        <f t="shared" si="58"/>
        <v>#VALUE!</v>
      </c>
      <c r="Z70" s="76" t="e">
        <f t="shared" si="58"/>
        <v>#VALUE!</v>
      </c>
      <c r="AA70" s="76" t="e">
        <f t="shared" si="58"/>
        <v>#VALUE!</v>
      </c>
      <c r="AB70" s="76" t="e">
        <f t="shared" si="58"/>
        <v>#VALUE!</v>
      </c>
      <c r="AC70" s="76" t="e">
        <f t="shared" si="58"/>
        <v>#VALUE!</v>
      </c>
      <c r="AD70" s="76" t="e">
        <f t="shared" si="58"/>
        <v>#VALUE!</v>
      </c>
      <c r="AE70" s="76" t="e">
        <f t="shared" si="58"/>
        <v>#VALUE!</v>
      </c>
      <c r="AF70" s="76" t="e">
        <f t="shared" si="58"/>
        <v>#VALUE!</v>
      </c>
      <c r="AG70" s="76" t="e">
        <f t="shared" si="58"/>
        <v>#VALUE!</v>
      </c>
      <c r="AH70" s="76" t="e">
        <f t="shared" si="58"/>
        <v>#VALUE!</v>
      </c>
      <c r="AI70" s="76" t="e">
        <f t="shared" si="58"/>
        <v>#VALUE!</v>
      </c>
      <c r="AJ70" s="76" t="e">
        <f t="shared" si="58"/>
        <v>#VALUE!</v>
      </c>
      <c r="AK70" s="76" t="e">
        <f t="shared" si="58"/>
        <v>#VALUE!</v>
      </c>
      <c r="AL70" s="76" t="e">
        <f t="shared" si="58"/>
        <v>#VALUE!</v>
      </c>
      <c r="AM70" s="76" t="e">
        <f t="shared" si="58"/>
        <v>#VALUE!</v>
      </c>
      <c r="AN70" s="76" t="e">
        <f t="shared" si="58"/>
        <v>#VALUE!</v>
      </c>
      <c r="AO70" s="76" t="e">
        <f t="shared" si="58"/>
        <v>#VALUE!</v>
      </c>
      <c r="AP70" s="76" t="e">
        <f t="shared" si="58"/>
        <v>#VALUE!</v>
      </c>
      <c r="AQ70" s="76" t="e">
        <f t="shared" si="58"/>
        <v>#VALUE!</v>
      </c>
      <c r="AR70" s="76" t="e">
        <f t="shared" si="58"/>
        <v>#VALUE!</v>
      </c>
      <c r="AS70" s="76" t="e">
        <f t="shared" si="58"/>
        <v>#VALUE!</v>
      </c>
      <c r="AT70" s="76" t="e">
        <f t="shared" si="58"/>
        <v>#VALUE!</v>
      </c>
      <c r="AU70" s="76" t="e">
        <f t="shared" si="58"/>
        <v>#VALUE!</v>
      </c>
      <c r="AV70" s="76" t="e">
        <f t="shared" si="58"/>
        <v>#VALUE!</v>
      </c>
      <c r="AW70" s="76" t="e">
        <f t="shared" si="58"/>
        <v>#VALUE!</v>
      </c>
      <c r="AX70" s="76" t="e">
        <f t="shared" si="58"/>
        <v>#VALUE!</v>
      </c>
      <c r="AY70" s="76" t="e">
        <f t="shared" si="58"/>
        <v>#VALUE!</v>
      </c>
      <c r="AZ70" s="76" t="e">
        <f t="shared" si="58"/>
        <v>#VALUE!</v>
      </c>
      <c r="BA70" s="76" t="e">
        <f t="shared" si="58"/>
        <v>#VALUE!</v>
      </c>
      <c r="BB70" s="76" t="e">
        <f t="shared" si="58"/>
        <v>#VALUE!</v>
      </c>
      <c r="BC70" s="76" t="e">
        <f t="shared" si="58"/>
        <v>#VALUE!</v>
      </c>
      <c r="BD70" s="76" t="e">
        <f t="shared" si="58"/>
        <v>#VALUE!</v>
      </c>
      <c r="BE70" s="76" t="e">
        <f t="shared" si="58"/>
        <v>#VALUE!</v>
      </c>
      <c r="BF70" s="76" t="e">
        <f t="shared" si="58"/>
        <v>#VALUE!</v>
      </c>
      <c r="BG70" s="76" t="e">
        <f t="shared" si="58"/>
        <v>#VALUE!</v>
      </c>
      <c r="BH70" s="76" t="e">
        <f t="shared" si="58"/>
        <v>#VALUE!</v>
      </c>
      <c r="BI70" s="76" t="e">
        <f t="shared" si="58"/>
        <v>#VALUE!</v>
      </c>
      <c r="BJ70" s="76" t="e">
        <f t="shared" si="58"/>
        <v>#VALUE!</v>
      </c>
      <c r="BK70" s="76" t="e">
        <f t="shared" si="58"/>
        <v>#VALUE!</v>
      </c>
      <c r="BL70" s="76" t="e">
        <f t="shared" si="58"/>
        <v>#VALUE!</v>
      </c>
      <c r="BM70" s="76" t="e">
        <f t="shared" si="58"/>
        <v>#VALUE!</v>
      </c>
      <c r="BN70" s="76" t="e">
        <f t="shared" si="58"/>
        <v>#VALUE!</v>
      </c>
      <c r="BO70" s="76" t="e">
        <f t="shared" si="58"/>
        <v>#VALUE!</v>
      </c>
      <c r="BP70" s="76" t="e">
        <f t="shared" si="59" ref="BP70:CI70">BP59-BP58</f>
        <v>#VALUE!</v>
      </c>
      <c r="BQ70" s="76" t="e">
        <f t="shared" si="59"/>
        <v>#VALUE!</v>
      </c>
      <c r="BR70" s="76" t="e">
        <f t="shared" si="59"/>
        <v>#VALUE!</v>
      </c>
      <c r="BS70" s="76" t="e">
        <f t="shared" si="59"/>
        <v>#VALUE!</v>
      </c>
      <c r="BT70" s="76" t="e">
        <f t="shared" si="59"/>
        <v>#VALUE!</v>
      </c>
      <c r="BU70" s="76" t="e">
        <f t="shared" si="59"/>
        <v>#VALUE!</v>
      </c>
      <c r="BV70" s="76" t="e">
        <f t="shared" si="59"/>
        <v>#VALUE!</v>
      </c>
      <c r="BW70" s="76" t="e">
        <f t="shared" si="59"/>
        <v>#VALUE!</v>
      </c>
      <c r="BX70" s="76" t="e">
        <f t="shared" si="59"/>
        <v>#VALUE!</v>
      </c>
      <c r="BY70" s="76" t="e">
        <f t="shared" si="59"/>
        <v>#VALUE!</v>
      </c>
      <c r="BZ70" s="76" t="e">
        <f t="shared" si="59"/>
        <v>#VALUE!</v>
      </c>
      <c r="CA70" s="76" t="e">
        <f t="shared" si="59"/>
        <v>#VALUE!</v>
      </c>
      <c r="CB70" s="76" t="e">
        <f t="shared" si="59"/>
        <v>#VALUE!</v>
      </c>
      <c r="CC70" s="76" t="e">
        <f t="shared" si="59"/>
        <v>#VALUE!</v>
      </c>
      <c r="CD70" s="76" t="e">
        <f t="shared" si="59"/>
        <v>#VALUE!</v>
      </c>
      <c r="CE70" s="76" t="e">
        <f t="shared" si="59"/>
        <v>#VALUE!</v>
      </c>
      <c r="CF70" s="76" t="e">
        <f t="shared" si="59"/>
        <v>#VALUE!</v>
      </c>
      <c r="CG70" s="76" t="e">
        <f t="shared" si="59"/>
        <v>#VALUE!</v>
      </c>
      <c r="CH70" s="76" t="e">
        <f t="shared" si="59"/>
        <v>#VALUE!</v>
      </c>
      <c r="CI70" s="76" t="e">
        <f t="shared" si="59"/>
        <v>#VALUE!</v>
      </c>
      <c r="CJ70" s="90" t="e">
        <f t="shared" si="55"/>
        <v>#VALUE!</v>
      </c>
      <c r="CK70" s="143" t="s">
        <v>0</v>
      </c>
      <c r="CL70" s="57" t="s">
        <v>65</v>
      </c>
      <c r="CM70" s="138" t="e">
        <f>CM69+CM68</f>
        <v>#VALUE!</v>
      </c>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row>
    <row r="71" spans="1:148" ht="14.25" outlineLevel="1">
      <c r="A71" s="79" t="s">
        <v>78</v>
      </c>
      <c r="B71" s="77"/>
      <c r="C71" s="80">
        <f t="shared" si="60" ref="C71:BN71">C58</f>
        <v>0</v>
      </c>
      <c r="D71" s="81" t="e">
        <f t="shared" si="60"/>
        <v>#VALUE!</v>
      </c>
      <c r="E71" s="81" t="e">
        <f t="shared" si="60"/>
        <v>#VALUE!</v>
      </c>
      <c r="F71" s="81" t="e">
        <f t="shared" si="60"/>
        <v>#VALUE!</v>
      </c>
      <c r="G71" s="81" t="e">
        <f t="shared" si="60"/>
        <v>#VALUE!</v>
      </c>
      <c r="H71" s="81" t="e">
        <f t="shared" si="60"/>
        <v>#VALUE!</v>
      </c>
      <c r="I71" s="81" t="e">
        <f t="shared" si="60"/>
        <v>#VALUE!</v>
      </c>
      <c r="J71" s="81" t="e">
        <f t="shared" si="60"/>
        <v>#VALUE!</v>
      </c>
      <c r="K71" s="81" t="e">
        <f t="shared" si="60"/>
        <v>#VALUE!</v>
      </c>
      <c r="L71" s="81" t="e">
        <f t="shared" si="60"/>
        <v>#VALUE!</v>
      </c>
      <c r="M71" s="81" t="e">
        <f t="shared" si="60"/>
        <v>#VALUE!</v>
      </c>
      <c r="N71" s="81" t="e">
        <f t="shared" si="60"/>
        <v>#VALUE!</v>
      </c>
      <c r="O71" s="81" t="e">
        <f t="shared" si="60"/>
        <v>#VALUE!</v>
      </c>
      <c r="P71" s="81" t="e">
        <f t="shared" si="60"/>
        <v>#VALUE!</v>
      </c>
      <c r="Q71" s="81" t="e">
        <f t="shared" si="60"/>
        <v>#VALUE!</v>
      </c>
      <c r="R71" s="81" t="e">
        <f t="shared" si="60"/>
        <v>#VALUE!</v>
      </c>
      <c r="S71" s="81" t="e">
        <f t="shared" si="60"/>
        <v>#VALUE!</v>
      </c>
      <c r="T71" s="81" t="e">
        <f t="shared" si="60"/>
        <v>#VALUE!</v>
      </c>
      <c r="U71" s="81" t="e">
        <f t="shared" si="60"/>
        <v>#VALUE!</v>
      </c>
      <c r="V71" s="81" t="e">
        <f t="shared" si="60"/>
        <v>#VALUE!</v>
      </c>
      <c r="W71" s="81" t="e">
        <f t="shared" si="60"/>
        <v>#VALUE!</v>
      </c>
      <c r="X71" s="81" t="e">
        <f t="shared" si="60"/>
        <v>#VALUE!</v>
      </c>
      <c r="Y71" s="81" t="e">
        <f t="shared" si="60"/>
        <v>#VALUE!</v>
      </c>
      <c r="Z71" s="81" t="e">
        <f t="shared" si="60"/>
        <v>#VALUE!</v>
      </c>
      <c r="AA71" s="81" t="e">
        <f t="shared" si="60"/>
        <v>#VALUE!</v>
      </c>
      <c r="AB71" s="81" t="e">
        <f t="shared" si="60"/>
        <v>#VALUE!</v>
      </c>
      <c r="AC71" s="81" t="e">
        <f t="shared" si="60"/>
        <v>#VALUE!</v>
      </c>
      <c r="AD71" s="81" t="e">
        <f t="shared" si="60"/>
        <v>#VALUE!</v>
      </c>
      <c r="AE71" s="81" t="e">
        <f t="shared" si="60"/>
        <v>#VALUE!</v>
      </c>
      <c r="AF71" s="81" t="e">
        <f t="shared" si="60"/>
        <v>#VALUE!</v>
      </c>
      <c r="AG71" s="81" t="e">
        <f t="shared" si="60"/>
        <v>#VALUE!</v>
      </c>
      <c r="AH71" s="81" t="e">
        <f t="shared" si="60"/>
        <v>#VALUE!</v>
      </c>
      <c r="AI71" s="81" t="e">
        <f t="shared" si="60"/>
        <v>#VALUE!</v>
      </c>
      <c r="AJ71" s="81" t="e">
        <f t="shared" si="60"/>
        <v>#VALUE!</v>
      </c>
      <c r="AK71" s="81" t="e">
        <f t="shared" si="60"/>
        <v>#VALUE!</v>
      </c>
      <c r="AL71" s="81" t="e">
        <f t="shared" si="60"/>
        <v>#VALUE!</v>
      </c>
      <c r="AM71" s="81" t="e">
        <f t="shared" si="60"/>
        <v>#VALUE!</v>
      </c>
      <c r="AN71" s="81" t="e">
        <f t="shared" si="60"/>
        <v>#VALUE!</v>
      </c>
      <c r="AO71" s="81" t="e">
        <f t="shared" si="60"/>
        <v>#VALUE!</v>
      </c>
      <c r="AP71" s="81" t="e">
        <f t="shared" si="60"/>
        <v>#VALUE!</v>
      </c>
      <c r="AQ71" s="81" t="e">
        <f t="shared" si="60"/>
        <v>#VALUE!</v>
      </c>
      <c r="AR71" s="81" t="e">
        <f t="shared" si="60"/>
        <v>#VALUE!</v>
      </c>
      <c r="AS71" s="81" t="e">
        <f t="shared" si="60"/>
        <v>#VALUE!</v>
      </c>
      <c r="AT71" s="81" t="e">
        <f t="shared" si="60"/>
        <v>#VALUE!</v>
      </c>
      <c r="AU71" s="81" t="e">
        <f t="shared" si="60"/>
        <v>#VALUE!</v>
      </c>
      <c r="AV71" s="81" t="e">
        <f t="shared" si="60"/>
        <v>#VALUE!</v>
      </c>
      <c r="AW71" s="81" t="e">
        <f t="shared" si="60"/>
        <v>#VALUE!</v>
      </c>
      <c r="AX71" s="81" t="e">
        <f t="shared" si="60"/>
        <v>#VALUE!</v>
      </c>
      <c r="AY71" s="81" t="e">
        <f t="shared" si="60"/>
        <v>#VALUE!</v>
      </c>
      <c r="AZ71" s="81" t="e">
        <f t="shared" si="60"/>
        <v>#VALUE!</v>
      </c>
      <c r="BA71" s="81" t="e">
        <f t="shared" si="60"/>
        <v>#VALUE!</v>
      </c>
      <c r="BB71" s="81" t="e">
        <f t="shared" si="60"/>
        <v>#VALUE!</v>
      </c>
      <c r="BC71" s="81" t="e">
        <f t="shared" si="60"/>
        <v>#VALUE!</v>
      </c>
      <c r="BD71" s="81" t="e">
        <f t="shared" si="60"/>
        <v>#VALUE!</v>
      </c>
      <c r="BE71" s="81" t="e">
        <f t="shared" si="60"/>
        <v>#VALUE!</v>
      </c>
      <c r="BF71" s="81" t="e">
        <f t="shared" si="60"/>
        <v>#VALUE!</v>
      </c>
      <c r="BG71" s="81" t="e">
        <f t="shared" si="60"/>
        <v>#VALUE!</v>
      </c>
      <c r="BH71" s="81" t="e">
        <f t="shared" si="60"/>
        <v>#VALUE!</v>
      </c>
      <c r="BI71" s="81" t="e">
        <f t="shared" si="60"/>
        <v>#VALUE!</v>
      </c>
      <c r="BJ71" s="81" t="e">
        <f t="shared" si="60"/>
        <v>#VALUE!</v>
      </c>
      <c r="BK71" s="81" t="e">
        <f t="shared" si="60"/>
        <v>#VALUE!</v>
      </c>
      <c r="BL71" s="81" t="e">
        <f t="shared" si="60"/>
        <v>#VALUE!</v>
      </c>
      <c r="BM71" s="81" t="e">
        <f t="shared" si="60"/>
        <v>#VALUE!</v>
      </c>
      <c r="BN71" s="81" t="e">
        <f t="shared" si="60"/>
        <v>#VALUE!</v>
      </c>
      <c r="BO71" s="81" t="e">
        <f t="shared" si="61" ref="BO71:CI71">BO58</f>
        <v>#VALUE!</v>
      </c>
      <c r="BP71" s="81" t="e">
        <f t="shared" si="61"/>
        <v>#VALUE!</v>
      </c>
      <c r="BQ71" s="81" t="e">
        <f t="shared" si="61"/>
        <v>#VALUE!</v>
      </c>
      <c r="BR71" s="81" t="e">
        <f t="shared" si="61"/>
        <v>#VALUE!</v>
      </c>
      <c r="BS71" s="81" t="e">
        <f t="shared" si="61"/>
        <v>#VALUE!</v>
      </c>
      <c r="BT71" s="81" t="e">
        <f t="shared" si="61"/>
        <v>#VALUE!</v>
      </c>
      <c r="BU71" s="81" t="e">
        <f t="shared" si="61"/>
        <v>#VALUE!</v>
      </c>
      <c r="BV71" s="81" t="e">
        <f t="shared" si="61"/>
        <v>#VALUE!</v>
      </c>
      <c r="BW71" s="81" t="e">
        <f t="shared" si="61"/>
        <v>#VALUE!</v>
      </c>
      <c r="BX71" s="81" t="e">
        <f t="shared" si="61"/>
        <v>#VALUE!</v>
      </c>
      <c r="BY71" s="81" t="e">
        <f t="shared" si="61"/>
        <v>#VALUE!</v>
      </c>
      <c r="BZ71" s="81" t="e">
        <f t="shared" si="61"/>
        <v>#VALUE!</v>
      </c>
      <c r="CA71" s="81" t="e">
        <f t="shared" si="61"/>
        <v>#VALUE!</v>
      </c>
      <c r="CB71" s="81" t="e">
        <f t="shared" si="61"/>
        <v>#VALUE!</v>
      </c>
      <c r="CC71" s="81" t="e">
        <f t="shared" si="61"/>
        <v>#VALUE!</v>
      </c>
      <c r="CD71" s="81" t="e">
        <f t="shared" si="61"/>
        <v>#VALUE!</v>
      </c>
      <c r="CE71" s="81" t="e">
        <f t="shared" si="61"/>
        <v>#VALUE!</v>
      </c>
      <c r="CF71" s="81" t="e">
        <f t="shared" si="61"/>
        <v>#VALUE!</v>
      </c>
      <c r="CG71" s="81" t="e">
        <f t="shared" si="61"/>
        <v>#VALUE!</v>
      </c>
      <c r="CH71" s="81" t="e">
        <f t="shared" si="61"/>
        <v>#VALUE!</v>
      </c>
      <c r="CI71" s="81" t="e">
        <f t="shared" si="61"/>
        <v>#VALUE!</v>
      </c>
      <c r="CJ71" s="98" t="e">
        <f t="shared" si="55"/>
        <v>#VALUE!</v>
      </c>
      <c r="CL71" s="57" t="s">
        <v>67</v>
      </c>
      <c r="CM71" s="139">
        <f>CJ68</f>
        <v>-554396.03999999934</v>
      </c>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row>
    <row r="72" spans="1:148" ht="14.25" outlineLevel="1">
      <c r="A72" s="82" t="s">
        <v>79</v>
      </c>
      <c r="B72" s="77"/>
      <c r="C72" s="80">
        <f t="shared" si="62" ref="C72:BN72">C62</f>
        <v>0</v>
      </c>
      <c r="D72" s="81" t="e">
        <f t="shared" si="62"/>
        <v>#VALUE!</v>
      </c>
      <c r="E72" s="81" t="e">
        <f t="shared" si="62"/>
        <v>#VALUE!</v>
      </c>
      <c r="F72" s="81" t="e">
        <f t="shared" si="62"/>
        <v>#VALUE!</v>
      </c>
      <c r="G72" s="81" t="e">
        <f t="shared" si="62"/>
        <v>#VALUE!</v>
      </c>
      <c r="H72" s="81" t="e">
        <f t="shared" si="62"/>
        <v>#VALUE!</v>
      </c>
      <c r="I72" s="81" t="e">
        <f t="shared" si="62"/>
        <v>#VALUE!</v>
      </c>
      <c r="J72" s="81" t="e">
        <f t="shared" si="62"/>
        <v>#VALUE!</v>
      </c>
      <c r="K72" s="81" t="e">
        <f t="shared" si="62"/>
        <v>#VALUE!</v>
      </c>
      <c r="L72" s="81" t="e">
        <f t="shared" si="62"/>
        <v>#VALUE!</v>
      </c>
      <c r="M72" s="81" t="e">
        <f t="shared" si="62"/>
        <v>#VALUE!</v>
      </c>
      <c r="N72" s="81" t="e">
        <f t="shared" si="62"/>
        <v>#VALUE!</v>
      </c>
      <c r="O72" s="81" t="e">
        <f t="shared" si="62"/>
        <v>#VALUE!</v>
      </c>
      <c r="P72" s="81" t="e">
        <f t="shared" si="62"/>
        <v>#VALUE!</v>
      </c>
      <c r="Q72" s="81" t="e">
        <f t="shared" si="62"/>
        <v>#VALUE!</v>
      </c>
      <c r="R72" s="81" t="e">
        <f t="shared" si="62"/>
        <v>#VALUE!</v>
      </c>
      <c r="S72" s="81" t="e">
        <f t="shared" si="62"/>
        <v>#VALUE!</v>
      </c>
      <c r="T72" s="81" t="e">
        <f t="shared" si="62"/>
        <v>#VALUE!</v>
      </c>
      <c r="U72" s="81" t="e">
        <f t="shared" si="62"/>
        <v>#VALUE!</v>
      </c>
      <c r="V72" s="81" t="e">
        <f t="shared" si="62"/>
        <v>#VALUE!</v>
      </c>
      <c r="W72" s="81" t="e">
        <f t="shared" si="62"/>
        <v>#VALUE!</v>
      </c>
      <c r="X72" s="81" t="e">
        <f t="shared" si="62"/>
        <v>#VALUE!</v>
      </c>
      <c r="Y72" s="81" t="e">
        <f t="shared" si="62"/>
        <v>#VALUE!</v>
      </c>
      <c r="Z72" s="81" t="e">
        <f t="shared" si="62"/>
        <v>#VALUE!</v>
      </c>
      <c r="AA72" s="81" t="e">
        <f t="shared" si="62"/>
        <v>#VALUE!</v>
      </c>
      <c r="AB72" s="81" t="e">
        <f t="shared" si="62"/>
        <v>#VALUE!</v>
      </c>
      <c r="AC72" s="81" t="e">
        <f t="shared" si="62"/>
        <v>#VALUE!</v>
      </c>
      <c r="AD72" s="81" t="e">
        <f t="shared" si="62"/>
        <v>#VALUE!</v>
      </c>
      <c r="AE72" s="81" t="e">
        <f t="shared" si="62"/>
        <v>#VALUE!</v>
      </c>
      <c r="AF72" s="81" t="e">
        <f t="shared" si="62"/>
        <v>#VALUE!</v>
      </c>
      <c r="AG72" s="81" t="e">
        <f t="shared" si="62"/>
        <v>#VALUE!</v>
      </c>
      <c r="AH72" s="81" t="e">
        <f t="shared" si="62"/>
        <v>#VALUE!</v>
      </c>
      <c r="AI72" s="81" t="e">
        <f t="shared" si="62"/>
        <v>#VALUE!</v>
      </c>
      <c r="AJ72" s="81" t="e">
        <f t="shared" si="62"/>
        <v>#VALUE!</v>
      </c>
      <c r="AK72" s="81" t="e">
        <f t="shared" si="62"/>
        <v>#VALUE!</v>
      </c>
      <c r="AL72" s="81" t="e">
        <f t="shared" si="62"/>
        <v>#VALUE!</v>
      </c>
      <c r="AM72" s="81" t="e">
        <f t="shared" si="62"/>
        <v>#VALUE!</v>
      </c>
      <c r="AN72" s="81" t="e">
        <f t="shared" si="62"/>
        <v>#VALUE!</v>
      </c>
      <c r="AO72" s="81" t="e">
        <f t="shared" si="62"/>
        <v>#VALUE!</v>
      </c>
      <c r="AP72" s="81" t="e">
        <f t="shared" si="62"/>
        <v>#VALUE!</v>
      </c>
      <c r="AQ72" s="81" t="e">
        <f t="shared" si="62"/>
        <v>#VALUE!</v>
      </c>
      <c r="AR72" s="81" t="e">
        <f t="shared" si="62"/>
        <v>#VALUE!</v>
      </c>
      <c r="AS72" s="81" t="e">
        <f t="shared" si="62"/>
        <v>#VALUE!</v>
      </c>
      <c r="AT72" s="81" t="e">
        <f t="shared" si="62"/>
        <v>#VALUE!</v>
      </c>
      <c r="AU72" s="81" t="e">
        <f t="shared" si="62"/>
        <v>#VALUE!</v>
      </c>
      <c r="AV72" s="81" t="e">
        <f t="shared" si="62"/>
        <v>#VALUE!</v>
      </c>
      <c r="AW72" s="81" t="e">
        <f t="shared" si="62"/>
        <v>#VALUE!</v>
      </c>
      <c r="AX72" s="81" t="e">
        <f t="shared" si="62"/>
        <v>#VALUE!</v>
      </c>
      <c r="AY72" s="81" t="e">
        <f t="shared" si="62"/>
        <v>#VALUE!</v>
      </c>
      <c r="AZ72" s="81" t="e">
        <f t="shared" si="62"/>
        <v>#VALUE!</v>
      </c>
      <c r="BA72" s="81" t="e">
        <f t="shared" si="62"/>
        <v>#VALUE!</v>
      </c>
      <c r="BB72" s="81" t="e">
        <f t="shared" si="62"/>
        <v>#VALUE!</v>
      </c>
      <c r="BC72" s="81" t="e">
        <f t="shared" si="62"/>
        <v>#VALUE!</v>
      </c>
      <c r="BD72" s="81" t="e">
        <f t="shared" si="62"/>
        <v>#VALUE!</v>
      </c>
      <c r="BE72" s="81" t="e">
        <f t="shared" si="62"/>
        <v>#VALUE!</v>
      </c>
      <c r="BF72" s="81" t="e">
        <f t="shared" si="62"/>
        <v>#VALUE!</v>
      </c>
      <c r="BG72" s="81" t="e">
        <f t="shared" si="62"/>
        <v>#VALUE!</v>
      </c>
      <c r="BH72" s="81" t="e">
        <f t="shared" si="62"/>
        <v>#VALUE!</v>
      </c>
      <c r="BI72" s="81" t="e">
        <f t="shared" si="62"/>
        <v>#VALUE!</v>
      </c>
      <c r="BJ72" s="81" t="e">
        <f t="shared" si="62"/>
        <v>#VALUE!</v>
      </c>
      <c r="BK72" s="81" t="e">
        <f t="shared" si="62"/>
        <v>#VALUE!</v>
      </c>
      <c r="BL72" s="81" t="e">
        <f t="shared" si="62"/>
        <v>#VALUE!</v>
      </c>
      <c r="BM72" s="81" t="e">
        <f t="shared" si="62"/>
        <v>#VALUE!</v>
      </c>
      <c r="BN72" s="81" t="e">
        <f t="shared" si="62"/>
        <v>#VALUE!</v>
      </c>
      <c r="BO72" s="81" t="e">
        <f t="shared" si="63" ref="BO72:CI72">BO62</f>
        <v>#VALUE!</v>
      </c>
      <c r="BP72" s="81" t="e">
        <f t="shared" si="63"/>
        <v>#VALUE!</v>
      </c>
      <c r="BQ72" s="81" t="e">
        <f t="shared" si="63"/>
        <v>#VALUE!</v>
      </c>
      <c r="BR72" s="81" t="e">
        <f t="shared" si="63"/>
        <v>#VALUE!</v>
      </c>
      <c r="BS72" s="81" t="e">
        <f t="shared" si="63"/>
        <v>#VALUE!</v>
      </c>
      <c r="BT72" s="81" t="e">
        <f t="shared" si="63"/>
        <v>#VALUE!</v>
      </c>
      <c r="BU72" s="81" t="e">
        <f t="shared" si="63"/>
        <v>#VALUE!</v>
      </c>
      <c r="BV72" s="81" t="e">
        <f t="shared" si="63"/>
        <v>#VALUE!</v>
      </c>
      <c r="BW72" s="81" t="e">
        <f t="shared" si="63"/>
        <v>#VALUE!</v>
      </c>
      <c r="BX72" s="81" t="e">
        <f t="shared" si="63"/>
        <v>#VALUE!</v>
      </c>
      <c r="BY72" s="81" t="e">
        <f t="shared" si="63"/>
        <v>#VALUE!</v>
      </c>
      <c r="BZ72" s="81" t="e">
        <f t="shared" si="63"/>
        <v>#VALUE!</v>
      </c>
      <c r="CA72" s="81" t="e">
        <f t="shared" si="63"/>
        <v>#VALUE!</v>
      </c>
      <c r="CB72" s="81" t="e">
        <f t="shared" si="63"/>
        <v>#VALUE!</v>
      </c>
      <c r="CC72" s="81" t="e">
        <f t="shared" si="63"/>
        <v>#VALUE!</v>
      </c>
      <c r="CD72" s="81" t="e">
        <f t="shared" si="63"/>
        <v>#VALUE!</v>
      </c>
      <c r="CE72" s="81" t="e">
        <f t="shared" si="63"/>
        <v>#VALUE!</v>
      </c>
      <c r="CF72" s="81" t="e">
        <f t="shared" si="63"/>
        <v>#VALUE!</v>
      </c>
      <c r="CG72" s="81" t="e">
        <f t="shared" si="63"/>
        <v>#VALUE!</v>
      </c>
      <c r="CH72" s="81" t="e">
        <f t="shared" si="63"/>
        <v>#VALUE!</v>
      </c>
      <c r="CI72" s="81" t="e">
        <f t="shared" si="63"/>
        <v>#VALUE!</v>
      </c>
      <c r="CJ72" s="98" t="e">
        <f t="shared" si="55"/>
        <v>#VALUE!</v>
      </c>
      <c r="CL72" s="57" t="s">
        <v>57</v>
      </c>
      <c r="CM72" s="137" t="e">
        <f>CM71+CM70</f>
        <v>#VALUE!</v>
      </c>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row>
    <row r="73" spans="1:148" ht="15" outlineLevel="1" thickBot="1">
      <c r="A73" s="83" t="s">
        <v>69</v>
      </c>
      <c r="B73" s="84"/>
      <c r="C73" s="85" t="e">
        <f>SUM(C68:C72)</f>
        <v>#VALUE!</v>
      </c>
      <c r="D73" s="96" t="e">
        <f t="shared" si="64" ref="D73:BO73">SUM(D68:D72)</f>
        <v>#VALUE!</v>
      </c>
      <c r="E73" s="96" t="e">
        <f t="shared" si="64"/>
        <v>#VALUE!</v>
      </c>
      <c r="F73" s="96" t="e">
        <f t="shared" si="64"/>
        <v>#VALUE!</v>
      </c>
      <c r="G73" s="96" t="e">
        <f t="shared" si="64"/>
        <v>#VALUE!</v>
      </c>
      <c r="H73" s="96" t="e">
        <f t="shared" si="64"/>
        <v>#VALUE!</v>
      </c>
      <c r="I73" s="96" t="e">
        <f t="shared" si="64"/>
        <v>#VALUE!</v>
      </c>
      <c r="J73" s="96" t="e">
        <f t="shared" si="64"/>
        <v>#VALUE!</v>
      </c>
      <c r="K73" s="96" t="e">
        <f t="shared" si="64"/>
        <v>#VALUE!</v>
      </c>
      <c r="L73" s="96" t="e">
        <f t="shared" si="64"/>
        <v>#VALUE!</v>
      </c>
      <c r="M73" s="96" t="e">
        <f t="shared" si="64"/>
        <v>#VALUE!</v>
      </c>
      <c r="N73" s="96" t="e">
        <f t="shared" si="64"/>
        <v>#VALUE!</v>
      </c>
      <c r="O73" s="96" t="e">
        <f t="shared" si="64"/>
        <v>#VALUE!</v>
      </c>
      <c r="P73" s="96" t="e">
        <f t="shared" si="64"/>
        <v>#VALUE!</v>
      </c>
      <c r="Q73" s="96" t="e">
        <f t="shared" si="64"/>
        <v>#VALUE!</v>
      </c>
      <c r="R73" s="96" t="e">
        <f t="shared" si="64"/>
        <v>#VALUE!</v>
      </c>
      <c r="S73" s="96" t="e">
        <f t="shared" si="64"/>
        <v>#VALUE!</v>
      </c>
      <c r="T73" s="96" t="e">
        <f t="shared" si="64"/>
        <v>#VALUE!</v>
      </c>
      <c r="U73" s="96" t="e">
        <f t="shared" si="64"/>
        <v>#VALUE!</v>
      </c>
      <c r="V73" s="96" t="e">
        <f t="shared" si="64"/>
        <v>#VALUE!</v>
      </c>
      <c r="W73" s="96" t="e">
        <f t="shared" si="64"/>
        <v>#VALUE!</v>
      </c>
      <c r="X73" s="96" t="e">
        <f t="shared" si="64"/>
        <v>#VALUE!</v>
      </c>
      <c r="Y73" s="96" t="e">
        <f t="shared" si="64"/>
        <v>#VALUE!</v>
      </c>
      <c r="Z73" s="96" t="e">
        <f t="shared" si="64"/>
        <v>#VALUE!</v>
      </c>
      <c r="AA73" s="96" t="e">
        <f t="shared" si="64"/>
        <v>#VALUE!</v>
      </c>
      <c r="AB73" s="96" t="e">
        <f t="shared" si="64"/>
        <v>#VALUE!</v>
      </c>
      <c r="AC73" s="96" t="e">
        <f t="shared" si="64"/>
        <v>#VALUE!</v>
      </c>
      <c r="AD73" s="96" t="e">
        <f t="shared" si="64"/>
        <v>#VALUE!</v>
      </c>
      <c r="AE73" s="96" t="e">
        <f t="shared" si="64"/>
        <v>#VALUE!</v>
      </c>
      <c r="AF73" s="96" t="e">
        <f t="shared" si="64"/>
        <v>#VALUE!</v>
      </c>
      <c r="AG73" s="96" t="e">
        <f t="shared" si="64"/>
        <v>#VALUE!</v>
      </c>
      <c r="AH73" s="96" t="e">
        <f t="shared" si="64"/>
        <v>#VALUE!</v>
      </c>
      <c r="AI73" s="96" t="e">
        <f t="shared" si="64"/>
        <v>#VALUE!</v>
      </c>
      <c r="AJ73" s="96" t="e">
        <f t="shared" si="64"/>
        <v>#VALUE!</v>
      </c>
      <c r="AK73" s="96" t="e">
        <f t="shared" si="64"/>
        <v>#VALUE!</v>
      </c>
      <c r="AL73" s="96" t="e">
        <f t="shared" si="64"/>
        <v>#VALUE!</v>
      </c>
      <c r="AM73" s="86" t="e">
        <f t="shared" si="64"/>
        <v>#VALUE!</v>
      </c>
      <c r="AN73" s="96" t="e">
        <f t="shared" si="64"/>
        <v>#VALUE!</v>
      </c>
      <c r="AO73" s="96" t="e">
        <f t="shared" si="64"/>
        <v>#VALUE!</v>
      </c>
      <c r="AP73" s="86" t="e">
        <f t="shared" si="64"/>
        <v>#VALUE!</v>
      </c>
      <c r="AQ73" s="96" t="e">
        <f t="shared" si="64"/>
        <v>#VALUE!</v>
      </c>
      <c r="AR73" s="96" t="e">
        <f t="shared" si="64"/>
        <v>#VALUE!</v>
      </c>
      <c r="AS73" s="86" t="e">
        <f t="shared" si="64"/>
        <v>#VALUE!</v>
      </c>
      <c r="AT73" s="96" t="e">
        <f t="shared" si="64"/>
        <v>#VALUE!</v>
      </c>
      <c r="AU73" s="96" t="e">
        <f t="shared" si="64"/>
        <v>#VALUE!</v>
      </c>
      <c r="AV73" s="86" t="e">
        <f t="shared" si="64"/>
        <v>#VALUE!</v>
      </c>
      <c r="AW73" s="96" t="e">
        <f t="shared" si="64"/>
        <v>#VALUE!</v>
      </c>
      <c r="AX73" s="96" t="e">
        <f t="shared" si="64"/>
        <v>#VALUE!</v>
      </c>
      <c r="AY73" s="86" t="e">
        <f t="shared" si="64"/>
        <v>#VALUE!</v>
      </c>
      <c r="AZ73" s="96" t="e">
        <f t="shared" si="64"/>
        <v>#VALUE!</v>
      </c>
      <c r="BA73" s="96" t="e">
        <f t="shared" si="64"/>
        <v>#VALUE!</v>
      </c>
      <c r="BB73" s="86" t="e">
        <f t="shared" si="64"/>
        <v>#VALUE!</v>
      </c>
      <c r="BC73" s="96" t="e">
        <f t="shared" si="64"/>
        <v>#VALUE!</v>
      </c>
      <c r="BD73" s="96" t="e">
        <f t="shared" si="64"/>
        <v>#VALUE!</v>
      </c>
      <c r="BE73" s="86" t="e">
        <f t="shared" si="64"/>
        <v>#VALUE!</v>
      </c>
      <c r="BF73" s="96" t="e">
        <f t="shared" si="64"/>
        <v>#VALUE!</v>
      </c>
      <c r="BG73" s="96" t="e">
        <f t="shared" si="64"/>
        <v>#VALUE!</v>
      </c>
      <c r="BH73" s="86" t="e">
        <f t="shared" si="64"/>
        <v>#VALUE!</v>
      </c>
      <c r="BI73" s="96" t="e">
        <f t="shared" si="64"/>
        <v>#VALUE!</v>
      </c>
      <c r="BJ73" s="96" t="e">
        <f t="shared" si="64"/>
        <v>#VALUE!</v>
      </c>
      <c r="BK73" s="86" t="e">
        <f t="shared" si="64"/>
        <v>#VALUE!</v>
      </c>
      <c r="BL73" s="96" t="e">
        <f t="shared" si="64"/>
        <v>#VALUE!</v>
      </c>
      <c r="BM73" s="96" t="e">
        <f t="shared" si="64"/>
        <v>#VALUE!</v>
      </c>
      <c r="BN73" s="86" t="e">
        <f t="shared" si="64"/>
        <v>#VALUE!</v>
      </c>
      <c r="BO73" s="96" t="e">
        <f t="shared" si="64"/>
        <v>#VALUE!</v>
      </c>
      <c r="BP73" s="96" t="e">
        <f t="shared" si="65" ref="BP73:CI73">SUM(BP68:BP72)</f>
        <v>#VALUE!</v>
      </c>
      <c r="BQ73" s="86" t="e">
        <f t="shared" si="65"/>
        <v>#VALUE!</v>
      </c>
      <c r="BR73" s="96" t="e">
        <f t="shared" si="65"/>
        <v>#VALUE!</v>
      </c>
      <c r="BS73" s="96" t="e">
        <f t="shared" si="65"/>
        <v>#VALUE!</v>
      </c>
      <c r="BT73" s="86" t="e">
        <f t="shared" si="65"/>
        <v>#VALUE!</v>
      </c>
      <c r="BU73" s="96" t="e">
        <f t="shared" si="65"/>
        <v>#VALUE!</v>
      </c>
      <c r="BV73" s="96" t="e">
        <f t="shared" si="65"/>
        <v>#VALUE!</v>
      </c>
      <c r="BW73" s="86" t="e">
        <f t="shared" si="65"/>
        <v>#VALUE!</v>
      </c>
      <c r="BX73" s="96" t="e">
        <f t="shared" si="65"/>
        <v>#VALUE!</v>
      </c>
      <c r="BY73" s="96" t="e">
        <f t="shared" si="65"/>
        <v>#VALUE!</v>
      </c>
      <c r="BZ73" s="86" t="e">
        <f t="shared" si="65"/>
        <v>#VALUE!</v>
      </c>
      <c r="CA73" s="96" t="e">
        <f t="shared" si="65"/>
        <v>#VALUE!</v>
      </c>
      <c r="CB73" s="96" t="e">
        <f t="shared" si="65"/>
        <v>#VALUE!</v>
      </c>
      <c r="CC73" s="86" t="e">
        <f t="shared" si="65"/>
        <v>#VALUE!</v>
      </c>
      <c r="CD73" s="96" t="e">
        <f t="shared" si="65"/>
        <v>#VALUE!</v>
      </c>
      <c r="CE73" s="96" t="e">
        <f t="shared" si="65"/>
        <v>#VALUE!</v>
      </c>
      <c r="CF73" s="86" t="e">
        <f t="shared" si="65"/>
        <v>#VALUE!</v>
      </c>
      <c r="CG73" s="96" t="e">
        <f t="shared" si="65"/>
        <v>#VALUE!</v>
      </c>
      <c r="CH73" s="96" t="e">
        <f t="shared" si="65"/>
        <v>#VALUE!</v>
      </c>
      <c r="CI73" s="86" t="e">
        <f t="shared" si="65"/>
        <v>#VALUE!</v>
      </c>
      <c r="CJ73" s="97" t="e">
        <f t="shared" si="55"/>
        <v>#VALUE!</v>
      </c>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row>
    <row r="74" spans="1:26 88:148" ht="15" outlineLevel="1" thickBot="1">
      <c r="A74" s="71"/>
      <c r="B74" s="71"/>
      <c r="L74" s="28"/>
      <c r="M74" s="28"/>
      <c r="Y74" s="157"/>
      <c r="Z74" s="157"/>
      <c r="CJ74" s="28"/>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row>
    <row r="75" spans="1:148" ht="15" outlineLevel="1" thickBot="1">
      <c r="A75" s="71"/>
      <c r="B75" s="71"/>
      <c r="C75" s="180" t="s">
        <v>70</v>
      </c>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c r="AD75" s="181"/>
      <c r="AE75" s="181"/>
      <c r="AF75" s="181"/>
      <c r="AG75" s="181"/>
      <c r="AH75" s="181"/>
      <c r="AI75" s="181"/>
      <c r="AJ75" s="181"/>
      <c r="AK75" s="181"/>
      <c r="AL75" s="181"/>
      <c r="AM75" s="181"/>
      <c r="AN75" s="181"/>
      <c r="AO75" s="181"/>
      <c r="AP75" s="181"/>
      <c r="AQ75" s="181"/>
      <c r="AR75" s="181"/>
      <c r="AS75" s="181"/>
      <c r="AT75" s="181"/>
      <c r="AU75" s="181"/>
      <c r="AV75" s="181"/>
      <c r="AW75" s="181"/>
      <c r="AX75" s="181"/>
      <c r="AY75" s="181"/>
      <c r="AZ75" s="181"/>
      <c r="BA75" s="181"/>
      <c r="BB75" s="181"/>
      <c r="BC75" s="181"/>
      <c r="BD75" s="181"/>
      <c r="BE75" s="181"/>
      <c r="BF75" s="181"/>
      <c r="BG75" s="181"/>
      <c r="BH75" s="181"/>
      <c r="BI75" s="181"/>
      <c r="BJ75" s="181"/>
      <c r="BK75" s="181"/>
      <c r="BL75" s="181"/>
      <c r="BM75" s="181"/>
      <c r="BN75" s="181"/>
      <c r="BO75" s="181"/>
      <c r="BP75" s="181"/>
      <c r="BQ75" s="181"/>
      <c r="BR75" s="181"/>
      <c r="BS75" s="181"/>
      <c r="BT75" s="181"/>
      <c r="BU75" s="181"/>
      <c r="BV75" s="181"/>
      <c r="BW75" s="181"/>
      <c r="BX75" s="181"/>
      <c r="BY75" s="181"/>
      <c r="BZ75" s="181"/>
      <c r="CA75" s="181"/>
      <c r="CB75" s="181"/>
      <c r="CC75" s="181"/>
      <c r="CD75" s="181"/>
      <c r="CE75" s="181"/>
      <c r="CF75" s="181"/>
      <c r="CG75" s="181"/>
      <c r="CH75" s="181"/>
      <c r="CI75" s="181"/>
      <c r="CJ75" s="182"/>
      <c r="CK75" s="135"/>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row>
    <row r="76" spans="1:148" ht="26.25" outlineLevel="1" thickBot="1">
      <c r="A76" s="73" t="s">
        <v>71</v>
      </c>
      <c r="B76" s="87"/>
      <c r="C76" s="49">
        <v>0</v>
      </c>
      <c r="D76" s="50">
        <v>1</v>
      </c>
      <c r="E76" s="50">
        <v>2</v>
      </c>
      <c r="F76" s="50">
        <v>3</v>
      </c>
      <c r="G76" s="50">
        <v>4</v>
      </c>
      <c r="H76" s="50">
        <v>5</v>
      </c>
      <c r="I76" s="50">
        <v>6</v>
      </c>
      <c r="J76" s="50">
        <v>7</v>
      </c>
      <c r="K76" s="50">
        <v>8</v>
      </c>
      <c r="L76" s="50">
        <v>9</v>
      </c>
      <c r="M76" s="50">
        <v>10</v>
      </c>
      <c r="N76" s="50">
        <v>11</v>
      </c>
      <c r="O76" s="50">
        <v>12</v>
      </c>
      <c r="P76" s="50">
        <v>13</v>
      </c>
      <c r="Q76" s="50">
        <v>14</v>
      </c>
      <c r="R76" s="50">
        <v>15</v>
      </c>
      <c r="S76" s="50">
        <v>16</v>
      </c>
      <c r="T76" s="50">
        <v>17</v>
      </c>
      <c r="U76" s="50">
        <v>18</v>
      </c>
      <c r="V76" s="50">
        <v>19</v>
      </c>
      <c r="W76" s="50">
        <v>20</v>
      </c>
      <c r="X76" s="50">
        <v>21</v>
      </c>
      <c r="Y76" s="50">
        <v>22</v>
      </c>
      <c r="Z76" s="50">
        <v>23</v>
      </c>
      <c r="AA76" s="50">
        <v>24</v>
      </c>
      <c r="AB76" s="50">
        <v>25</v>
      </c>
      <c r="AC76" s="50">
        <v>26</v>
      </c>
      <c r="AD76" s="50">
        <v>27</v>
      </c>
      <c r="AE76" s="50">
        <v>28</v>
      </c>
      <c r="AF76" s="50">
        <v>29</v>
      </c>
      <c r="AG76" s="50">
        <v>30</v>
      </c>
      <c r="AH76" s="50">
        <v>31</v>
      </c>
      <c r="AI76" s="50">
        <v>32</v>
      </c>
      <c r="AJ76" s="50">
        <v>33</v>
      </c>
      <c r="AK76" s="50">
        <v>34</v>
      </c>
      <c r="AL76" s="50">
        <v>35</v>
      </c>
      <c r="AM76" s="50">
        <v>36</v>
      </c>
      <c r="AN76" s="50">
        <v>37</v>
      </c>
      <c r="AO76" s="50">
        <v>38</v>
      </c>
      <c r="AP76" s="50">
        <v>39</v>
      </c>
      <c r="AQ76" s="50">
        <v>40</v>
      </c>
      <c r="AR76" s="50">
        <v>41</v>
      </c>
      <c r="AS76" s="50">
        <v>42</v>
      </c>
      <c r="AT76" s="50">
        <v>43</v>
      </c>
      <c r="AU76" s="50">
        <v>44</v>
      </c>
      <c r="AV76" s="50">
        <v>45</v>
      </c>
      <c r="AW76" s="50">
        <v>46</v>
      </c>
      <c r="AX76" s="50">
        <v>47</v>
      </c>
      <c r="AY76" s="50">
        <v>48</v>
      </c>
      <c r="AZ76" s="50">
        <v>49</v>
      </c>
      <c r="BA76" s="50">
        <v>50</v>
      </c>
      <c r="BB76" s="50">
        <v>51</v>
      </c>
      <c r="BC76" s="50">
        <v>52</v>
      </c>
      <c r="BD76" s="50">
        <v>53</v>
      </c>
      <c r="BE76" s="50">
        <v>54</v>
      </c>
      <c r="BF76" s="50">
        <v>55</v>
      </c>
      <c r="BG76" s="50">
        <v>56</v>
      </c>
      <c r="BH76" s="50">
        <v>57</v>
      </c>
      <c r="BI76" s="50">
        <v>58</v>
      </c>
      <c r="BJ76" s="50">
        <v>59</v>
      </c>
      <c r="BK76" s="50">
        <v>60</v>
      </c>
      <c r="BL76" s="50">
        <v>61</v>
      </c>
      <c r="BM76" s="50">
        <v>62</v>
      </c>
      <c r="BN76" s="50">
        <v>63</v>
      </c>
      <c r="BO76" s="50">
        <v>64</v>
      </c>
      <c r="BP76" s="50">
        <v>65</v>
      </c>
      <c r="BQ76" s="50">
        <v>66</v>
      </c>
      <c r="BR76" s="50">
        <v>67</v>
      </c>
      <c r="BS76" s="50">
        <v>68</v>
      </c>
      <c r="BT76" s="50">
        <v>69</v>
      </c>
      <c r="BU76" s="50">
        <v>70</v>
      </c>
      <c r="BV76" s="50">
        <v>71</v>
      </c>
      <c r="BW76" s="50">
        <v>72</v>
      </c>
      <c r="BX76" s="50">
        <v>73</v>
      </c>
      <c r="BY76" s="50">
        <v>74</v>
      </c>
      <c r="BZ76" s="50">
        <v>75</v>
      </c>
      <c r="CA76" s="50">
        <v>76</v>
      </c>
      <c r="CB76" s="50">
        <v>77</v>
      </c>
      <c r="CC76" s="50">
        <v>78</v>
      </c>
      <c r="CD76" s="50">
        <v>79</v>
      </c>
      <c r="CE76" s="50">
        <v>80</v>
      </c>
      <c r="CF76" s="50">
        <v>81</v>
      </c>
      <c r="CG76" s="50">
        <v>82</v>
      </c>
      <c r="CH76" s="50">
        <v>83</v>
      </c>
      <c r="CI76" s="50">
        <v>84</v>
      </c>
      <c r="CJ76" s="88" t="s">
        <v>46</v>
      </c>
      <c r="CK76" s="136" t="s">
        <v>72</v>
      </c>
      <c r="CL76" s="183" t="s">
        <v>49</v>
      </c>
      <c r="CM76" s="183"/>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row>
    <row r="77" spans="1:148" ht="14.25" outlineLevel="1">
      <c r="A77" s="89" t="s">
        <v>27</v>
      </c>
      <c r="B77" s="87"/>
      <c r="C77" s="78" t="e">
        <f>-C70</f>
        <v>#VALUE!</v>
      </c>
      <c r="D77" s="76" t="e">
        <f t="shared" si="66" ref="D77:BO77">C77-D70</f>
        <v>#VALUE!</v>
      </c>
      <c r="E77" s="76" t="e">
        <f t="shared" si="66"/>
        <v>#VALUE!</v>
      </c>
      <c r="F77" s="76" t="e">
        <f t="shared" si="66"/>
        <v>#VALUE!</v>
      </c>
      <c r="G77" s="76" t="e">
        <f t="shared" si="66"/>
        <v>#VALUE!</v>
      </c>
      <c r="H77" s="76" t="e">
        <f t="shared" si="66"/>
        <v>#VALUE!</v>
      </c>
      <c r="I77" s="76" t="e">
        <f t="shared" si="66"/>
        <v>#VALUE!</v>
      </c>
      <c r="J77" s="76" t="e">
        <f t="shared" si="66"/>
        <v>#VALUE!</v>
      </c>
      <c r="K77" s="76" t="e">
        <f t="shared" si="66"/>
        <v>#VALUE!</v>
      </c>
      <c r="L77" s="76" t="e">
        <f t="shared" si="66"/>
        <v>#VALUE!</v>
      </c>
      <c r="M77" s="76" t="e">
        <f t="shared" si="66"/>
        <v>#VALUE!</v>
      </c>
      <c r="N77" s="76" t="e">
        <f t="shared" si="66"/>
        <v>#VALUE!</v>
      </c>
      <c r="O77" s="76" t="e">
        <f t="shared" si="66"/>
        <v>#VALUE!</v>
      </c>
      <c r="P77" s="76" t="e">
        <f t="shared" si="66"/>
        <v>#VALUE!</v>
      </c>
      <c r="Q77" s="76" t="e">
        <f t="shared" si="66"/>
        <v>#VALUE!</v>
      </c>
      <c r="R77" s="76" t="e">
        <f t="shared" si="66"/>
        <v>#VALUE!</v>
      </c>
      <c r="S77" s="76" t="e">
        <f t="shared" si="66"/>
        <v>#VALUE!</v>
      </c>
      <c r="T77" s="76" t="e">
        <f t="shared" si="66"/>
        <v>#VALUE!</v>
      </c>
      <c r="U77" s="76" t="e">
        <f t="shared" si="66"/>
        <v>#VALUE!</v>
      </c>
      <c r="V77" s="76" t="e">
        <f t="shared" si="66"/>
        <v>#VALUE!</v>
      </c>
      <c r="W77" s="76" t="e">
        <f t="shared" si="66"/>
        <v>#VALUE!</v>
      </c>
      <c r="X77" s="76" t="e">
        <f t="shared" si="66"/>
        <v>#VALUE!</v>
      </c>
      <c r="Y77" s="76" t="e">
        <f t="shared" si="66"/>
        <v>#VALUE!</v>
      </c>
      <c r="Z77" s="76" t="e">
        <f t="shared" si="66"/>
        <v>#VALUE!</v>
      </c>
      <c r="AA77" s="76" t="e">
        <f t="shared" si="66"/>
        <v>#VALUE!</v>
      </c>
      <c r="AB77" s="76" t="e">
        <f t="shared" si="66"/>
        <v>#VALUE!</v>
      </c>
      <c r="AC77" s="76" t="e">
        <f t="shared" si="66"/>
        <v>#VALUE!</v>
      </c>
      <c r="AD77" s="76" t="e">
        <f t="shared" si="66"/>
        <v>#VALUE!</v>
      </c>
      <c r="AE77" s="76" t="e">
        <f t="shared" si="66"/>
        <v>#VALUE!</v>
      </c>
      <c r="AF77" s="76" t="e">
        <f t="shared" si="66"/>
        <v>#VALUE!</v>
      </c>
      <c r="AG77" s="76" t="e">
        <f t="shared" si="66"/>
        <v>#VALUE!</v>
      </c>
      <c r="AH77" s="76" t="e">
        <f t="shared" si="66"/>
        <v>#VALUE!</v>
      </c>
      <c r="AI77" s="76" t="e">
        <f t="shared" si="66"/>
        <v>#VALUE!</v>
      </c>
      <c r="AJ77" s="76" t="e">
        <f t="shared" si="66"/>
        <v>#VALUE!</v>
      </c>
      <c r="AK77" s="76" t="e">
        <f t="shared" si="66"/>
        <v>#VALUE!</v>
      </c>
      <c r="AL77" s="76" t="e">
        <f t="shared" si="66"/>
        <v>#VALUE!</v>
      </c>
      <c r="AM77" s="76" t="e">
        <f t="shared" si="66"/>
        <v>#VALUE!</v>
      </c>
      <c r="AN77" s="76" t="e">
        <f t="shared" si="66"/>
        <v>#VALUE!</v>
      </c>
      <c r="AO77" s="76" t="e">
        <f t="shared" si="66"/>
        <v>#VALUE!</v>
      </c>
      <c r="AP77" s="76" t="e">
        <f t="shared" si="66"/>
        <v>#VALUE!</v>
      </c>
      <c r="AQ77" s="76" t="e">
        <f t="shared" si="66"/>
        <v>#VALUE!</v>
      </c>
      <c r="AR77" s="76" t="e">
        <f t="shared" si="66"/>
        <v>#VALUE!</v>
      </c>
      <c r="AS77" s="76" t="e">
        <f t="shared" si="66"/>
        <v>#VALUE!</v>
      </c>
      <c r="AT77" s="76" t="e">
        <f t="shared" si="66"/>
        <v>#VALUE!</v>
      </c>
      <c r="AU77" s="76" t="e">
        <f t="shared" si="66"/>
        <v>#VALUE!</v>
      </c>
      <c r="AV77" s="76" t="e">
        <f t="shared" si="66"/>
        <v>#VALUE!</v>
      </c>
      <c r="AW77" s="76" t="e">
        <f t="shared" si="66"/>
        <v>#VALUE!</v>
      </c>
      <c r="AX77" s="76" t="e">
        <f t="shared" si="66"/>
        <v>#VALUE!</v>
      </c>
      <c r="AY77" s="76" t="e">
        <f t="shared" si="66"/>
        <v>#VALUE!</v>
      </c>
      <c r="AZ77" s="76" t="e">
        <f t="shared" si="66"/>
        <v>#VALUE!</v>
      </c>
      <c r="BA77" s="76" t="e">
        <f t="shared" si="66"/>
        <v>#VALUE!</v>
      </c>
      <c r="BB77" s="76" t="e">
        <f t="shared" si="66"/>
        <v>#VALUE!</v>
      </c>
      <c r="BC77" s="76" t="e">
        <f t="shared" si="66"/>
        <v>#VALUE!</v>
      </c>
      <c r="BD77" s="76" t="e">
        <f t="shared" si="66"/>
        <v>#VALUE!</v>
      </c>
      <c r="BE77" s="76" t="e">
        <f t="shared" si="66"/>
        <v>#VALUE!</v>
      </c>
      <c r="BF77" s="76" t="e">
        <f t="shared" si="66"/>
        <v>#VALUE!</v>
      </c>
      <c r="BG77" s="76" t="e">
        <f t="shared" si="66"/>
        <v>#VALUE!</v>
      </c>
      <c r="BH77" s="76" t="e">
        <f t="shared" si="66"/>
        <v>#VALUE!</v>
      </c>
      <c r="BI77" s="76" t="e">
        <f t="shared" si="66"/>
        <v>#VALUE!</v>
      </c>
      <c r="BJ77" s="76" t="e">
        <f t="shared" si="66"/>
        <v>#VALUE!</v>
      </c>
      <c r="BK77" s="76" t="e">
        <f t="shared" si="66"/>
        <v>#VALUE!</v>
      </c>
      <c r="BL77" s="76" t="e">
        <f t="shared" si="66"/>
        <v>#VALUE!</v>
      </c>
      <c r="BM77" s="76" t="e">
        <f t="shared" si="66"/>
        <v>#VALUE!</v>
      </c>
      <c r="BN77" s="76" t="e">
        <f t="shared" si="66"/>
        <v>#VALUE!</v>
      </c>
      <c r="BO77" s="76" t="e">
        <f t="shared" si="66"/>
        <v>#VALUE!</v>
      </c>
      <c r="BP77" s="76" t="e">
        <f t="shared" si="67" ref="BP77:CI77">BO77-BP70</f>
        <v>#VALUE!</v>
      </c>
      <c r="BQ77" s="76" t="e">
        <f t="shared" si="67"/>
        <v>#VALUE!</v>
      </c>
      <c r="BR77" s="76" t="e">
        <f t="shared" si="67"/>
        <v>#VALUE!</v>
      </c>
      <c r="BS77" s="76" t="e">
        <f t="shared" si="67"/>
        <v>#VALUE!</v>
      </c>
      <c r="BT77" s="76" t="e">
        <f t="shared" si="67"/>
        <v>#VALUE!</v>
      </c>
      <c r="BU77" s="76" t="e">
        <f t="shared" si="67"/>
        <v>#VALUE!</v>
      </c>
      <c r="BV77" s="76" t="e">
        <f t="shared" si="67"/>
        <v>#VALUE!</v>
      </c>
      <c r="BW77" s="76" t="e">
        <f t="shared" si="67"/>
        <v>#VALUE!</v>
      </c>
      <c r="BX77" s="76" t="e">
        <f t="shared" si="67"/>
        <v>#VALUE!</v>
      </c>
      <c r="BY77" s="76" t="e">
        <f t="shared" si="67"/>
        <v>#VALUE!</v>
      </c>
      <c r="BZ77" s="76" t="e">
        <f t="shared" si="67"/>
        <v>#VALUE!</v>
      </c>
      <c r="CA77" s="76" t="e">
        <f t="shared" si="67"/>
        <v>#VALUE!</v>
      </c>
      <c r="CB77" s="76" t="e">
        <f t="shared" si="67"/>
        <v>#VALUE!</v>
      </c>
      <c r="CC77" s="76" t="e">
        <f t="shared" si="67"/>
        <v>#VALUE!</v>
      </c>
      <c r="CD77" s="76" t="e">
        <f t="shared" si="67"/>
        <v>#VALUE!</v>
      </c>
      <c r="CE77" s="76" t="e">
        <f t="shared" si="67"/>
        <v>#VALUE!</v>
      </c>
      <c r="CF77" s="76" t="e">
        <f t="shared" si="67"/>
        <v>#VALUE!</v>
      </c>
      <c r="CG77" s="76" t="e">
        <f t="shared" si="67"/>
        <v>#VALUE!</v>
      </c>
      <c r="CH77" s="76" t="e">
        <f t="shared" si="67"/>
        <v>#VALUE!</v>
      </c>
      <c r="CI77" s="76" t="e">
        <f t="shared" si="67"/>
        <v>#VALUE!</v>
      </c>
      <c r="CJ77" s="90" t="e">
        <f>CI77</f>
        <v>#VALUE!</v>
      </c>
      <c r="CK77" s="143" t="s">
        <v>0</v>
      </c>
      <c r="CL77" s="134" t="s">
        <v>73</v>
      </c>
      <c r="CM77" s="137" t="e">
        <f>CJ79</f>
        <v>#VALUE!</v>
      </c>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row>
    <row r="78" spans="1:148" ht="14.25" outlineLevel="1">
      <c r="A78" s="91" t="s">
        <v>64</v>
      </c>
      <c r="B78" s="92"/>
      <c r="C78" s="78" t="e">
        <f>C69</f>
        <v>#VALUE!</v>
      </c>
      <c r="D78" s="76" t="e">
        <f t="shared" si="68" ref="D78:BO78">C78+D69</f>
        <v>#VALUE!</v>
      </c>
      <c r="E78" s="76" t="e">
        <f t="shared" si="68"/>
        <v>#VALUE!</v>
      </c>
      <c r="F78" s="76" t="e">
        <f t="shared" si="68"/>
        <v>#VALUE!</v>
      </c>
      <c r="G78" s="76" t="e">
        <f t="shared" si="68"/>
        <v>#VALUE!</v>
      </c>
      <c r="H78" s="76" t="e">
        <f t="shared" si="68"/>
        <v>#VALUE!</v>
      </c>
      <c r="I78" s="76" t="e">
        <f t="shared" si="68"/>
        <v>#VALUE!</v>
      </c>
      <c r="J78" s="76" t="e">
        <f t="shared" si="68"/>
        <v>#VALUE!</v>
      </c>
      <c r="K78" s="76" t="e">
        <f t="shared" si="68"/>
        <v>#VALUE!</v>
      </c>
      <c r="L78" s="76" t="e">
        <f t="shared" si="68"/>
        <v>#VALUE!</v>
      </c>
      <c r="M78" s="76" t="e">
        <f t="shared" si="68"/>
        <v>#VALUE!</v>
      </c>
      <c r="N78" s="76" t="e">
        <f t="shared" si="68"/>
        <v>#VALUE!</v>
      </c>
      <c r="O78" s="76" t="e">
        <f t="shared" si="68"/>
        <v>#VALUE!</v>
      </c>
      <c r="P78" s="76" t="e">
        <f t="shared" si="68"/>
        <v>#VALUE!</v>
      </c>
      <c r="Q78" s="76" t="e">
        <f t="shared" si="68"/>
        <v>#VALUE!</v>
      </c>
      <c r="R78" s="76" t="e">
        <f t="shared" si="68"/>
        <v>#VALUE!</v>
      </c>
      <c r="S78" s="76" t="e">
        <f t="shared" si="68"/>
        <v>#VALUE!</v>
      </c>
      <c r="T78" s="76" t="e">
        <f t="shared" si="68"/>
        <v>#VALUE!</v>
      </c>
      <c r="U78" s="76" t="e">
        <f t="shared" si="68"/>
        <v>#VALUE!</v>
      </c>
      <c r="V78" s="76" t="e">
        <f t="shared" si="68"/>
        <v>#VALUE!</v>
      </c>
      <c r="W78" s="76" t="e">
        <f t="shared" si="68"/>
        <v>#VALUE!</v>
      </c>
      <c r="X78" s="76" t="e">
        <f t="shared" si="68"/>
        <v>#VALUE!</v>
      </c>
      <c r="Y78" s="76" t="e">
        <f t="shared" si="68"/>
        <v>#VALUE!</v>
      </c>
      <c r="Z78" s="76" t="e">
        <f t="shared" si="68"/>
        <v>#VALUE!</v>
      </c>
      <c r="AA78" s="76" t="e">
        <f t="shared" si="68"/>
        <v>#VALUE!</v>
      </c>
      <c r="AB78" s="76" t="e">
        <f t="shared" si="68"/>
        <v>#VALUE!</v>
      </c>
      <c r="AC78" s="76" t="e">
        <f t="shared" si="68"/>
        <v>#VALUE!</v>
      </c>
      <c r="AD78" s="76" t="e">
        <f t="shared" si="68"/>
        <v>#VALUE!</v>
      </c>
      <c r="AE78" s="76" t="e">
        <f t="shared" si="68"/>
        <v>#VALUE!</v>
      </c>
      <c r="AF78" s="76" t="e">
        <f t="shared" si="68"/>
        <v>#VALUE!</v>
      </c>
      <c r="AG78" s="76" t="e">
        <f t="shared" si="68"/>
        <v>#VALUE!</v>
      </c>
      <c r="AH78" s="76" t="e">
        <f t="shared" si="68"/>
        <v>#VALUE!</v>
      </c>
      <c r="AI78" s="76" t="e">
        <f t="shared" si="68"/>
        <v>#VALUE!</v>
      </c>
      <c r="AJ78" s="76" t="e">
        <f t="shared" si="68"/>
        <v>#VALUE!</v>
      </c>
      <c r="AK78" s="76" t="e">
        <f t="shared" si="68"/>
        <v>#VALUE!</v>
      </c>
      <c r="AL78" s="76" t="e">
        <f t="shared" si="68"/>
        <v>#VALUE!</v>
      </c>
      <c r="AM78" s="76" t="e">
        <f t="shared" si="68"/>
        <v>#VALUE!</v>
      </c>
      <c r="AN78" s="76" t="e">
        <f t="shared" si="68"/>
        <v>#VALUE!</v>
      </c>
      <c r="AO78" s="76" t="e">
        <f t="shared" si="68"/>
        <v>#VALUE!</v>
      </c>
      <c r="AP78" s="76" t="e">
        <f t="shared" si="68"/>
        <v>#VALUE!</v>
      </c>
      <c r="AQ78" s="76" t="e">
        <f t="shared" si="68"/>
        <v>#VALUE!</v>
      </c>
      <c r="AR78" s="76" t="e">
        <f t="shared" si="68"/>
        <v>#VALUE!</v>
      </c>
      <c r="AS78" s="76" t="e">
        <f t="shared" si="68"/>
        <v>#VALUE!</v>
      </c>
      <c r="AT78" s="76" t="e">
        <f t="shared" si="68"/>
        <v>#VALUE!</v>
      </c>
      <c r="AU78" s="76" t="e">
        <f t="shared" si="68"/>
        <v>#VALUE!</v>
      </c>
      <c r="AV78" s="76" t="e">
        <f t="shared" si="68"/>
        <v>#VALUE!</v>
      </c>
      <c r="AW78" s="76" t="e">
        <f t="shared" si="68"/>
        <v>#VALUE!</v>
      </c>
      <c r="AX78" s="76" t="e">
        <f t="shared" si="68"/>
        <v>#VALUE!</v>
      </c>
      <c r="AY78" s="76" t="e">
        <f t="shared" si="68"/>
        <v>#VALUE!</v>
      </c>
      <c r="AZ78" s="76" t="e">
        <f t="shared" si="68"/>
        <v>#VALUE!</v>
      </c>
      <c r="BA78" s="76" t="e">
        <f t="shared" si="68"/>
        <v>#VALUE!</v>
      </c>
      <c r="BB78" s="76" t="e">
        <f t="shared" si="68"/>
        <v>#VALUE!</v>
      </c>
      <c r="BC78" s="76" t="e">
        <f t="shared" si="68"/>
        <v>#VALUE!</v>
      </c>
      <c r="BD78" s="76" t="e">
        <f t="shared" si="68"/>
        <v>#VALUE!</v>
      </c>
      <c r="BE78" s="76" t="e">
        <f t="shared" si="68"/>
        <v>#VALUE!</v>
      </c>
      <c r="BF78" s="76" t="e">
        <f t="shared" si="68"/>
        <v>#VALUE!</v>
      </c>
      <c r="BG78" s="76" t="e">
        <f t="shared" si="68"/>
        <v>#VALUE!</v>
      </c>
      <c r="BH78" s="76" t="e">
        <f t="shared" si="68"/>
        <v>#VALUE!</v>
      </c>
      <c r="BI78" s="76" t="e">
        <f t="shared" si="68"/>
        <v>#VALUE!</v>
      </c>
      <c r="BJ78" s="76" t="e">
        <f t="shared" si="68"/>
        <v>#VALUE!</v>
      </c>
      <c r="BK78" s="76" t="e">
        <f t="shared" si="68"/>
        <v>#VALUE!</v>
      </c>
      <c r="BL78" s="76" t="e">
        <f t="shared" si="68"/>
        <v>#VALUE!</v>
      </c>
      <c r="BM78" s="76" t="e">
        <f t="shared" si="68"/>
        <v>#VALUE!</v>
      </c>
      <c r="BN78" s="76" t="e">
        <f t="shared" si="68"/>
        <v>#VALUE!</v>
      </c>
      <c r="BO78" s="76" t="e">
        <f t="shared" si="68"/>
        <v>#VALUE!</v>
      </c>
      <c r="BP78" s="76" t="e">
        <f t="shared" si="69" ref="BP78:CI78">BO78+BP69</f>
        <v>#VALUE!</v>
      </c>
      <c r="BQ78" s="76" t="e">
        <f t="shared" si="69"/>
        <v>#VALUE!</v>
      </c>
      <c r="BR78" s="76" t="e">
        <f t="shared" si="69"/>
        <v>#VALUE!</v>
      </c>
      <c r="BS78" s="76" t="e">
        <f t="shared" si="69"/>
        <v>#VALUE!</v>
      </c>
      <c r="BT78" s="76" t="e">
        <f t="shared" si="69"/>
        <v>#VALUE!</v>
      </c>
      <c r="BU78" s="76" t="e">
        <f t="shared" si="69"/>
        <v>#VALUE!</v>
      </c>
      <c r="BV78" s="76" t="e">
        <f t="shared" si="69"/>
        <v>#VALUE!</v>
      </c>
      <c r="BW78" s="76" t="e">
        <f t="shared" si="69"/>
        <v>#VALUE!</v>
      </c>
      <c r="BX78" s="76" t="e">
        <f t="shared" si="69"/>
        <v>#VALUE!</v>
      </c>
      <c r="BY78" s="76" t="e">
        <f t="shared" si="69"/>
        <v>#VALUE!</v>
      </c>
      <c r="BZ78" s="76" t="e">
        <f t="shared" si="69"/>
        <v>#VALUE!</v>
      </c>
      <c r="CA78" s="76" t="e">
        <f t="shared" si="69"/>
        <v>#VALUE!</v>
      </c>
      <c r="CB78" s="76" t="e">
        <f t="shared" si="69"/>
        <v>#VALUE!</v>
      </c>
      <c r="CC78" s="76" t="e">
        <f t="shared" si="69"/>
        <v>#VALUE!</v>
      </c>
      <c r="CD78" s="76" t="e">
        <f t="shared" si="69"/>
        <v>#VALUE!</v>
      </c>
      <c r="CE78" s="76" t="e">
        <f t="shared" si="69"/>
        <v>#VALUE!</v>
      </c>
      <c r="CF78" s="76" t="e">
        <f t="shared" si="69"/>
        <v>#VALUE!</v>
      </c>
      <c r="CG78" s="76" t="e">
        <f t="shared" si="69"/>
        <v>#VALUE!</v>
      </c>
      <c r="CH78" s="76" t="e">
        <f t="shared" si="69"/>
        <v>#VALUE!</v>
      </c>
      <c r="CI78" s="76" t="e">
        <f t="shared" si="69"/>
        <v>#VALUE!</v>
      </c>
      <c r="CJ78" s="90" t="e">
        <f>CI78</f>
        <v>#VALUE!</v>
      </c>
      <c r="CK78" s="143" t="s">
        <v>0</v>
      </c>
      <c r="CL78" s="134" t="s">
        <v>80</v>
      </c>
      <c r="CM78" s="137" t="e">
        <f>CJ80</f>
        <v>#VALUE!</v>
      </c>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row>
    <row r="79" spans="1:148" ht="15" customHeight="1" outlineLevel="1">
      <c r="A79" s="91" t="s">
        <v>75</v>
      </c>
      <c r="B79" s="92"/>
      <c r="C79" s="78">
        <f t="shared" si="70" ref="C79:BN79">-C58</f>
        <v>0</v>
      </c>
      <c r="D79" s="93" t="e">
        <f t="shared" si="70"/>
        <v>#VALUE!</v>
      </c>
      <c r="E79" s="93" t="e">
        <f t="shared" si="70"/>
        <v>#VALUE!</v>
      </c>
      <c r="F79" s="93" t="e">
        <f t="shared" si="70"/>
        <v>#VALUE!</v>
      </c>
      <c r="G79" s="93" t="e">
        <f t="shared" si="70"/>
        <v>#VALUE!</v>
      </c>
      <c r="H79" s="93" t="e">
        <f t="shared" si="70"/>
        <v>#VALUE!</v>
      </c>
      <c r="I79" s="93" t="e">
        <f t="shared" si="70"/>
        <v>#VALUE!</v>
      </c>
      <c r="J79" s="93" t="e">
        <f t="shared" si="70"/>
        <v>#VALUE!</v>
      </c>
      <c r="K79" s="93" t="e">
        <f t="shared" si="70"/>
        <v>#VALUE!</v>
      </c>
      <c r="L79" s="93" t="e">
        <f t="shared" si="70"/>
        <v>#VALUE!</v>
      </c>
      <c r="M79" s="93" t="e">
        <f t="shared" si="70"/>
        <v>#VALUE!</v>
      </c>
      <c r="N79" s="93" t="e">
        <f t="shared" si="70"/>
        <v>#VALUE!</v>
      </c>
      <c r="O79" s="93" t="e">
        <f t="shared" si="70"/>
        <v>#VALUE!</v>
      </c>
      <c r="P79" s="93" t="e">
        <f t="shared" si="70"/>
        <v>#VALUE!</v>
      </c>
      <c r="Q79" s="93" t="e">
        <f t="shared" si="70"/>
        <v>#VALUE!</v>
      </c>
      <c r="R79" s="93" t="e">
        <f t="shared" si="70"/>
        <v>#VALUE!</v>
      </c>
      <c r="S79" s="93" t="e">
        <f t="shared" si="70"/>
        <v>#VALUE!</v>
      </c>
      <c r="T79" s="93" t="e">
        <f t="shared" si="70"/>
        <v>#VALUE!</v>
      </c>
      <c r="U79" s="93" t="e">
        <f t="shared" si="70"/>
        <v>#VALUE!</v>
      </c>
      <c r="V79" s="93" t="e">
        <f t="shared" si="70"/>
        <v>#VALUE!</v>
      </c>
      <c r="W79" s="93" t="e">
        <f t="shared" si="70"/>
        <v>#VALUE!</v>
      </c>
      <c r="X79" s="93" t="e">
        <f t="shared" si="70"/>
        <v>#VALUE!</v>
      </c>
      <c r="Y79" s="93" t="e">
        <f t="shared" si="70"/>
        <v>#VALUE!</v>
      </c>
      <c r="Z79" s="93" t="e">
        <f t="shared" si="70"/>
        <v>#VALUE!</v>
      </c>
      <c r="AA79" s="93" t="e">
        <f t="shared" si="70"/>
        <v>#VALUE!</v>
      </c>
      <c r="AB79" s="93" t="e">
        <f t="shared" si="70"/>
        <v>#VALUE!</v>
      </c>
      <c r="AC79" s="93" t="e">
        <f t="shared" si="70"/>
        <v>#VALUE!</v>
      </c>
      <c r="AD79" s="93" t="e">
        <f t="shared" si="70"/>
        <v>#VALUE!</v>
      </c>
      <c r="AE79" s="93" t="e">
        <f t="shared" si="70"/>
        <v>#VALUE!</v>
      </c>
      <c r="AF79" s="93" t="e">
        <f t="shared" si="70"/>
        <v>#VALUE!</v>
      </c>
      <c r="AG79" s="93" t="e">
        <f t="shared" si="70"/>
        <v>#VALUE!</v>
      </c>
      <c r="AH79" s="93" t="e">
        <f t="shared" si="70"/>
        <v>#VALUE!</v>
      </c>
      <c r="AI79" s="93" t="e">
        <f t="shared" si="70"/>
        <v>#VALUE!</v>
      </c>
      <c r="AJ79" s="93" t="e">
        <f t="shared" si="70"/>
        <v>#VALUE!</v>
      </c>
      <c r="AK79" s="93" t="e">
        <f t="shared" si="70"/>
        <v>#VALUE!</v>
      </c>
      <c r="AL79" s="93" t="e">
        <f t="shared" si="70"/>
        <v>#VALUE!</v>
      </c>
      <c r="AM79" s="93" t="e">
        <f t="shared" si="70"/>
        <v>#VALUE!</v>
      </c>
      <c r="AN79" s="93" t="e">
        <f t="shared" si="70"/>
        <v>#VALUE!</v>
      </c>
      <c r="AO79" s="93" t="e">
        <f t="shared" si="70"/>
        <v>#VALUE!</v>
      </c>
      <c r="AP79" s="93" t="e">
        <f t="shared" si="70"/>
        <v>#VALUE!</v>
      </c>
      <c r="AQ79" s="93" t="e">
        <f t="shared" si="70"/>
        <v>#VALUE!</v>
      </c>
      <c r="AR79" s="93" t="e">
        <f t="shared" si="70"/>
        <v>#VALUE!</v>
      </c>
      <c r="AS79" s="93" t="e">
        <f t="shared" si="70"/>
        <v>#VALUE!</v>
      </c>
      <c r="AT79" s="93" t="e">
        <f t="shared" si="70"/>
        <v>#VALUE!</v>
      </c>
      <c r="AU79" s="93" t="e">
        <f t="shared" si="70"/>
        <v>#VALUE!</v>
      </c>
      <c r="AV79" s="93" t="e">
        <f t="shared" si="70"/>
        <v>#VALUE!</v>
      </c>
      <c r="AW79" s="93" t="e">
        <f t="shared" si="70"/>
        <v>#VALUE!</v>
      </c>
      <c r="AX79" s="93" t="e">
        <f t="shared" si="70"/>
        <v>#VALUE!</v>
      </c>
      <c r="AY79" s="93" t="e">
        <f t="shared" si="70"/>
        <v>#VALUE!</v>
      </c>
      <c r="AZ79" s="93" t="e">
        <f t="shared" si="70"/>
        <v>#VALUE!</v>
      </c>
      <c r="BA79" s="93" t="e">
        <f t="shared" si="70"/>
        <v>#VALUE!</v>
      </c>
      <c r="BB79" s="93" t="e">
        <f t="shared" si="70"/>
        <v>#VALUE!</v>
      </c>
      <c r="BC79" s="93" t="e">
        <f t="shared" si="70"/>
        <v>#VALUE!</v>
      </c>
      <c r="BD79" s="93" t="e">
        <f t="shared" si="70"/>
        <v>#VALUE!</v>
      </c>
      <c r="BE79" s="93" t="e">
        <f t="shared" si="70"/>
        <v>#VALUE!</v>
      </c>
      <c r="BF79" s="93" t="e">
        <f t="shared" si="70"/>
        <v>#VALUE!</v>
      </c>
      <c r="BG79" s="93" t="e">
        <f t="shared" si="70"/>
        <v>#VALUE!</v>
      </c>
      <c r="BH79" s="93" t="e">
        <f t="shared" si="70"/>
        <v>#VALUE!</v>
      </c>
      <c r="BI79" s="93" t="e">
        <f t="shared" si="70"/>
        <v>#VALUE!</v>
      </c>
      <c r="BJ79" s="93" t="e">
        <f t="shared" si="70"/>
        <v>#VALUE!</v>
      </c>
      <c r="BK79" s="93" t="e">
        <f t="shared" si="70"/>
        <v>#VALUE!</v>
      </c>
      <c r="BL79" s="93" t="e">
        <f t="shared" si="70"/>
        <v>#VALUE!</v>
      </c>
      <c r="BM79" s="93" t="e">
        <f t="shared" si="70"/>
        <v>#VALUE!</v>
      </c>
      <c r="BN79" s="93" t="e">
        <f t="shared" si="70"/>
        <v>#VALUE!</v>
      </c>
      <c r="BO79" s="93" t="e">
        <f t="shared" si="71" ref="BO79:CI79">-BO58</f>
        <v>#VALUE!</v>
      </c>
      <c r="BP79" s="93" t="e">
        <f t="shared" si="71"/>
        <v>#VALUE!</v>
      </c>
      <c r="BQ79" s="93" t="e">
        <f t="shared" si="71"/>
        <v>#VALUE!</v>
      </c>
      <c r="BR79" s="93" t="e">
        <f t="shared" si="71"/>
        <v>#VALUE!</v>
      </c>
      <c r="BS79" s="93" t="e">
        <f t="shared" si="71"/>
        <v>#VALUE!</v>
      </c>
      <c r="BT79" s="93" t="e">
        <f t="shared" si="71"/>
        <v>#VALUE!</v>
      </c>
      <c r="BU79" s="93" t="e">
        <f t="shared" si="71"/>
        <v>#VALUE!</v>
      </c>
      <c r="BV79" s="93" t="e">
        <f t="shared" si="71"/>
        <v>#VALUE!</v>
      </c>
      <c r="BW79" s="93" t="e">
        <f t="shared" si="71"/>
        <v>#VALUE!</v>
      </c>
      <c r="BX79" s="93" t="e">
        <f t="shared" si="71"/>
        <v>#VALUE!</v>
      </c>
      <c r="BY79" s="93" t="e">
        <f t="shared" si="71"/>
        <v>#VALUE!</v>
      </c>
      <c r="BZ79" s="93" t="e">
        <f t="shared" si="71"/>
        <v>#VALUE!</v>
      </c>
      <c r="CA79" s="93" t="e">
        <f t="shared" si="71"/>
        <v>#VALUE!</v>
      </c>
      <c r="CB79" s="93" t="e">
        <f t="shared" si="71"/>
        <v>#VALUE!</v>
      </c>
      <c r="CC79" s="93" t="e">
        <f t="shared" si="71"/>
        <v>#VALUE!</v>
      </c>
      <c r="CD79" s="93" t="e">
        <f t="shared" si="71"/>
        <v>#VALUE!</v>
      </c>
      <c r="CE79" s="93" t="e">
        <f t="shared" si="71"/>
        <v>#VALUE!</v>
      </c>
      <c r="CF79" s="93" t="e">
        <f t="shared" si="71"/>
        <v>#VALUE!</v>
      </c>
      <c r="CG79" s="93" t="e">
        <f t="shared" si="71"/>
        <v>#VALUE!</v>
      </c>
      <c r="CH79" s="93" t="e">
        <f t="shared" si="71"/>
        <v>#VALUE!</v>
      </c>
      <c r="CI79" s="93" t="e">
        <f t="shared" si="71"/>
        <v>#VALUE!</v>
      </c>
      <c r="CJ79" s="90" t="e">
        <f>SUM(C79:CI79)</f>
        <v>#VALUE!</v>
      </c>
      <c r="CK79" s="135"/>
      <c r="CL79" s="134" t="s">
        <v>91</v>
      </c>
      <c r="CM79" s="137" t="e">
        <f>CJ81</f>
        <v>#VALUE!</v>
      </c>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row>
    <row r="80" spans="1:148" ht="14.25" outlineLevel="1">
      <c r="A80" s="91" t="s">
        <v>81</v>
      </c>
      <c r="B80" s="92"/>
      <c r="C80" s="78">
        <f>-C59</f>
        <v>0</v>
      </c>
      <c r="D80" s="93" t="e">
        <f t="shared" si="72" ref="D80:BO80">-(D59-D58)</f>
        <v>#VALUE!</v>
      </c>
      <c r="E80" s="93" t="e">
        <f t="shared" si="72"/>
        <v>#VALUE!</v>
      </c>
      <c r="F80" s="93" t="e">
        <f t="shared" si="72"/>
        <v>#VALUE!</v>
      </c>
      <c r="G80" s="93" t="e">
        <f t="shared" si="72"/>
        <v>#VALUE!</v>
      </c>
      <c r="H80" s="93" t="e">
        <f t="shared" si="72"/>
        <v>#VALUE!</v>
      </c>
      <c r="I80" s="93" t="e">
        <f t="shared" si="72"/>
        <v>#VALUE!</v>
      </c>
      <c r="J80" s="93" t="e">
        <f t="shared" si="72"/>
        <v>#VALUE!</v>
      </c>
      <c r="K80" s="93" t="e">
        <f t="shared" si="72"/>
        <v>#VALUE!</v>
      </c>
      <c r="L80" s="93" t="e">
        <f t="shared" si="72"/>
        <v>#VALUE!</v>
      </c>
      <c r="M80" s="93" t="e">
        <f t="shared" si="72"/>
        <v>#VALUE!</v>
      </c>
      <c r="N80" s="93" t="e">
        <f t="shared" si="72"/>
        <v>#VALUE!</v>
      </c>
      <c r="O80" s="93" t="e">
        <f t="shared" si="72"/>
        <v>#VALUE!</v>
      </c>
      <c r="P80" s="93" t="e">
        <f t="shared" si="72"/>
        <v>#VALUE!</v>
      </c>
      <c r="Q80" s="93" t="e">
        <f t="shared" si="72"/>
        <v>#VALUE!</v>
      </c>
      <c r="R80" s="93" t="e">
        <f t="shared" si="72"/>
        <v>#VALUE!</v>
      </c>
      <c r="S80" s="93" t="e">
        <f t="shared" si="72"/>
        <v>#VALUE!</v>
      </c>
      <c r="T80" s="93" t="e">
        <f t="shared" si="72"/>
        <v>#VALUE!</v>
      </c>
      <c r="U80" s="93" t="e">
        <f t="shared" si="72"/>
        <v>#VALUE!</v>
      </c>
      <c r="V80" s="93" t="e">
        <f t="shared" si="72"/>
        <v>#VALUE!</v>
      </c>
      <c r="W80" s="93" t="e">
        <f t="shared" si="72"/>
        <v>#VALUE!</v>
      </c>
      <c r="X80" s="93" t="e">
        <f t="shared" si="72"/>
        <v>#VALUE!</v>
      </c>
      <c r="Y80" s="93" t="e">
        <f t="shared" si="72"/>
        <v>#VALUE!</v>
      </c>
      <c r="Z80" s="93" t="e">
        <f t="shared" si="72"/>
        <v>#VALUE!</v>
      </c>
      <c r="AA80" s="93" t="e">
        <f t="shared" si="72"/>
        <v>#VALUE!</v>
      </c>
      <c r="AB80" s="93" t="e">
        <f t="shared" si="72"/>
        <v>#VALUE!</v>
      </c>
      <c r="AC80" s="93" t="e">
        <f t="shared" si="72"/>
        <v>#VALUE!</v>
      </c>
      <c r="AD80" s="93" t="e">
        <f t="shared" si="72"/>
        <v>#VALUE!</v>
      </c>
      <c r="AE80" s="93" t="e">
        <f t="shared" si="72"/>
        <v>#VALUE!</v>
      </c>
      <c r="AF80" s="93" t="e">
        <f t="shared" si="72"/>
        <v>#VALUE!</v>
      </c>
      <c r="AG80" s="93" t="e">
        <f t="shared" si="72"/>
        <v>#VALUE!</v>
      </c>
      <c r="AH80" s="93" t="e">
        <f t="shared" si="72"/>
        <v>#VALUE!</v>
      </c>
      <c r="AI80" s="93" t="e">
        <f t="shared" si="72"/>
        <v>#VALUE!</v>
      </c>
      <c r="AJ80" s="93" t="e">
        <f t="shared" si="72"/>
        <v>#VALUE!</v>
      </c>
      <c r="AK80" s="93" t="e">
        <f t="shared" si="72"/>
        <v>#VALUE!</v>
      </c>
      <c r="AL80" s="93" t="e">
        <f t="shared" si="72"/>
        <v>#VALUE!</v>
      </c>
      <c r="AM80" s="93" t="e">
        <f t="shared" si="72"/>
        <v>#VALUE!</v>
      </c>
      <c r="AN80" s="93" t="e">
        <f t="shared" si="72"/>
        <v>#VALUE!</v>
      </c>
      <c r="AO80" s="93" t="e">
        <f t="shared" si="72"/>
        <v>#VALUE!</v>
      </c>
      <c r="AP80" s="93" t="e">
        <f t="shared" si="72"/>
        <v>#VALUE!</v>
      </c>
      <c r="AQ80" s="93" t="e">
        <f t="shared" si="72"/>
        <v>#VALUE!</v>
      </c>
      <c r="AR80" s="93" t="e">
        <f t="shared" si="72"/>
        <v>#VALUE!</v>
      </c>
      <c r="AS80" s="93" t="e">
        <f t="shared" si="72"/>
        <v>#VALUE!</v>
      </c>
      <c r="AT80" s="93" t="e">
        <f t="shared" si="72"/>
        <v>#VALUE!</v>
      </c>
      <c r="AU80" s="93" t="e">
        <f t="shared" si="72"/>
        <v>#VALUE!</v>
      </c>
      <c r="AV80" s="93" t="e">
        <f t="shared" si="72"/>
        <v>#VALUE!</v>
      </c>
      <c r="AW80" s="93" t="e">
        <f t="shared" si="72"/>
        <v>#VALUE!</v>
      </c>
      <c r="AX80" s="93" t="e">
        <f t="shared" si="72"/>
        <v>#VALUE!</v>
      </c>
      <c r="AY80" s="93" t="e">
        <f t="shared" si="72"/>
        <v>#VALUE!</v>
      </c>
      <c r="AZ80" s="93" t="e">
        <f t="shared" si="72"/>
        <v>#VALUE!</v>
      </c>
      <c r="BA80" s="93" t="e">
        <f t="shared" si="72"/>
        <v>#VALUE!</v>
      </c>
      <c r="BB80" s="93" t="e">
        <f t="shared" si="72"/>
        <v>#VALUE!</v>
      </c>
      <c r="BC80" s="93" t="e">
        <f t="shared" si="72"/>
        <v>#VALUE!</v>
      </c>
      <c r="BD80" s="93" t="e">
        <f t="shared" si="72"/>
        <v>#VALUE!</v>
      </c>
      <c r="BE80" s="93" t="e">
        <f t="shared" si="72"/>
        <v>#VALUE!</v>
      </c>
      <c r="BF80" s="93" t="e">
        <f t="shared" si="72"/>
        <v>#VALUE!</v>
      </c>
      <c r="BG80" s="93" t="e">
        <f t="shared" si="72"/>
        <v>#VALUE!</v>
      </c>
      <c r="BH80" s="93" t="e">
        <f t="shared" si="72"/>
        <v>#VALUE!</v>
      </c>
      <c r="BI80" s="93" t="e">
        <f t="shared" si="72"/>
        <v>#VALUE!</v>
      </c>
      <c r="BJ80" s="93" t="e">
        <f t="shared" si="72"/>
        <v>#VALUE!</v>
      </c>
      <c r="BK80" s="93" t="e">
        <f t="shared" si="72"/>
        <v>#VALUE!</v>
      </c>
      <c r="BL80" s="93" t="e">
        <f t="shared" si="72"/>
        <v>#VALUE!</v>
      </c>
      <c r="BM80" s="93" t="e">
        <f t="shared" si="72"/>
        <v>#VALUE!</v>
      </c>
      <c r="BN80" s="93" t="e">
        <f t="shared" si="72"/>
        <v>#VALUE!</v>
      </c>
      <c r="BO80" s="93" t="e">
        <f t="shared" si="72"/>
        <v>#VALUE!</v>
      </c>
      <c r="BP80" s="93" t="e">
        <f t="shared" si="73" ref="BP80:CI80">-(BP59-BP58)</f>
        <v>#VALUE!</v>
      </c>
      <c r="BQ80" s="93" t="e">
        <f t="shared" si="73"/>
        <v>#VALUE!</v>
      </c>
      <c r="BR80" s="93" t="e">
        <f t="shared" si="73"/>
        <v>#VALUE!</v>
      </c>
      <c r="BS80" s="93" t="e">
        <f t="shared" si="73"/>
        <v>#VALUE!</v>
      </c>
      <c r="BT80" s="93" t="e">
        <f t="shared" si="73"/>
        <v>#VALUE!</v>
      </c>
      <c r="BU80" s="93" t="e">
        <f t="shared" si="73"/>
        <v>#VALUE!</v>
      </c>
      <c r="BV80" s="93" t="e">
        <f t="shared" si="73"/>
        <v>#VALUE!</v>
      </c>
      <c r="BW80" s="93" t="e">
        <f t="shared" si="73"/>
        <v>#VALUE!</v>
      </c>
      <c r="BX80" s="93" t="e">
        <f t="shared" si="73"/>
        <v>#VALUE!</v>
      </c>
      <c r="BY80" s="93" t="e">
        <f t="shared" si="73"/>
        <v>#VALUE!</v>
      </c>
      <c r="BZ80" s="93" t="e">
        <f t="shared" si="73"/>
        <v>#VALUE!</v>
      </c>
      <c r="CA80" s="93" t="e">
        <f t="shared" si="73"/>
        <v>#VALUE!</v>
      </c>
      <c r="CB80" s="93" t="e">
        <f t="shared" si="73"/>
        <v>#VALUE!</v>
      </c>
      <c r="CC80" s="93" t="e">
        <f t="shared" si="73"/>
        <v>#VALUE!</v>
      </c>
      <c r="CD80" s="93" t="e">
        <f t="shared" si="73"/>
        <v>#VALUE!</v>
      </c>
      <c r="CE80" s="93" t="e">
        <f t="shared" si="73"/>
        <v>#VALUE!</v>
      </c>
      <c r="CF80" s="93" t="e">
        <f t="shared" si="73"/>
        <v>#VALUE!</v>
      </c>
      <c r="CG80" s="93" t="e">
        <f t="shared" si="73"/>
        <v>#VALUE!</v>
      </c>
      <c r="CH80" s="93" t="e">
        <f t="shared" si="73"/>
        <v>#VALUE!</v>
      </c>
      <c r="CI80" s="93" t="e">
        <f t="shared" si="73"/>
        <v>#VALUE!</v>
      </c>
      <c r="CJ80" s="90" t="e">
        <f>SUM(C80:CI80)</f>
        <v>#VALUE!</v>
      </c>
      <c r="CL80" s="134" t="s">
        <v>57</v>
      </c>
      <c r="CM80" s="138" t="e">
        <f>CM77+CM78+CM79</f>
        <v>#VALUE!</v>
      </c>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row>
    <row r="81" spans="1:148" ht="15" outlineLevel="1" thickBot="1">
      <c r="A81" s="94" t="s">
        <v>87</v>
      </c>
      <c r="B81" s="95"/>
      <c r="C81" s="85">
        <f t="shared" si="74" ref="C81:BN81">C71+C72</f>
        <v>0</v>
      </c>
      <c r="D81" s="96" t="e">
        <f>D71+D72</f>
        <v>#VALUE!</v>
      </c>
      <c r="E81" s="96" t="e">
        <f t="shared" si="74"/>
        <v>#VALUE!</v>
      </c>
      <c r="F81" s="96" t="e">
        <f t="shared" si="74"/>
        <v>#VALUE!</v>
      </c>
      <c r="G81" s="96" t="e">
        <f t="shared" si="74"/>
        <v>#VALUE!</v>
      </c>
      <c r="H81" s="96" t="e">
        <f t="shared" si="74"/>
        <v>#VALUE!</v>
      </c>
      <c r="I81" s="96" t="e">
        <f t="shared" si="74"/>
        <v>#VALUE!</v>
      </c>
      <c r="J81" s="96" t="e">
        <f t="shared" si="74"/>
        <v>#VALUE!</v>
      </c>
      <c r="K81" s="96" t="e">
        <f t="shared" si="74"/>
        <v>#VALUE!</v>
      </c>
      <c r="L81" s="96" t="e">
        <f t="shared" si="74"/>
        <v>#VALUE!</v>
      </c>
      <c r="M81" s="96" t="e">
        <f t="shared" si="74"/>
        <v>#VALUE!</v>
      </c>
      <c r="N81" s="96" t="e">
        <f t="shared" si="74"/>
        <v>#VALUE!</v>
      </c>
      <c r="O81" s="96" t="e">
        <f t="shared" si="74"/>
        <v>#VALUE!</v>
      </c>
      <c r="P81" s="96" t="e">
        <f t="shared" si="74"/>
        <v>#VALUE!</v>
      </c>
      <c r="Q81" s="96" t="e">
        <f t="shared" si="74"/>
        <v>#VALUE!</v>
      </c>
      <c r="R81" s="96" t="e">
        <f t="shared" si="74"/>
        <v>#VALUE!</v>
      </c>
      <c r="S81" s="96" t="e">
        <f t="shared" si="74"/>
        <v>#VALUE!</v>
      </c>
      <c r="T81" s="96" t="e">
        <f t="shared" si="74"/>
        <v>#VALUE!</v>
      </c>
      <c r="U81" s="96" t="e">
        <f t="shared" si="74"/>
        <v>#VALUE!</v>
      </c>
      <c r="V81" s="96" t="e">
        <f t="shared" si="74"/>
        <v>#VALUE!</v>
      </c>
      <c r="W81" s="96" t="e">
        <f t="shared" si="74"/>
        <v>#VALUE!</v>
      </c>
      <c r="X81" s="96" t="e">
        <f t="shared" si="74"/>
        <v>#VALUE!</v>
      </c>
      <c r="Y81" s="96" t="e">
        <f t="shared" si="74"/>
        <v>#VALUE!</v>
      </c>
      <c r="Z81" s="96" t="e">
        <f t="shared" si="74"/>
        <v>#VALUE!</v>
      </c>
      <c r="AA81" s="96" t="e">
        <f t="shared" si="74"/>
        <v>#VALUE!</v>
      </c>
      <c r="AB81" s="96" t="e">
        <f t="shared" si="74"/>
        <v>#VALUE!</v>
      </c>
      <c r="AC81" s="96" t="e">
        <f t="shared" si="74"/>
        <v>#VALUE!</v>
      </c>
      <c r="AD81" s="96" t="e">
        <f t="shared" si="74"/>
        <v>#VALUE!</v>
      </c>
      <c r="AE81" s="96" t="e">
        <f t="shared" si="74"/>
        <v>#VALUE!</v>
      </c>
      <c r="AF81" s="96" t="e">
        <f t="shared" si="74"/>
        <v>#VALUE!</v>
      </c>
      <c r="AG81" s="96" t="e">
        <f t="shared" si="74"/>
        <v>#VALUE!</v>
      </c>
      <c r="AH81" s="96" t="e">
        <f t="shared" si="74"/>
        <v>#VALUE!</v>
      </c>
      <c r="AI81" s="96" t="e">
        <f t="shared" si="74"/>
        <v>#VALUE!</v>
      </c>
      <c r="AJ81" s="96" t="e">
        <f t="shared" si="74"/>
        <v>#VALUE!</v>
      </c>
      <c r="AK81" s="96" t="e">
        <f t="shared" si="74"/>
        <v>#VALUE!</v>
      </c>
      <c r="AL81" s="96" t="e">
        <f t="shared" si="74"/>
        <v>#VALUE!</v>
      </c>
      <c r="AM81" s="96" t="e">
        <f t="shared" si="74"/>
        <v>#VALUE!</v>
      </c>
      <c r="AN81" s="96" t="e">
        <f t="shared" si="74"/>
        <v>#VALUE!</v>
      </c>
      <c r="AO81" s="96" t="e">
        <f t="shared" si="74"/>
        <v>#VALUE!</v>
      </c>
      <c r="AP81" s="96" t="e">
        <f t="shared" si="74"/>
        <v>#VALUE!</v>
      </c>
      <c r="AQ81" s="96" t="e">
        <f t="shared" si="74"/>
        <v>#VALUE!</v>
      </c>
      <c r="AR81" s="96" t="e">
        <f t="shared" si="74"/>
        <v>#VALUE!</v>
      </c>
      <c r="AS81" s="96" t="e">
        <f t="shared" si="74"/>
        <v>#VALUE!</v>
      </c>
      <c r="AT81" s="96" t="e">
        <f t="shared" si="74"/>
        <v>#VALUE!</v>
      </c>
      <c r="AU81" s="96" t="e">
        <f t="shared" si="74"/>
        <v>#VALUE!</v>
      </c>
      <c r="AV81" s="96" t="e">
        <f t="shared" si="74"/>
        <v>#VALUE!</v>
      </c>
      <c r="AW81" s="96" t="e">
        <f t="shared" si="74"/>
        <v>#VALUE!</v>
      </c>
      <c r="AX81" s="96" t="e">
        <f t="shared" si="74"/>
        <v>#VALUE!</v>
      </c>
      <c r="AY81" s="96" t="e">
        <f t="shared" si="74"/>
        <v>#VALUE!</v>
      </c>
      <c r="AZ81" s="96" t="e">
        <f t="shared" si="74"/>
        <v>#VALUE!</v>
      </c>
      <c r="BA81" s="96" t="e">
        <f t="shared" si="74"/>
        <v>#VALUE!</v>
      </c>
      <c r="BB81" s="96" t="e">
        <f t="shared" si="74"/>
        <v>#VALUE!</v>
      </c>
      <c r="BC81" s="96" t="e">
        <f t="shared" si="74"/>
        <v>#VALUE!</v>
      </c>
      <c r="BD81" s="96" t="e">
        <f t="shared" si="74"/>
        <v>#VALUE!</v>
      </c>
      <c r="BE81" s="96" t="e">
        <f t="shared" si="74"/>
        <v>#VALUE!</v>
      </c>
      <c r="BF81" s="96" t="e">
        <f t="shared" si="74"/>
        <v>#VALUE!</v>
      </c>
      <c r="BG81" s="96" t="e">
        <f t="shared" si="74"/>
        <v>#VALUE!</v>
      </c>
      <c r="BH81" s="96" t="e">
        <f t="shared" si="74"/>
        <v>#VALUE!</v>
      </c>
      <c r="BI81" s="96" t="e">
        <f t="shared" si="74"/>
        <v>#VALUE!</v>
      </c>
      <c r="BJ81" s="96" t="e">
        <f t="shared" si="74"/>
        <v>#VALUE!</v>
      </c>
      <c r="BK81" s="96" t="e">
        <f t="shared" si="74"/>
        <v>#VALUE!</v>
      </c>
      <c r="BL81" s="96" t="e">
        <f t="shared" si="74"/>
        <v>#VALUE!</v>
      </c>
      <c r="BM81" s="96" t="e">
        <f t="shared" si="74"/>
        <v>#VALUE!</v>
      </c>
      <c r="BN81" s="96" t="e">
        <f t="shared" si="74"/>
        <v>#VALUE!</v>
      </c>
      <c r="BO81" s="96" t="e">
        <f t="shared" si="75" ref="BO81:CI81">BO71+BO72</f>
        <v>#VALUE!</v>
      </c>
      <c r="BP81" s="96" t="e">
        <f t="shared" si="75"/>
        <v>#VALUE!</v>
      </c>
      <c r="BQ81" s="96" t="e">
        <f t="shared" si="75"/>
        <v>#VALUE!</v>
      </c>
      <c r="BR81" s="96" t="e">
        <f t="shared" si="75"/>
        <v>#VALUE!</v>
      </c>
      <c r="BS81" s="96" t="e">
        <f t="shared" si="75"/>
        <v>#VALUE!</v>
      </c>
      <c r="BT81" s="96" t="e">
        <f t="shared" si="75"/>
        <v>#VALUE!</v>
      </c>
      <c r="BU81" s="96" t="e">
        <f t="shared" si="75"/>
        <v>#VALUE!</v>
      </c>
      <c r="BV81" s="96" t="e">
        <f t="shared" si="75"/>
        <v>#VALUE!</v>
      </c>
      <c r="BW81" s="96" t="e">
        <f t="shared" si="75"/>
        <v>#VALUE!</v>
      </c>
      <c r="BX81" s="96" t="e">
        <f t="shared" si="75"/>
        <v>#VALUE!</v>
      </c>
      <c r="BY81" s="96" t="e">
        <f t="shared" si="75"/>
        <v>#VALUE!</v>
      </c>
      <c r="BZ81" s="96" t="e">
        <f t="shared" si="75"/>
        <v>#VALUE!</v>
      </c>
      <c r="CA81" s="96" t="e">
        <f t="shared" si="75"/>
        <v>#VALUE!</v>
      </c>
      <c r="CB81" s="96" t="e">
        <f t="shared" si="75"/>
        <v>#VALUE!</v>
      </c>
      <c r="CC81" s="96" t="e">
        <f t="shared" si="75"/>
        <v>#VALUE!</v>
      </c>
      <c r="CD81" s="96" t="e">
        <f t="shared" si="75"/>
        <v>#VALUE!</v>
      </c>
      <c r="CE81" s="96" t="e">
        <f t="shared" si="75"/>
        <v>#VALUE!</v>
      </c>
      <c r="CF81" s="96" t="e">
        <f t="shared" si="75"/>
        <v>#VALUE!</v>
      </c>
      <c r="CG81" s="96" t="e">
        <f t="shared" si="75"/>
        <v>#VALUE!</v>
      </c>
      <c r="CH81" s="96" t="e">
        <f t="shared" si="75"/>
        <v>#VALUE!</v>
      </c>
      <c r="CI81" s="96" t="e">
        <f t="shared" si="75"/>
        <v>#VALUE!</v>
      </c>
      <c r="CJ81" s="97" t="e">
        <f>SUM(C81:CI81)</f>
        <v>#VALUE!</v>
      </c>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row>
    <row r="82" spans="1:30 88:148" ht="14.25">
      <c r="A82" s="71"/>
      <c r="B82" s="71"/>
      <c r="C82" s="28"/>
      <c r="D82" s="28"/>
      <c r="E82" s="28"/>
      <c r="F82" s="28"/>
      <c r="G82" s="28"/>
      <c r="H82" s="28"/>
      <c r="I82" s="28"/>
      <c r="J82" s="28"/>
      <c r="K82" s="28"/>
      <c r="L82" s="28"/>
      <c r="M82" s="28"/>
      <c r="N82" s="28"/>
      <c r="O82" s="28"/>
      <c r="P82" s="28"/>
      <c r="Q82" s="28"/>
      <c r="R82" s="28"/>
      <c r="S82" s="28"/>
      <c r="T82" s="28"/>
      <c r="U82" s="28"/>
      <c r="V82" s="28"/>
      <c r="W82" s="28"/>
      <c r="X82" s="28"/>
      <c r="AA82" s="28"/>
      <c r="AB82" s="28"/>
      <c r="AC82" s="28"/>
      <c r="AD82" s="28"/>
      <c r="CJ82" s="28"/>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row>
    <row r="83" spans="1:30 88:148" ht="14.25">
      <c r="A83" s="71"/>
      <c r="B83" s="71"/>
      <c r="C83" s="28"/>
      <c r="D83" s="28"/>
      <c r="E83" s="28"/>
      <c r="F83" s="28"/>
      <c r="G83" s="28"/>
      <c r="H83" s="28"/>
      <c r="I83" s="28"/>
      <c r="J83" s="28"/>
      <c r="K83" s="28"/>
      <c r="L83" s="28"/>
      <c r="M83" s="28"/>
      <c r="N83" s="28"/>
      <c r="O83" s="28"/>
      <c r="P83" s="28"/>
      <c r="Q83" s="28"/>
      <c r="R83" s="28"/>
      <c r="S83" s="28"/>
      <c r="T83" s="28"/>
      <c r="U83" s="28"/>
      <c r="V83" s="28"/>
      <c r="W83" s="28"/>
      <c r="X83" s="28"/>
      <c r="AA83" s="28"/>
      <c r="AB83" s="28"/>
      <c r="AC83" s="28"/>
      <c r="AD83" s="28"/>
      <c r="CJ83" s="28"/>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row>
    <row r="84" spans="1:30 88:148" ht="14.25">
      <c r="A84" s="71"/>
      <c r="B84" s="71"/>
      <c r="C84" s="28"/>
      <c r="D84" s="28"/>
      <c r="E84" s="28"/>
      <c r="F84" s="28"/>
      <c r="G84" s="28"/>
      <c r="H84" s="28"/>
      <c r="I84" s="28"/>
      <c r="J84" s="28"/>
      <c r="K84" s="28"/>
      <c r="L84" s="28"/>
      <c r="M84" s="28"/>
      <c r="N84" s="28"/>
      <c r="O84" s="28"/>
      <c r="P84" s="28"/>
      <c r="Q84" s="28"/>
      <c r="R84" s="28"/>
      <c r="S84" s="28"/>
      <c r="T84" s="28"/>
      <c r="U84" s="28"/>
      <c r="V84" s="28"/>
      <c r="W84" s="28"/>
      <c r="X84" s="28"/>
      <c r="AA84" s="28"/>
      <c r="AB84" s="28"/>
      <c r="AC84" s="28"/>
      <c r="AD84" s="28"/>
      <c r="CJ84" s="28"/>
      <c r="CK84" s="135"/>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row>
    <row r="85" spans="1:30 88:148" ht="14.25">
      <c r="A85" s="71"/>
      <c r="B85" s="71"/>
      <c r="C85" s="28"/>
      <c r="D85" s="28"/>
      <c r="E85" s="28"/>
      <c r="F85" s="28"/>
      <c r="G85" s="28"/>
      <c r="H85" s="28"/>
      <c r="I85" s="28"/>
      <c r="J85" s="28"/>
      <c r="K85" s="28"/>
      <c r="L85" s="28"/>
      <c r="M85" s="28"/>
      <c r="N85" s="28"/>
      <c r="O85" s="28"/>
      <c r="P85" s="28"/>
      <c r="Q85" s="28"/>
      <c r="R85" s="28"/>
      <c r="S85" s="28"/>
      <c r="T85" s="28"/>
      <c r="U85" s="28"/>
      <c r="V85" s="28"/>
      <c r="W85" s="28"/>
      <c r="X85" s="28"/>
      <c r="AA85" s="28"/>
      <c r="AB85" s="28"/>
      <c r="AC85" s="28"/>
      <c r="AD85" s="28"/>
      <c r="CJ85" s="28"/>
      <c r="CK85" s="135"/>
      <c r="CL85" s="28"/>
      <c r="CM85" s="28"/>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row>
    <row r="86" spans="1:30 88:148" ht="14.25">
      <c r="A86" s="71"/>
      <c r="B86" s="71"/>
      <c r="C86" s="28"/>
      <c r="D86" s="28"/>
      <c r="E86" s="28"/>
      <c r="F86" s="28"/>
      <c r="G86" s="28"/>
      <c r="H86" s="28"/>
      <c r="I86" s="28"/>
      <c r="J86" s="28"/>
      <c r="K86" s="28"/>
      <c r="L86" s="28"/>
      <c r="M86" s="28"/>
      <c r="N86" s="28"/>
      <c r="O86" s="28"/>
      <c r="P86" s="28"/>
      <c r="Q86" s="28"/>
      <c r="R86" s="28"/>
      <c r="S86" s="28"/>
      <c r="T86" s="28"/>
      <c r="U86" s="28"/>
      <c r="V86" s="28"/>
      <c r="W86" s="28"/>
      <c r="X86" s="28"/>
      <c r="AA86" s="28"/>
      <c r="AB86" s="28"/>
      <c r="AC86" s="28"/>
      <c r="AD86" s="28"/>
      <c r="CJ86" s="28"/>
      <c r="CK86" s="135"/>
      <c r="CL86" s="28"/>
      <c r="CM86" s="28"/>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row>
    <row r="87" spans="1:30 89:148" ht="14.25">
      <c r="A87" s="71"/>
      <c r="B87" s="71"/>
      <c r="C87" s="28"/>
      <c r="D87" s="28"/>
      <c r="E87" s="28"/>
      <c r="F87" s="28"/>
      <c r="G87" s="28"/>
      <c r="H87" s="28"/>
      <c r="I87" s="28"/>
      <c r="J87" s="28"/>
      <c r="K87" s="28"/>
      <c r="L87" s="28"/>
      <c r="M87" s="28"/>
      <c r="N87" s="28"/>
      <c r="O87" s="28"/>
      <c r="P87" s="28"/>
      <c r="Q87" s="28"/>
      <c r="R87" s="28"/>
      <c r="S87" s="28"/>
      <c r="T87" s="28"/>
      <c r="U87" s="28"/>
      <c r="V87" s="28"/>
      <c r="W87" s="28"/>
      <c r="X87" s="28"/>
      <c r="AA87" s="28"/>
      <c r="AB87" s="28"/>
      <c r="AC87" s="28"/>
      <c r="AD87" s="28"/>
      <c r="CK87" s="135"/>
      <c r="CL87" s="28"/>
      <c r="CM87" s="28"/>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row>
    <row r="88" spans="1:30 89:148" ht="14.25">
      <c r="A88" s="71"/>
      <c r="B88" s="71"/>
      <c r="C88" s="28"/>
      <c r="D88" s="28"/>
      <c r="E88" s="28"/>
      <c r="F88" s="28"/>
      <c r="G88" s="28"/>
      <c r="H88" s="28"/>
      <c r="I88" s="28"/>
      <c r="J88" s="28"/>
      <c r="K88" s="28"/>
      <c r="L88" s="28"/>
      <c r="M88" s="28"/>
      <c r="N88" s="28"/>
      <c r="O88" s="28"/>
      <c r="P88" s="28"/>
      <c r="Q88" s="28"/>
      <c r="R88" s="28"/>
      <c r="S88" s="28"/>
      <c r="T88" s="28"/>
      <c r="U88" s="28"/>
      <c r="V88" s="28"/>
      <c r="W88" s="28"/>
      <c r="X88" s="28"/>
      <c r="AA88" s="28"/>
      <c r="AB88" s="28"/>
      <c r="AC88" s="28"/>
      <c r="AD88" s="28"/>
      <c r="CK88" s="135"/>
      <c r="CL88" s="28"/>
      <c r="CM88" s="28"/>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row>
    <row r="89" spans="1:30 89:148" ht="14.25">
      <c r="A89" s="71"/>
      <c r="B89" s="71"/>
      <c r="C89" s="28"/>
      <c r="D89" s="28"/>
      <c r="E89" s="28"/>
      <c r="F89" s="28"/>
      <c r="G89" s="28"/>
      <c r="H89" s="28"/>
      <c r="I89" s="28"/>
      <c r="J89" s="28"/>
      <c r="K89" s="28"/>
      <c r="L89" s="28"/>
      <c r="M89" s="28"/>
      <c r="N89" s="28"/>
      <c r="O89" s="28"/>
      <c r="P89" s="28"/>
      <c r="Q89" s="28"/>
      <c r="R89" s="28"/>
      <c r="S89" s="28"/>
      <c r="T89" s="28"/>
      <c r="U89" s="28"/>
      <c r="V89" s="28"/>
      <c r="W89" s="28"/>
      <c r="X89" s="28"/>
      <c r="AA89" s="28"/>
      <c r="AB89" s="28"/>
      <c r="AC89" s="28"/>
      <c r="AD89" s="28"/>
      <c r="CK89" s="135"/>
      <c r="CL89" s="28"/>
      <c r="CM89" s="28"/>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row>
    <row r="90" spans="1:30 89:148" ht="14.25">
      <c r="A90" s="71"/>
      <c r="B90" s="71"/>
      <c r="C90" s="28"/>
      <c r="D90" s="28"/>
      <c r="E90" s="28"/>
      <c r="F90" s="28"/>
      <c r="G90" s="28"/>
      <c r="H90" s="28"/>
      <c r="I90" s="28"/>
      <c r="J90" s="28"/>
      <c r="K90" s="28"/>
      <c r="L90" s="28"/>
      <c r="M90" s="28"/>
      <c r="N90" s="28"/>
      <c r="O90" s="28"/>
      <c r="P90" s="28"/>
      <c r="Q90" s="28"/>
      <c r="R90" s="28"/>
      <c r="S90" s="28"/>
      <c r="T90" s="28"/>
      <c r="U90" s="28"/>
      <c r="V90" s="28"/>
      <c r="W90" s="28"/>
      <c r="X90" s="28"/>
      <c r="AA90" s="28"/>
      <c r="AB90" s="28"/>
      <c r="AC90" s="28"/>
      <c r="AD90" s="28"/>
      <c r="CK90" s="135"/>
      <c r="CL90" s="28"/>
      <c r="CM90" s="28"/>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row>
    <row r="91" spans="1:30" ht="12.75">
      <c r="A91" s="71"/>
      <c r="B91" s="71"/>
      <c r="C91" s="28"/>
      <c r="D91" s="28"/>
      <c r="E91" s="28"/>
      <c r="F91" s="28"/>
      <c r="G91" s="28"/>
      <c r="H91" s="28"/>
      <c r="I91" s="28"/>
      <c r="J91" s="28"/>
      <c r="K91" s="28"/>
      <c r="L91" s="28"/>
      <c r="M91" s="28"/>
      <c r="N91" s="28"/>
      <c r="O91" s="28"/>
      <c r="P91" s="28"/>
      <c r="Q91" s="28"/>
      <c r="R91" s="28"/>
      <c r="S91" s="28"/>
      <c r="T91" s="28"/>
      <c r="U91" s="28"/>
      <c r="V91" s="28"/>
      <c r="W91" s="28"/>
      <c r="X91" s="28"/>
      <c r="AA91" s="28"/>
      <c r="AB91" s="28"/>
      <c r="AC91" s="28"/>
      <c r="AD91" s="28"/>
    </row>
    <row r="92" spans="1:30" ht="12.75">
      <c r="A92" s="71"/>
      <c r="B92" s="71"/>
      <c r="C92" s="28"/>
      <c r="D92" s="28"/>
      <c r="E92" s="28"/>
      <c r="F92" s="28"/>
      <c r="G92" s="28"/>
      <c r="H92" s="28"/>
      <c r="I92" s="28"/>
      <c r="J92" s="28"/>
      <c r="K92" s="28"/>
      <c r="L92" s="28"/>
      <c r="M92" s="28"/>
      <c r="N92" s="28"/>
      <c r="O92" s="28"/>
      <c r="P92" s="28"/>
      <c r="Q92" s="28"/>
      <c r="R92" s="28"/>
      <c r="S92" s="28"/>
      <c r="T92" s="28"/>
      <c r="U92" s="28"/>
      <c r="V92" s="28"/>
      <c r="W92" s="28"/>
      <c r="X92" s="28"/>
      <c r="AA92" s="28"/>
      <c r="AB92" s="28"/>
      <c r="AC92" s="28"/>
      <c r="AD92" s="28"/>
    </row>
    <row r="93" spans="1:30" ht="12.75">
      <c r="A93" s="71"/>
      <c r="B93" s="71"/>
      <c r="C93" s="28"/>
      <c r="D93" s="28"/>
      <c r="E93" s="28"/>
      <c r="F93" s="28"/>
      <c r="G93" s="28"/>
      <c r="H93" s="28"/>
      <c r="I93" s="28"/>
      <c r="J93" s="28"/>
      <c r="K93" s="28"/>
      <c r="L93" s="28"/>
      <c r="M93" s="28"/>
      <c r="N93" s="28"/>
      <c r="O93" s="28"/>
      <c r="P93" s="28"/>
      <c r="Q93" s="28"/>
      <c r="R93" s="28"/>
      <c r="S93" s="28"/>
      <c r="T93" s="28"/>
      <c r="U93" s="28"/>
      <c r="V93" s="28"/>
      <c r="W93" s="28"/>
      <c r="X93" s="28"/>
      <c r="AA93" s="28"/>
      <c r="AB93" s="28"/>
      <c r="AC93" s="28"/>
      <c r="AD93" s="28"/>
    </row>
    <row r="94" spans="1:30" ht="12.75">
      <c r="A94" s="71"/>
      <c r="B94" s="71"/>
      <c r="C94" s="28"/>
      <c r="D94" s="28"/>
      <c r="E94" s="28"/>
      <c r="F94" s="28"/>
      <c r="G94" s="28"/>
      <c r="H94" s="28"/>
      <c r="I94" s="28"/>
      <c r="J94" s="28"/>
      <c r="K94" s="28"/>
      <c r="L94" s="28"/>
      <c r="M94" s="28"/>
      <c r="N94" s="28"/>
      <c r="O94" s="28"/>
      <c r="P94" s="28"/>
      <c r="Q94" s="28"/>
      <c r="R94" s="28"/>
      <c r="S94" s="28"/>
      <c r="T94" s="28"/>
      <c r="U94" s="28"/>
      <c r="V94" s="28"/>
      <c r="W94" s="28"/>
      <c r="X94" s="28"/>
      <c r="AA94" s="28"/>
      <c r="AB94" s="28"/>
      <c r="AC94" s="28"/>
      <c r="AD94" s="28"/>
    </row>
    <row r="95" spans="1:30" ht="12.75">
      <c r="A95" s="71"/>
      <c r="B95" s="71"/>
      <c r="C95" s="28"/>
      <c r="D95" s="28"/>
      <c r="E95" s="28"/>
      <c r="F95" s="28"/>
      <c r="G95" s="28"/>
      <c r="H95" s="28"/>
      <c r="I95" s="28"/>
      <c r="J95" s="28"/>
      <c r="K95" s="28"/>
      <c r="L95" s="28"/>
      <c r="M95" s="28"/>
      <c r="N95" s="28"/>
      <c r="O95" s="28"/>
      <c r="P95" s="28"/>
      <c r="Q95" s="28"/>
      <c r="R95" s="28"/>
      <c r="S95" s="28"/>
      <c r="T95" s="28"/>
      <c r="U95" s="28"/>
      <c r="V95" s="28"/>
      <c r="W95" s="28"/>
      <c r="X95" s="28"/>
      <c r="AA95" s="28"/>
      <c r="AB95" s="28"/>
      <c r="AC95" s="28"/>
      <c r="AD95" s="28"/>
    </row>
    <row r="96" spans="1:30" ht="12.75">
      <c r="A96" s="71"/>
      <c r="B96" s="71"/>
      <c r="C96" s="28"/>
      <c r="D96" s="28"/>
      <c r="E96" s="28"/>
      <c r="F96" s="28"/>
      <c r="G96" s="28"/>
      <c r="H96" s="28"/>
      <c r="I96" s="28"/>
      <c r="J96" s="28"/>
      <c r="K96" s="28"/>
      <c r="L96" s="28"/>
      <c r="M96" s="28"/>
      <c r="N96" s="28"/>
      <c r="O96" s="28"/>
      <c r="P96" s="28"/>
      <c r="Q96" s="28"/>
      <c r="R96" s="28"/>
      <c r="S96" s="28"/>
      <c r="T96" s="28"/>
      <c r="U96" s="28"/>
      <c r="V96" s="28"/>
      <c r="W96" s="28"/>
      <c r="X96" s="28"/>
      <c r="AA96" s="28"/>
      <c r="AB96" s="28"/>
      <c r="AC96" s="28"/>
      <c r="AD96" s="28"/>
    </row>
    <row r="97" spans="1:30" ht="12.75">
      <c r="A97" s="71"/>
      <c r="B97" s="71"/>
      <c r="C97" s="28"/>
      <c r="D97" s="28"/>
      <c r="E97" s="28"/>
      <c r="F97" s="28"/>
      <c r="G97" s="28"/>
      <c r="H97" s="28"/>
      <c r="I97" s="28"/>
      <c r="J97" s="28"/>
      <c r="K97" s="28"/>
      <c r="L97" s="28"/>
      <c r="M97" s="28"/>
      <c r="N97" s="28"/>
      <c r="O97" s="28"/>
      <c r="P97" s="28"/>
      <c r="Q97" s="28"/>
      <c r="R97" s="28"/>
      <c r="S97" s="28"/>
      <c r="T97" s="28"/>
      <c r="U97" s="28"/>
      <c r="V97" s="28"/>
      <c r="W97" s="28"/>
      <c r="X97" s="28"/>
      <c r="AA97" s="28"/>
      <c r="AB97" s="28"/>
      <c r="AC97" s="28"/>
      <c r="AD97" s="28"/>
    </row>
    <row r="98" spans="1:30" ht="12.75">
      <c r="A98" s="71"/>
      <c r="B98" s="71"/>
      <c r="C98" s="28"/>
      <c r="D98" s="28"/>
      <c r="E98" s="28"/>
      <c r="F98" s="28"/>
      <c r="G98" s="28"/>
      <c r="H98" s="28"/>
      <c r="I98" s="28"/>
      <c r="J98" s="28"/>
      <c r="K98" s="28"/>
      <c r="L98" s="28"/>
      <c r="M98" s="28"/>
      <c r="N98" s="28"/>
      <c r="O98" s="28"/>
      <c r="P98" s="28"/>
      <c r="Q98" s="28"/>
      <c r="R98" s="28"/>
      <c r="S98" s="28"/>
      <c r="T98" s="28"/>
      <c r="U98" s="28"/>
      <c r="V98" s="28"/>
      <c r="W98" s="28"/>
      <c r="X98" s="28"/>
      <c r="AA98" s="28"/>
      <c r="AB98" s="28"/>
      <c r="AC98" s="28"/>
      <c r="AD98" s="28"/>
    </row>
    <row r="99" spans="1:30" ht="12.75">
      <c r="A99" s="71"/>
      <c r="B99" s="71"/>
      <c r="C99" s="28"/>
      <c r="D99" s="28"/>
      <c r="E99" s="28"/>
      <c r="F99" s="28"/>
      <c r="G99" s="28"/>
      <c r="H99" s="28"/>
      <c r="I99" s="28"/>
      <c r="J99" s="28"/>
      <c r="K99" s="28"/>
      <c r="L99" s="28"/>
      <c r="M99" s="28"/>
      <c r="N99" s="28"/>
      <c r="O99" s="28"/>
      <c r="P99" s="28"/>
      <c r="Q99" s="28"/>
      <c r="R99" s="28"/>
      <c r="S99" s="28"/>
      <c r="T99" s="28"/>
      <c r="U99" s="28"/>
      <c r="V99" s="28"/>
      <c r="W99" s="28"/>
      <c r="X99" s="28"/>
      <c r="AA99" s="28"/>
      <c r="AB99" s="28"/>
      <c r="AC99" s="28"/>
      <c r="AD99" s="28"/>
    </row>
    <row r="100" spans="1:30" ht="12.75">
      <c r="A100" s="71"/>
      <c r="B100" s="71"/>
      <c r="C100" s="28"/>
      <c r="D100" s="28"/>
      <c r="E100" s="28"/>
      <c r="F100" s="28"/>
      <c r="G100" s="28"/>
      <c r="H100" s="28"/>
      <c r="I100" s="28"/>
      <c r="J100" s="28"/>
      <c r="K100" s="28"/>
      <c r="L100" s="28"/>
      <c r="M100" s="28"/>
      <c r="N100" s="28"/>
      <c r="O100" s="28"/>
      <c r="P100" s="28"/>
      <c r="Q100" s="28"/>
      <c r="R100" s="28"/>
      <c r="S100" s="28"/>
      <c r="T100" s="28"/>
      <c r="U100" s="28"/>
      <c r="V100" s="28"/>
      <c r="W100" s="28"/>
      <c r="X100" s="28"/>
      <c r="AA100" s="28"/>
      <c r="AB100" s="28"/>
      <c r="AC100" s="28"/>
      <c r="AD100" s="28"/>
    </row>
    <row r="101" spans="1:30" ht="12.75">
      <c r="A101" s="71"/>
      <c r="B101" s="71"/>
      <c r="C101" s="28"/>
      <c r="D101" s="28"/>
      <c r="E101" s="28"/>
      <c r="F101" s="28"/>
      <c r="G101" s="28"/>
      <c r="H101" s="28"/>
      <c r="I101" s="28"/>
      <c r="J101" s="28"/>
      <c r="K101" s="28"/>
      <c r="L101" s="28"/>
      <c r="M101" s="28"/>
      <c r="N101" s="28"/>
      <c r="O101" s="28"/>
      <c r="P101" s="28"/>
      <c r="Q101" s="28"/>
      <c r="R101" s="28"/>
      <c r="S101" s="28"/>
      <c r="T101" s="28"/>
      <c r="U101" s="28"/>
      <c r="V101" s="28"/>
      <c r="W101" s="28"/>
      <c r="X101" s="28"/>
      <c r="AA101" s="28"/>
      <c r="AB101" s="28"/>
      <c r="AC101" s="28"/>
      <c r="AD101" s="28"/>
    </row>
    <row r="102" spans="1:30" ht="12.75">
      <c r="A102" s="71"/>
      <c r="B102" s="71"/>
      <c r="C102" s="28"/>
      <c r="D102" s="28"/>
      <c r="E102" s="28"/>
      <c r="F102" s="28"/>
      <c r="G102" s="28"/>
      <c r="H102" s="28"/>
      <c r="I102" s="28"/>
      <c r="J102" s="28"/>
      <c r="K102" s="28"/>
      <c r="L102" s="28"/>
      <c r="M102" s="28"/>
      <c r="N102" s="28"/>
      <c r="O102" s="28"/>
      <c r="P102" s="28"/>
      <c r="Q102" s="28"/>
      <c r="R102" s="28"/>
      <c r="S102" s="28"/>
      <c r="T102" s="28"/>
      <c r="U102" s="28"/>
      <c r="V102" s="28"/>
      <c r="W102" s="28"/>
      <c r="X102" s="28"/>
      <c r="AA102" s="28"/>
      <c r="AB102" s="28"/>
      <c r="AC102" s="28"/>
      <c r="AD102" s="28"/>
    </row>
    <row r="103" spans="1:30" ht="12.75">
      <c r="A103" s="71"/>
      <c r="B103" s="71"/>
      <c r="C103" s="28"/>
      <c r="D103" s="28"/>
      <c r="E103" s="28"/>
      <c r="F103" s="28"/>
      <c r="G103" s="28"/>
      <c r="H103" s="28"/>
      <c r="I103" s="28"/>
      <c r="J103" s="28"/>
      <c r="K103" s="28"/>
      <c r="L103" s="28"/>
      <c r="M103" s="28"/>
      <c r="N103" s="28"/>
      <c r="O103" s="28"/>
      <c r="P103" s="28"/>
      <c r="Q103" s="28"/>
      <c r="R103" s="28"/>
      <c r="S103" s="28"/>
      <c r="T103" s="28"/>
      <c r="U103" s="28"/>
      <c r="V103" s="28"/>
      <c r="W103" s="28"/>
      <c r="X103" s="28"/>
      <c r="AA103" s="28"/>
      <c r="AB103" s="28"/>
      <c r="AC103" s="28"/>
      <c r="AD103" s="28"/>
    </row>
    <row r="104" spans="1:30" ht="12.75">
      <c r="A104" s="71"/>
      <c r="B104" s="71"/>
      <c r="C104" s="28"/>
      <c r="D104" s="28"/>
      <c r="E104" s="28"/>
      <c r="F104" s="28"/>
      <c r="G104" s="28"/>
      <c r="H104" s="28"/>
      <c r="I104" s="28"/>
      <c r="J104" s="28"/>
      <c r="K104" s="28"/>
      <c r="L104" s="28"/>
      <c r="M104" s="28"/>
      <c r="N104" s="28"/>
      <c r="O104" s="28"/>
      <c r="P104" s="28"/>
      <c r="Q104" s="28"/>
      <c r="R104" s="28"/>
      <c r="S104" s="28"/>
      <c r="T104" s="28"/>
      <c r="U104" s="28"/>
      <c r="V104" s="28"/>
      <c r="W104" s="28"/>
      <c r="X104" s="28"/>
      <c r="AA104" s="28"/>
      <c r="AB104" s="28"/>
      <c r="AC104" s="28"/>
      <c r="AD104" s="28"/>
    </row>
    <row r="105" spans="1:30" ht="12.75">
      <c r="A105" s="71"/>
      <c r="B105" s="71"/>
      <c r="C105" s="28"/>
      <c r="D105" s="28"/>
      <c r="E105" s="28"/>
      <c r="F105" s="28"/>
      <c r="G105" s="28"/>
      <c r="H105" s="28"/>
      <c r="I105" s="28"/>
      <c r="J105" s="28"/>
      <c r="K105" s="28"/>
      <c r="L105" s="28"/>
      <c r="M105" s="28"/>
      <c r="N105" s="28"/>
      <c r="O105" s="28"/>
      <c r="P105" s="28"/>
      <c r="Q105" s="28"/>
      <c r="R105" s="28"/>
      <c r="S105" s="28"/>
      <c r="T105" s="28"/>
      <c r="U105" s="28"/>
      <c r="V105" s="28"/>
      <c r="W105" s="28"/>
      <c r="X105" s="28"/>
      <c r="AA105" s="28"/>
      <c r="AB105" s="28"/>
      <c r="AC105" s="28"/>
      <c r="AD105" s="28"/>
    </row>
    <row r="106" spans="1:30" ht="12.75">
      <c r="A106" s="71"/>
      <c r="B106" s="71"/>
      <c r="C106" s="28"/>
      <c r="D106" s="28"/>
      <c r="E106" s="28"/>
      <c r="F106" s="28"/>
      <c r="G106" s="28"/>
      <c r="H106" s="28"/>
      <c r="I106" s="28"/>
      <c r="J106" s="28"/>
      <c r="K106" s="28"/>
      <c r="L106" s="28"/>
      <c r="M106" s="28"/>
      <c r="N106" s="28"/>
      <c r="O106" s="28"/>
      <c r="P106" s="28"/>
      <c r="Q106" s="28"/>
      <c r="R106" s="28"/>
      <c r="S106" s="28"/>
      <c r="T106" s="28"/>
      <c r="U106" s="28"/>
      <c r="V106" s="28"/>
      <c r="W106" s="28"/>
      <c r="X106" s="28"/>
      <c r="AA106" s="28"/>
      <c r="AB106" s="28"/>
      <c r="AC106" s="28"/>
      <c r="AD106" s="28"/>
    </row>
    <row r="107" spans="1:30" ht="12.75">
      <c r="A107" s="71"/>
      <c r="B107" s="71"/>
      <c r="C107" s="28"/>
      <c r="D107" s="28"/>
      <c r="E107" s="28"/>
      <c r="F107" s="28"/>
      <c r="G107" s="28"/>
      <c r="H107" s="28"/>
      <c r="I107" s="28"/>
      <c r="J107" s="28"/>
      <c r="K107" s="28"/>
      <c r="L107" s="28"/>
      <c r="M107" s="28"/>
      <c r="N107" s="28"/>
      <c r="O107" s="28"/>
      <c r="P107" s="28"/>
      <c r="Q107" s="28"/>
      <c r="R107" s="28"/>
      <c r="S107" s="28"/>
      <c r="T107" s="28"/>
      <c r="U107" s="28"/>
      <c r="V107" s="28"/>
      <c r="W107" s="28"/>
      <c r="X107" s="28"/>
      <c r="AA107" s="28"/>
      <c r="AB107" s="28"/>
      <c r="AC107" s="28"/>
      <c r="AD107" s="28"/>
    </row>
    <row r="108" spans="1:30" ht="12.75">
      <c r="A108" s="71"/>
      <c r="B108" s="71"/>
      <c r="C108" s="28"/>
      <c r="D108" s="28"/>
      <c r="E108" s="28"/>
      <c r="F108" s="28"/>
      <c r="G108" s="28"/>
      <c r="H108" s="28"/>
      <c r="I108" s="28"/>
      <c r="J108" s="28"/>
      <c r="K108" s="28"/>
      <c r="L108" s="28"/>
      <c r="M108" s="28"/>
      <c r="N108" s="28"/>
      <c r="O108" s="28"/>
      <c r="P108" s="28"/>
      <c r="Q108" s="28"/>
      <c r="R108" s="28"/>
      <c r="S108" s="28"/>
      <c r="T108" s="28"/>
      <c r="U108" s="28"/>
      <c r="V108" s="28"/>
      <c r="W108" s="28"/>
      <c r="X108" s="28"/>
      <c r="AA108" s="28"/>
      <c r="AB108" s="28"/>
      <c r="AC108" s="28"/>
      <c r="AD108" s="28"/>
    </row>
    <row r="109" spans="1:30" ht="12.75">
      <c r="A109" s="71"/>
      <c r="B109" s="71"/>
      <c r="C109" s="28"/>
      <c r="D109" s="28"/>
      <c r="E109" s="28"/>
      <c r="F109" s="28"/>
      <c r="G109" s="28"/>
      <c r="H109" s="28"/>
      <c r="I109" s="28"/>
      <c r="J109" s="28"/>
      <c r="K109" s="28"/>
      <c r="L109" s="28"/>
      <c r="M109" s="28"/>
      <c r="N109" s="28"/>
      <c r="O109" s="28"/>
      <c r="P109" s="28"/>
      <c r="Q109" s="28"/>
      <c r="R109" s="28"/>
      <c r="S109" s="28"/>
      <c r="T109" s="28"/>
      <c r="U109" s="28"/>
      <c r="V109" s="28"/>
      <c r="W109" s="28"/>
      <c r="X109" s="28"/>
      <c r="AA109" s="28"/>
      <c r="AB109" s="28"/>
      <c r="AC109" s="28"/>
      <c r="AD109" s="28"/>
    </row>
    <row r="110" spans="1:30" ht="12.75">
      <c r="A110" s="71"/>
      <c r="B110" s="71"/>
      <c r="C110" s="28"/>
      <c r="D110" s="28"/>
      <c r="E110" s="28"/>
      <c r="F110" s="28"/>
      <c r="G110" s="28"/>
      <c r="H110" s="28"/>
      <c r="I110" s="28"/>
      <c r="J110" s="28"/>
      <c r="K110" s="28"/>
      <c r="L110" s="28"/>
      <c r="M110" s="28"/>
      <c r="N110" s="28"/>
      <c r="O110" s="28"/>
      <c r="P110" s="28"/>
      <c r="Q110" s="28"/>
      <c r="R110" s="28"/>
      <c r="S110" s="28"/>
      <c r="T110" s="28"/>
      <c r="U110" s="28"/>
      <c r="V110" s="28"/>
      <c r="W110" s="28"/>
      <c r="X110" s="28"/>
      <c r="AA110" s="28"/>
      <c r="AB110" s="28"/>
      <c r="AC110" s="28"/>
      <c r="AD110" s="28"/>
    </row>
    <row r="111" spans="1:30" ht="12.75">
      <c r="A111" s="71"/>
      <c r="B111" s="71"/>
      <c r="C111" s="28"/>
      <c r="D111" s="28"/>
      <c r="E111" s="28"/>
      <c r="F111" s="28"/>
      <c r="G111" s="28"/>
      <c r="H111" s="28"/>
      <c r="I111" s="28"/>
      <c r="J111" s="28"/>
      <c r="K111" s="28"/>
      <c r="L111" s="28"/>
      <c r="M111" s="28"/>
      <c r="N111" s="28"/>
      <c r="O111" s="28"/>
      <c r="P111" s="28"/>
      <c r="Q111" s="28"/>
      <c r="R111" s="28"/>
      <c r="S111" s="28"/>
      <c r="T111" s="28"/>
      <c r="U111" s="28"/>
      <c r="V111" s="28"/>
      <c r="W111" s="28"/>
      <c r="X111" s="28"/>
      <c r="AA111" s="28"/>
      <c r="AB111" s="28"/>
      <c r="AC111" s="28"/>
      <c r="AD111" s="28"/>
    </row>
    <row r="112" spans="1:30" ht="12.75">
      <c r="A112" s="71"/>
      <c r="B112" s="71"/>
      <c r="C112" s="28"/>
      <c r="D112" s="28"/>
      <c r="E112" s="28"/>
      <c r="F112" s="28"/>
      <c r="G112" s="28"/>
      <c r="H112" s="28"/>
      <c r="I112" s="28"/>
      <c r="J112" s="28"/>
      <c r="K112" s="28"/>
      <c r="L112" s="28"/>
      <c r="M112" s="28"/>
      <c r="N112" s="28"/>
      <c r="O112" s="28"/>
      <c r="P112" s="28"/>
      <c r="Q112" s="28"/>
      <c r="R112" s="28"/>
      <c r="S112" s="28"/>
      <c r="T112" s="28"/>
      <c r="U112" s="28"/>
      <c r="V112" s="28"/>
      <c r="W112" s="28"/>
      <c r="X112" s="28"/>
      <c r="AA112" s="28"/>
      <c r="AB112" s="28"/>
      <c r="AC112" s="28"/>
      <c r="AD112" s="28"/>
    </row>
    <row r="113" spans="1:30" ht="12.75">
      <c r="A113" s="71"/>
      <c r="B113" s="71"/>
      <c r="C113" s="28"/>
      <c r="D113" s="28"/>
      <c r="E113" s="28"/>
      <c r="F113" s="28"/>
      <c r="G113" s="28"/>
      <c r="H113" s="28"/>
      <c r="I113" s="28"/>
      <c r="J113" s="28"/>
      <c r="K113" s="28"/>
      <c r="L113" s="28"/>
      <c r="M113" s="28"/>
      <c r="N113" s="28"/>
      <c r="O113" s="28"/>
      <c r="P113" s="28"/>
      <c r="Q113" s="28"/>
      <c r="R113" s="28"/>
      <c r="S113" s="28"/>
      <c r="T113" s="28"/>
      <c r="U113" s="28"/>
      <c r="V113" s="28"/>
      <c r="W113" s="28"/>
      <c r="X113" s="28"/>
      <c r="AA113" s="28"/>
      <c r="AB113" s="28"/>
      <c r="AC113" s="28"/>
      <c r="AD113" s="28"/>
    </row>
    <row r="114" spans="1:30" ht="12.75">
      <c r="A114" s="71"/>
      <c r="B114" s="71"/>
      <c r="C114" s="28"/>
      <c r="D114" s="28"/>
      <c r="E114" s="28"/>
      <c r="F114" s="28"/>
      <c r="G114" s="28"/>
      <c r="H114" s="28"/>
      <c r="I114" s="28"/>
      <c r="J114" s="28"/>
      <c r="K114" s="28"/>
      <c r="L114" s="28"/>
      <c r="M114" s="28"/>
      <c r="N114" s="28"/>
      <c r="O114" s="28"/>
      <c r="P114" s="28"/>
      <c r="Q114" s="28"/>
      <c r="R114" s="28"/>
      <c r="S114" s="28"/>
      <c r="T114" s="28"/>
      <c r="U114" s="28"/>
      <c r="V114" s="28"/>
      <c r="W114" s="28"/>
      <c r="X114" s="28"/>
      <c r="AA114" s="28"/>
      <c r="AB114" s="28"/>
      <c r="AC114" s="28"/>
      <c r="AD114" s="28"/>
    </row>
    <row r="115" spans="1:30" ht="12.75">
      <c r="A115" s="71"/>
      <c r="B115" s="71"/>
      <c r="C115" s="28"/>
      <c r="D115" s="28"/>
      <c r="E115" s="28"/>
      <c r="F115" s="28"/>
      <c r="G115" s="28"/>
      <c r="H115" s="28"/>
      <c r="I115" s="28"/>
      <c r="J115" s="28"/>
      <c r="K115" s="28"/>
      <c r="L115" s="28"/>
      <c r="M115" s="28"/>
      <c r="N115" s="28"/>
      <c r="O115" s="28"/>
      <c r="P115" s="28"/>
      <c r="Q115" s="28"/>
      <c r="R115" s="28"/>
      <c r="S115" s="28"/>
      <c r="T115" s="28"/>
      <c r="U115" s="28"/>
      <c r="V115" s="28"/>
      <c r="W115" s="28"/>
      <c r="X115" s="28"/>
      <c r="AA115" s="28"/>
      <c r="AB115" s="28"/>
      <c r="AC115" s="28"/>
      <c r="AD115" s="28"/>
    </row>
    <row r="116" spans="1:30" ht="12.75">
      <c r="A116" s="71"/>
      <c r="B116" s="71"/>
      <c r="C116" s="28"/>
      <c r="D116" s="28"/>
      <c r="E116" s="28"/>
      <c r="F116" s="28"/>
      <c r="G116" s="28"/>
      <c r="H116" s="28"/>
      <c r="I116" s="28"/>
      <c r="J116" s="28"/>
      <c r="K116" s="28"/>
      <c r="L116" s="28"/>
      <c r="M116" s="28"/>
      <c r="N116" s="28"/>
      <c r="O116" s="28"/>
      <c r="P116" s="28"/>
      <c r="Q116" s="28"/>
      <c r="R116" s="28"/>
      <c r="S116" s="28"/>
      <c r="T116" s="28"/>
      <c r="U116" s="28"/>
      <c r="V116" s="28"/>
      <c r="W116" s="28"/>
      <c r="X116" s="28"/>
      <c r="AA116" s="28"/>
      <c r="AB116" s="28"/>
      <c r="AC116" s="28"/>
      <c r="AD116" s="28"/>
    </row>
    <row r="117" spans="1:30" ht="12.75">
      <c r="A117" s="71"/>
      <c r="B117" s="71"/>
      <c r="C117" s="28"/>
      <c r="D117" s="28"/>
      <c r="E117" s="28"/>
      <c r="F117" s="28"/>
      <c r="G117" s="28"/>
      <c r="H117" s="28"/>
      <c r="I117" s="28"/>
      <c r="J117" s="28"/>
      <c r="K117" s="28"/>
      <c r="L117" s="28"/>
      <c r="M117" s="28"/>
      <c r="N117" s="28"/>
      <c r="O117" s="28"/>
      <c r="P117" s="28"/>
      <c r="Q117" s="28"/>
      <c r="R117" s="28"/>
      <c r="S117" s="28"/>
      <c r="T117" s="28"/>
      <c r="U117" s="28"/>
      <c r="V117" s="28"/>
      <c r="W117" s="28"/>
      <c r="X117" s="28"/>
      <c r="AA117" s="28"/>
      <c r="AB117" s="28"/>
      <c r="AC117" s="28"/>
      <c r="AD117" s="28"/>
    </row>
    <row r="118" spans="1:30" ht="12.75">
      <c r="A118" s="71"/>
      <c r="B118" s="71"/>
      <c r="C118" s="28"/>
      <c r="D118" s="28"/>
      <c r="E118" s="28"/>
      <c r="F118" s="28"/>
      <c r="G118" s="28"/>
      <c r="H118" s="28"/>
      <c r="I118" s="28"/>
      <c r="J118" s="28"/>
      <c r="K118" s="28"/>
      <c r="L118" s="28"/>
      <c r="M118" s="28"/>
      <c r="N118" s="28"/>
      <c r="O118" s="28"/>
      <c r="P118" s="28"/>
      <c r="Q118" s="28"/>
      <c r="R118" s="28"/>
      <c r="S118" s="28"/>
      <c r="T118" s="28"/>
      <c r="U118" s="28"/>
      <c r="V118" s="28"/>
      <c r="W118" s="28"/>
      <c r="X118" s="28"/>
      <c r="AA118" s="28"/>
      <c r="AB118" s="28"/>
      <c r="AC118" s="28"/>
      <c r="AD118" s="28"/>
    </row>
    <row r="119" spans="1:30" ht="12.75">
      <c r="A119" s="71"/>
      <c r="B119" s="71"/>
      <c r="C119" s="28"/>
      <c r="D119" s="28"/>
      <c r="E119" s="28"/>
      <c r="F119" s="28"/>
      <c r="G119" s="28"/>
      <c r="H119" s="28"/>
      <c r="I119" s="28"/>
      <c r="J119" s="28"/>
      <c r="K119" s="28"/>
      <c r="L119" s="28"/>
      <c r="M119" s="28"/>
      <c r="N119" s="28"/>
      <c r="O119" s="28"/>
      <c r="P119" s="28"/>
      <c r="Q119" s="28"/>
      <c r="R119" s="28"/>
      <c r="S119" s="28"/>
      <c r="T119" s="28"/>
      <c r="U119" s="28"/>
      <c r="V119" s="28"/>
      <c r="W119" s="28"/>
      <c r="X119" s="28"/>
      <c r="AA119" s="28"/>
      <c r="AB119" s="28"/>
      <c r="AC119" s="28"/>
      <c r="AD119" s="28"/>
    </row>
    <row r="120" spans="1:30" ht="12.75">
      <c r="A120" s="71"/>
      <c r="B120" s="71"/>
      <c r="C120" s="28"/>
      <c r="D120" s="28"/>
      <c r="E120" s="28"/>
      <c r="F120" s="28"/>
      <c r="G120" s="28"/>
      <c r="H120" s="28"/>
      <c r="I120" s="28"/>
      <c r="J120" s="28"/>
      <c r="K120" s="28"/>
      <c r="L120" s="28"/>
      <c r="M120" s="28"/>
      <c r="N120" s="28"/>
      <c r="O120" s="28"/>
      <c r="P120" s="28"/>
      <c r="Q120" s="28"/>
      <c r="R120" s="28"/>
      <c r="S120" s="28"/>
      <c r="T120" s="28"/>
      <c r="U120" s="28"/>
      <c r="V120" s="28"/>
      <c r="W120" s="28"/>
      <c r="X120" s="28"/>
      <c r="AA120" s="28"/>
      <c r="AB120" s="28"/>
      <c r="AC120" s="28"/>
      <c r="AD120" s="28"/>
    </row>
    <row r="121" spans="1:30" ht="12.75">
      <c r="A121" s="71"/>
      <c r="B121" s="71"/>
      <c r="C121" s="28"/>
      <c r="D121" s="28"/>
      <c r="E121" s="28"/>
      <c r="F121" s="28"/>
      <c r="G121" s="28"/>
      <c r="H121" s="28"/>
      <c r="I121" s="28"/>
      <c r="J121" s="28"/>
      <c r="K121" s="28"/>
      <c r="L121" s="28"/>
      <c r="M121" s="28"/>
      <c r="N121" s="28"/>
      <c r="O121" s="28"/>
      <c r="P121" s="28"/>
      <c r="Q121" s="28"/>
      <c r="R121" s="28"/>
      <c r="S121" s="28"/>
      <c r="T121" s="28"/>
      <c r="U121" s="28"/>
      <c r="V121" s="28"/>
      <c r="W121" s="28"/>
      <c r="X121" s="28"/>
      <c r="AA121" s="28"/>
      <c r="AB121" s="28"/>
      <c r="AC121" s="28"/>
      <c r="AD121" s="28"/>
    </row>
    <row r="122" spans="1:30" ht="12.75">
      <c r="A122" s="71"/>
      <c r="B122" s="71"/>
      <c r="C122" s="28"/>
      <c r="D122" s="28"/>
      <c r="E122" s="28"/>
      <c r="F122" s="28"/>
      <c r="G122" s="28"/>
      <c r="H122" s="28"/>
      <c r="I122" s="28"/>
      <c r="J122" s="28"/>
      <c r="K122" s="28"/>
      <c r="L122" s="28"/>
      <c r="M122" s="28"/>
      <c r="N122" s="28"/>
      <c r="O122" s="28"/>
      <c r="P122" s="28"/>
      <c r="Q122" s="28"/>
      <c r="R122" s="28"/>
      <c r="S122" s="28"/>
      <c r="T122" s="28"/>
      <c r="U122" s="28"/>
      <c r="V122" s="28"/>
      <c r="W122" s="28"/>
      <c r="X122" s="28"/>
      <c r="AA122" s="28"/>
      <c r="AB122" s="28"/>
      <c r="AC122" s="28"/>
      <c r="AD122" s="28"/>
    </row>
    <row r="123" spans="1:30" ht="12.75">
      <c r="A123" s="71"/>
      <c r="B123" s="71"/>
      <c r="C123" s="28"/>
      <c r="D123" s="28"/>
      <c r="E123" s="28"/>
      <c r="F123" s="28"/>
      <c r="G123" s="28"/>
      <c r="H123" s="28"/>
      <c r="I123" s="28"/>
      <c r="J123" s="28"/>
      <c r="K123" s="28"/>
      <c r="L123" s="28"/>
      <c r="M123" s="28"/>
      <c r="N123" s="28"/>
      <c r="O123" s="28"/>
      <c r="P123" s="28"/>
      <c r="Q123" s="28"/>
      <c r="R123" s="28"/>
      <c r="S123" s="28"/>
      <c r="T123" s="28"/>
      <c r="U123" s="28"/>
      <c r="V123" s="28"/>
      <c r="W123" s="28"/>
      <c r="X123" s="28"/>
      <c r="AA123" s="28"/>
      <c r="AB123" s="28"/>
      <c r="AC123" s="28"/>
      <c r="AD123" s="28"/>
    </row>
    <row r="124" spans="1:30" ht="12.75">
      <c r="A124" s="71"/>
      <c r="B124" s="71"/>
      <c r="C124" s="28"/>
      <c r="D124" s="28"/>
      <c r="E124" s="28"/>
      <c r="F124" s="28"/>
      <c r="G124" s="28"/>
      <c r="H124" s="28"/>
      <c r="I124" s="28"/>
      <c r="J124" s="28"/>
      <c r="K124" s="28"/>
      <c r="L124" s="28"/>
      <c r="M124" s="28"/>
      <c r="N124" s="28"/>
      <c r="O124" s="28"/>
      <c r="P124" s="28"/>
      <c r="Q124" s="28"/>
      <c r="R124" s="28"/>
      <c r="S124" s="28"/>
      <c r="T124" s="28"/>
      <c r="U124" s="28"/>
      <c r="V124" s="28"/>
      <c r="W124" s="28"/>
      <c r="X124" s="28"/>
      <c r="AA124" s="28"/>
      <c r="AB124" s="28"/>
      <c r="AC124" s="28"/>
      <c r="AD124" s="28"/>
    </row>
    <row r="125" spans="1:30" ht="12.75">
      <c r="A125" s="71"/>
      <c r="B125" s="71"/>
      <c r="C125" s="28"/>
      <c r="D125" s="28"/>
      <c r="E125" s="28"/>
      <c r="F125" s="28"/>
      <c r="G125" s="28"/>
      <c r="H125" s="28"/>
      <c r="I125" s="28"/>
      <c r="J125" s="28"/>
      <c r="K125" s="28"/>
      <c r="L125" s="28"/>
      <c r="M125" s="28"/>
      <c r="N125" s="28"/>
      <c r="O125" s="28"/>
      <c r="P125" s="28"/>
      <c r="Q125" s="28"/>
      <c r="R125" s="28"/>
      <c r="S125" s="28"/>
      <c r="T125" s="28"/>
      <c r="U125" s="28"/>
      <c r="V125" s="28"/>
      <c r="W125" s="28"/>
      <c r="X125" s="28"/>
      <c r="AA125" s="28"/>
      <c r="AB125" s="28"/>
      <c r="AC125" s="28"/>
      <c r="AD125" s="28"/>
    </row>
    <row r="126" spans="1:30" ht="12.75">
      <c r="A126" s="71"/>
      <c r="B126" s="71"/>
      <c r="C126" s="28"/>
      <c r="D126" s="28"/>
      <c r="E126" s="28"/>
      <c r="F126" s="28"/>
      <c r="G126" s="28"/>
      <c r="H126" s="28"/>
      <c r="I126" s="28"/>
      <c r="J126" s="28"/>
      <c r="K126" s="28"/>
      <c r="L126" s="28"/>
      <c r="M126" s="28"/>
      <c r="N126" s="28"/>
      <c r="O126" s="28"/>
      <c r="P126" s="28"/>
      <c r="Q126" s="28"/>
      <c r="R126" s="28"/>
      <c r="S126" s="28"/>
      <c r="T126" s="28"/>
      <c r="U126" s="28"/>
      <c r="V126" s="28"/>
      <c r="W126" s="28"/>
      <c r="X126" s="28"/>
      <c r="AA126" s="28"/>
      <c r="AB126" s="28"/>
      <c r="AC126" s="28"/>
      <c r="AD126" s="28"/>
    </row>
    <row r="127" spans="1:30" ht="12.75">
      <c r="A127" s="71"/>
      <c r="B127" s="71"/>
      <c r="C127" s="28"/>
      <c r="D127" s="28"/>
      <c r="E127" s="28"/>
      <c r="F127" s="28"/>
      <c r="G127" s="28"/>
      <c r="H127" s="28"/>
      <c r="I127" s="28"/>
      <c r="J127" s="28"/>
      <c r="K127" s="28"/>
      <c r="L127" s="28"/>
      <c r="M127" s="28"/>
      <c r="N127" s="28"/>
      <c r="O127" s="28"/>
      <c r="P127" s="28"/>
      <c r="Q127" s="28"/>
      <c r="R127" s="28"/>
      <c r="S127" s="28"/>
      <c r="T127" s="28"/>
      <c r="U127" s="28"/>
      <c r="V127" s="28"/>
      <c r="W127" s="28"/>
      <c r="X127" s="28"/>
      <c r="AA127" s="28"/>
      <c r="AB127" s="28"/>
      <c r="AC127" s="28"/>
      <c r="AD127" s="28"/>
    </row>
    <row r="128" spans="1:30" ht="12.75">
      <c r="A128" s="71"/>
      <c r="B128" s="71"/>
      <c r="C128" s="28"/>
      <c r="D128" s="28"/>
      <c r="E128" s="28"/>
      <c r="F128" s="28"/>
      <c r="G128" s="28"/>
      <c r="H128" s="28"/>
      <c r="I128" s="28"/>
      <c r="J128" s="28"/>
      <c r="K128" s="28"/>
      <c r="L128" s="28"/>
      <c r="M128" s="28"/>
      <c r="N128" s="28"/>
      <c r="O128" s="28"/>
      <c r="P128" s="28"/>
      <c r="Q128" s="28"/>
      <c r="R128" s="28"/>
      <c r="S128" s="28"/>
      <c r="T128" s="28"/>
      <c r="U128" s="28"/>
      <c r="V128" s="28"/>
      <c r="W128" s="28"/>
      <c r="X128" s="28"/>
      <c r="AA128" s="28"/>
      <c r="AB128" s="28"/>
      <c r="AC128" s="28"/>
      <c r="AD128" s="28"/>
    </row>
    <row r="129" spans="1:30" ht="12.75">
      <c r="A129" s="71"/>
      <c r="B129" s="71"/>
      <c r="C129" s="28"/>
      <c r="D129" s="28"/>
      <c r="E129" s="28"/>
      <c r="F129" s="28"/>
      <c r="G129" s="28"/>
      <c r="H129" s="28"/>
      <c r="I129" s="28"/>
      <c r="J129" s="28"/>
      <c r="K129" s="28"/>
      <c r="L129" s="28"/>
      <c r="M129" s="28"/>
      <c r="N129" s="28"/>
      <c r="O129" s="28"/>
      <c r="P129" s="28"/>
      <c r="Q129" s="28"/>
      <c r="R129" s="28"/>
      <c r="S129" s="28"/>
      <c r="T129" s="28"/>
      <c r="U129" s="28"/>
      <c r="V129" s="28"/>
      <c r="W129" s="28"/>
      <c r="X129" s="28"/>
      <c r="AA129" s="28"/>
      <c r="AB129" s="28"/>
      <c r="AC129" s="28"/>
      <c r="AD129" s="28"/>
    </row>
    <row r="130" spans="1:30" ht="12.75">
      <c r="A130" s="71"/>
      <c r="B130" s="71"/>
      <c r="C130" s="28"/>
      <c r="D130" s="28"/>
      <c r="E130" s="28"/>
      <c r="F130" s="28"/>
      <c r="G130" s="28"/>
      <c r="H130" s="28"/>
      <c r="I130" s="28"/>
      <c r="J130" s="28"/>
      <c r="K130" s="28"/>
      <c r="L130" s="28"/>
      <c r="M130" s="28"/>
      <c r="N130" s="28"/>
      <c r="O130" s="28"/>
      <c r="P130" s="28"/>
      <c r="Q130" s="28"/>
      <c r="R130" s="28"/>
      <c r="S130" s="28"/>
      <c r="T130" s="28"/>
      <c r="U130" s="28"/>
      <c r="V130" s="28"/>
      <c r="W130" s="28"/>
      <c r="X130" s="28"/>
      <c r="AA130" s="28"/>
      <c r="AB130" s="28"/>
      <c r="AC130" s="28"/>
      <c r="AD130" s="28"/>
    </row>
    <row r="131" spans="1:30" ht="12.75">
      <c r="A131" s="71"/>
      <c r="B131" s="71"/>
      <c r="C131" s="28"/>
      <c r="D131" s="28"/>
      <c r="E131" s="28"/>
      <c r="F131" s="28"/>
      <c r="G131" s="28"/>
      <c r="H131" s="28"/>
      <c r="I131" s="28"/>
      <c r="J131" s="28"/>
      <c r="K131" s="28"/>
      <c r="L131" s="28"/>
      <c r="M131" s="28"/>
      <c r="N131" s="28"/>
      <c r="O131" s="28"/>
      <c r="P131" s="28"/>
      <c r="Q131" s="28"/>
      <c r="R131" s="28"/>
      <c r="S131" s="28"/>
      <c r="T131" s="28"/>
      <c r="U131" s="28"/>
      <c r="V131" s="28"/>
      <c r="W131" s="28"/>
      <c r="X131" s="28"/>
      <c r="AA131" s="28"/>
      <c r="AB131" s="28"/>
      <c r="AC131" s="28"/>
      <c r="AD131" s="28"/>
    </row>
    <row r="132" spans="1:30" ht="12.75">
      <c r="A132" s="71"/>
      <c r="B132" s="71"/>
      <c r="C132" s="28"/>
      <c r="D132" s="28"/>
      <c r="E132" s="28"/>
      <c r="F132" s="28"/>
      <c r="G132" s="28"/>
      <c r="H132" s="28"/>
      <c r="I132" s="28"/>
      <c r="J132" s="28"/>
      <c r="K132" s="28"/>
      <c r="L132" s="28"/>
      <c r="M132" s="28"/>
      <c r="N132" s="28"/>
      <c r="O132" s="28"/>
      <c r="P132" s="28"/>
      <c r="Q132" s="28"/>
      <c r="R132" s="28"/>
      <c r="S132" s="28"/>
      <c r="T132" s="28"/>
      <c r="U132" s="28"/>
      <c r="V132" s="28"/>
      <c r="W132" s="28"/>
      <c r="X132" s="28"/>
      <c r="AA132" s="28"/>
      <c r="AB132" s="28"/>
      <c r="AC132" s="28"/>
      <c r="AD132" s="28"/>
    </row>
    <row r="133" spans="1:30" ht="12.75">
      <c r="A133" s="71"/>
      <c r="B133" s="71"/>
      <c r="C133" s="28"/>
      <c r="D133" s="28"/>
      <c r="E133" s="28"/>
      <c r="F133" s="28"/>
      <c r="G133" s="28"/>
      <c r="H133" s="28"/>
      <c r="I133" s="28"/>
      <c r="J133" s="28"/>
      <c r="K133" s="28"/>
      <c r="L133" s="28"/>
      <c r="M133" s="28"/>
      <c r="N133" s="28"/>
      <c r="O133" s="28"/>
      <c r="P133" s="28"/>
      <c r="Q133" s="28"/>
      <c r="R133" s="28"/>
      <c r="S133" s="28"/>
      <c r="T133" s="28"/>
      <c r="U133" s="28"/>
      <c r="V133" s="28"/>
      <c r="W133" s="28"/>
      <c r="X133" s="28"/>
      <c r="AA133" s="28"/>
      <c r="AB133" s="28"/>
      <c r="AC133" s="28"/>
      <c r="AD133" s="28"/>
    </row>
    <row r="134" spans="1:30" ht="12.75">
      <c r="A134" s="99"/>
      <c r="B134" s="99"/>
      <c r="C134" s="28"/>
      <c r="D134" s="28"/>
      <c r="E134" s="28"/>
      <c r="F134" s="28"/>
      <c r="G134" s="28"/>
      <c r="H134" s="28"/>
      <c r="I134" s="28"/>
      <c r="J134" s="28"/>
      <c r="K134" s="28"/>
      <c r="L134" s="28"/>
      <c r="M134" s="28"/>
      <c r="N134" s="28"/>
      <c r="O134" s="28"/>
      <c r="P134" s="28"/>
      <c r="Q134" s="28"/>
      <c r="R134" s="28"/>
      <c r="S134" s="28"/>
      <c r="T134" s="28"/>
      <c r="U134" s="28"/>
      <c r="V134" s="28"/>
      <c r="W134" s="28"/>
      <c r="X134" s="28"/>
      <c r="AA134" s="28"/>
      <c r="AB134" s="28"/>
      <c r="AC134" s="28"/>
      <c r="AD134" s="28"/>
    </row>
    <row r="135" spans="11:38" ht="12.75">
      <c r="K135" s="28"/>
      <c r="L135" s="28"/>
      <c r="M135" s="28"/>
      <c r="N135" s="28"/>
      <c r="O135" s="28"/>
      <c r="P135" s="28"/>
      <c r="Q135" s="28"/>
      <c r="R135" s="28"/>
      <c r="S135" s="28"/>
      <c r="T135" s="28"/>
      <c r="U135" s="28"/>
      <c r="V135" s="28"/>
      <c r="W135" s="28"/>
      <c r="X135" s="28"/>
      <c r="AA135" s="28"/>
      <c r="AB135" s="28"/>
      <c r="AC135" s="28"/>
      <c r="AD135" s="28"/>
      <c r="AE135" s="28"/>
      <c r="AF135" s="28"/>
      <c r="AG135" s="28"/>
      <c r="AH135" s="28"/>
      <c r="AI135" s="28"/>
      <c r="AJ135" s="28"/>
      <c r="AK135" s="28"/>
      <c r="AL135" s="28"/>
    </row>
    <row r="136" spans="11:38" ht="12.75">
      <c r="K136" s="28"/>
      <c r="L136" s="28"/>
      <c r="M136" s="28"/>
      <c r="N136" s="28"/>
      <c r="O136" s="28"/>
      <c r="P136" s="28"/>
      <c r="Q136" s="28"/>
      <c r="R136" s="28"/>
      <c r="S136" s="28"/>
      <c r="T136" s="28"/>
      <c r="U136" s="28"/>
      <c r="V136" s="28"/>
      <c r="W136" s="28"/>
      <c r="X136" s="28"/>
      <c r="AA136" s="28"/>
      <c r="AB136" s="28"/>
      <c r="AC136" s="28"/>
      <c r="AD136" s="28"/>
      <c r="AE136" s="28"/>
      <c r="AF136" s="28"/>
      <c r="AG136" s="28"/>
      <c r="AH136" s="28"/>
      <c r="AI136" s="28"/>
      <c r="AJ136" s="28"/>
      <c r="AK136" s="28"/>
      <c r="AL136" s="28"/>
    </row>
    <row r="137" spans="11:38" ht="12.75">
      <c r="K137" s="28"/>
      <c r="L137" s="28"/>
      <c r="M137" s="28"/>
      <c r="N137" s="28"/>
      <c r="O137" s="28"/>
      <c r="P137" s="28"/>
      <c r="Q137" s="28"/>
      <c r="R137" s="28"/>
      <c r="S137" s="28"/>
      <c r="T137" s="28"/>
      <c r="U137" s="28"/>
      <c r="V137" s="28"/>
      <c r="W137" s="28"/>
      <c r="X137" s="28"/>
      <c r="AA137" s="28"/>
      <c r="AB137" s="28"/>
      <c r="AC137" s="28"/>
      <c r="AD137" s="28"/>
      <c r="AE137" s="28"/>
      <c r="AF137" s="28"/>
      <c r="AG137" s="28"/>
      <c r="AH137" s="28"/>
      <c r="AI137" s="28"/>
      <c r="AJ137" s="28"/>
      <c r="AK137" s="28"/>
      <c r="AL137" s="28"/>
    </row>
    <row r="138" spans="11:38" ht="12.75">
      <c r="K138" s="28"/>
      <c r="L138" s="28"/>
      <c r="M138" s="28"/>
      <c r="N138" s="28"/>
      <c r="O138" s="28"/>
      <c r="P138" s="28"/>
      <c r="Q138" s="28"/>
      <c r="R138" s="28"/>
      <c r="S138" s="28"/>
      <c r="T138" s="28"/>
      <c r="U138" s="28"/>
      <c r="V138" s="28"/>
      <c r="W138" s="28"/>
      <c r="X138" s="28"/>
      <c r="AA138" s="28"/>
      <c r="AB138" s="28"/>
      <c r="AC138" s="28"/>
      <c r="AD138" s="28"/>
      <c r="AE138" s="28"/>
      <c r="AF138" s="28"/>
      <c r="AG138" s="28"/>
      <c r="AH138" s="28"/>
      <c r="AI138" s="28"/>
      <c r="AJ138" s="28"/>
      <c r="AK138" s="28"/>
      <c r="AL138" s="28"/>
    </row>
    <row r="139" spans="11:38" ht="12.75">
      <c r="K139" s="28"/>
      <c r="L139" s="28"/>
      <c r="M139" s="28"/>
      <c r="N139" s="28"/>
      <c r="O139" s="28"/>
      <c r="P139" s="28"/>
      <c r="Q139" s="28"/>
      <c r="R139" s="28"/>
      <c r="S139" s="28"/>
      <c r="T139" s="28"/>
      <c r="U139" s="28"/>
      <c r="V139" s="28"/>
      <c r="W139" s="28"/>
      <c r="X139" s="28"/>
      <c r="AA139" s="28"/>
      <c r="AB139" s="28"/>
      <c r="AC139" s="28"/>
      <c r="AD139" s="28"/>
      <c r="AE139" s="28"/>
      <c r="AF139" s="28"/>
      <c r="AG139" s="28"/>
      <c r="AH139" s="28"/>
      <c r="AI139" s="28"/>
      <c r="AJ139" s="28"/>
      <c r="AK139" s="28"/>
      <c r="AL139" s="28"/>
    </row>
    <row r="140" spans="11:38" ht="12.75">
      <c r="K140" s="28"/>
      <c r="L140" s="28"/>
      <c r="M140" s="28"/>
      <c r="N140" s="28"/>
      <c r="O140" s="28"/>
      <c r="P140" s="28"/>
      <c r="Q140" s="28"/>
      <c r="R140" s="28"/>
      <c r="S140" s="28"/>
      <c r="T140" s="28"/>
      <c r="U140" s="28"/>
      <c r="V140" s="28"/>
      <c r="W140" s="28"/>
      <c r="X140" s="28"/>
      <c r="AA140" s="28"/>
      <c r="AB140" s="28"/>
      <c r="AC140" s="28"/>
      <c r="AD140" s="28"/>
      <c r="AE140" s="28"/>
      <c r="AF140" s="28"/>
      <c r="AG140" s="28"/>
      <c r="AH140" s="28"/>
      <c r="AI140" s="28"/>
      <c r="AJ140" s="28"/>
      <c r="AK140" s="28"/>
      <c r="AL140" s="28"/>
    </row>
    <row r="141" spans="11:38" ht="12.75">
      <c r="K141" s="28"/>
      <c r="L141" s="28"/>
      <c r="M141" s="28"/>
      <c r="N141" s="28"/>
      <c r="O141" s="28"/>
      <c r="P141" s="28"/>
      <c r="Q141" s="28"/>
      <c r="R141" s="28"/>
      <c r="S141" s="28"/>
      <c r="T141" s="28"/>
      <c r="U141" s="28"/>
      <c r="V141" s="28"/>
      <c r="W141" s="28"/>
      <c r="X141" s="28"/>
      <c r="AA141" s="28"/>
      <c r="AB141" s="28"/>
      <c r="AC141" s="28"/>
      <c r="AD141" s="28"/>
      <c r="AE141" s="28"/>
      <c r="AF141" s="28"/>
      <c r="AG141" s="28"/>
      <c r="AH141" s="28"/>
      <c r="AI141" s="28"/>
      <c r="AJ141" s="28"/>
      <c r="AK141" s="28"/>
      <c r="AL141" s="28"/>
    </row>
    <row r="142" spans="11:38" ht="12.75">
      <c r="K142" s="28"/>
      <c r="L142" s="28"/>
      <c r="M142" s="28"/>
      <c r="N142" s="28"/>
      <c r="O142" s="28"/>
      <c r="P142" s="28"/>
      <c r="Q142" s="28"/>
      <c r="R142" s="28"/>
      <c r="S142" s="28"/>
      <c r="T142" s="28"/>
      <c r="U142" s="28"/>
      <c r="V142" s="28"/>
      <c r="W142" s="28"/>
      <c r="X142" s="28"/>
      <c r="AA142" s="28"/>
      <c r="AB142" s="28"/>
      <c r="AC142" s="28"/>
      <c r="AD142" s="28"/>
      <c r="AE142" s="28"/>
      <c r="AF142" s="28"/>
      <c r="AG142" s="28"/>
      <c r="AH142" s="28"/>
      <c r="AI142" s="28"/>
      <c r="AJ142" s="28"/>
      <c r="AK142" s="28"/>
      <c r="AL142" s="28"/>
    </row>
    <row r="143" spans="11:38" ht="12.75">
      <c r="K143" s="28"/>
      <c r="L143" s="28"/>
      <c r="M143" s="28"/>
      <c r="N143" s="28"/>
      <c r="O143" s="28"/>
      <c r="P143" s="28"/>
      <c r="Q143" s="28"/>
      <c r="R143" s="28"/>
      <c r="S143" s="28"/>
      <c r="T143" s="28"/>
      <c r="U143" s="28"/>
      <c r="V143" s="28"/>
      <c r="W143" s="28"/>
      <c r="X143" s="28"/>
      <c r="AA143" s="28"/>
      <c r="AB143" s="28"/>
      <c r="AC143" s="28"/>
      <c r="AD143" s="28"/>
      <c r="AE143" s="28"/>
      <c r="AF143" s="28"/>
      <c r="AG143" s="28"/>
      <c r="AH143" s="28"/>
      <c r="AI143" s="28"/>
      <c r="AJ143" s="28"/>
      <c r="AK143" s="28"/>
      <c r="AL143" s="28"/>
    </row>
    <row r="144" spans="11:38" ht="12.75">
      <c r="K144" s="28"/>
      <c r="L144" s="28"/>
      <c r="M144" s="28"/>
      <c r="N144" s="28"/>
      <c r="O144" s="28"/>
      <c r="P144" s="28"/>
      <c r="Q144" s="28"/>
      <c r="R144" s="28"/>
      <c r="S144" s="28"/>
      <c r="T144" s="28"/>
      <c r="U144" s="28"/>
      <c r="V144" s="28"/>
      <c r="W144" s="28"/>
      <c r="X144" s="28"/>
      <c r="AA144" s="28"/>
      <c r="AB144" s="28"/>
      <c r="AC144" s="28"/>
      <c r="AD144" s="28"/>
      <c r="AE144" s="28"/>
      <c r="AF144" s="28"/>
      <c r="AG144" s="28"/>
      <c r="AH144" s="28"/>
      <c r="AI144" s="28"/>
      <c r="AJ144" s="28"/>
      <c r="AK144" s="28"/>
      <c r="AL144" s="28"/>
    </row>
    <row r="145" spans="11:38" ht="24" customHeight="1">
      <c r="K145" s="28"/>
      <c r="L145" s="28"/>
      <c r="M145" s="28"/>
      <c r="N145" s="28"/>
      <c r="O145" s="28"/>
      <c r="P145" s="28"/>
      <c r="Q145" s="28"/>
      <c r="R145" s="28"/>
      <c r="S145" s="28"/>
      <c r="T145" s="28"/>
      <c r="U145" s="28"/>
      <c r="V145" s="28"/>
      <c r="W145" s="28"/>
      <c r="X145" s="28"/>
      <c r="AA145" s="28"/>
      <c r="AB145" s="28"/>
      <c r="AC145" s="28"/>
      <c r="AD145" s="28"/>
      <c r="AE145" s="28"/>
      <c r="AF145" s="28"/>
      <c r="AG145" s="28"/>
      <c r="AH145" s="28"/>
      <c r="AI145" s="28"/>
      <c r="AJ145" s="28"/>
      <c r="AK145" s="28"/>
      <c r="AL145" s="28"/>
    </row>
    <row r="146" spans="11:38" ht="27" customHeight="1">
      <c r="K146" s="28"/>
      <c r="L146" s="28"/>
      <c r="M146" s="28"/>
      <c r="N146" s="28"/>
      <c r="O146" s="28"/>
      <c r="P146" s="28"/>
      <c r="Q146" s="28"/>
      <c r="R146" s="28"/>
      <c r="S146" s="28"/>
      <c r="T146" s="28"/>
      <c r="U146" s="28"/>
      <c r="V146" s="28"/>
      <c r="W146" s="28"/>
      <c r="X146" s="28"/>
      <c r="AA146" s="28"/>
      <c r="AB146" s="28"/>
      <c r="AC146" s="28"/>
      <c r="AD146" s="28"/>
      <c r="AE146" s="28"/>
      <c r="AF146" s="28"/>
      <c r="AG146" s="28"/>
      <c r="AH146" s="28"/>
      <c r="AI146" s="28"/>
      <c r="AJ146" s="28"/>
      <c r="AK146" s="28"/>
      <c r="AL146" s="28"/>
    </row>
    <row r="147" spans="11:38" ht="12.75">
      <c r="K147" s="28"/>
      <c r="L147" s="28"/>
      <c r="M147" s="28"/>
      <c r="N147" s="28"/>
      <c r="O147" s="28"/>
      <c r="P147" s="28"/>
      <c r="Q147" s="28"/>
      <c r="R147" s="28"/>
      <c r="S147" s="28"/>
      <c r="T147" s="28"/>
      <c r="U147" s="28"/>
      <c r="V147" s="28"/>
      <c r="W147" s="28"/>
      <c r="X147" s="28"/>
      <c r="AA147" s="28"/>
      <c r="AB147" s="28"/>
      <c r="AC147" s="28"/>
      <c r="AD147" s="28"/>
      <c r="AE147" s="28"/>
      <c r="AF147" s="28"/>
      <c r="AG147" s="28"/>
      <c r="AH147" s="28"/>
      <c r="AI147" s="28"/>
      <c r="AJ147" s="28"/>
      <c r="AK147" s="28"/>
      <c r="AL147" s="28"/>
    </row>
    <row r="148" spans="11:38" ht="12.75">
      <c r="K148" s="28"/>
      <c r="L148" s="28"/>
      <c r="M148" s="28"/>
      <c r="N148" s="28"/>
      <c r="O148" s="28"/>
      <c r="P148" s="28"/>
      <c r="Q148" s="28"/>
      <c r="R148" s="28"/>
      <c r="S148" s="28"/>
      <c r="T148" s="28"/>
      <c r="U148" s="28"/>
      <c r="V148" s="28"/>
      <c r="W148" s="28"/>
      <c r="X148" s="28"/>
      <c r="AA148" s="28"/>
      <c r="AB148" s="28"/>
      <c r="AC148" s="28"/>
      <c r="AD148" s="28"/>
      <c r="AE148" s="28"/>
      <c r="AF148" s="28"/>
      <c r="AG148" s="28"/>
      <c r="AH148" s="28"/>
      <c r="AI148" s="28"/>
      <c r="AJ148" s="28"/>
      <c r="AK148" s="28"/>
      <c r="AL148" s="28"/>
    </row>
    <row r="149" spans="11:38" ht="12.75">
      <c r="K149" s="28"/>
      <c r="L149" s="28"/>
      <c r="M149" s="28"/>
      <c r="N149" s="28"/>
      <c r="O149" s="28"/>
      <c r="P149" s="28"/>
      <c r="Q149" s="28"/>
      <c r="R149" s="28"/>
      <c r="S149" s="28"/>
      <c r="T149" s="28"/>
      <c r="U149" s="28"/>
      <c r="V149" s="28"/>
      <c r="W149" s="28"/>
      <c r="X149" s="28"/>
      <c r="AA149" s="28"/>
      <c r="AB149" s="28"/>
      <c r="AC149" s="28"/>
      <c r="AD149" s="28"/>
      <c r="AE149" s="28"/>
      <c r="AF149" s="28"/>
      <c r="AG149" s="28"/>
      <c r="AH149" s="28"/>
      <c r="AI149" s="28"/>
      <c r="AJ149" s="28"/>
      <c r="AK149" s="28"/>
      <c r="AL149" s="28"/>
    </row>
    <row r="150" spans="11:38" ht="12.75">
      <c r="K150" s="28"/>
      <c r="L150" s="28"/>
      <c r="M150" s="28"/>
      <c r="N150" s="28"/>
      <c r="O150" s="28"/>
      <c r="P150" s="28"/>
      <c r="Q150" s="28"/>
      <c r="R150" s="28"/>
      <c r="S150" s="28"/>
      <c r="T150" s="28"/>
      <c r="U150" s="28"/>
      <c r="V150" s="28"/>
      <c r="W150" s="28"/>
      <c r="X150" s="28"/>
      <c r="AA150" s="28"/>
      <c r="AB150" s="28"/>
      <c r="AC150" s="28"/>
      <c r="AD150" s="28"/>
      <c r="AE150" s="28"/>
      <c r="AF150" s="28"/>
      <c r="AG150" s="28"/>
      <c r="AH150" s="28"/>
      <c r="AI150" s="28"/>
      <c r="AJ150" s="28"/>
      <c r="AK150" s="28"/>
      <c r="AL150" s="28"/>
    </row>
    <row r="151" spans="11:38" ht="12.75">
      <c r="K151" s="28"/>
      <c r="L151" s="28"/>
      <c r="M151" s="28"/>
      <c r="N151" s="28"/>
      <c r="O151" s="28"/>
      <c r="P151" s="28"/>
      <c r="Q151" s="28"/>
      <c r="R151" s="28"/>
      <c r="S151" s="28"/>
      <c r="T151" s="28"/>
      <c r="U151" s="28"/>
      <c r="V151" s="28"/>
      <c r="W151" s="28"/>
      <c r="X151" s="28"/>
      <c r="AA151" s="28"/>
      <c r="AB151" s="28"/>
      <c r="AC151" s="28"/>
      <c r="AD151" s="28"/>
      <c r="AE151" s="28"/>
      <c r="AF151" s="28"/>
      <c r="AG151" s="28"/>
      <c r="AH151" s="28"/>
      <c r="AI151" s="28"/>
      <c r="AJ151" s="28"/>
      <c r="AK151" s="28"/>
      <c r="AL151" s="28"/>
    </row>
    <row r="152" spans="11:38" ht="12.75">
      <c r="K152" s="28"/>
      <c r="L152" s="28"/>
      <c r="M152" s="28"/>
      <c r="N152" s="28"/>
      <c r="O152" s="28"/>
      <c r="P152" s="28"/>
      <c r="Q152" s="28"/>
      <c r="R152" s="28"/>
      <c r="S152" s="28"/>
      <c r="T152" s="28"/>
      <c r="U152" s="28"/>
      <c r="V152" s="28"/>
      <c r="W152" s="28"/>
      <c r="X152" s="28"/>
      <c r="AA152" s="28"/>
      <c r="AB152" s="28"/>
      <c r="AC152" s="28"/>
      <c r="AD152" s="28"/>
      <c r="AE152" s="28"/>
      <c r="AF152" s="28"/>
      <c r="AG152" s="28"/>
      <c r="AH152" s="28"/>
      <c r="AI152" s="28"/>
      <c r="AJ152" s="28"/>
      <c r="AK152" s="28"/>
      <c r="AL152" s="28"/>
    </row>
    <row r="153" spans="11:38" ht="12.75">
      <c r="K153" s="28"/>
      <c r="L153" s="28"/>
      <c r="M153" s="28"/>
      <c r="N153" s="28"/>
      <c r="O153" s="28"/>
      <c r="P153" s="28"/>
      <c r="Q153" s="28"/>
      <c r="R153" s="28"/>
      <c r="S153" s="28"/>
      <c r="T153" s="28"/>
      <c r="U153" s="28"/>
      <c r="V153" s="28"/>
      <c r="W153" s="28"/>
      <c r="X153" s="28"/>
      <c r="AA153" s="28"/>
      <c r="AB153" s="28"/>
      <c r="AC153" s="28"/>
      <c r="AD153" s="28"/>
      <c r="AE153" s="28"/>
      <c r="AF153" s="28"/>
      <c r="AG153" s="28"/>
      <c r="AH153" s="28"/>
      <c r="AI153" s="28"/>
      <c r="AJ153" s="28"/>
      <c r="AK153" s="28"/>
      <c r="AL153" s="28"/>
    </row>
    <row r="154" spans="11:38" ht="12.75">
      <c r="K154" s="28"/>
      <c r="L154" s="28"/>
      <c r="M154" s="28"/>
      <c r="N154" s="28"/>
      <c r="O154" s="28"/>
      <c r="P154" s="28"/>
      <c r="Q154" s="28"/>
      <c r="R154" s="28"/>
      <c r="S154" s="28"/>
      <c r="T154" s="28"/>
      <c r="U154" s="28"/>
      <c r="V154" s="28"/>
      <c r="W154" s="28"/>
      <c r="X154" s="28"/>
      <c r="AA154" s="28"/>
      <c r="AB154" s="28"/>
      <c r="AC154" s="28"/>
      <c r="AD154" s="28"/>
      <c r="AE154" s="28"/>
      <c r="AF154" s="28"/>
      <c r="AG154" s="28"/>
      <c r="AH154" s="28"/>
      <c r="AI154" s="28"/>
      <c r="AJ154" s="28"/>
      <c r="AK154" s="28"/>
      <c r="AL154" s="28"/>
    </row>
    <row r="155" spans="11:38" ht="12.75">
      <c r="K155" s="28"/>
      <c r="L155" s="28"/>
      <c r="M155" s="28"/>
      <c r="N155" s="28"/>
      <c r="O155" s="28"/>
      <c r="P155" s="28"/>
      <c r="Q155" s="28"/>
      <c r="R155" s="28"/>
      <c r="S155" s="28"/>
      <c r="T155" s="28"/>
      <c r="U155" s="28"/>
      <c r="V155" s="28"/>
      <c r="W155" s="28"/>
      <c r="X155" s="28"/>
      <c r="AA155" s="28"/>
      <c r="AB155" s="28"/>
      <c r="AC155" s="28"/>
      <c r="AD155" s="28"/>
      <c r="AE155" s="28"/>
      <c r="AF155" s="28"/>
      <c r="AG155" s="28"/>
      <c r="AH155" s="28"/>
      <c r="AI155" s="28"/>
      <c r="AJ155" s="28"/>
      <c r="AK155" s="28"/>
      <c r="AL155" s="28"/>
    </row>
    <row r="156" spans="11:38" ht="12.75">
      <c r="K156" s="28"/>
      <c r="L156" s="28"/>
      <c r="M156" s="28"/>
      <c r="N156" s="28"/>
      <c r="O156" s="28"/>
      <c r="P156" s="28"/>
      <c r="Q156" s="28"/>
      <c r="R156" s="28"/>
      <c r="S156" s="28"/>
      <c r="T156" s="28"/>
      <c r="U156" s="28"/>
      <c r="V156" s="28"/>
      <c r="W156" s="28"/>
      <c r="X156" s="28"/>
      <c r="AA156" s="28"/>
      <c r="AB156" s="28"/>
      <c r="AC156" s="28"/>
      <c r="AD156" s="28"/>
      <c r="AE156" s="28"/>
      <c r="AF156" s="28"/>
      <c r="AG156" s="28"/>
      <c r="AH156" s="28"/>
      <c r="AI156" s="28"/>
      <c r="AJ156" s="28"/>
      <c r="AK156" s="28"/>
      <c r="AL156" s="28"/>
    </row>
    <row r="157" spans="11:38" ht="12.75">
      <c r="K157" s="28"/>
      <c r="L157" s="28"/>
      <c r="M157" s="28"/>
      <c r="N157" s="28"/>
      <c r="O157" s="28"/>
      <c r="P157" s="28"/>
      <c r="Q157" s="28"/>
      <c r="R157" s="28"/>
      <c r="S157" s="28"/>
      <c r="T157" s="28"/>
      <c r="U157" s="28"/>
      <c r="V157" s="28"/>
      <c r="W157" s="28"/>
      <c r="X157" s="28"/>
      <c r="AA157" s="28"/>
      <c r="AB157" s="28"/>
      <c r="AC157" s="28"/>
      <c r="AD157" s="28"/>
      <c r="AE157" s="28"/>
      <c r="AF157" s="28"/>
      <c r="AG157" s="28"/>
      <c r="AH157" s="28"/>
      <c r="AI157" s="28"/>
      <c r="AJ157" s="28"/>
      <c r="AK157" s="28"/>
      <c r="AL157" s="28"/>
    </row>
    <row r="158" spans="11:38" ht="12.75">
      <c r="K158" s="28"/>
      <c r="L158" s="28"/>
      <c r="M158" s="28"/>
      <c r="N158" s="28"/>
      <c r="O158" s="28"/>
      <c r="P158" s="28"/>
      <c r="Q158" s="28"/>
      <c r="R158" s="28"/>
      <c r="S158" s="28"/>
      <c r="T158" s="28"/>
      <c r="U158" s="28"/>
      <c r="V158" s="28"/>
      <c r="W158" s="28"/>
      <c r="X158" s="28"/>
      <c r="AA158" s="28"/>
      <c r="AB158" s="28"/>
      <c r="AC158" s="28"/>
      <c r="AD158" s="28"/>
      <c r="AE158" s="28"/>
      <c r="AF158" s="28"/>
      <c r="AG158" s="28"/>
      <c r="AH158" s="28"/>
      <c r="AI158" s="28"/>
      <c r="AJ158" s="28"/>
      <c r="AK158" s="28"/>
      <c r="AL158" s="28"/>
    </row>
    <row r="159" spans="11:38" ht="12.75">
      <c r="K159" s="28"/>
      <c r="L159" s="28"/>
      <c r="M159" s="28"/>
      <c r="N159" s="28"/>
      <c r="O159" s="28"/>
      <c r="P159" s="28"/>
      <c r="Q159" s="28"/>
      <c r="R159" s="28"/>
      <c r="S159" s="28"/>
      <c r="T159" s="28"/>
      <c r="U159" s="28"/>
      <c r="V159" s="28"/>
      <c r="W159" s="28"/>
      <c r="X159" s="28"/>
      <c r="AA159" s="28"/>
      <c r="AB159" s="28"/>
      <c r="AC159" s="28"/>
      <c r="AD159" s="28"/>
      <c r="AE159" s="28"/>
      <c r="AF159" s="28"/>
      <c r="AG159" s="28"/>
      <c r="AH159" s="28"/>
      <c r="AI159" s="28"/>
      <c r="AJ159" s="28"/>
      <c r="AK159" s="28"/>
      <c r="AL159" s="28"/>
    </row>
    <row r="160" spans="11:38" ht="12.75">
      <c r="K160" s="28"/>
      <c r="L160" s="28"/>
      <c r="M160" s="28"/>
      <c r="N160" s="28"/>
      <c r="O160" s="28"/>
      <c r="P160" s="28"/>
      <c r="Q160" s="28"/>
      <c r="R160" s="28"/>
      <c r="S160" s="28"/>
      <c r="T160" s="28"/>
      <c r="U160" s="28"/>
      <c r="V160" s="28"/>
      <c r="W160" s="28"/>
      <c r="X160" s="28"/>
      <c r="AA160" s="28"/>
      <c r="AB160" s="28"/>
      <c r="AC160" s="28"/>
      <c r="AD160" s="28"/>
      <c r="AE160" s="28"/>
      <c r="AF160" s="28"/>
      <c r="AG160" s="28"/>
      <c r="AH160" s="28"/>
      <c r="AI160" s="28"/>
      <c r="AJ160" s="28"/>
      <c r="AK160" s="28"/>
      <c r="AL160" s="28"/>
    </row>
    <row r="161" spans="11:38" ht="12.75">
      <c r="K161" s="28"/>
      <c r="L161" s="28"/>
      <c r="M161" s="28"/>
      <c r="N161" s="28"/>
      <c r="O161" s="28"/>
      <c r="P161" s="28"/>
      <c r="Q161" s="28"/>
      <c r="R161" s="28"/>
      <c r="S161" s="28"/>
      <c r="T161" s="28"/>
      <c r="U161" s="28"/>
      <c r="V161" s="28"/>
      <c r="W161" s="28"/>
      <c r="X161" s="28"/>
      <c r="AA161" s="28"/>
      <c r="AB161" s="28"/>
      <c r="AC161" s="28"/>
      <c r="AD161" s="28"/>
      <c r="AE161" s="28"/>
      <c r="AF161" s="28"/>
      <c r="AG161" s="28"/>
      <c r="AH161" s="28"/>
      <c r="AI161" s="28"/>
      <c r="AJ161" s="28"/>
      <c r="AK161" s="28"/>
      <c r="AL161" s="28"/>
    </row>
    <row r="162" spans="11:38" ht="12.75">
      <c r="K162" s="28"/>
      <c r="L162" s="28"/>
      <c r="M162" s="28"/>
      <c r="N162" s="28"/>
      <c r="O162" s="28"/>
      <c r="P162" s="28"/>
      <c r="Q162" s="28"/>
      <c r="R162" s="28"/>
      <c r="S162" s="28"/>
      <c r="T162" s="28"/>
      <c r="U162" s="28"/>
      <c r="V162" s="28"/>
      <c r="W162" s="28"/>
      <c r="X162" s="28"/>
      <c r="AA162" s="28"/>
      <c r="AB162" s="28"/>
      <c r="AC162" s="28"/>
      <c r="AD162" s="28"/>
      <c r="AE162" s="28"/>
      <c r="AF162" s="28"/>
      <c r="AG162" s="28"/>
      <c r="AH162" s="28"/>
      <c r="AI162" s="28"/>
      <c r="AJ162" s="28"/>
      <c r="AK162" s="28"/>
      <c r="AL162" s="28"/>
    </row>
    <row r="163" spans="11:38" ht="12.75">
      <c r="K163" s="28"/>
      <c r="L163" s="28"/>
      <c r="M163" s="28"/>
      <c r="N163" s="28"/>
      <c r="O163" s="28"/>
      <c r="P163" s="28"/>
      <c r="Q163" s="28"/>
      <c r="R163" s="28"/>
      <c r="S163" s="28"/>
      <c r="T163" s="28"/>
      <c r="U163" s="28"/>
      <c r="V163" s="28"/>
      <c r="W163" s="28"/>
      <c r="X163" s="28"/>
      <c r="AA163" s="28"/>
      <c r="AB163" s="28"/>
      <c r="AC163" s="28"/>
      <c r="AD163" s="28"/>
      <c r="AE163" s="28"/>
      <c r="AF163" s="28"/>
      <c r="AG163" s="28"/>
      <c r="AH163" s="28"/>
      <c r="AI163" s="28"/>
      <c r="AJ163" s="28"/>
      <c r="AK163" s="28"/>
      <c r="AL163" s="28"/>
    </row>
    <row r="164" spans="11:38" ht="12.75">
      <c r="K164" s="28"/>
      <c r="L164" s="28"/>
      <c r="M164" s="28"/>
      <c r="N164" s="28"/>
      <c r="O164" s="28"/>
      <c r="P164" s="28"/>
      <c r="Q164" s="28"/>
      <c r="R164" s="28"/>
      <c r="S164" s="28"/>
      <c r="T164" s="28"/>
      <c r="U164" s="28"/>
      <c r="V164" s="28"/>
      <c r="W164" s="28"/>
      <c r="X164" s="28"/>
      <c r="AA164" s="28"/>
      <c r="AB164" s="28"/>
      <c r="AC164" s="28"/>
      <c r="AD164" s="28"/>
      <c r="AE164" s="28"/>
      <c r="AF164" s="28"/>
      <c r="AG164" s="28"/>
      <c r="AH164" s="28"/>
      <c r="AI164" s="28"/>
      <c r="AJ164" s="28"/>
      <c r="AK164" s="28"/>
      <c r="AL164" s="28"/>
    </row>
    <row r="165" spans="11:38" ht="12.75">
      <c r="K165" s="28"/>
      <c r="L165" s="28"/>
      <c r="M165" s="28"/>
      <c r="N165" s="28"/>
      <c r="O165" s="28"/>
      <c r="P165" s="28"/>
      <c r="Q165" s="28"/>
      <c r="R165" s="28"/>
      <c r="S165" s="28"/>
      <c r="T165" s="28"/>
      <c r="U165" s="28"/>
      <c r="V165" s="28"/>
      <c r="W165" s="28"/>
      <c r="X165" s="28"/>
      <c r="AA165" s="28"/>
      <c r="AB165" s="28"/>
      <c r="AC165" s="28"/>
      <c r="AD165" s="28"/>
      <c r="AE165" s="28"/>
      <c r="AF165" s="28"/>
      <c r="AG165" s="28"/>
      <c r="AH165" s="28"/>
      <c r="AI165" s="28"/>
      <c r="AJ165" s="28"/>
      <c r="AK165" s="28"/>
      <c r="AL165" s="28"/>
    </row>
    <row r="166" spans="11:38" ht="12.75">
      <c r="K166" s="28"/>
      <c r="L166" s="28"/>
      <c r="M166" s="28"/>
      <c r="N166" s="28"/>
      <c r="O166" s="28"/>
      <c r="P166" s="28"/>
      <c r="Q166" s="28"/>
      <c r="R166" s="28"/>
      <c r="S166" s="28"/>
      <c r="T166" s="28"/>
      <c r="U166" s="28"/>
      <c r="V166" s="28"/>
      <c r="W166" s="28"/>
      <c r="X166" s="28"/>
      <c r="AA166" s="28"/>
      <c r="AB166" s="28"/>
      <c r="AC166" s="28"/>
      <c r="AD166" s="28"/>
      <c r="AE166" s="28"/>
      <c r="AF166" s="28"/>
      <c r="AG166" s="28"/>
      <c r="AH166" s="28"/>
      <c r="AI166" s="28"/>
      <c r="AJ166" s="28"/>
      <c r="AK166" s="28"/>
      <c r="AL166" s="28"/>
    </row>
    <row r="167" spans="11:38" ht="12.75">
      <c r="K167" s="28"/>
      <c r="L167" s="28"/>
      <c r="M167" s="28"/>
      <c r="N167" s="28"/>
      <c r="O167" s="28"/>
      <c r="P167" s="28"/>
      <c r="Q167" s="28"/>
      <c r="R167" s="28"/>
      <c r="S167" s="28"/>
      <c r="T167" s="28"/>
      <c r="U167" s="28"/>
      <c r="V167" s="28"/>
      <c r="W167" s="28"/>
      <c r="X167" s="28"/>
      <c r="AA167" s="28"/>
      <c r="AB167" s="28"/>
      <c r="AC167" s="28"/>
      <c r="AD167" s="28"/>
      <c r="AE167" s="28"/>
      <c r="AF167" s="28"/>
      <c r="AG167" s="28"/>
      <c r="AH167" s="28"/>
      <c r="AI167" s="28"/>
      <c r="AJ167" s="28"/>
      <c r="AK167" s="28"/>
      <c r="AL167" s="28"/>
    </row>
    <row r="168" spans="11:38" ht="12.75">
      <c r="K168" s="28"/>
      <c r="L168" s="28"/>
      <c r="M168" s="28"/>
      <c r="N168" s="28"/>
      <c r="O168" s="28"/>
      <c r="P168" s="28"/>
      <c r="Q168" s="28"/>
      <c r="R168" s="28"/>
      <c r="S168" s="28"/>
      <c r="T168" s="28"/>
      <c r="U168" s="28"/>
      <c r="V168" s="28"/>
      <c r="W168" s="28"/>
      <c r="X168" s="28"/>
      <c r="AA168" s="28"/>
      <c r="AB168" s="28"/>
      <c r="AC168" s="28"/>
      <c r="AD168" s="28"/>
      <c r="AE168" s="28"/>
      <c r="AF168" s="28"/>
      <c r="AG168" s="28"/>
      <c r="AH168" s="28"/>
      <c r="AI168" s="28"/>
      <c r="AJ168" s="28"/>
      <c r="AK168" s="28"/>
      <c r="AL168" s="28"/>
    </row>
    <row r="169" spans="11:38" ht="12.75">
      <c r="K169" s="28"/>
      <c r="L169" s="28"/>
      <c r="M169" s="28"/>
      <c r="N169" s="28"/>
      <c r="O169" s="28"/>
      <c r="P169" s="28"/>
      <c r="Q169" s="28"/>
      <c r="R169" s="28"/>
      <c r="S169" s="28"/>
      <c r="T169" s="28"/>
      <c r="U169" s="28"/>
      <c r="V169" s="28"/>
      <c r="W169" s="28"/>
      <c r="X169" s="28"/>
      <c r="AA169" s="28"/>
      <c r="AB169" s="28"/>
      <c r="AC169" s="28"/>
      <c r="AD169" s="28"/>
      <c r="AE169" s="28"/>
      <c r="AF169" s="28"/>
      <c r="AG169" s="28"/>
      <c r="AH169" s="28"/>
      <c r="AI169" s="28"/>
      <c r="AJ169" s="28"/>
      <c r="AK169" s="28"/>
      <c r="AL169" s="28"/>
    </row>
    <row r="170" spans="11:38" ht="12.75">
      <c r="K170" s="28"/>
      <c r="L170" s="28"/>
      <c r="M170" s="28"/>
      <c r="N170" s="28"/>
      <c r="O170" s="28"/>
      <c r="P170" s="28"/>
      <c r="Q170" s="28"/>
      <c r="R170" s="28"/>
      <c r="S170" s="28"/>
      <c r="T170" s="28"/>
      <c r="U170" s="28"/>
      <c r="V170" s="28"/>
      <c r="W170" s="28"/>
      <c r="X170" s="28"/>
      <c r="AA170" s="28"/>
      <c r="AB170" s="28"/>
      <c r="AC170" s="28"/>
      <c r="AD170" s="28"/>
      <c r="AE170" s="28"/>
      <c r="AF170" s="28"/>
      <c r="AG170" s="28"/>
      <c r="AH170" s="28"/>
      <c r="AI170" s="28"/>
      <c r="AJ170" s="28"/>
      <c r="AK170" s="28"/>
      <c r="AL170" s="28"/>
    </row>
    <row r="171" spans="11:38" ht="12.75">
      <c r="K171" s="28"/>
      <c r="L171" s="28"/>
      <c r="M171" s="28"/>
      <c r="N171" s="28"/>
      <c r="O171" s="28"/>
      <c r="P171" s="28"/>
      <c r="Q171" s="28"/>
      <c r="R171" s="28"/>
      <c r="S171" s="28"/>
      <c r="T171" s="28"/>
      <c r="U171" s="28"/>
      <c r="V171" s="28"/>
      <c r="W171" s="28"/>
      <c r="X171" s="28"/>
      <c r="AA171" s="28"/>
      <c r="AB171" s="28"/>
      <c r="AC171" s="28"/>
      <c r="AD171" s="28"/>
      <c r="AE171" s="28"/>
      <c r="AF171" s="28"/>
      <c r="AG171" s="28"/>
      <c r="AH171" s="28"/>
      <c r="AI171" s="28"/>
      <c r="AJ171" s="28"/>
      <c r="AK171" s="28"/>
      <c r="AL171" s="28"/>
    </row>
    <row r="172" spans="11:38" ht="12.75">
      <c r="K172" s="28"/>
      <c r="L172" s="28"/>
      <c r="M172" s="28"/>
      <c r="N172" s="28"/>
      <c r="O172" s="28"/>
      <c r="P172" s="28"/>
      <c r="Q172" s="28"/>
      <c r="R172" s="28"/>
      <c r="S172" s="28"/>
      <c r="T172" s="28"/>
      <c r="U172" s="28"/>
      <c r="V172" s="28"/>
      <c r="W172" s="28"/>
      <c r="X172" s="28"/>
      <c r="AA172" s="28"/>
      <c r="AB172" s="28"/>
      <c r="AC172" s="28"/>
      <c r="AD172" s="28"/>
      <c r="AE172" s="28"/>
      <c r="AF172" s="28"/>
      <c r="AG172" s="28"/>
      <c r="AH172" s="28"/>
      <c r="AI172" s="28"/>
      <c r="AJ172" s="28"/>
      <c r="AK172" s="28"/>
      <c r="AL172" s="28"/>
    </row>
    <row r="173" spans="11:38" ht="12.75">
      <c r="K173" s="28"/>
      <c r="L173" s="28"/>
      <c r="M173" s="28"/>
      <c r="N173" s="28"/>
      <c r="O173" s="28"/>
      <c r="P173" s="28"/>
      <c r="Q173" s="28"/>
      <c r="R173" s="28"/>
      <c r="S173" s="28"/>
      <c r="T173" s="28"/>
      <c r="U173" s="28"/>
      <c r="V173" s="28"/>
      <c r="W173" s="28"/>
      <c r="X173" s="28"/>
      <c r="AA173" s="28"/>
      <c r="AB173" s="28"/>
      <c r="AC173" s="28"/>
      <c r="AD173" s="28"/>
      <c r="AE173" s="28"/>
      <c r="AF173" s="28"/>
      <c r="AG173" s="28"/>
      <c r="AH173" s="28"/>
      <c r="AI173" s="28"/>
      <c r="AJ173" s="28"/>
      <c r="AK173" s="28"/>
      <c r="AL173" s="28"/>
    </row>
    <row r="174" spans="11:38" ht="12.75">
      <c r="K174" s="28"/>
      <c r="L174" s="28"/>
      <c r="M174" s="28"/>
      <c r="N174" s="28"/>
      <c r="O174" s="28"/>
      <c r="P174" s="28"/>
      <c r="Q174" s="28"/>
      <c r="R174" s="28"/>
      <c r="S174" s="28"/>
      <c r="T174" s="28"/>
      <c r="U174" s="28"/>
      <c r="V174" s="28"/>
      <c r="W174" s="28"/>
      <c r="X174" s="28"/>
      <c r="AA174" s="28"/>
      <c r="AB174" s="28"/>
      <c r="AC174" s="28"/>
      <c r="AD174" s="28"/>
      <c r="AE174" s="28"/>
      <c r="AF174" s="28"/>
      <c r="AG174" s="28"/>
      <c r="AH174" s="28"/>
      <c r="AI174" s="28"/>
      <c r="AJ174" s="28"/>
      <c r="AK174" s="28"/>
      <c r="AL174" s="28"/>
    </row>
    <row r="175" spans="11:38" ht="12.75">
      <c r="K175" s="28"/>
      <c r="L175" s="28"/>
      <c r="M175" s="28"/>
      <c r="N175" s="28"/>
      <c r="O175" s="28"/>
      <c r="P175" s="28"/>
      <c r="Q175" s="28"/>
      <c r="R175" s="28"/>
      <c r="S175" s="28"/>
      <c r="T175" s="28"/>
      <c r="U175" s="28"/>
      <c r="V175" s="28"/>
      <c r="W175" s="28"/>
      <c r="X175" s="28"/>
      <c r="AA175" s="28"/>
      <c r="AB175" s="28"/>
      <c r="AC175" s="28"/>
      <c r="AD175" s="28"/>
      <c r="AE175" s="28"/>
      <c r="AF175" s="28"/>
      <c r="AG175" s="28"/>
      <c r="AH175" s="28"/>
      <c r="AI175" s="28"/>
      <c r="AJ175" s="28"/>
      <c r="AK175" s="28"/>
      <c r="AL175" s="28"/>
    </row>
    <row r="176" spans="11:38" ht="12.75">
      <c r="K176" s="28"/>
      <c r="L176" s="28"/>
      <c r="M176" s="28"/>
      <c r="N176" s="28"/>
      <c r="O176" s="28"/>
      <c r="P176" s="28"/>
      <c r="Q176" s="28"/>
      <c r="R176" s="28"/>
      <c r="S176" s="28"/>
      <c r="T176" s="28"/>
      <c r="U176" s="28"/>
      <c r="V176" s="28"/>
      <c r="W176" s="28"/>
      <c r="X176" s="28"/>
      <c r="AA176" s="28"/>
      <c r="AB176" s="28"/>
      <c r="AC176" s="28"/>
      <c r="AD176" s="28"/>
      <c r="AE176" s="28"/>
      <c r="AF176" s="28"/>
      <c r="AG176" s="28"/>
      <c r="AH176" s="28"/>
      <c r="AI176" s="28"/>
      <c r="AJ176" s="28"/>
      <c r="AK176" s="28"/>
      <c r="AL176" s="28"/>
    </row>
    <row r="177" spans="11:38" ht="12.75">
      <c r="K177" s="28"/>
      <c r="L177" s="28"/>
      <c r="M177" s="28"/>
      <c r="N177" s="28"/>
      <c r="O177" s="28"/>
      <c r="P177" s="28"/>
      <c r="Q177" s="28"/>
      <c r="R177" s="28"/>
      <c r="S177" s="28"/>
      <c r="T177" s="28"/>
      <c r="U177" s="28"/>
      <c r="V177" s="28"/>
      <c r="W177" s="28"/>
      <c r="X177" s="28"/>
      <c r="AA177" s="28"/>
      <c r="AB177" s="28"/>
      <c r="AC177" s="28"/>
      <c r="AD177" s="28"/>
      <c r="AE177" s="28"/>
      <c r="AF177" s="28"/>
      <c r="AG177" s="28"/>
      <c r="AH177" s="28"/>
      <c r="AI177" s="28"/>
      <c r="AJ177" s="28"/>
      <c r="AK177" s="28"/>
      <c r="AL177" s="28"/>
    </row>
    <row r="178" spans="11:38" ht="12.75">
      <c r="K178" s="28"/>
      <c r="L178" s="28"/>
      <c r="M178" s="28"/>
      <c r="N178" s="28"/>
      <c r="O178" s="28"/>
      <c r="P178" s="28"/>
      <c r="Q178" s="28"/>
      <c r="R178" s="28"/>
      <c r="S178" s="28"/>
      <c r="T178" s="28"/>
      <c r="U178" s="28"/>
      <c r="V178" s="28"/>
      <c r="W178" s="28"/>
      <c r="X178" s="28"/>
      <c r="AA178" s="28"/>
      <c r="AB178" s="28"/>
      <c r="AC178" s="28"/>
      <c r="AD178" s="28"/>
      <c r="AE178" s="28"/>
      <c r="AF178" s="28"/>
      <c r="AG178" s="28"/>
      <c r="AH178" s="28"/>
      <c r="AI178" s="28"/>
      <c r="AJ178" s="28"/>
      <c r="AK178" s="28"/>
      <c r="AL178" s="28"/>
    </row>
    <row r="179" spans="11:38" ht="12.75">
      <c r="K179" s="28"/>
      <c r="L179" s="28"/>
      <c r="M179" s="28"/>
      <c r="N179" s="28"/>
      <c r="O179" s="28"/>
      <c r="P179" s="28"/>
      <c r="Q179" s="28"/>
      <c r="R179" s="28"/>
      <c r="S179" s="28"/>
      <c r="T179" s="28"/>
      <c r="U179" s="28"/>
      <c r="V179" s="28"/>
      <c r="W179" s="28"/>
      <c r="X179" s="28"/>
      <c r="AA179" s="28"/>
      <c r="AB179" s="28"/>
      <c r="AC179" s="28"/>
      <c r="AD179" s="28"/>
      <c r="AE179" s="28"/>
      <c r="AF179" s="28"/>
      <c r="AG179" s="28"/>
      <c r="AH179" s="28"/>
      <c r="AI179" s="28"/>
      <c r="AJ179" s="28"/>
      <c r="AK179" s="28"/>
      <c r="AL179" s="28"/>
    </row>
    <row r="180" spans="11:38" ht="12.75">
      <c r="K180" s="28"/>
      <c r="L180" s="28"/>
      <c r="M180" s="28"/>
      <c r="N180" s="28"/>
      <c r="O180" s="28"/>
      <c r="P180" s="28"/>
      <c r="Q180" s="28"/>
      <c r="R180" s="28"/>
      <c r="S180" s="28"/>
      <c r="T180" s="28"/>
      <c r="U180" s="28"/>
      <c r="V180" s="28"/>
      <c r="W180" s="28"/>
      <c r="X180" s="28"/>
      <c r="AA180" s="28"/>
      <c r="AB180" s="28"/>
      <c r="AC180" s="28"/>
      <c r="AD180" s="28"/>
      <c r="AE180" s="28"/>
      <c r="AF180" s="28"/>
      <c r="AG180" s="28"/>
      <c r="AH180" s="28"/>
      <c r="AI180" s="28"/>
      <c r="AJ180" s="28"/>
      <c r="AK180" s="28"/>
      <c r="AL180" s="28"/>
    </row>
    <row r="181" spans="11:38" ht="12.75">
      <c r="K181" s="28"/>
      <c r="L181" s="28"/>
      <c r="M181" s="28"/>
      <c r="N181" s="28"/>
      <c r="O181" s="28"/>
      <c r="P181" s="28"/>
      <c r="Q181" s="28"/>
      <c r="R181" s="28"/>
      <c r="S181" s="28"/>
      <c r="T181" s="28"/>
      <c r="U181" s="28"/>
      <c r="V181" s="28"/>
      <c r="W181" s="28"/>
      <c r="X181" s="28"/>
      <c r="AA181" s="28"/>
      <c r="AB181" s="28"/>
      <c r="AC181" s="28"/>
      <c r="AD181" s="28"/>
      <c r="AE181" s="28"/>
      <c r="AF181" s="28"/>
      <c r="AG181" s="28"/>
      <c r="AH181" s="28"/>
      <c r="AI181" s="28"/>
      <c r="AJ181" s="28"/>
      <c r="AK181" s="28"/>
      <c r="AL181" s="28"/>
    </row>
    <row r="182" spans="11:38" ht="12.75">
      <c r="K182" s="28"/>
      <c r="L182" s="28"/>
      <c r="M182" s="28"/>
      <c r="N182" s="28"/>
      <c r="O182" s="28"/>
      <c r="P182" s="28"/>
      <c r="Q182" s="28"/>
      <c r="R182" s="28"/>
      <c r="S182" s="28"/>
      <c r="T182" s="28"/>
      <c r="U182" s="28"/>
      <c r="V182" s="28"/>
      <c r="W182" s="28"/>
      <c r="X182" s="28"/>
      <c r="AA182" s="28"/>
      <c r="AB182" s="28"/>
      <c r="AC182" s="28"/>
      <c r="AD182" s="28"/>
      <c r="AE182" s="28"/>
      <c r="AF182" s="28"/>
      <c r="AG182" s="28"/>
      <c r="AH182" s="28"/>
      <c r="AI182" s="28"/>
      <c r="AJ182" s="28"/>
      <c r="AK182" s="28"/>
      <c r="AL182" s="28"/>
    </row>
    <row r="183" spans="11:38" ht="12.75">
      <c r="K183" s="28"/>
      <c r="L183" s="28"/>
      <c r="M183" s="28"/>
      <c r="N183" s="28"/>
      <c r="O183" s="28"/>
      <c r="P183" s="28"/>
      <c r="Q183" s="28"/>
      <c r="R183" s="28"/>
      <c r="S183" s="28"/>
      <c r="T183" s="28"/>
      <c r="U183" s="28"/>
      <c r="V183" s="28"/>
      <c r="W183" s="28"/>
      <c r="X183" s="28"/>
      <c r="AA183" s="28"/>
      <c r="AB183" s="28"/>
      <c r="AC183" s="28"/>
      <c r="AD183" s="28"/>
      <c r="AE183" s="28"/>
      <c r="AF183" s="28"/>
      <c r="AG183" s="28"/>
      <c r="AH183" s="28"/>
      <c r="AI183" s="28"/>
      <c r="AJ183" s="28"/>
      <c r="AK183" s="28"/>
      <c r="AL183" s="28"/>
    </row>
    <row r="184" spans="11:38" ht="12.75">
      <c r="K184" s="28"/>
      <c r="L184" s="28"/>
      <c r="M184" s="28"/>
      <c r="N184" s="28"/>
      <c r="O184" s="28"/>
      <c r="P184" s="28"/>
      <c r="Q184" s="28"/>
      <c r="R184" s="28"/>
      <c r="S184" s="28"/>
      <c r="T184" s="28"/>
      <c r="U184" s="28"/>
      <c r="V184" s="28"/>
      <c r="W184" s="28"/>
      <c r="X184" s="28"/>
      <c r="AA184" s="28"/>
      <c r="AB184" s="28"/>
      <c r="AC184" s="28"/>
      <c r="AD184" s="28"/>
      <c r="AE184" s="28"/>
      <c r="AF184" s="28"/>
      <c r="AG184" s="28"/>
      <c r="AH184" s="28"/>
      <c r="AI184" s="28"/>
      <c r="AJ184" s="28"/>
      <c r="AK184" s="28"/>
      <c r="AL184" s="28"/>
    </row>
    <row r="185" spans="11:38" ht="12.75">
      <c r="K185" s="28"/>
      <c r="L185" s="28"/>
      <c r="M185" s="28"/>
      <c r="N185" s="28"/>
      <c r="O185" s="28"/>
      <c r="P185" s="28"/>
      <c r="Q185" s="28"/>
      <c r="R185" s="28"/>
      <c r="S185" s="28"/>
      <c r="T185" s="28"/>
      <c r="U185" s="28"/>
      <c r="V185" s="28"/>
      <c r="W185" s="28"/>
      <c r="X185" s="28"/>
      <c r="AA185" s="28"/>
      <c r="AB185" s="28"/>
      <c r="AC185" s="28"/>
      <c r="AD185" s="28"/>
      <c r="AE185" s="28"/>
      <c r="AF185" s="28"/>
      <c r="AG185" s="28"/>
      <c r="AH185" s="28"/>
      <c r="AI185" s="28"/>
      <c r="AJ185" s="28"/>
      <c r="AK185" s="28"/>
      <c r="AL185" s="28"/>
    </row>
    <row r="186" spans="11:38" ht="12.75">
      <c r="K186" s="28"/>
      <c r="L186" s="28"/>
      <c r="M186" s="28"/>
      <c r="N186" s="28"/>
      <c r="O186" s="28"/>
      <c r="P186" s="28"/>
      <c r="Q186" s="28"/>
      <c r="R186" s="28"/>
      <c r="S186" s="28"/>
      <c r="T186" s="28"/>
      <c r="U186" s="28"/>
      <c r="V186" s="28"/>
      <c r="W186" s="28"/>
      <c r="X186" s="28"/>
      <c r="AA186" s="28"/>
      <c r="AB186" s="28"/>
      <c r="AC186" s="28"/>
      <c r="AD186" s="28"/>
      <c r="AE186" s="28"/>
      <c r="AF186" s="28"/>
      <c r="AG186" s="28"/>
      <c r="AH186" s="28"/>
      <c r="AI186" s="28"/>
      <c r="AJ186" s="28"/>
      <c r="AK186" s="28"/>
      <c r="AL186" s="28"/>
    </row>
    <row r="187" spans="11:38" ht="12.75">
      <c r="K187" s="28"/>
      <c r="L187" s="28"/>
      <c r="M187" s="28"/>
      <c r="N187" s="28"/>
      <c r="O187" s="28"/>
      <c r="P187" s="28"/>
      <c r="Q187" s="28"/>
      <c r="R187" s="28"/>
      <c r="S187" s="28"/>
      <c r="T187" s="28"/>
      <c r="U187" s="28"/>
      <c r="V187" s="28"/>
      <c r="W187" s="28"/>
      <c r="X187" s="28"/>
      <c r="AA187" s="28"/>
      <c r="AB187" s="28"/>
      <c r="AC187" s="28"/>
      <c r="AD187" s="28"/>
      <c r="AE187" s="28"/>
      <c r="AF187" s="28"/>
      <c r="AG187" s="28"/>
      <c r="AH187" s="28"/>
      <c r="AI187" s="28"/>
      <c r="AJ187" s="28"/>
      <c r="AK187" s="28"/>
      <c r="AL187" s="28"/>
    </row>
    <row r="188" spans="11:38" ht="12.75">
      <c r="K188" s="28"/>
      <c r="L188" s="28"/>
      <c r="M188" s="28"/>
      <c r="N188" s="28"/>
      <c r="O188" s="28"/>
      <c r="P188" s="28"/>
      <c r="Q188" s="28"/>
      <c r="R188" s="28"/>
      <c r="S188" s="28"/>
      <c r="T188" s="28"/>
      <c r="U188" s="28"/>
      <c r="V188" s="28"/>
      <c r="W188" s="28"/>
      <c r="X188" s="28"/>
      <c r="AA188" s="28"/>
      <c r="AB188" s="28"/>
      <c r="AC188" s="28"/>
      <c r="AD188" s="28"/>
      <c r="AE188" s="28"/>
      <c r="AF188" s="28"/>
      <c r="AG188" s="28"/>
      <c r="AH188" s="28"/>
      <c r="AI188" s="28"/>
      <c r="AJ188" s="28"/>
      <c r="AK188" s="28"/>
      <c r="AL188" s="28"/>
    </row>
    <row r="189" spans="11:38" ht="12.75">
      <c r="K189" s="28"/>
      <c r="L189" s="28"/>
      <c r="M189" s="28"/>
      <c r="N189" s="28"/>
      <c r="O189" s="28"/>
      <c r="P189" s="28"/>
      <c r="Q189" s="28"/>
      <c r="R189" s="28"/>
      <c r="S189" s="28"/>
      <c r="T189" s="28"/>
      <c r="U189" s="28"/>
      <c r="V189" s="28"/>
      <c r="W189" s="28"/>
      <c r="X189" s="28"/>
      <c r="AA189" s="28"/>
      <c r="AB189" s="28"/>
      <c r="AC189" s="28"/>
      <c r="AD189" s="28"/>
      <c r="AE189" s="28"/>
      <c r="AF189" s="28"/>
      <c r="AG189" s="28"/>
      <c r="AH189" s="28"/>
      <c r="AI189" s="28"/>
      <c r="AJ189" s="28"/>
      <c r="AK189" s="28"/>
      <c r="AL189" s="28"/>
    </row>
    <row r="190" spans="11:38" ht="12.75">
      <c r="K190" s="28"/>
      <c r="L190" s="28"/>
      <c r="M190" s="28"/>
      <c r="N190" s="28"/>
      <c r="O190" s="28"/>
      <c r="P190" s="28"/>
      <c r="Q190" s="28"/>
      <c r="R190" s="28"/>
      <c r="S190" s="28"/>
      <c r="T190" s="28"/>
      <c r="U190" s="28"/>
      <c r="V190" s="28"/>
      <c r="W190" s="28"/>
      <c r="X190" s="28"/>
      <c r="AA190" s="28"/>
      <c r="AB190" s="28"/>
      <c r="AC190" s="28"/>
      <c r="AD190" s="28"/>
      <c r="AE190" s="28"/>
      <c r="AF190" s="28"/>
      <c r="AG190" s="28"/>
      <c r="AH190" s="28"/>
      <c r="AI190" s="28"/>
      <c r="AJ190" s="28"/>
      <c r="AK190" s="28"/>
      <c r="AL190" s="28"/>
    </row>
    <row r="191" spans="11:38" ht="12.75">
      <c r="K191" s="28"/>
      <c r="L191" s="28"/>
      <c r="M191" s="28"/>
      <c r="N191" s="28"/>
      <c r="O191" s="28"/>
      <c r="P191" s="28"/>
      <c r="Q191" s="28"/>
      <c r="R191" s="28"/>
      <c r="S191" s="28"/>
      <c r="T191" s="28"/>
      <c r="U191" s="28"/>
      <c r="V191" s="28"/>
      <c r="W191" s="28"/>
      <c r="X191" s="28"/>
      <c r="AA191" s="28"/>
      <c r="AB191" s="28"/>
      <c r="AC191" s="28"/>
      <c r="AD191" s="28"/>
      <c r="AE191" s="28"/>
      <c r="AF191" s="28"/>
      <c r="AG191" s="28"/>
      <c r="AH191" s="28"/>
      <c r="AI191" s="28"/>
      <c r="AJ191" s="28"/>
      <c r="AK191" s="28"/>
      <c r="AL191" s="28"/>
    </row>
    <row r="192" spans="11:38" ht="12.75">
      <c r="K192" s="28"/>
      <c r="L192" s="28"/>
      <c r="M192" s="28"/>
      <c r="N192" s="28"/>
      <c r="O192" s="28"/>
      <c r="P192" s="28"/>
      <c r="Q192" s="28"/>
      <c r="R192" s="28"/>
      <c r="S192" s="28"/>
      <c r="T192" s="28"/>
      <c r="U192" s="28"/>
      <c r="V192" s="28"/>
      <c r="W192" s="28"/>
      <c r="X192" s="28"/>
      <c r="AA192" s="28"/>
      <c r="AB192" s="28"/>
      <c r="AC192" s="28"/>
      <c r="AD192" s="28"/>
      <c r="AE192" s="28"/>
      <c r="AF192" s="28"/>
      <c r="AG192" s="28"/>
      <c r="AH192" s="28"/>
      <c r="AI192" s="28"/>
      <c r="AJ192" s="28"/>
      <c r="AK192" s="28"/>
      <c r="AL192" s="28"/>
    </row>
    <row r="193" spans="11:38" ht="12.75">
      <c r="K193" s="28"/>
      <c r="L193" s="28"/>
      <c r="M193" s="28"/>
      <c r="N193" s="28"/>
      <c r="O193" s="28"/>
      <c r="P193" s="28"/>
      <c r="Q193" s="28"/>
      <c r="R193" s="28"/>
      <c r="S193" s="28"/>
      <c r="T193" s="28"/>
      <c r="U193" s="28"/>
      <c r="V193" s="28"/>
      <c r="W193" s="28"/>
      <c r="X193" s="28"/>
      <c r="AA193" s="28"/>
      <c r="AB193" s="28"/>
      <c r="AC193" s="28"/>
      <c r="AD193" s="28"/>
      <c r="AE193" s="28"/>
      <c r="AF193" s="28"/>
      <c r="AG193" s="28"/>
      <c r="AH193" s="28"/>
      <c r="AI193" s="28"/>
      <c r="AJ193" s="28"/>
      <c r="AK193" s="28"/>
      <c r="AL193" s="28"/>
    </row>
    <row r="194" spans="11:38" ht="12.75">
      <c r="K194" s="28"/>
      <c r="L194" s="28"/>
      <c r="M194" s="28"/>
      <c r="N194" s="28"/>
      <c r="O194" s="28"/>
      <c r="P194" s="28"/>
      <c r="Q194" s="28"/>
      <c r="R194" s="28"/>
      <c r="S194" s="28"/>
      <c r="T194" s="28"/>
      <c r="U194" s="28"/>
      <c r="V194" s="28"/>
      <c r="W194" s="28"/>
      <c r="X194" s="28"/>
      <c r="AA194" s="28"/>
      <c r="AB194" s="28"/>
      <c r="AC194" s="28"/>
      <c r="AD194" s="28"/>
      <c r="AE194" s="28"/>
      <c r="AF194" s="28"/>
      <c r="AG194" s="28"/>
      <c r="AH194" s="28"/>
      <c r="AI194" s="28"/>
      <c r="AJ194" s="28"/>
      <c r="AK194" s="28"/>
      <c r="AL194" s="28"/>
    </row>
    <row r="195" spans="11:38" ht="12.75">
      <c r="K195" s="28"/>
      <c r="L195" s="28"/>
      <c r="M195" s="28"/>
      <c r="N195" s="28"/>
      <c r="O195" s="28"/>
      <c r="P195" s="28"/>
      <c r="Q195" s="28"/>
      <c r="R195" s="28"/>
      <c r="S195" s="28"/>
      <c r="T195" s="28"/>
      <c r="U195" s="28"/>
      <c r="V195" s="28"/>
      <c r="W195" s="28"/>
      <c r="X195" s="28"/>
      <c r="AA195" s="28"/>
      <c r="AB195" s="28"/>
      <c r="AC195" s="28"/>
      <c r="AD195" s="28"/>
      <c r="AE195" s="28"/>
      <c r="AF195" s="28"/>
      <c r="AG195" s="28"/>
      <c r="AH195" s="28"/>
      <c r="AI195" s="28"/>
      <c r="AJ195" s="28"/>
      <c r="AK195" s="28"/>
      <c r="AL195" s="28"/>
    </row>
    <row r="196" spans="11:38" ht="12.75">
      <c r="K196" s="28"/>
      <c r="L196" s="28"/>
      <c r="M196" s="28"/>
      <c r="N196" s="28"/>
      <c r="O196" s="28"/>
      <c r="P196" s="28"/>
      <c r="Q196" s="28"/>
      <c r="R196" s="28"/>
      <c r="S196" s="28"/>
      <c r="T196" s="28"/>
      <c r="U196" s="28"/>
      <c r="V196" s="28"/>
      <c r="W196" s="28"/>
      <c r="X196" s="28"/>
      <c r="AA196" s="28"/>
      <c r="AB196" s="28"/>
      <c r="AC196" s="28"/>
      <c r="AD196" s="28"/>
      <c r="AE196" s="28"/>
      <c r="AF196" s="28"/>
      <c r="AG196" s="28"/>
      <c r="AH196" s="28"/>
      <c r="AI196" s="28"/>
      <c r="AJ196" s="28"/>
      <c r="AK196" s="28"/>
      <c r="AL196" s="28"/>
    </row>
    <row r="197" spans="11:38" ht="12.75">
      <c r="K197" s="28"/>
      <c r="L197" s="28"/>
      <c r="M197" s="28"/>
      <c r="N197" s="28"/>
      <c r="O197" s="28"/>
      <c r="P197" s="28"/>
      <c r="Q197" s="28"/>
      <c r="R197" s="28"/>
      <c r="S197" s="28"/>
      <c r="T197" s="28"/>
      <c r="U197" s="28"/>
      <c r="V197" s="28"/>
      <c r="W197" s="28"/>
      <c r="X197" s="28"/>
      <c r="AA197" s="28"/>
      <c r="AB197" s="28"/>
      <c r="AC197" s="28"/>
      <c r="AD197" s="28"/>
      <c r="AE197" s="28"/>
      <c r="AF197" s="28"/>
      <c r="AG197" s="28"/>
      <c r="AH197" s="28"/>
      <c r="AI197" s="28"/>
      <c r="AJ197" s="28"/>
      <c r="AK197" s="28"/>
      <c r="AL197" s="28"/>
    </row>
    <row r="198" spans="11:38" ht="12.75">
      <c r="K198" s="28"/>
      <c r="L198" s="28"/>
      <c r="M198" s="28"/>
      <c r="N198" s="28"/>
      <c r="O198" s="28"/>
      <c r="P198" s="28"/>
      <c r="Q198" s="28"/>
      <c r="R198" s="28"/>
      <c r="S198" s="28"/>
      <c r="T198" s="28"/>
      <c r="U198" s="28"/>
      <c r="V198" s="28"/>
      <c r="W198" s="28"/>
      <c r="X198" s="28"/>
      <c r="AA198" s="28"/>
      <c r="AB198" s="28"/>
      <c r="AC198" s="28"/>
      <c r="AD198" s="28"/>
      <c r="AE198" s="28"/>
      <c r="AF198" s="28"/>
      <c r="AG198" s="28"/>
      <c r="AH198" s="28"/>
      <c r="AI198" s="28"/>
      <c r="AJ198" s="28"/>
      <c r="AK198" s="28"/>
      <c r="AL198" s="28"/>
    </row>
    <row r="199" spans="11:38" ht="12.75">
      <c r="K199" s="28"/>
      <c r="L199" s="28"/>
      <c r="M199" s="28"/>
      <c r="N199" s="28"/>
      <c r="O199" s="28"/>
      <c r="P199" s="28"/>
      <c r="Q199" s="28"/>
      <c r="R199" s="28"/>
      <c r="S199" s="28"/>
      <c r="T199" s="28"/>
      <c r="U199" s="28"/>
      <c r="V199" s="28"/>
      <c r="W199" s="28"/>
      <c r="X199" s="28"/>
      <c r="AA199" s="28"/>
      <c r="AB199" s="28"/>
      <c r="AC199" s="28"/>
      <c r="AD199" s="28"/>
      <c r="AE199" s="28"/>
      <c r="AF199" s="28"/>
      <c r="AG199" s="28"/>
      <c r="AH199" s="28"/>
      <c r="AI199" s="28"/>
      <c r="AJ199" s="28"/>
      <c r="AK199" s="28"/>
      <c r="AL199" s="28"/>
    </row>
    <row r="200" spans="11:38" ht="12.75">
      <c r="K200" s="28"/>
      <c r="L200" s="28"/>
      <c r="M200" s="28"/>
      <c r="N200" s="28"/>
      <c r="O200" s="28"/>
      <c r="P200" s="28"/>
      <c r="Q200" s="28"/>
      <c r="R200" s="28"/>
      <c r="S200" s="28"/>
      <c r="T200" s="28"/>
      <c r="U200" s="28"/>
      <c r="V200" s="28"/>
      <c r="W200" s="28"/>
      <c r="X200" s="28"/>
      <c r="AA200" s="28"/>
      <c r="AB200" s="28"/>
      <c r="AC200" s="28"/>
      <c r="AD200" s="28"/>
      <c r="AE200" s="28"/>
      <c r="AF200" s="28"/>
      <c r="AG200" s="28"/>
      <c r="AH200" s="28"/>
      <c r="AI200" s="28"/>
      <c r="AJ200" s="28"/>
      <c r="AK200" s="28"/>
      <c r="AL200" s="28"/>
    </row>
    <row r="201" spans="11:38" ht="12.75">
      <c r="K201" s="28"/>
      <c r="L201" s="28"/>
      <c r="M201" s="28"/>
      <c r="N201" s="28"/>
      <c r="O201" s="28"/>
      <c r="P201" s="28"/>
      <c r="Q201" s="28"/>
      <c r="R201" s="28"/>
      <c r="S201" s="28"/>
      <c r="T201" s="28"/>
      <c r="U201" s="28"/>
      <c r="V201" s="28"/>
      <c r="W201" s="28"/>
      <c r="X201" s="28"/>
      <c r="AA201" s="28"/>
      <c r="AB201" s="28"/>
      <c r="AC201" s="28"/>
      <c r="AD201" s="28"/>
      <c r="AE201" s="28"/>
      <c r="AF201" s="28"/>
      <c r="AG201" s="28"/>
      <c r="AH201" s="28"/>
      <c r="AI201" s="28"/>
      <c r="AJ201" s="28"/>
      <c r="AK201" s="28"/>
      <c r="AL201" s="28"/>
    </row>
    <row r="202" spans="11:38" ht="12.75">
      <c r="K202" s="28"/>
      <c r="L202" s="28"/>
      <c r="M202" s="28"/>
      <c r="N202" s="28"/>
      <c r="O202" s="28"/>
      <c r="P202" s="28"/>
      <c r="Q202" s="28"/>
      <c r="R202" s="28"/>
      <c r="S202" s="28"/>
      <c r="T202" s="28"/>
      <c r="U202" s="28"/>
      <c r="V202" s="28"/>
      <c r="W202" s="28"/>
      <c r="X202" s="28"/>
      <c r="AA202" s="28"/>
      <c r="AB202" s="28"/>
      <c r="AC202" s="28"/>
      <c r="AD202" s="28"/>
      <c r="AE202" s="28"/>
      <c r="AF202" s="28"/>
      <c r="AG202" s="28"/>
      <c r="AH202" s="28"/>
      <c r="AI202" s="28"/>
      <c r="AJ202" s="28"/>
      <c r="AK202" s="28"/>
      <c r="AL202" s="28"/>
    </row>
    <row r="203" spans="11:38" ht="12.75">
      <c r="K203" s="28"/>
      <c r="L203" s="28"/>
      <c r="M203" s="28"/>
      <c r="N203" s="28"/>
      <c r="O203" s="28"/>
      <c r="P203" s="28"/>
      <c r="Q203" s="28"/>
      <c r="R203" s="28"/>
      <c r="S203" s="28"/>
      <c r="T203" s="28"/>
      <c r="U203" s="28"/>
      <c r="V203" s="28"/>
      <c r="W203" s="28"/>
      <c r="X203" s="28"/>
      <c r="AA203" s="28"/>
      <c r="AB203" s="28"/>
      <c r="AC203" s="28"/>
      <c r="AD203" s="28"/>
      <c r="AE203" s="28"/>
      <c r="AF203" s="28"/>
      <c r="AG203" s="28"/>
      <c r="AH203" s="28"/>
      <c r="AI203" s="28"/>
      <c r="AJ203" s="28"/>
      <c r="AK203" s="28"/>
      <c r="AL203" s="28"/>
    </row>
    <row r="204" spans="11:38" ht="12.75">
      <c r="K204" s="28"/>
      <c r="L204" s="28"/>
      <c r="M204" s="28"/>
      <c r="N204" s="28"/>
      <c r="O204" s="28"/>
      <c r="P204" s="28"/>
      <c r="Q204" s="28"/>
      <c r="R204" s="28"/>
      <c r="S204" s="28"/>
      <c r="T204" s="28"/>
      <c r="U204" s="28"/>
      <c r="V204" s="28"/>
      <c r="W204" s="28"/>
      <c r="X204" s="28"/>
      <c r="AA204" s="28"/>
      <c r="AB204" s="28"/>
      <c r="AC204" s="28"/>
      <c r="AD204" s="28"/>
      <c r="AE204" s="28"/>
      <c r="AF204" s="28"/>
      <c r="AG204" s="28"/>
      <c r="AH204" s="28"/>
      <c r="AI204" s="28"/>
      <c r="AJ204" s="28"/>
      <c r="AK204" s="28"/>
      <c r="AL204" s="28"/>
    </row>
    <row r="205" spans="11:38" ht="12.75">
      <c r="K205" s="28"/>
      <c r="L205" s="28"/>
      <c r="M205" s="28"/>
      <c r="N205" s="28"/>
      <c r="O205" s="28"/>
      <c r="P205" s="28"/>
      <c r="Q205" s="28"/>
      <c r="R205" s="28"/>
      <c r="S205" s="28"/>
      <c r="T205" s="28"/>
      <c r="U205" s="28"/>
      <c r="V205" s="28"/>
      <c r="W205" s="28"/>
      <c r="X205" s="28"/>
      <c r="AA205" s="28"/>
      <c r="AB205" s="28"/>
      <c r="AC205" s="28"/>
      <c r="AD205" s="28"/>
      <c r="AE205" s="28"/>
      <c r="AF205" s="28"/>
      <c r="AG205" s="28"/>
      <c r="AH205" s="28"/>
      <c r="AI205" s="28"/>
      <c r="AJ205" s="28"/>
      <c r="AK205" s="28"/>
      <c r="AL205" s="28"/>
    </row>
    <row r="206" spans="11:38" ht="12.75">
      <c r="K206" s="28"/>
      <c r="L206" s="28"/>
      <c r="M206" s="28"/>
      <c r="N206" s="28"/>
      <c r="O206" s="28"/>
      <c r="P206" s="28"/>
      <c r="Q206" s="28"/>
      <c r="R206" s="28"/>
      <c r="S206" s="28"/>
      <c r="T206" s="28"/>
      <c r="U206" s="28"/>
      <c r="V206" s="28"/>
      <c r="W206" s="28"/>
      <c r="X206" s="28"/>
      <c r="AA206" s="28"/>
      <c r="AB206" s="28"/>
      <c r="AC206" s="28"/>
      <c r="AD206" s="28"/>
      <c r="AE206" s="28"/>
      <c r="AF206" s="28"/>
      <c r="AG206" s="28"/>
      <c r="AH206" s="28"/>
      <c r="AI206" s="28"/>
      <c r="AJ206" s="28"/>
      <c r="AK206" s="28"/>
      <c r="AL206" s="28"/>
    </row>
    <row r="207" spans="11:38" ht="12.75">
      <c r="K207" s="28"/>
      <c r="L207" s="28"/>
      <c r="M207" s="28"/>
      <c r="N207" s="28"/>
      <c r="O207" s="28"/>
      <c r="P207" s="28"/>
      <c r="Q207" s="28"/>
      <c r="R207" s="28"/>
      <c r="S207" s="28"/>
      <c r="T207" s="28"/>
      <c r="U207" s="28"/>
      <c r="V207" s="28"/>
      <c r="W207" s="28"/>
      <c r="X207" s="28"/>
      <c r="AA207" s="28"/>
      <c r="AB207" s="28"/>
      <c r="AC207" s="28"/>
      <c r="AD207" s="28"/>
      <c r="AE207" s="28"/>
      <c r="AF207" s="28"/>
      <c r="AG207" s="28"/>
      <c r="AH207" s="28"/>
      <c r="AI207" s="28"/>
      <c r="AJ207" s="28"/>
      <c r="AK207" s="28"/>
      <c r="AL207" s="28"/>
    </row>
    <row r="208" spans="11:38" ht="12.75">
      <c r="K208" s="28"/>
      <c r="L208" s="28"/>
      <c r="M208" s="28"/>
      <c r="N208" s="28"/>
      <c r="O208" s="28"/>
      <c r="P208" s="28"/>
      <c r="Q208" s="28"/>
      <c r="R208" s="28"/>
      <c r="S208" s="28"/>
      <c r="T208" s="28"/>
      <c r="U208" s="28"/>
      <c r="V208" s="28"/>
      <c r="W208" s="28"/>
      <c r="X208" s="28"/>
      <c r="AA208" s="28"/>
      <c r="AB208" s="28"/>
      <c r="AC208" s="28"/>
      <c r="AD208" s="28"/>
      <c r="AE208" s="28"/>
      <c r="AF208" s="28"/>
      <c r="AG208" s="28"/>
      <c r="AH208" s="28"/>
      <c r="AI208" s="28"/>
      <c r="AJ208" s="28"/>
      <c r="AK208" s="28"/>
      <c r="AL208" s="28"/>
    </row>
    <row r="209" spans="11:38" ht="12.75">
      <c r="K209" s="28"/>
      <c r="L209" s="28"/>
      <c r="M209" s="28"/>
      <c r="N209" s="28"/>
      <c r="O209" s="28"/>
      <c r="P209" s="28"/>
      <c r="Q209" s="28"/>
      <c r="R209" s="28"/>
      <c r="S209" s="28"/>
      <c r="T209" s="28"/>
      <c r="U209" s="28"/>
      <c r="V209" s="28"/>
      <c r="W209" s="28"/>
      <c r="X209" s="28"/>
      <c r="AA209" s="28"/>
      <c r="AB209" s="28"/>
      <c r="AC209" s="28"/>
      <c r="AD209" s="28"/>
      <c r="AE209" s="28"/>
      <c r="AF209" s="28"/>
      <c r="AG209" s="28"/>
      <c r="AH209" s="28"/>
      <c r="AI209" s="28"/>
      <c r="AJ209" s="28"/>
      <c r="AK209" s="28"/>
      <c r="AL209" s="28"/>
    </row>
    <row r="210" spans="11:38" ht="12.75">
      <c r="K210" s="28"/>
      <c r="L210" s="28"/>
      <c r="M210" s="28"/>
      <c r="N210" s="28"/>
      <c r="O210" s="28"/>
      <c r="P210" s="28"/>
      <c r="Q210" s="28"/>
      <c r="R210" s="28"/>
      <c r="S210" s="28"/>
      <c r="T210" s="28"/>
      <c r="U210" s="28"/>
      <c r="V210" s="28"/>
      <c r="W210" s="28"/>
      <c r="X210" s="28"/>
      <c r="AA210" s="28"/>
      <c r="AB210" s="28"/>
      <c r="AC210" s="28"/>
      <c r="AD210" s="28"/>
      <c r="AE210" s="28"/>
      <c r="AF210" s="28"/>
      <c r="AG210" s="28"/>
      <c r="AH210" s="28"/>
      <c r="AI210" s="28"/>
      <c r="AJ210" s="28"/>
      <c r="AK210" s="28"/>
      <c r="AL210" s="28"/>
    </row>
    <row r="211" spans="11:38" ht="12.75">
      <c r="K211" s="28"/>
      <c r="L211" s="28"/>
      <c r="M211" s="28"/>
      <c r="N211" s="28"/>
      <c r="O211" s="28"/>
      <c r="P211" s="28"/>
      <c r="Q211" s="28"/>
      <c r="R211" s="28"/>
      <c r="S211" s="28"/>
      <c r="T211" s="28"/>
      <c r="U211" s="28"/>
      <c r="V211" s="28"/>
      <c r="W211" s="28"/>
      <c r="X211" s="28"/>
      <c r="AA211" s="28"/>
      <c r="AB211" s="28"/>
      <c r="AC211" s="28"/>
      <c r="AD211" s="28"/>
      <c r="AE211" s="28"/>
      <c r="AF211" s="28"/>
      <c r="AG211" s="28"/>
      <c r="AH211" s="28"/>
      <c r="AI211" s="28"/>
      <c r="AJ211" s="28"/>
      <c r="AK211" s="28"/>
      <c r="AL211" s="28"/>
    </row>
    <row r="212" spans="11:38" ht="12.75">
      <c r="K212" s="28"/>
      <c r="L212" s="28"/>
      <c r="M212" s="28"/>
      <c r="N212" s="28"/>
      <c r="O212" s="28"/>
      <c r="P212" s="28"/>
      <c r="Q212" s="28"/>
      <c r="R212" s="28"/>
      <c r="S212" s="28"/>
      <c r="T212" s="28"/>
      <c r="U212" s="28"/>
      <c r="V212" s="28"/>
      <c r="W212" s="28"/>
      <c r="X212" s="28"/>
      <c r="AA212" s="28"/>
      <c r="AB212" s="28"/>
      <c r="AC212" s="28"/>
      <c r="AD212" s="28"/>
      <c r="AE212" s="28"/>
      <c r="AF212" s="28"/>
      <c r="AG212" s="28"/>
      <c r="AH212" s="28"/>
      <c r="AI212" s="28"/>
      <c r="AJ212" s="28"/>
      <c r="AK212" s="28"/>
      <c r="AL212" s="28"/>
    </row>
    <row r="213" spans="11:38" ht="12.75">
      <c r="K213" s="28"/>
      <c r="L213" s="28"/>
      <c r="M213" s="28"/>
      <c r="N213" s="28"/>
      <c r="O213" s="28"/>
      <c r="P213" s="28"/>
      <c r="Q213" s="28"/>
      <c r="R213" s="28"/>
      <c r="S213" s="28"/>
      <c r="T213" s="28"/>
      <c r="U213" s="28"/>
      <c r="V213" s="28"/>
      <c r="W213" s="28"/>
      <c r="X213" s="28"/>
      <c r="AA213" s="28"/>
      <c r="AB213" s="28"/>
      <c r="AC213" s="28"/>
      <c r="AD213" s="28"/>
      <c r="AE213" s="28"/>
      <c r="AF213" s="28"/>
      <c r="AG213" s="28"/>
      <c r="AH213" s="28"/>
      <c r="AI213" s="28"/>
      <c r="AJ213" s="28"/>
      <c r="AK213" s="28"/>
      <c r="AL213" s="28"/>
    </row>
    <row r="214" spans="11:38" ht="12.75">
      <c r="K214" s="28"/>
      <c r="L214" s="28"/>
      <c r="M214" s="28"/>
      <c r="N214" s="28"/>
      <c r="O214" s="28"/>
      <c r="P214" s="28"/>
      <c r="Q214" s="28"/>
      <c r="R214" s="28"/>
      <c r="S214" s="28"/>
      <c r="T214" s="28"/>
      <c r="U214" s="28"/>
      <c r="V214" s="28"/>
      <c r="W214" s="28"/>
      <c r="X214" s="28"/>
      <c r="AA214" s="28"/>
      <c r="AB214" s="28"/>
      <c r="AC214" s="28"/>
      <c r="AD214" s="28"/>
      <c r="AE214" s="28"/>
      <c r="AF214" s="28"/>
      <c r="AG214" s="28"/>
      <c r="AH214" s="28"/>
      <c r="AI214" s="28"/>
      <c r="AJ214" s="28"/>
      <c r="AK214" s="28"/>
      <c r="AL214" s="28"/>
    </row>
    <row r="215" spans="11:38" ht="12.75">
      <c r="K215" s="28"/>
      <c r="L215" s="28"/>
      <c r="M215" s="28"/>
      <c r="N215" s="28"/>
      <c r="O215" s="28"/>
      <c r="P215" s="28"/>
      <c r="Q215" s="28"/>
      <c r="R215" s="28"/>
      <c r="S215" s="28"/>
      <c r="T215" s="28"/>
      <c r="U215" s="28"/>
      <c r="V215" s="28"/>
      <c r="W215" s="28"/>
      <c r="X215" s="28"/>
      <c r="AA215" s="28"/>
      <c r="AB215" s="28"/>
      <c r="AC215" s="28"/>
      <c r="AD215" s="28"/>
      <c r="AE215" s="28"/>
      <c r="AF215" s="28"/>
      <c r="AG215" s="28"/>
      <c r="AH215" s="28"/>
      <c r="AI215" s="28"/>
      <c r="AJ215" s="28"/>
      <c r="AK215" s="28"/>
      <c r="AL215" s="28"/>
    </row>
    <row r="216" spans="11:38" ht="12.75">
      <c r="K216" s="28"/>
      <c r="L216" s="28"/>
      <c r="M216" s="28"/>
      <c r="N216" s="28"/>
      <c r="O216" s="28"/>
      <c r="P216" s="28"/>
      <c r="Q216" s="28"/>
      <c r="R216" s="28"/>
      <c r="S216" s="28"/>
      <c r="T216" s="28"/>
      <c r="U216" s="28"/>
      <c r="V216" s="28"/>
      <c r="W216" s="28"/>
      <c r="X216" s="28"/>
      <c r="AA216" s="28"/>
      <c r="AB216" s="28"/>
      <c r="AC216" s="28"/>
      <c r="AD216" s="28"/>
      <c r="AE216" s="28"/>
      <c r="AF216" s="28"/>
      <c r="AG216" s="28"/>
      <c r="AH216" s="28"/>
      <c r="AI216" s="28"/>
      <c r="AJ216" s="28"/>
      <c r="AK216" s="28"/>
      <c r="AL216" s="28"/>
    </row>
    <row r="217" spans="11:38" ht="12.75">
      <c r="K217" s="28"/>
      <c r="L217" s="28"/>
      <c r="M217" s="28"/>
      <c r="N217" s="28"/>
      <c r="O217" s="28"/>
      <c r="P217" s="28"/>
      <c r="Q217" s="28"/>
      <c r="R217" s="28"/>
      <c r="S217" s="28"/>
      <c r="T217" s="28"/>
      <c r="U217" s="28"/>
      <c r="V217" s="28"/>
      <c r="W217" s="28"/>
      <c r="X217" s="28"/>
      <c r="AA217" s="28"/>
      <c r="AB217" s="28"/>
      <c r="AC217" s="28"/>
      <c r="AD217" s="28"/>
      <c r="AE217" s="28"/>
      <c r="AF217" s="28"/>
      <c r="AG217" s="28"/>
      <c r="AH217" s="28"/>
      <c r="AI217" s="28"/>
      <c r="AJ217" s="28"/>
      <c r="AK217" s="28"/>
      <c r="AL217" s="28"/>
    </row>
    <row r="218" spans="11:38" ht="12.75">
      <c r="K218" s="28"/>
      <c r="L218" s="28"/>
      <c r="M218" s="28"/>
      <c r="N218" s="28"/>
      <c r="O218" s="28"/>
      <c r="P218" s="28"/>
      <c r="Q218" s="28"/>
      <c r="R218" s="28"/>
      <c r="S218" s="28"/>
      <c r="T218" s="28"/>
      <c r="U218" s="28"/>
      <c r="V218" s="28"/>
      <c r="W218" s="28"/>
      <c r="X218" s="28"/>
      <c r="AA218" s="28"/>
      <c r="AB218" s="28"/>
      <c r="AC218" s="28"/>
      <c r="AD218" s="28"/>
      <c r="AE218" s="28"/>
      <c r="AF218" s="28"/>
      <c r="AG218" s="28"/>
      <c r="AH218" s="28"/>
      <c r="AI218" s="28"/>
      <c r="AJ218" s="28"/>
      <c r="AK218" s="28"/>
      <c r="AL218" s="28"/>
    </row>
    <row r="219" spans="11:38" ht="12.75">
      <c r="K219" s="28"/>
      <c r="L219" s="28"/>
      <c r="M219" s="28"/>
      <c r="N219" s="28"/>
      <c r="O219" s="28"/>
      <c r="P219" s="28"/>
      <c r="Q219" s="28"/>
      <c r="R219" s="28"/>
      <c r="S219" s="28"/>
      <c r="T219" s="28"/>
      <c r="U219" s="28"/>
      <c r="V219" s="28"/>
      <c r="W219" s="28"/>
      <c r="X219" s="28"/>
      <c r="AA219" s="28"/>
      <c r="AB219" s="28"/>
      <c r="AC219" s="28"/>
      <c r="AD219" s="28"/>
      <c r="AE219" s="28"/>
      <c r="AF219" s="28"/>
      <c r="AG219" s="28"/>
      <c r="AH219" s="28"/>
      <c r="AI219" s="28"/>
      <c r="AJ219" s="28"/>
      <c r="AK219" s="28"/>
      <c r="AL219" s="28"/>
    </row>
    <row r="220" spans="11:38" ht="12.75">
      <c r="K220" s="28"/>
      <c r="L220" s="28"/>
      <c r="M220" s="28"/>
      <c r="N220" s="28"/>
      <c r="O220" s="28"/>
      <c r="P220" s="28"/>
      <c r="Q220" s="28"/>
      <c r="R220" s="28"/>
      <c r="S220" s="28"/>
      <c r="T220" s="28"/>
      <c r="U220" s="28"/>
      <c r="V220" s="28"/>
      <c r="W220" s="28"/>
      <c r="X220" s="28"/>
      <c r="AA220" s="28"/>
      <c r="AB220" s="28"/>
      <c r="AC220" s="28"/>
      <c r="AD220" s="28"/>
      <c r="AE220" s="28"/>
      <c r="AF220" s="28"/>
      <c r="AG220" s="28"/>
      <c r="AH220" s="28"/>
      <c r="AI220" s="28"/>
      <c r="AJ220" s="28"/>
      <c r="AK220" s="28"/>
      <c r="AL220" s="28"/>
    </row>
    <row r="221" spans="11:38" ht="12.75">
      <c r="K221" s="28"/>
      <c r="L221" s="28"/>
      <c r="M221" s="28"/>
      <c r="N221" s="28"/>
      <c r="O221" s="28"/>
      <c r="P221" s="28"/>
      <c r="Q221" s="28"/>
      <c r="R221" s="28"/>
      <c r="S221" s="28"/>
      <c r="T221" s="28"/>
      <c r="U221" s="28"/>
      <c r="V221" s="28"/>
      <c r="W221" s="28"/>
      <c r="X221" s="28"/>
      <c r="AA221" s="28"/>
      <c r="AB221" s="28"/>
      <c r="AC221" s="28"/>
      <c r="AD221" s="28"/>
      <c r="AE221" s="28"/>
      <c r="AF221" s="28"/>
      <c r="AG221" s="28"/>
      <c r="AH221" s="28"/>
      <c r="AI221" s="28"/>
      <c r="AJ221" s="28"/>
      <c r="AK221" s="28"/>
      <c r="AL221" s="28"/>
    </row>
    <row r="222" spans="11:38" ht="12.75">
      <c r="K222" s="28"/>
      <c r="L222" s="28"/>
      <c r="M222" s="28"/>
      <c r="N222" s="28"/>
      <c r="O222" s="28"/>
      <c r="P222" s="28"/>
      <c r="Q222" s="28"/>
      <c r="R222" s="28"/>
      <c r="S222" s="28"/>
      <c r="T222" s="28"/>
      <c r="U222" s="28"/>
      <c r="V222" s="28"/>
      <c r="W222" s="28"/>
      <c r="X222" s="28"/>
      <c r="AA222" s="28"/>
      <c r="AB222" s="28"/>
      <c r="AC222" s="28"/>
      <c r="AD222" s="28"/>
      <c r="AE222" s="28"/>
      <c r="AF222" s="28"/>
      <c r="AG222" s="28"/>
      <c r="AH222" s="28"/>
      <c r="AI222" s="28"/>
      <c r="AJ222" s="28"/>
      <c r="AK222" s="28"/>
      <c r="AL222" s="28"/>
    </row>
    <row r="223" spans="11:38" ht="12.75">
      <c r="K223" s="28"/>
      <c r="L223" s="28"/>
      <c r="M223" s="28"/>
      <c r="N223" s="28"/>
      <c r="O223" s="28"/>
      <c r="P223" s="28"/>
      <c r="Q223" s="28"/>
      <c r="R223" s="28"/>
      <c r="S223" s="28"/>
      <c r="T223" s="28"/>
      <c r="U223" s="28"/>
      <c r="V223" s="28"/>
      <c r="W223" s="28"/>
      <c r="X223" s="28"/>
      <c r="AA223" s="28"/>
      <c r="AB223" s="28"/>
      <c r="AC223" s="28"/>
      <c r="AD223" s="28"/>
      <c r="AE223" s="28"/>
      <c r="AF223" s="28"/>
      <c r="AG223" s="28"/>
      <c r="AH223" s="28"/>
      <c r="AI223" s="28"/>
      <c r="AJ223" s="28"/>
      <c r="AK223" s="28"/>
      <c r="AL223" s="28"/>
    </row>
    <row r="224" spans="11:38" ht="12.75">
      <c r="K224" s="28"/>
      <c r="L224" s="28"/>
      <c r="M224" s="28"/>
      <c r="N224" s="28"/>
      <c r="O224" s="28"/>
      <c r="P224" s="28"/>
      <c r="Q224" s="28"/>
      <c r="R224" s="28"/>
      <c r="S224" s="28"/>
      <c r="T224" s="28"/>
      <c r="U224" s="28"/>
      <c r="V224" s="28"/>
      <c r="W224" s="28"/>
      <c r="X224" s="28"/>
      <c r="AA224" s="28"/>
      <c r="AB224" s="28"/>
      <c r="AC224" s="28"/>
      <c r="AD224" s="28"/>
      <c r="AE224" s="28"/>
      <c r="AF224" s="28"/>
      <c r="AG224" s="28"/>
      <c r="AH224" s="28"/>
      <c r="AI224" s="28"/>
      <c r="AJ224" s="28"/>
      <c r="AK224" s="28"/>
      <c r="AL224" s="28"/>
    </row>
    <row r="225" spans="11:38" ht="12.75">
      <c r="K225" s="28"/>
      <c r="L225" s="28"/>
      <c r="M225" s="28"/>
      <c r="N225" s="28"/>
      <c r="O225" s="28"/>
      <c r="P225" s="28"/>
      <c r="Q225" s="28"/>
      <c r="R225" s="28"/>
      <c r="S225" s="28"/>
      <c r="T225" s="28"/>
      <c r="U225" s="28"/>
      <c r="V225" s="28"/>
      <c r="W225" s="28"/>
      <c r="X225" s="28"/>
      <c r="AA225" s="28"/>
      <c r="AB225" s="28"/>
      <c r="AC225" s="28"/>
      <c r="AD225" s="28"/>
      <c r="AE225" s="28"/>
      <c r="AF225" s="28"/>
      <c r="AG225" s="28"/>
      <c r="AH225" s="28"/>
      <c r="AI225" s="28"/>
      <c r="AJ225" s="28"/>
      <c r="AK225" s="28"/>
      <c r="AL225" s="28"/>
    </row>
    <row r="226" spans="11:38" ht="12.75">
      <c r="K226" s="28"/>
      <c r="L226" s="28"/>
      <c r="M226" s="28"/>
      <c r="N226" s="28"/>
      <c r="O226" s="28"/>
      <c r="P226" s="28"/>
      <c r="Q226" s="28"/>
      <c r="R226" s="28"/>
      <c r="S226" s="28"/>
      <c r="T226" s="28"/>
      <c r="U226" s="28"/>
      <c r="V226" s="28"/>
      <c r="W226" s="28"/>
      <c r="X226" s="28"/>
      <c r="AA226" s="28"/>
      <c r="AB226" s="28"/>
      <c r="AC226" s="28"/>
      <c r="AD226" s="28"/>
      <c r="AE226" s="28"/>
      <c r="AF226" s="28"/>
      <c r="AG226" s="28"/>
      <c r="AH226" s="28"/>
      <c r="AI226" s="28"/>
      <c r="AJ226" s="28"/>
      <c r="AK226" s="28"/>
      <c r="AL226" s="28"/>
    </row>
    <row r="227" spans="11:38" ht="12.75">
      <c r="K227" s="28"/>
      <c r="L227" s="28"/>
      <c r="M227" s="28"/>
      <c r="N227" s="28"/>
      <c r="O227" s="28"/>
      <c r="P227" s="28"/>
      <c r="Q227" s="28"/>
      <c r="R227" s="28"/>
      <c r="S227" s="28"/>
      <c r="T227" s="28"/>
      <c r="U227" s="28"/>
      <c r="V227" s="28"/>
      <c r="W227" s="28"/>
      <c r="X227" s="28"/>
      <c r="AA227" s="28"/>
      <c r="AB227" s="28"/>
      <c r="AC227" s="28"/>
      <c r="AD227" s="28"/>
      <c r="AE227" s="28"/>
      <c r="AF227" s="28"/>
      <c r="AG227" s="28"/>
      <c r="AH227" s="28"/>
      <c r="AI227" s="28"/>
      <c r="AJ227" s="28"/>
      <c r="AK227" s="28"/>
      <c r="AL227" s="28"/>
    </row>
    <row r="228" spans="11:38" ht="12.75">
      <c r="K228" s="28"/>
      <c r="L228" s="28"/>
      <c r="M228" s="28"/>
      <c r="N228" s="28"/>
      <c r="O228" s="28"/>
      <c r="P228" s="28"/>
      <c r="Q228" s="28"/>
      <c r="R228" s="28"/>
      <c r="S228" s="28"/>
      <c r="T228" s="28"/>
      <c r="U228" s="28"/>
      <c r="V228" s="28"/>
      <c r="W228" s="28"/>
      <c r="X228" s="28"/>
      <c r="AA228" s="28"/>
      <c r="AB228" s="28"/>
      <c r="AC228" s="28"/>
      <c r="AD228" s="28"/>
      <c r="AE228" s="28"/>
      <c r="AF228" s="28"/>
      <c r="AG228" s="28"/>
      <c r="AH228" s="28"/>
      <c r="AI228" s="28"/>
      <c r="AJ228" s="28"/>
      <c r="AK228" s="28"/>
      <c r="AL228" s="28"/>
    </row>
    <row r="229" spans="11:38" ht="12.75">
      <c r="K229" s="28"/>
      <c r="L229" s="28"/>
      <c r="M229" s="28"/>
      <c r="N229" s="28"/>
      <c r="O229" s="28"/>
      <c r="P229" s="28"/>
      <c r="Q229" s="28"/>
      <c r="R229" s="28"/>
      <c r="S229" s="28"/>
      <c r="T229" s="28"/>
      <c r="U229" s="28"/>
      <c r="V229" s="28"/>
      <c r="W229" s="28"/>
      <c r="X229" s="28"/>
      <c r="AA229" s="28"/>
      <c r="AB229" s="28"/>
      <c r="AC229" s="28"/>
      <c r="AD229" s="28"/>
      <c r="AE229" s="28"/>
      <c r="AF229" s="28"/>
      <c r="AG229" s="28"/>
      <c r="AH229" s="28"/>
      <c r="AI229" s="28"/>
      <c r="AJ229" s="28"/>
      <c r="AK229" s="28"/>
      <c r="AL229" s="28"/>
    </row>
    <row r="230" spans="11:38" ht="12.75">
      <c r="K230" s="28"/>
      <c r="L230" s="28"/>
      <c r="M230" s="28"/>
      <c r="N230" s="28"/>
      <c r="O230" s="28"/>
      <c r="P230" s="28"/>
      <c r="Q230" s="28"/>
      <c r="R230" s="28"/>
      <c r="S230" s="28"/>
      <c r="T230" s="28"/>
      <c r="U230" s="28"/>
      <c r="V230" s="28"/>
      <c r="W230" s="28"/>
      <c r="X230" s="28"/>
      <c r="AA230" s="28"/>
      <c r="AB230" s="28"/>
      <c r="AC230" s="28"/>
      <c r="AD230" s="28"/>
      <c r="AE230" s="28"/>
      <c r="AF230" s="28"/>
      <c r="AG230" s="28"/>
      <c r="AH230" s="28"/>
      <c r="AI230" s="28"/>
      <c r="AJ230" s="28"/>
      <c r="AK230" s="28"/>
      <c r="AL230" s="28"/>
    </row>
    <row r="231" spans="11:38" ht="12.75">
      <c r="K231" s="28"/>
      <c r="L231" s="28"/>
      <c r="M231" s="28"/>
      <c r="N231" s="28"/>
      <c r="O231" s="28"/>
      <c r="P231" s="28"/>
      <c r="Q231" s="28"/>
      <c r="R231" s="28"/>
      <c r="S231" s="28"/>
      <c r="T231" s="28"/>
      <c r="U231" s="28"/>
      <c r="V231" s="28"/>
      <c r="W231" s="28"/>
      <c r="X231" s="28"/>
      <c r="AA231" s="28"/>
      <c r="AB231" s="28"/>
      <c r="AC231" s="28"/>
      <c r="AD231" s="28"/>
      <c r="AE231" s="28"/>
      <c r="AF231" s="28"/>
      <c r="AG231" s="28"/>
      <c r="AH231" s="28"/>
      <c r="AI231" s="28"/>
      <c r="AJ231" s="28"/>
      <c r="AK231" s="28"/>
      <c r="AL231" s="28"/>
    </row>
    <row r="232" spans="11:38" ht="12.75">
      <c r="K232" s="28"/>
      <c r="L232" s="28"/>
      <c r="M232" s="28"/>
      <c r="N232" s="28"/>
      <c r="O232" s="28"/>
      <c r="P232" s="28"/>
      <c r="Q232" s="28"/>
      <c r="R232" s="28"/>
      <c r="S232" s="28"/>
      <c r="T232" s="28"/>
      <c r="U232" s="28"/>
      <c r="V232" s="28"/>
      <c r="W232" s="28"/>
      <c r="X232" s="28"/>
      <c r="AA232" s="28"/>
      <c r="AB232" s="28"/>
      <c r="AC232" s="28"/>
      <c r="AD232" s="28"/>
      <c r="AE232" s="28"/>
      <c r="AF232" s="28"/>
      <c r="AG232" s="28"/>
      <c r="AH232" s="28"/>
      <c r="AI232" s="28"/>
      <c r="AJ232" s="28"/>
      <c r="AK232" s="28"/>
      <c r="AL232" s="28"/>
    </row>
    <row r="233" spans="11:38" ht="12.75">
      <c r="K233" s="28"/>
      <c r="L233" s="28"/>
      <c r="M233" s="28"/>
      <c r="N233" s="28"/>
      <c r="O233" s="28"/>
      <c r="P233" s="28"/>
      <c r="Q233" s="28"/>
      <c r="R233" s="28"/>
      <c r="S233" s="28"/>
      <c r="T233" s="28"/>
      <c r="U233" s="28"/>
      <c r="V233" s="28"/>
      <c r="W233" s="28"/>
      <c r="X233" s="28"/>
      <c r="AA233" s="28"/>
      <c r="AB233" s="28"/>
      <c r="AC233" s="28"/>
      <c r="AD233" s="28"/>
      <c r="AE233" s="28"/>
      <c r="AF233" s="28"/>
      <c r="AG233" s="28"/>
      <c r="AH233" s="28"/>
      <c r="AI233" s="28"/>
      <c r="AJ233" s="28"/>
      <c r="AK233" s="28"/>
      <c r="AL233" s="28"/>
    </row>
    <row r="234" spans="11:38" ht="12.75">
      <c r="K234" s="28"/>
      <c r="L234" s="28"/>
      <c r="M234" s="28"/>
      <c r="N234" s="28"/>
      <c r="O234" s="28"/>
      <c r="P234" s="28"/>
      <c r="Q234" s="28"/>
      <c r="R234" s="28"/>
      <c r="S234" s="28"/>
      <c r="T234" s="28"/>
      <c r="U234" s="28"/>
      <c r="V234" s="28"/>
      <c r="W234" s="28"/>
      <c r="X234" s="28"/>
      <c r="AA234" s="28"/>
      <c r="AB234" s="28"/>
      <c r="AC234" s="28"/>
      <c r="AD234" s="28"/>
      <c r="AE234" s="28"/>
      <c r="AF234" s="28"/>
      <c r="AG234" s="28"/>
      <c r="AH234" s="28"/>
      <c r="AI234" s="28"/>
      <c r="AJ234" s="28"/>
      <c r="AK234" s="28"/>
      <c r="AL234" s="28"/>
    </row>
    <row r="235" spans="11:38" ht="12.75">
      <c r="K235" s="28"/>
      <c r="L235" s="28"/>
      <c r="M235" s="28"/>
      <c r="N235" s="28"/>
      <c r="O235" s="28"/>
      <c r="P235" s="28"/>
      <c r="Q235" s="28"/>
      <c r="R235" s="28"/>
      <c r="S235" s="28"/>
      <c r="T235" s="28"/>
      <c r="U235" s="28"/>
      <c r="V235" s="28"/>
      <c r="W235" s="28"/>
      <c r="X235" s="28"/>
      <c r="AA235" s="28"/>
      <c r="AB235" s="28"/>
      <c r="AC235" s="28"/>
      <c r="AD235" s="28"/>
      <c r="AE235" s="28"/>
      <c r="AF235" s="28"/>
      <c r="AG235" s="28"/>
      <c r="AH235" s="28"/>
      <c r="AI235" s="28"/>
      <c r="AJ235" s="28"/>
      <c r="AK235" s="28"/>
      <c r="AL235" s="28"/>
    </row>
    <row r="236" spans="11:38" ht="12.75">
      <c r="K236" s="28"/>
      <c r="L236" s="28"/>
      <c r="M236" s="28"/>
      <c r="N236" s="28"/>
      <c r="O236" s="28"/>
      <c r="P236" s="28"/>
      <c r="Q236" s="28"/>
      <c r="R236" s="28"/>
      <c r="S236" s="28"/>
      <c r="T236" s="28"/>
      <c r="U236" s="28"/>
      <c r="V236" s="28"/>
      <c r="W236" s="28"/>
      <c r="X236" s="28"/>
      <c r="AA236" s="28"/>
      <c r="AB236" s="28"/>
      <c r="AC236" s="28"/>
      <c r="AD236" s="28"/>
      <c r="AE236" s="28"/>
      <c r="AF236" s="28"/>
      <c r="AG236" s="28"/>
      <c r="AH236" s="28"/>
      <c r="AI236" s="28"/>
      <c r="AJ236" s="28"/>
      <c r="AK236" s="28"/>
      <c r="AL236" s="28"/>
    </row>
    <row r="237" spans="11:38" ht="12.75">
      <c r="K237" s="28"/>
      <c r="L237" s="28"/>
      <c r="M237" s="28"/>
      <c r="N237" s="28"/>
      <c r="O237" s="28"/>
      <c r="P237" s="28"/>
      <c r="Q237" s="28"/>
      <c r="R237" s="28"/>
      <c r="S237" s="28"/>
      <c r="T237" s="28"/>
      <c r="U237" s="28"/>
      <c r="V237" s="28"/>
      <c r="W237" s="28"/>
      <c r="X237" s="28"/>
      <c r="AA237" s="28"/>
      <c r="AB237" s="28"/>
      <c r="AC237" s="28"/>
      <c r="AD237" s="28"/>
      <c r="AE237" s="28"/>
      <c r="AF237" s="28"/>
      <c r="AG237" s="28"/>
      <c r="AH237" s="28"/>
      <c r="AI237" s="28"/>
      <c r="AJ237" s="28"/>
      <c r="AK237" s="28"/>
      <c r="AL237" s="28"/>
    </row>
    <row r="238" spans="11:38" ht="12.75">
      <c r="K238" s="28"/>
      <c r="L238" s="28"/>
      <c r="M238" s="28"/>
      <c r="N238" s="28"/>
      <c r="O238" s="28"/>
      <c r="P238" s="28"/>
      <c r="Q238" s="28"/>
      <c r="R238" s="28"/>
      <c r="S238" s="28"/>
      <c r="T238" s="28"/>
      <c r="U238" s="28"/>
      <c r="V238" s="28"/>
      <c r="W238" s="28"/>
      <c r="X238" s="28"/>
      <c r="AA238" s="28"/>
      <c r="AB238" s="28"/>
      <c r="AC238" s="28"/>
      <c r="AD238" s="28"/>
      <c r="AE238" s="28"/>
      <c r="AF238" s="28"/>
      <c r="AG238" s="28"/>
      <c r="AH238" s="28"/>
      <c r="AI238" s="28"/>
      <c r="AJ238" s="28"/>
      <c r="AK238" s="28"/>
      <c r="AL238" s="28"/>
    </row>
    <row r="239" spans="11:38" ht="12.75">
      <c r="K239" s="28"/>
      <c r="L239" s="28"/>
      <c r="M239" s="28"/>
      <c r="N239" s="28"/>
      <c r="O239" s="28"/>
      <c r="P239" s="28"/>
      <c r="Q239" s="28"/>
      <c r="R239" s="28"/>
      <c r="S239" s="28"/>
      <c r="T239" s="28"/>
      <c r="U239" s="28"/>
      <c r="V239" s="28"/>
      <c r="W239" s="28"/>
      <c r="X239" s="28"/>
      <c r="AA239" s="28"/>
      <c r="AB239" s="28"/>
      <c r="AC239" s="28"/>
      <c r="AD239" s="28"/>
      <c r="AE239" s="28"/>
      <c r="AF239" s="28"/>
      <c r="AG239" s="28"/>
      <c r="AH239" s="28"/>
      <c r="AI239" s="28"/>
      <c r="AJ239" s="28"/>
      <c r="AK239" s="28"/>
      <c r="AL239" s="28"/>
    </row>
    <row r="240" spans="11:38" ht="12.75">
      <c r="K240" s="28"/>
      <c r="L240" s="28"/>
      <c r="M240" s="28"/>
      <c r="N240" s="28"/>
      <c r="O240" s="28"/>
      <c r="P240" s="28"/>
      <c r="Q240" s="28"/>
      <c r="R240" s="28"/>
      <c r="S240" s="28"/>
      <c r="T240" s="28"/>
      <c r="U240" s="28"/>
      <c r="V240" s="28"/>
      <c r="W240" s="28"/>
      <c r="X240" s="28"/>
      <c r="AA240" s="28"/>
      <c r="AB240" s="28"/>
      <c r="AC240" s="28"/>
      <c r="AD240" s="28"/>
      <c r="AE240" s="28"/>
      <c r="AF240" s="28"/>
      <c r="AG240" s="28"/>
      <c r="AH240" s="28"/>
      <c r="AI240" s="28"/>
      <c r="AJ240" s="28"/>
      <c r="AK240" s="28"/>
      <c r="AL240" s="28"/>
    </row>
    <row r="241" spans="11:38" ht="12.75">
      <c r="K241" s="28"/>
      <c r="L241" s="28"/>
      <c r="M241" s="28"/>
      <c r="N241" s="28"/>
      <c r="O241" s="28"/>
      <c r="P241" s="28"/>
      <c r="Q241" s="28"/>
      <c r="R241" s="28"/>
      <c r="S241" s="28"/>
      <c r="T241" s="28"/>
      <c r="U241" s="28"/>
      <c r="V241" s="28"/>
      <c r="W241" s="28"/>
      <c r="X241" s="28"/>
      <c r="AA241" s="28"/>
      <c r="AB241" s="28"/>
      <c r="AC241" s="28"/>
      <c r="AD241" s="28"/>
      <c r="AE241" s="28"/>
      <c r="AF241" s="28"/>
      <c r="AG241" s="28"/>
      <c r="AH241" s="28"/>
      <c r="AI241" s="28"/>
      <c r="AJ241" s="28"/>
      <c r="AK241" s="28"/>
      <c r="AL241" s="28"/>
    </row>
    <row r="242" spans="11:38" ht="12.75">
      <c r="K242" s="28"/>
      <c r="L242" s="28"/>
      <c r="M242" s="28"/>
      <c r="N242" s="28"/>
      <c r="O242" s="28"/>
      <c r="P242" s="28"/>
      <c r="Q242" s="28"/>
      <c r="R242" s="28"/>
      <c r="S242" s="28"/>
      <c r="T242" s="28"/>
      <c r="U242" s="28"/>
      <c r="V242" s="28"/>
      <c r="W242" s="28"/>
      <c r="X242" s="28"/>
      <c r="AA242" s="28"/>
      <c r="AB242" s="28"/>
      <c r="AC242" s="28"/>
      <c r="AD242" s="28"/>
      <c r="AE242" s="28"/>
      <c r="AF242" s="28"/>
      <c r="AG242" s="28"/>
      <c r="AH242" s="28"/>
      <c r="AI242" s="28"/>
      <c r="AJ242" s="28"/>
      <c r="AK242" s="28"/>
      <c r="AL242" s="28"/>
    </row>
    <row r="243" spans="11:38" ht="12.75">
      <c r="K243" s="28"/>
      <c r="L243" s="28"/>
      <c r="M243" s="28"/>
      <c r="N243" s="28"/>
      <c r="O243" s="28"/>
      <c r="P243" s="28"/>
      <c r="Q243" s="28"/>
      <c r="R243" s="28"/>
      <c r="S243" s="28"/>
      <c r="T243" s="28"/>
      <c r="U243" s="28"/>
      <c r="V243" s="28"/>
      <c r="W243" s="28"/>
      <c r="X243" s="28"/>
      <c r="AA243" s="28"/>
      <c r="AB243" s="28"/>
      <c r="AC243" s="28"/>
      <c r="AD243" s="28"/>
      <c r="AE243" s="28"/>
      <c r="AF243" s="28"/>
      <c r="AG243" s="28"/>
      <c r="AH243" s="28"/>
      <c r="AI243" s="28"/>
      <c r="AJ243" s="28"/>
      <c r="AK243" s="28"/>
      <c r="AL243" s="28"/>
    </row>
    <row r="244" spans="11:38" ht="12.75">
      <c r="K244" s="28"/>
      <c r="L244" s="28"/>
      <c r="M244" s="28"/>
      <c r="N244" s="28"/>
      <c r="O244" s="28"/>
      <c r="P244" s="28"/>
      <c r="Q244" s="28"/>
      <c r="R244" s="28"/>
      <c r="S244" s="28"/>
      <c r="T244" s="28"/>
      <c r="U244" s="28"/>
      <c r="V244" s="28"/>
      <c r="W244" s="28"/>
      <c r="X244" s="28"/>
      <c r="AA244" s="28"/>
      <c r="AB244" s="28"/>
      <c r="AC244" s="28"/>
      <c r="AD244" s="28"/>
      <c r="AE244" s="28"/>
      <c r="AF244" s="28"/>
      <c r="AG244" s="28"/>
      <c r="AH244" s="28"/>
      <c r="AI244" s="28"/>
      <c r="AJ244" s="28"/>
      <c r="AK244" s="28"/>
      <c r="AL244" s="28"/>
    </row>
    <row r="245" spans="11:38" ht="12.75">
      <c r="K245" s="28"/>
      <c r="L245" s="28"/>
      <c r="M245" s="28"/>
      <c r="N245" s="28"/>
      <c r="O245" s="28"/>
      <c r="P245" s="28"/>
      <c r="Q245" s="28"/>
      <c r="R245" s="28"/>
      <c r="S245" s="28"/>
      <c r="T245" s="28"/>
      <c r="U245" s="28"/>
      <c r="V245" s="28"/>
      <c r="W245" s="28"/>
      <c r="X245" s="28"/>
      <c r="AA245" s="28"/>
      <c r="AB245" s="28"/>
      <c r="AC245" s="28"/>
      <c r="AD245" s="28"/>
      <c r="AE245" s="28"/>
      <c r="AF245" s="28"/>
      <c r="AG245" s="28"/>
      <c r="AH245" s="28"/>
      <c r="AI245" s="28"/>
      <c r="AJ245" s="28"/>
      <c r="AK245" s="28"/>
      <c r="AL245" s="28"/>
    </row>
    <row r="246" spans="11:38" ht="12.75">
      <c r="K246" s="28"/>
      <c r="L246" s="28"/>
      <c r="M246" s="28"/>
      <c r="N246" s="28"/>
      <c r="O246" s="28"/>
      <c r="P246" s="28"/>
      <c r="Q246" s="28"/>
      <c r="R246" s="28"/>
      <c r="S246" s="28"/>
      <c r="T246" s="28"/>
      <c r="U246" s="28"/>
      <c r="V246" s="28"/>
      <c r="W246" s="28"/>
      <c r="X246" s="28"/>
      <c r="AA246" s="28"/>
      <c r="AB246" s="28"/>
      <c r="AC246" s="28"/>
      <c r="AD246" s="28"/>
      <c r="AE246" s="28"/>
      <c r="AF246" s="28"/>
      <c r="AG246" s="28"/>
      <c r="AH246" s="28"/>
      <c r="AI246" s="28"/>
      <c r="AJ246" s="28"/>
      <c r="AK246" s="28"/>
      <c r="AL246" s="28"/>
    </row>
    <row r="247" spans="11:38" ht="12.75">
      <c r="K247" s="28"/>
      <c r="L247" s="28"/>
      <c r="M247" s="28"/>
      <c r="N247" s="28"/>
      <c r="O247" s="28"/>
      <c r="P247" s="28"/>
      <c r="Q247" s="28"/>
      <c r="R247" s="28"/>
      <c r="S247" s="28"/>
      <c r="T247" s="28"/>
      <c r="U247" s="28"/>
      <c r="V247" s="28"/>
      <c r="W247" s="28"/>
      <c r="X247" s="28"/>
      <c r="AA247" s="28"/>
      <c r="AB247" s="28"/>
      <c r="AC247" s="28"/>
      <c r="AD247" s="28"/>
      <c r="AE247" s="28"/>
      <c r="AF247" s="28"/>
      <c r="AG247" s="28"/>
      <c r="AH247" s="28"/>
      <c r="AI247" s="28"/>
      <c r="AJ247" s="28"/>
      <c r="AK247" s="28"/>
      <c r="AL247" s="28"/>
    </row>
    <row r="248" spans="11:38" ht="12.75">
      <c r="K248" s="28"/>
      <c r="L248" s="28"/>
      <c r="M248" s="28"/>
      <c r="N248" s="28"/>
      <c r="O248" s="28"/>
      <c r="P248" s="28"/>
      <c r="Q248" s="28"/>
      <c r="R248" s="28"/>
      <c r="S248" s="28"/>
      <c r="T248" s="28"/>
      <c r="U248" s="28"/>
      <c r="V248" s="28"/>
      <c r="W248" s="28"/>
      <c r="X248" s="28"/>
      <c r="AA248" s="28"/>
      <c r="AB248" s="28"/>
      <c r="AC248" s="28"/>
      <c r="AD248" s="28"/>
      <c r="AE248" s="28"/>
      <c r="AF248" s="28"/>
      <c r="AG248" s="28"/>
      <c r="AH248" s="28"/>
      <c r="AI248" s="28"/>
      <c r="AJ248" s="28"/>
      <c r="AK248" s="28"/>
      <c r="AL248" s="28"/>
    </row>
    <row r="249" spans="11:38" ht="12.75">
      <c r="K249" s="28"/>
      <c r="L249" s="28"/>
      <c r="M249" s="28"/>
      <c r="N249" s="28"/>
      <c r="O249" s="28"/>
      <c r="P249" s="28"/>
      <c r="Q249" s="28"/>
      <c r="R249" s="28"/>
      <c r="S249" s="28"/>
      <c r="T249" s="28"/>
      <c r="U249" s="28"/>
      <c r="V249" s="28"/>
      <c r="W249" s="28"/>
      <c r="X249" s="28"/>
      <c r="AA249" s="28"/>
      <c r="AB249" s="28"/>
      <c r="AC249" s="28"/>
      <c r="AD249" s="28"/>
      <c r="AE249" s="28"/>
      <c r="AF249" s="28"/>
      <c r="AG249" s="28"/>
      <c r="AH249" s="28"/>
      <c r="AI249" s="28"/>
      <c r="AJ249" s="28"/>
      <c r="AK249" s="28"/>
      <c r="AL249" s="28"/>
    </row>
    <row r="250" spans="11:38" ht="12.75">
      <c r="K250" s="28"/>
      <c r="L250" s="28"/>
      <c r="M250" s="28"/>
      <c r="N250" s="28"/>
      <c r="O250" s="28"/>
      <c r="P250" s="28"/>
      <c r="Q250" s="28"/>
      <c r="R250" s="28"/>
      <c r="S250" s="28"/>
      <c r="T250" s="28"/>
      <c r="U250" s="28"/>
      <c r="V250" s="28"/>
      <c r="W250" s="28"/>
      <c r="X250" s="28"/>
      <c r="AA250" s="28"/>
      <c r="AB250" s="28"/>
      <c r="AC250" s="28"/>
      <c r="AD250" s="28"/>
      <c r="AE250" s="28"/>
      <c r="AF250" s="28"/>
      <c r="AG250" s="28"/>
      <c r="AH250" s="28"/>
      <c r="AI250" s="28"/>
      <c r="AJ250" s="28"/>
      <c r="AK250" s="28"/>
      <c r="AL250" s="28"/>
    </row>
    <row r="251" spans="11:38" ht="12.75">
      <c r="K251" s="28"/>
      <c r="L251" s="28"/>
      <c r="M251" s="28"/>
      <c r="N251" s="28"/>
      <c r="O251" s="28"/>
      <c r="P251" s="28"/>
      <c r="Q251" s="28"/>
      <c r="R251" s="28"/>
      <c r="S251" s="28"/>
      <c r="T251" s="28"/>
      <c r="U251" s="28"/>
      <c r="V251" s="28"/>
      <c r="W251" s="28"/>
      <c r="X251" s="28"/>
      <c r="AA251" s="28"/>
      <c r="AB251" s="28"/>
      <c r="AC251" s="28"/>
      <c r="AD251" s="28"/>
      <c r="AE251" s="28"/>
      <c r="AF251" s="28"/>
      <c r="AG251" s="28"/>
      <c r="AH251" s="28"/>
      <c r="AI251" s="28"/>
      <c r="AJ251" s="28"/>
      <c r="AK251" s="28"/>
      <c r="AL251" s="28"/>
    </row>
    <row r="252" spans="11:38" ht="12.75">
      <c r="K252" s="28"/>
      <c r="L252" s="28"/>
      <c r="M252" s="28"/>
      <c r="N252" s="28"/>
      <c r="O252" s="28"/>
      <c r="P252" s="28"/>
      <c r="Q252" s="28"/>
      <c r="R252" s="28"/>
      <c r="S252" s="28"/>
      <c r="T252" s="28"/>
      <c r="U252" s="28"/>
      <c r="V252" s="28"/>
      <c r="W252" s="28"/>
      <c r="X252" s="28"/>
      <c r="AA252" s="28"/>
      <c r="AB252" s="28"/>
      <c r="AC252" s="28"/>
      <c r="AD252" s="28"/>
      <c r="AE252" s="28"/>
      <c r="AF252" s="28"/>
      <c r="AG252" s="28"/>
      <c r="AH252" s="28"/>
      <c r="AI252" s="28"/>
      <c r="AJ252" s="28"/>
      <c r="AK252" s="28"/>
      <c r="AL252" s="28"/>
    </row>
    <row r="253" spans="11:38" ht="12.75">
      <c r="K253" s="28"/>
      <c r="L253" s="28"/>
      <c r="M253" s="28"/>
      <c r="N253" s="28"/>
      <c r="O253" s="28"/>
      <c r="P253" s="28"/>
      <c r="Q253" s="28"/>
      <c r="R253" s="28"/>
      <c r="S253" s="28"/>
      <c r="T253" s="28"/>
      <c r="U253" s="28"/>
      <c r="V253" s="28"/>
      <c r="W253" s="28"/>
      <c r="X253" s="28"/>
      <c r="AA253" s="28"/>
      <c r="AB253" s="28"/>
      <c r="AC253" s="28"/>
      <c r="AD253" s="28"/>
      <c r="AE253" s="28"/>
      <c r="AF253" s="28"/>
      <c r="AG253" s="28"/>
      <c r="AH253" s="28"/>
      <c r="AI253" s="28"/>
      <c r="AJ253" s="28"/>
      <c r="AK253" s="28"/>
      <c r="AL253" s="28"/>
    </row>
    <row r="254" spans="11:38" ht="12.75">
      <c r="K254" s="28"/>
      <c r="L254" s="28"/>
      <c r="M254" s="28"/>
      <c r="N254" s="28"/>
      <c r="O254" s="28"/>
      <c r="P254" s="28"/>
      <c r="Q254" s="28"/>
      <c r="R254" s="28"/>
      <c r="S254" s="28"/>
      <c r="T254" s="28"/>
      <c r="U254" s="28"/>
      <c r="V254" s="28"/>
      <c r="W254" s="28"/>
      <c r="X254" s="28"/>
      <c r="AA254" s="28"/>
      <c r="AB254" s="28"/>
      <c r="AC254" s="28"/>
      <c r="AD254" s="28"/>
      <c r="AE254" s="28"/>
      <c r="AF254" s="28"/>
      <c r="AG254" s="28"/>
      <c r="AH254" s="28"/>
      <c r="AI254" s="28"/>
      <c r="AJ254" s="28"/>
      <c r="AK254" s="28"/>
      <c r="AL254" s="28"/>
    </row>
    <row r="255" spans="11:38" ht="12.75">
      <c r="K255" s="28"/>
      <c r="L255" s="28"/>
      <c r="M255" s="28"/>
      <c r="N255" s="28"/>
      <c r="O255" s="28"/>
      <c r="P255" s="28"/>
      <c r="Q255" s="28"/>
      <c r="R255" s="28"/>
      <c r="S255" s="28"/>
      <c r="T255" s="28"/>
      <c r="U255" s="28"/>
      <c r="V255" s="28"/>
      <c r="W255" s="28"/>
      <c r="X255" s="28"/>
      <c r="AA255" s="28"/>
      <c r="AB255" s="28"/>
      <c r="AC255" s="28"/>
      <c r="AD255" s="28"/>
      <c r="AE255" s="28"/>
      <c r="AF255" s="28"/>
      <c r="AG255" s="28"/>
      <c r="AH255" s="28"/>
      <c r="AI255" s="28"/>
      <c r="AJ255" s="28"/>
      <c r="AK255" s="28"/>
      <c r="AL255" s="28"/>
    </row>
    <row r="256" spans="11:38" ht="12.75">
      <c r="K256" s="28"/>
      <c r="L256" s="28"/>
      <c r="M256" s="28"/>
      <c r="N256" s="28"/>
      <c r="O256" s="28"/>
      <c r="P256" s="28"/>
      <c r="Q256" s="28"/>
      <c r="R256" s="28"/>
      <c r="S256" s="28"/>
      <c r="T256" s="28"/>
      <c r="U256" s="28"/>
      <c r="V256" s="28"/>
      <c r="W256" s="28"/>
      <c r="X256" s="28"/>
      <c r="AA256" s="28"/>
      <c r="AB256" s="28"/>
      <c r="AC256" s="28"/>
      <c r="AD256" s="28"/>
      <c r="AE256" s="28"/>
      <c r="AF256" s="28"/>
      <c r="AG256" s="28"/>
      <c r="AH256" s="28"/>
      <c r="AI256" s="28"/>
      <c r="AJ256" s="28"/>
      <c r="AK256" s="28"/>
      <c r="AL256" s="28"/>
    </row>
    <row r="257" spans="11:38" ht="12.75">
      <c r="K257" s="28"/>
      <c r="L257" s="28"/>
      <c r="M257" s="28"/>
      <c r="N257" s="28"/>
      <c r="O257" s="28"/>
      <c r="P257" s="28"/>
      <c r="Q257" s="28"/>
      <c r="R257" s="28"/>
      <c r="S257" s="28"/>
      <c r="T257" s="28"/>
      <c r="U257" s="28"/>
      <c r="V257" s="28"/>
      <c r="W257" s="28"/>
      <c r="X257" s="28"/>
      <c r="AA257" s="28"/>
      <c r="AB257" s="28"/>
      <c r="AC257" s="28"/>
      <c r="AD257" s="28"/>
      <c r="AE257" s="28"/>
      <c r="AF257" s="28"/>
      <c r="AG257" s="28"/>
      <c r="AH257" s="28"/>
      <c r="AI257" s="28"/>
      <c r="AJ257" s="28"/>
      <c r="AK257" s="28"/>
      <c r="AL257" s="28"/>
    </row>
    <row r="258" spans="11:38" ht="12.75">
      <c r="K258" s="28"/>
      <c r="L258" s="28"/>
      <c r="M258" s="28"/>
      <c r="N258" s="28"/>
      <c r="O258" s="28"/>
      <c r="P258" s="28"/>
      <c r="Q258" s="28"/>
      <c r="R258" s="28"/>
      <c r="S258" s="28"/>
      <c r="T258" s="28"/>
      <c r="U258" s="28"/>
      <c r="V258" s="28"/>
      <c r="W258" s="28"/>
      <c r="X258" s="28"/>
      <c r="AA258" s="28"/>
      <c r="AB258" s="28"/>
      <c r="AC258" s="28"/>
      <c r="AD258" s="28"/>
      <c r="AE258" s="28"/>
      <c r="AF258" s="28"/>
      <c r="AG258" s="28"/>
      <c r="AH258" s="28"/>
      <c r="AI258" s="28"/>
      <c r="AJ258" s="28"/>
      <c r="AK258" s="28"/>
      <c r="AL258" s="28"/>
    </row>
    <row r="259" spans="11:38" ht="12.75">
      <c r="K259" s="28"/>
      <c r="L259" s="28"/>
      <c r="M259" s="28"/>
      <c r="N259" s="28"/>
      <c r="O259" s="28"/>
      <c r="P259" s="28"/>
      <c r="Q259" s="28"/>
      <c r="R259" s="28"/>
      <c r="S259" s="28"/>
      <c r="T259" s="28"/>
      <c r="U259" s="28"/>
      <c r="V259" s="28"/>
      <c r="W259" s="28"/>
      <c r="X259" s="28"/>
      <c r="AA259" s="28"/>
      <c r="AB259" s="28"/>
      <c r="AC259" s="28"/>
      <c r="AD259" s="28"/>
      <c r="AE259" s="28"/>
      <c r="AF259" s="28"/>
      <c r="AG259" s="28"/>
      <c r="AH259" s="28"/>
      <c r="AI259" s="28"/>
      <c r="AJ259" s="28"/>
      <c r="AK259" s="28"/>
      <c r="AL259" s="28"/>
    </row>
    <row r="260" spans="11:38" ht="12.75">
      <c r="K260" s="28"/>
      <c r="L260" s="28"/>
      <c r="M260" s="28"/>
      <c r="N260" s="28"/>
      <c r="O260" s="28"/>
      <c r="P260" s="28"/>
      <c r="Q260" s="28"/>
      <c r="R260" s="28"/>
      <c r="S260" s="28"/>
      <c r="T260" s="28"/>
      <c r="U260" s="28"/>
      <c r="V260" s="28"/>
      <c r="W260" s="28"/>
      <c r="X260" s="28"/>
      <c r="AA260" s="28"/>
      <c r="AB260" s="28"/>
      <c r="AC260" s="28"/>
      <c r="AD260" s="28"/>
      <c r="AE260" s="28"/>
      <c r="AF260" s="28"/>
      <c r="AG260" s="28"/>
      <c r="AH260" s="28"/>
      <c r="AI260" s="28"/>
      <c r="AJ260" s="28"/>
      <c r="AK260" s="28"/>
      <c r="AL260" s="28"/>
    </row>
    <row r="261" spans="11:38" ht="12.75">
      <c r="K261" s="28"/>
      <c r="L261" s="28"/>
      <c r="M261" s="28"/>
      <c r="N261" s="28"/>
      <c r="O261" s="28"/>
      <c r="P261" s="28"/>
      <c r="Q261" s="28"/>
      <c r="R261" s="28"/>
      <c r="S261" s="28"/>
      <c r="T261" s="28"/>
      <c r="U261" s="28"/>
      <c r="V261" s="28"/>
      <c r="W261" s="28"/>
      <c r="X261" s="28"/>
      <c r="AA261" s="28"/>
      <c r="AB261" s="28"/>
      <c r="AC261" s="28"/>
      <c r="AD261" s="28"/>
      <c r="AE261" s="28"/>
      <c r="AF261" s="28"/>
      <c r="AG261" s="28"/>
      <c r="AH261" s="28"/>
      <c r="AI261" s="28"/>
      <c r="AJ261" s="28"/>
      <c r="AK261" s="28"/>
      <c r="AL261" s="28"/>
    </row>
    <row r="262" spans="11:38" ht="12.75">
      <c r="K262" s="28"/>
      <c r="L262" s="28"/>
      <c r="M262" s="28"/>
      <c r="N262" s="28"/>
      <c r="O262" s="28"/>
      <c r="P262" s="28"/>
      <c r="Q262" s="28"/>
      <c r="R262" s="28"/>
      <c r="S262" s="28"/>
      <c r="T262" s="28"/>
      <c r="U262" s="28"/>
      <c r="V262" s="28"/>
      <c r="W262" s="28"/>
      <c r="X262" s="28"/>
      <c r="AA262" s="28"/>
      <c r="AB262" s="28"/>
      <c r="AC262" s="28"/>
      <c r="AD262" s="28"/>
      <c r="AE262" s="28"/>
      <c r="AF262" s="28"/>
      <c r="AG262" s="28"/>
      <c r="AH262" s="28"/>
      <c r="AI262" s="28"/>
      <c r="AJ262" s="28"/>
      <c r="AK262" s="28"/>
      <c r="AL262" s="28"/>
    </row>
    <row r="263" spans="11:38" ht="12.75">
      <c r="K263" s="28"/>
      <c r="L263" s="28"/>
      <c r="M263" s="28"/>
      <c r="N263" s="28"/>
      <c r="O263" s="28"/>
      <c r="P263" s="28"/>
      <c r="Q263" s="28"/>
      <c r="R263" s="28"/>
      <c r="S263" s="28"/>
      <c r="T263" s="28"/>
      <c r="U263" s="28"/>
      <c r="V263" s="28"/>
      <c r="W263" s="28"/>
      <c r="X263" s="28"/>
      <c r="AA263" s="28"/>
      <c r="AB263" s="28"/>
      <c r="AC263" s="28"/>
      <c r="AD263" s="28"/>
      <c r="AE263" s="28"/>
      <c r="AF263" s="28"/>
      <c r="AG263" s="28"/>
      <c r="AH263" s="28"/>
      <c r="AI263" s="28"/>
      <c r="AJ263" s="28"/>
      <c r="AK263" s="28"/>
      <c r="AL263" s="28"/>
    </row>
    <row r="264" spans="11:38" ht="12.75">
      <c r="K264" s="28"/>
      <c r="L264" s="28"/>
      <c r="M264" s="28"/>
      <c r="N264" s="28"/>
      <c r="O264" s="28"/>
      <c r="P264" s="28"/>
      <c r="Q264" s="28"/>
      <c r="R264" s="28"/>
      <c r="S264" s="28"/>
      <c r="T264" s="28"/>
      <c r="U264" s="28"/>
      <c r="V264" s="28"/>
      <c r="W264" s="28"/>
      <c r="X264" s="28"/>
      <c r="AA264" s="28"/>
      <c r="AB264" s="28"/>
      <c r="AC264" s="28"/>
      <c r="AD264" s="28"/>
      <c r="AE264" s="28"/>
      <c r="AF264" s="28"/>
      <c r="AG264" s="28"/>
      <c r="AH264" s="28"/>
      <c r="AI264" s="28"/>
      <c r="AJ264" s="28"/>
      <c r="AK264" s="28"/>
      <c r="AL264" s="28"/>
    </row>
    <row r="265" spans="11:38" ht="12.75">
      <c r="K265" s="28"/>
      <c r="L265" s="28"/>
      <c r="M265" s="28"/>
      <c r="N265" s="28"/>
      <c r="O265" s="28"/>
      <c r="P265" s="28"/>
      <c r="Q265" s="28"/>
      <c r="R265" s="28"/>
      <c r="S265" s="28"/>
      <c r="T265" s="28"/>
      <c r="U265" s="28"/>
      <c r="V265" s="28"/>
      <c r="W265" s="28"/>
      <c r="X265" s="28"/>
      <c r="AA265" s="28"/>
      <c r="AB265" s="28"/>
      <c r="AC265" s="28"/>
      <c r="AD265" s="28"/>
      <c r="AE265" s="28"/>
      <c r="AF265" s="28"/>
      <c r="AG265" s="28"/>
      <c r="AH265" s="28"/>
      <c r="AI265" s="28"/>
      <c r="AJ265" s="28"/>
      <c r="AK265" s="28"/>
      <c r="AL265" s="28"/>
    </row>
    <row r="266" spans="11:38" ht="12.75">
      <c r="K266" s="28"/>
      <c r="L266" s="28"/>
      <c r="M266" s="28"/>
      <c r="N266" s="28"/>
      <c r="O266" s="28"/>
      <c r="P266" s="28"/>
      <c r="Q266" s="28"/>
      <c r="R266" s="28"/>
      <c r="S266" s="28"/>
      <c r="T266" s="28"/>
      <c r="U266" s="28"/>
      <c r="V266" s="28"/>
      <c r="W266" s="28"/>
      <c r="X266" s="28"/>
      <c r="AA266" s="28"/>
      <c r="AB266" s="28"/>
      <c r="AC266" s="28"/>
      <c r="AD266" s="28"/>
      <c r="AE266" s="28"/>
      <c r="AF266" s="28"/>
      <c r="AG266" s="28"/>
      <c r="AH266" s="28"/>
      <c r="AI266" s="28"/>
      <c r="AJ266" s="28"/>
      <c r="AK266" s="28"/>
      <c r="AL266" s="28"/>
    </row>
    <row r="267" spans="11:38" ht="12.75">
      <c r="K267" s="28"/>
      <c r="L267" s="28"/>
      <c r="M267" s="28"/>
      <c r="N267" s="28"/>
      <c r="O267" s="28"/>
      <c r="P267" s="28"/>
      <c r="Q267" s="28"/>
      <c r="R267" s="28"/>
      <c r="S267" s="28"/>
      <c r="T267" s="28"/>
      <c r="U267" s="28"/>
      <c r="V267" s="28"/>
      <c r="W267" s="28"/>
      <c r="X267" s="28"/>
      <c r="AA267" s="28"/>
      <c r="AB267" s="28"/>
      <c r="AC267" s="28"/>
      <c r="AD267" s="28"/>
      <c r="AE267" s="28"/>
      <c r="AF267" s="28"/>
      <c r="AG267" s="28"/>
      <c r="AH267" s="28"/>
      <c r="AI267" s="28"/>
      <c r="AJ267" s="28"/>
      <c r="AK267" s="28"/>
      <c r="AL267" s="28"/>
    </row>
    <row r="268" spans="11:38" ht="12.75">
      <c r="K268" s="28"/>
      <c r="L268" s="28"/>
      <c r="M268" s="28"/>
      <c r="N268" s="28"/>
      <c r="O268" s="28"/>
      <c r="P268" s="28"/>
      <c r="Q268" s="28"/>
      <c r="R268" s="28"/>
      <c r="S268" s="28"/>
      <c r="T268" s="28"/>
      <c r="U268" s="28"/>
      <c r="V268" s="28"/>
      <c r="W268" s="28"/>
      <c r="X268" s="28"/>
      <c r="AA268" s="28"/>
      <c r="AB268" s="28"/>
      <c r="AC268" s="28"/>
      <c r="AD268" s="28"/>
      <c r="AE268" s="28"/>
      <c r="AF268" s="28"/>
      <c r="AG268" s="28"/>
      <c r="AH268" s="28"/>
      <c r="AI268" s="28"/>
      <c r="AJ268" s="28"/>
      <c r="AK268" s="28"/>
      <c r="AL268" s="28"/>
    </row>
    <row r="269" spans="11:38" ht="12.75">
      <c r="K269" s="28"/>
      <c r="L269" s="28"/>
      <c r="M269" s="28"/>
      <c r="N269" s="28"/>
      <c r="O269" s="28"/>
      <c r="P269" s="28"/>
      <c r="Q269" s="28"/>
      <c r="R269" s="28"/>
      <c r="S269" s="28"/>
      <c r="T269" s="28"/>
      <c r="U269" s="28"/>
      <c r="V269" s="28"/>
      <c r="W269" s="28"/>
      <c r="X269" s="28"/>
      <c r="AA269" s="28"/>
      <c r="AB269" s="28"/>
      <c r="AC269" s="28"/>
      <c r="AD269" s="28"/>
      <c r="AE269" s="28"/>
      <c r="AF269" s="28"/>
      <c r="AG269" s="28"/>
      <c r="AH269" s="28"/>
      <c r="AI269" s="28"/>
      <c r="AJ269" s="28"/>
      <c r="AK269" s="28"/>
      <c r="AL269" s="28"/>
    </row>
    <row r="270" spans="11:38" ht="12.75">
      <c r="K270" s="28"/>
      <c r="L270" s="28"/>
      <c r="M270" s="28"/>
      <c r="N270" s="28"/>
      <c r="O270" s="28"/>
      <c r="P270" s="28"/>
      <c r="Q270" s="28"/>
      <c r="R270" s="28"/>
      <c r="S270" s="28"/>
      <c r="T270" s="28"/>
      <c r="U270" s="28"/>
      <c r="V270" s="28"/>
      <c r="W270" s="28"/>
      <c r="X270" s="28"/>
      <c r="AA270" s="28"/>
      <c r="AB270" s="28"/>
      <c r="AC270" s="28"/>
      <c r="AD270" s="28"/>
      <c r="AE270" s="28"/>
      <c r="AF270" s="28"/>
      <c r="AG270" s="28"/>
      <c r="AH270" s="28"/>
      <c r="AI270" s="28"/>
      <c r="AJ270" s="28"/>
      <c r="AK270" s="28"/>
      <c r="AL270" s="28"/>
    </row>
    <row r="271" spans="11:38" ht="12.75">
      <c r="K271" s="28"/>
      <c r="L271" s="28"/>
      <c r="M271" s="28"/>
      <c r="N271" s="28"/>
      <c r="O271" s="28"/>
      <c r="P271" s="28"/>
      <c r="Q271" s="28"/>
      <c r="R271" s="28"/>
      <c r="S271" s="28"/>
      <c r="T271" s="28"/>
      <c r="U271" s="28"/>
      <c r="V271" s="28"/>
      <c r="W271" s="28"/>
      <c r="X271" s="28"/>
      <c r="AA271" s="28"/>
      <c r="AB271" s="28"/>
      <c r="AC271" s="28"/>
      <c r="AD271" s="28"/>
      <c r="AE271" s="28"/>
      <c r="AF271" s="28"/>
      <c r="AG271" s="28"/>
      <c r="AH271" s="28"/>
      <c r="AI271" s="28"/>
      <c r="AJ271" s="28"/>
      <c r="AK271" s="28"/>
      <c r="AL271" s="28"/>
    </row>
    <row r="272" spans="11:38" ht="12.75">
      <c r="K272" s="28"/>
      <c r="L272" s="28"/>
      <c r="M272" s="28"/>
      <c r="N272" s="28"/>
      <c r="O272" s="28"/>
      <c r="P272" s="28"/>
      <c r="Q272" s="28"/>
      <c r="R272" s="28"/>
      <c r="S272" s="28"/>
      <c r="T272" s="28"/>
      <c r="U272" s="28"/>
      <c r="V272" s="28"/>
      <c r="W272" s="28"/>
      <c r="X272" s="28"/>
      <c r="AA272" s="28"/>
      <c r="AB272" s="28"/>
      <c r="AC272" s="28"/>
      <c r="AD272" s="28"/>
      <c r="AE272" s="28"/>
      <c r="AF272" s="28"/>
      <c r="AG272" s="28"/>
      <c r="AH272" s="28"/>
      <c r="AI272" s="28"/>
      <c r="AJ272" s="28"/>
      <c r="AK272" s="28"/>
      <c r="AL272" s="28"/>
    </row>
    <row r="273" spans="11:38" ht="12.75">
      <c r="K273" s="28"/>
      <c r="L273" s="28"/>
      <c r="M273" s="28"/>
      <c r="N273" s="28"/>
      <c r="O273" s="28"/>
      <c r="P273" s="28"/>
      <c r="Q273" s="28"/>
      <c r="R273" s="28"/>
      <c r="S273" s="28"/>
      <c r="T273" s="28"/>
      <c r="U273" s="28"/>
      <c r="V273" s="28"/>
      <c r="W273" s="28"/>
      <c r="X273" s="28"/>
      <c r="AA273" s="28"/>
      <c r="AB273" s="28"/>
      <c r="AC273" s="28"/>
      <c r="AD273" s="28"/>
      <c r="AE273" s="28"/>
      <c r="AF273" s="28"/>
      <c r="AG273" s="28"/>
      <c r="AH273" s="28"/>
      <c r="AI273" s="28"/>
      <c r="AJ273" s="28"/>
      <c r="AK273" s="28"/>
      <c r="AL273" s="28"/>
    </row>
    <row r="274" spans="11:38" ht="12.75">
      <c r="K274" s="28"/>
      <c r="L274" s="28"/>
      <c r="M274" s="28"/>
      <c r="N274" s="28"/>
      <c r="O274" s="28"/>
      <c r="P274" s="28"/>
      <c r="Q274" s="28"/>
      <c r="R274" s="28"/>
      <c r="S274" s="28"/>
      <c r="T274" s="28"/>
      <c r="U274" s="28"/>
      <c r="V274" s="28"/>
      <c r="W274" s="28"/>
      <c r="X274" s="28"/>
      <c r="AA274" s="28"/>
      <c r="AB274" s="28"/>
      <c r="AC274" s="28"/>
      <c r="AD274" s="28"/>
      <c r="AE274" s="28"/>
      <c r="AF274" s="28"/>
      <c r="AG274" s="28"/>
      <c r="AH274" s="28"/>
      <c r="AI274" s="28"/>
      <c r="AJ274" s="28"/>
      <c r="AK274" s="28"/>
      <c r="AL274" s="28"/>
    </row>
    <row r="275" spans="11:38" ht="12.75">
      <c r="K275" s="28"/>
      <c r="L275" s="28"/>
      <c r="M275" s="28"/>
      <c r="N275" s="28"/>
      <c r="O275" s="28"/>
      <c r="P275" s="28"/>
      <c r="Q275" s="28"/>
      <c r="R275" s="28"/>
      <c r="S275" s="28"/>
      <c r="T275" s="28"/>
      <c r="U275" s="28"/>
      <c r="V275" s="28"/>
      <c r="W275" s="28"/>
      <c r="X275" s="28"/>
      <c r="AA275" s="28"/>
      <c r="AB275" s="28"/>
      <c r="AC275" s="28"/>
      <c r="AD275" s="28"/>
      <c r="AE275" s="28"/>
      <c r="AF275" s="28"/>
      <c r="AG275" s="28"/>
      <c r="AH275" s="28"/>
      <c r="AI275" s="28"/>
      <c r="AJ275" s="28"/>
      <c r="AK275" s="28"/>
      <c r="AL275" s="28"/>
    </row>
    <row r="276" spans="11:38" ht="12.75">
      <c r="K276" s="28"/>
      <c r="L276" s="28"/>
      <c r="M276" s="28"/>
      <c r="N276" s="28"/>
      <c r="O276" s="28"/>
      <c r="P276" s="28"/>
      <c r="Q276" s="28"/>
      <c r="R276" s="28"/>
      <c r="S276" s="28"/>
      <c r="T276" s="28"/>
      <c r="U276" s="28"/>
      <c r="V276" s="28"/>
      <c r="W276" s="28"/>
      <c r="X276" s="28"/>
      <c r="AA276" s="28"/>
      <c r="AB276" s="28"/>
      <c r="AC276" s="28"/>
      <c r="AD276" s="28"/>
      <c r="AE276" s="28"/>
      <c r="AF276" s="28"/>
      <c r="AG276" s="28"/>
      <c r="AH276" s="28"/>
      <c r="AI276" s="28"/>
      <c r="AJ276" s="28"/>
      <c r="AK276" s="28"/>
      <c r="AL276" s="28"/>
    </row>
    <row r="277" spans="11:38" ht="12.75">
      <c r="K277" s="28"/>
      <c r="L277" s="28"/>
      <c r="M277" s="28"/>
      <c r="N277" s="28"/>
      <c r="O277" s="28"/>
      <c r="P277" s="28"/>
      <c r="Q277" s="28"/>
      <c r="R277" s="28"/>
      <c r="S277" s="28"/>
      <c r="T277" s="28"/>
      <c r="U277" s="28"/>
      <c r="V277" s="28"/>
      <c r="W277" s="28"/>
      <c r="X277" s="28"/>
      <c r="AA277" s="28"/>
      <c r="AB277" s="28"/>
      <c r="AC277" s="28"/>
      <c r="AD277" s="28"/>
      <c r="AE277" s="28"/>
      <c r="AF277" s="28"/>
      <c r="AG277" s="28"/>
      <c r="AH277" s="28"/>
      <c r="AI277" s="28"/>
      <c r="AJ277" s="28"/>
      <c r="AK277" s="28"/>
      <c r="AL277" s="28"/>
    </row>
    <row r="278" spans="11:38" ht="12.75">
      <c r="K278" s="28"/>
      <c r="L278" s="28"/>
      <c r="M278" s="28"/>
      <c r="N278" s="28"/>
      <c r="O278" s="28"/>
      <c r="P278" s="28"/>
      <c r="Q278" s="28"/>
      <c r="R278" s="28"/>
      <c r="S278" s="28"/>
      <c r="T278" s="28"/>
      <c r="U278" s="28"/>
      <c r="V278" s="28"/>
      <c r="W278" s="28"/>
      <c r="X278" s="28"/>
      <c r="AA278" s="28"/>
      <c r="AB278" s="28"/>
      <c r="AC278" s="28"/>
      <c r="AD278" s="28"/>
      <c r="AE278" s="28"/>
      <c r="AF278" s="28"/>
      <c r="AG278" s="28"/>
      <c r="AH278" s="28"/>
      <c r="AI278" s="28"/>
      <c r="AJ278" s="28"/>
      <c r="AK278" s="28"/>
      <c r="AL278" s="28"/>
    </row>
    <row r="279" spans="11:38" ht="12.75">
      <c r="K279" s="28"/>
      <c r="L279" s="28"/>
      <c r="M279" s="28"/>
      <c r="N279" s="28"/>
      <c r="O279" s="28"/>
      <c r="P279" s="28"/>
      <c r="Q279" s="28"/>
      <c r="R279" s="28"/>
      <c r="S279" s="28"/>
      <c r="T279" s="28"/>
      <c r="U279" s="28"/>
      <c r="V279" s="28"/>
      <c r="W279" s="28"/>
      <c r="X279" s="28"/>
      <c r="AA279" s="28"/>
      <c r="AB279" s="28"/>
      <c r="AC279" s="28"/>
      <c r="AD279" s="28"/>
      <c r="AE279" s="28"/>
      <c r="AF279" s="28"/>
      <c r="AG279" s="28"/>
      <c r="AH279" s="28"/>
      <c r="AI279" s="28"/>
      <c r="AJ279" s="28"/>
      <c r="AK279" s="28"/>
      <c r="AL279" s="28"/>
    </row>
    <row r="280" spans="11:38" ht="12.75">
      <c r="K280" s="28"/>
      <c r="L280" s="28"/>
      <c r="M280" s="28"/>
      <c r="N280" s="28"/>
      <c r="O280" s="28"/>
      <c r="P280" s="28"/>
      <c r="Q280" s="28"/>
      <c r="R280" s="28"/>
      <c r="S280" s="28"/>
      <c r="T280" s="28"/>
      <c r="U280" s="28"/>
      <c r="V280" s="28"/>
      <c r="W280" s="28"/>
      <c r="X280" s="28"/>
      <c r="AA280" s="28"/>
      <c r="AB280" s="28"/>
      <c r="AC280" s="28"/>
      <c r="AD280" s="28"/>
      <c r="AE280" s="28"/>
      <c r="AF280" s="28"/>
      <c r="AG280" s="28"/>
      <c r="AH280" s="28"/>
      <c r="AI280" s="28"/>
      <c r="AJ280" s="28"/>
      <c r="AK280" s="28"/>
      <c r="AL280" s="28"/>
    </row>
    <row r="281" spans="11:38" ht="12.75">
      <c r="K281" s="28"/>
      <c r="L281" s="28"/>
      <c r="M281" s="28"/>
      <c r="N281" s="28"/>
      <c r="O281" s="28"/>
      <c r="P281" s="28"/>
      <c r="Q281" s="28"/>
      <c r="R281" s="28"/>
      <c r="S281" s="28"/>
      <c r="T281" s="28"/>
      <c r="U281" s="28"/>
      <c r="V281" s="28"/>
      <c r="W281" s="28"/>
      <c r="X281" s="28"/>
      <c r="AA281" s="28"/>
      <c r="AB281" s="28"/>
      <c r="AC281" s="28"/>
      <c r="AD281" s="28"/>
      <c r="AE281" s="28"/>
      <c r="AF281" s="28"/>
      <c r="AG281" s="28"/>
      <c r="AH281" s="28"/>
      <c r="AI281" s="28"/>
      <c r="AJ281" s="28"/>
      <c r="AK281" s="28"/>
      <c r="AL281" s="28"/>
    </row>
    <row r="282" spans="11:38" ht="12.75">
      <c r="K282" s="28"/>
      <c r="L282" s="28"/>
      <c r="M282" s="28"/>
      <c r="N282" s="28"/>
      <c r="O282" s="28"/>
      <c r="P282" s="28"/>
      <c r="Q282" s="28"/>
      <c r="R282" s="28"/>
      <c r="S282" s="28"/>
      <c r="T282" s="28"/>
      <c r="U282" s="28"/>
      <c r="V282" s="28"/>
      <c r="W282" s="28"/>
      <c r="X282" s="28"/>
      <c r="AA282" s="28"/>
      <c r="AB282" s="28"/>
      <c r="AC282" s="28"/>
      <c r="AD282" s="28"/>
      <c r="AE282" s="28"/>
      <c r="AF282" s="28"/>
      <c r="AG282" s="28"/>
      <c r="AH282" s="28"/>
      <c r="AI282" s="28"/>
      <c r="AJ282" s="28"/>
      <c r="AK282" s="28"/>
      <c r="AL282" s="28"/>
    </row>
    <row r="283" spans="11:38" ht="12.75">
      <c r="K283" s="28"/>
      <c r="L283" s="28"/>
      <c r="M283" s="28"/>
      <c r="N283" s="28"/>
      <c r="O283" s="28"/>
      <c r="P283" s="28"/>
      <c r="Q283" s="28"/>
      <c r="R283" s="28"/>
      <c r="S283" s="28"/>
      <c r="T283" s="28"/>
      <c r="U283" s="28"/>
      <c r="V283" s="28"/>
      <c r="W283" s="28"/>
      <c r="X283" s="28"/>
      <c r="AA283" s="28"/>
      <c r="AB283" s="28"/>
      <c r="AC283" s="28"/>
      <c r="AD283" s="28"/>
      <c r="AE283" s="28"/>
      <c r="AF283" s="28"/>
      <c r="AG283" s="28"/>
      <c r="AH283" s="28"/>
      <c r="AI283" s="28"/>
      <c r="AJ283" s="28"/>
      <c r="AK283" s="28"/>
      <c r="AL283" s="28"/>
    </row>
    <row r="284" spans="11:38" ht="12.75">
      <c r="K284" s="28"/>
      <c r="L284" s="28"/>
      <c r="M284" s="28"/>
      <c r="N284" s="28"/>
      <c r="O284" s="28"/>
      <c r="P284" s="28"/>
      <c r="Q284" s="28"/>
      <c r="R284" s="28"/>
      <c r="S284" s="28"/>
      <c r="T284" s="28"/>
      <c r="U284" s="28"/>
      <c r="V284" s="28"/>
      <c r="W284" s="28"/>
      <c r="X284" s="28"/>
      <c r="AA284" s="28"/>
      <c r="AB284" s="28"/>
      <c r="AC284" s="28"/>
      <c r="AD284" s="28"/>
      <c r="AE284" s="28"/>
      <c r="AF284" s="28"/>
      <c r="AG284" s="28"/>
      <c r="AH284" s="28"/>
      <c r="AI284" s="28"/>
      <c r="AJ284" s="28"/>
      <c r="AK284" s="28"/>
      <c r="AL284" s="28"/>
    </row>
    <row r="285" spans="11:38" ht="12.75">
      <c r="K285" s="28"/>
      <c r="L285" s="28"/>
      <c r="M285" s="28"/>
      <c r="N285" s="28"/>
      <c r="O285" s="28"/>
      <c r="P285" s="28"/>
      <c r="Q285" s="28"/>
      <c r="R285" s="28"/>
      <c r="S285" s="28"/>
      <c r="T285" s="28"/>
      <c r="U285" s="28"/>
      <c r="V285" s="28"/>
      <c r="W285" s="28"/>
      <c r="X285" s="28"/>
      <c r="AA285" s="28"/>
      <c r="AB285" s="28"/>
      <c r="AC285" s="28"/>
      <c r="AD285" s="28"/>
      <c r="AE285" s="28"/>
      <c r="AF285" s="28"/>
      <c r="AG285" s="28"/>
      <c r="AH285" s="28"/>
      <c r="AI285" s="28"/>
      <c r="AJ285" s="28"/>
      <c r="AK285" s="28"/>
      <c r="AL285" s="28"/>
    </row>
    <row r="286" spans="11:38" ht="12.75">
      <c r="K286" s="28"/>
      <c r="L286" s="28"/>
      <c r="M286" s="28"/>
      <c r="N286" s="28"/>
      <c r="O286" s="28"/>
      <c r="P286" s="28"/>
      <c r="Q286" s="28"/>
      <c r="R286" s="28"/>
      <c r="S286" s="28"/>
      <c r="T286" s="28"/>
      <c r="U286" s="28"/>
      <c r="V286" s="28"/>
      <c r="W286" s="28"/>
      <c r="X286" s="28"/>
      <c r="AA286" s="28"/>
      <c r="AB286" s="28"/>
      <c r="AC286" s="28"/>
      <c r="AD286" s="28"/>
      <c r="AE286" s="28"/>
      <c r="AF286" s="28"/>
      <c r="AG286" s="28"/>
      <c r="AH286" s="28"/>
      <c r="AI286" s="28"/>
      <c r="AJ286" s="28"/>
      <c r="AK286" s="28"/>
      <c r="AL286" s="28"/>
    </row>
    <row r="287" spans="11:38" ht="12.75">
      <c r="K287" s="28"/>
      <c r="L287" s="28"/>
      <c r="M287" s="28"/>
      <c r="N287" s="28"/>
      <c r="O287" s="28"/>
      <c r="P287" s="28"/>
      <c r="Q287" s="28"/>
      <c r="R287" s="28"/>
      <c r="S287" s="28"/>
      <c r="T287" s="28"/>
      <c r="U287" s="28"/>
      <c r="V287" s="28"/>
      <c r="W287" s="28"/>
      <c r="X287" s="28"/>
      <c r="AA287" s="28"/>
      <c r="AB287" s="28"/>
      <c r="AC287" s="28"/>
      <c r="AD287" s="28"/>
      <c r="AE287" s="28"/>
      <c r="AF287" s="28"/>
      <c r="AG287" s="28"/>
      <c r="AH287" s="28"/>
      <c r="AI287" s="28"/>
      <c r="AJ287" s="28"/>
      <c r="AK287" s="28"/>
      <c r="AL287" s="28"/>
    </row>
    <row r="288" spans="11:38" ht="12.75">
      <c r="K288" s="28"/>
      <c r="L288" s="28"/>
      <c r="M288" s="28"/>
      <c r="N288" s="28"/>
      <c r="O288" s="28"/>
      <c r="P288" s="28"/>
      <c r="Q288" s="28"/>
      <c r="R288" s="28"/>
      <c r="S288" s="28"/>
      <c r="T288" s="28"/>
      <c r="U288" s="28"/>
      <c r="V288" s="28"/>
      <c r="W288" s="28"/>
      <c r="X288" s="28"/>
      <c r="AA288" s="28"/>
      <c r="AB288" s="28"/>
      <c r="AC288" s="28"/>
      <c r="AD288" s="28"/>
      <c r="AE288" s="28"/>
      <c r="AF288" s="28"/>
      <c r="AG288" s="28"/>
      <c r="AH288" s="28"/>
      <c r="AI288" s="28"/>
      <c r="AJ288" s="28"/>
      <c r="AK288" s="28"/>
      <c r="AL288" s="28"/>
    </row>
    <row r="289" spans="11:38" ht="12.75">
      <c r="K289" s="28"/>
      <c r="L289" s="28"/>
      <c r="M289" s="28"/>
      <c r="N289" s="28"/>
      <c r="O289" s="28"/>
      <c r="P289" s="28"/>
      <c r="Q289" s="28"/>
      <c r="R289" s="28"/>
      <c r="S289" s="28"/>
      <c r="T289" s="28"/>
      <c r="U289" s="28"/>
      <c r="V289" s="28"/>
      <c r="W289" s="28"/>
      <c r="X289" s="28"/>
      <c r="AA289" s="28"/>
      <c r="AB289" s="28"/>
      <c r="AC289" s="28"/>
      <c r="AD289" s="28"/>
      <c r="AE289" s="28"/>
      <c r="AF289" s="28"/>
      <c r="AG289" s="28"/>
      <c r="AH289" s="28"/>
      <c r="AI289" s="28"/>
      <c r="AJ289" s="28"/>
      <c r="AK289" s="28"/>
      <c r="AL289" s="28"/>
    </row>
  </sheetData>
  <mergeCells count="43">
    <mergeCell ref="X5:AG5"/>
    <mergeCell ref="A2:B2"/>
    <mergeCell ref="A5:D5"/>
    <mergeCell ref="G5:I5"/>
    <mergeCell ref="K5:N5"/>
    <mergeCell ref="P5:V5"/>
    <mergeCell ref="P15:V15"/>
    <mergeCell ref="EJ15:EO15"/>
    <mergeCell ref="G6:H7"/>
    <mergeCell ref="I6:I7"/>
    <mergeCell ref="K6:N6"/>
    <mergeCell ref="P6:V10"/>
    <mergeCell ref="X6:AG22"/>
    <mergeCell ref="G8:H9"/>
    <mergeCell ref="I8:I9"/>
    <mergeCell ref="G10:H11"/>
    <mergeCell ref="I10:I11"/>
    <mergeCell ref="P16:V16"/>
    <mergeCell ref="A12:C12"/>
    <mergeCell ref="K12:N12"/>
    <mergeCell ref="P12:V12"/>
    <mergeCell ref="P13:V13"/>
    <mergeCell ref="EJ14:EO14"/>
    <mergeCell ref="CL38:CM38"/>
    <mergeCell ref="EJ16:EO16"/>
    <mergeCell ref="EJ17:EO17"/>
    <mergeCell ref="A18:D18"/>
    <mergeCell ref="P18:V18"/>
    <mergeCell ref="P19:V19"/>
    <mergeCell ref="P20:V20"/>
    <mergeCell ref="P21:V21"/>
    <mergeCell ref="A24:G24"/>
    <mergeCell ref="C26:CJ26"/>
    <mergeCell ref="CL27:CM27"/>
    <mergeCell ref="C37:CJ37"/>
    <mergeCell ref="C75:CJ75"/>
    <mergeCell ref="CL76:CM76"/>
    <mergeCell ref="C46:CJ46"/>
    <mergeCell ref="A53:G53"/>
    <mergeCell ref="C55:CJ55"/>
    <mergeCell ref="CL56:CM56"/>
    <mergeCell ref="C66:CJ66"/>
    <mergeCell ref="CL67:CM67"/>
  </mergeCells>
  <hyperlinks>
    <hyperlink ref="A1" location="'Table of Contents'!A1" display="Return to Table of Contents"/>
  </hyperlinks>
  <pageMargins left="0.25" right="0.25" top="0.75" bottom="0.75" header="0.3" footer="0.3"/>
  <pageSetup fitToHeight="0" orientation="landscape" paperSize="4" scale="55"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tabColor rgb="FF92D050"/>
  </sheetPr>
  <dimension ref="A1:KJ289"/>
  <sheetViews>
    <sheetView showGridLines="0" zoomScale="90" zoomScaleNormal="90" zoomScaleSheetLayoutView="80" workbookViewId="0" topLeftCell="A1">
      <selection pane="topLeft" activeCell="I8" sqref="I8:I9"/>
    </sheetView>
  </sheetViews>
  <sheetFormatPr defaultColWidth="9.42428571428571" defaultRowHeight="12.75" outlineLevelRow="1" outlineLevelCol="1"/>
  <cols>
    <col min="1" max="1" width="44.7142857142857" style="157" customWidth="1"/>
    <col min="2" max="2" width="0.571428571428571" style="157" customWidth="1"/>
    <col min="3" max="3" width="13.8571428571429" style="157" customWidth="1"/>
    <col min="4" max="4" width="12.8571428571429" style="157" customWidth="1"/>
    <col min="5" max="5" width="13.4285714285714" style="157" customWidth="1"/>
    <col min="6" max="6" width="13.1428571428571" style="157" customWidth="1"/>
    <col min="7" max="7" width="13.4285714285714" style="157" customWidth="1"/>
    <col min="8" max="8" width="11.5714285714286" style="157" customWidth="1"/>
    <col min="9" max="9" width="13.4285714285714" style="157" customWidth="1"/>
    <col min="10" max="11" width="11.5714285714286" style="157" customWidth="1"/>
    <col min="12" max="12" width="11.4285714285714" style="157" customWidth="1"/>
    <col min="13" max="13" width="19" style="157" customWidth="1"/>
    <col min="14" max="14" width="15.8571428571429" style="157" customWidth="1"/>
    <col min="15" max="16" width="11.5714285714286" style="157" hidden="1" customWidth="1" outlineLevel="1"/>
    <col min="17" max="17" width="14.4285714285714" style="157" hidden="1" customWidth="1" outlineLevel="1"/>
    <col min="18" max="18" width="16.5714285714286" style="157" hidden="1" customWidth="1" outlineLevel="1"/>
    <col min="19" max="24" width="11.5714285714286" style="157" hidden="1" customWidth="1" outlineLevel="1"/>
    <col min="25" max="26" width="11.5714285714286" style="28" hidden="1" customWidth="1" outlineLevel="1"/>
    <col min="27" max="27" width="10.5714285714286" style="157" hidden="1" customWidth="1" outlineLevel="1"/>
    <col min="28" max="28" width="11.5714285714286" style="157" hidden="1" customWidth="1" outlineLevel="1"/>
    <col min="29" max="29" width="9.42857142857143" style="157" hidden="1" customWidth="1" outlineLevel="1"/>
    <col min="30" max="30" width="11.5714285714286" style="157" hidden="1" customWidth="1" outlineLevel="1"/>
    <col min="31" max="31" width="9.42857142857143" style="157" hidden="1" customWidth="1" outlineLevel="1"/>
    <col min="32" max="32" width="9" style="157" hidden="1" customWidth="1" outlineLevel="1"/>
    <col min="33" max="33" width="9.42857142857143" style="157" hidden="1" customWidth="1" outlineLevel="1"/>
    <col min="34" max="35" width="9" style="157" hidden="1" customWidth="1" outlineLevel="1"/>
    <col min="36" max="36" width="9.42857142857143" style="157" hidden="1" customWidth="1" outlineLevel="1"/>
    <col min="37" max="38" width="9.85714285714286" style="157" hidden="1" customWidth="1" outlineLevel="1"/>
    <col min="39" max="86" width="9.42857142857143" style="157" hidden="1" customWidth="1" outlineLevel="1"/>
    <col min="87" max="87" width="9.42857142857143" style="157" customWidth="1" collapsed="1"/>
    <col min="88" max="88" width="17" style="157" customWidth="1"/>
    <col min="89" max="89" width="18.4285714285714" style="142" customWidth="1"/>
    <col min="90" max="90" width="28.2857142857143" style="157" customWidth="1"/>
    <col min="91" max="91" width="13.5714285714286" style="157" bestFit="1" customWidth="1"/>
    <col min="92" max="141" width="9.42857142857143" style="157" customWidth="1"/>
    <col min="142" max="142" width="10.4285714285714" style="157" customWidth="1"/>
    <col min="143" max="143" width="8.85714285714286" style="157" customWidth="1"/>
    <col min="144" max="144" width="10.1428571428571" style="157" customWidth="1"/>
    <col min="145" max="145" width="9" style="157" customWidth="1"/>
    <col min="146" max="146" width="10.1428571428571" style="157" customWidth="1"/>
    <col min="147" max="147" width="9.14285714285714" style="157" customWidth="1"/>
    <col min="148" max="148" width="7.57142857142857" style="157" customWidth="1"/>
    <col min="149" max="150" width="9.42857142857143" style="157"/>
    <col min="151" max="151" width="10.5714285714286" style="157" customWidth="1"/>
    <col min="152" max="152" width="9.42857142857143" style="157"/>
    <col min="153" max="153" width="10.1428571428571" style="157" customWidth="1"/>
    <col min="154" max="154" width="9.42857142857143" style="157"/>
    <col min="155" max="155" width="10.1428571428571" style="157" customWidth="1"/>
    <col min="156" max="16384" width="9.42857142857143" style="157"/>
  </cols>
  <sheetData>
    <row r="1" spans="1:26" ht="15">
      <c r="A1" s="1" t="s">
        <v>1</v>
      </c>
      <c r="B1" s="1"/>
      <c r="C1" s="1"/>
      <c r="D1" s="1"/>
      <c r="Y1" s="157"/>
      <c r="Z1" s="157"/>
    </row>
    <row r="2" spans="1:26" ht="15.75" thickBot="1">
      <c r="A2" s="188"/>
      <c r="B2" s="188"/>
      <c r="N2" s="4"/>
      <c r="Y2" s="157"/>
      <c r="Z2" s="157"/>
    </row>
    <row r="3" spans="1:34" ht="15" customHeight="1" thickBot="1">
      <c r="A3" s="5" t="s">
        <v>97</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row>
    <row r="4" spans="1:37 89:89" ht="13.5" thickBot="1">
      <c r="A4" s="130"/>
      <c r="B4" s="131"/>
      <c r="C4" s="131"/>
      <c r="D4" s="131"/>
      <c r="E4" s="131"/>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132"/>
      <c r="AK4" s="142"/>
      <c r="CK4" s="157"/>
    </row>
    <row r="5" spans="1:37 89:89" ht="15" customHeight="1" thickBot="1">
      <c r="A5" s="185" t="s">
        <v>2</v>
      </c>
      <c r="B5" s="186"/>
      <c r="C5" s="186"/>
      <c r="D5" s="187"/>
      <c r="E5" s="7"/>
      <c r="F5" s="8"/>
      <c r="G5" s="189" t="s">
        <v>3</v>
      </c>
      <c r="H5" s="190"/>
      <c r="I5" s="191"/>
      <c r="J5" s="8"/>
      <c r="K5" s="189" t="s">
        <v>4</v>
      </c>
      <c r="L5" s="190"/>
      <c r="M5" s="190"/>
      <c r="N5" s="191"/>
      <c r="O5" s="8"/>
      <c r="P5" s="189" t="s">
        <v>5</v>
      </c>
      <c r="Q5" s="190"/>
      <c r="R5" s="190"/>
      <c r="S5" s="190"/>
      <c r="T5" s="190"/>
      <c r="U5" s="190"/>
      <c r="V5" s="191"/>
      <c r="W5" s="133"/>
      <c r="X5" s="189" t="s">
        <v>88</v>
      </c>
      <c r="Y5" s="190"/>
      <c r="Z5" s="190"/>
      <c r="AA5" s="190"/>
      <c r="AB5" s="190"/>
      <c r="AC5" s="190"/>
      <c r="AD5" s="190"/>
      <c r="AE5" s="190"/>
      <c r="AF5" s="190"/>
      <c r="AG5" s="191"/>
      <c r="AH5" s="9"/>
      <c r="AK5" s="142"/>
      <c r="CK5" s="157"/>
    </row>
    <row r="6" spans="1:37 89:89" ht="14.85" customHeight="1">
      <c r="A6" s="10"/>
      <c r="B6" s="11"/>
      <c r="C6" s="12" t="s">
        <v>6</v>
      </c>
      <c r="D6" s="13" t="s">
        <v>7</v>
      </c>
      <c r="E6" s="14"/>
      <c r="F6" s="8"/>
      <c r="G6" s="192" t="s">
        <v>8</v>
      </c>
      <c r="H6" s="193"/>
      <c r="I6" s="224" t="e">
        <f>+'Consolidated 1-7'!I9:I10</f>
        <v>#VALUE!</v>
      </c>
      <c r="J6" s="8"/>
      <c r="K6" s="198" t="s">
        <v>9</v>
      </c>
      <c r="L6" s="199"/>
      <c r="M6" s="199"/>
      <c r="N6" s="200"/>
      <c r="O6" s="8"/>
      <c r="P6" s="220" t="s">
        <v>82</v>
      </c>
      <c r="Q6" s="221"/>
      <c r="R6" s="221"/>
      <c r="S6" s="221"/>
      <c r="T6" s="221"/>
      <c r="U6" s="221"/>
      <c r="V6" s="222"/>
      <c r="W6" s="129"/>
      <c r="X6" s="220" t="s">
        <v>93</v>
      </c>
      <c r="Y6" s="221"/>
      <c r="Z6" s="221"/>
      <c r="AA6" s="221"/>
      <c r="AB6" s="221"/>
      <c r="AC6" s="221"/>
      <c r="AD6" s="221"/>
      <c r="AE6" s="221"/>
      <c r="AF6" s="221"/>
      <c r="AG6" s="222"/>
      <c r="AH6" s="9"/>
      <c r="AK6" s="142"/>
      <c r="CK6" s="157"/>
    </row>
    <row r="7" spans="1:37 89:89" ht="14.85" customHeight="1" thickBot="1">
      <c r="A7" s="10"/>
      <c r="B7" s="11"/>
      <c r="C7" s="12" t="s">
        <v>10</v>
      </c>
      <c r="D7" s="161">
        <f>IF(D6="Monthly",12,IF(D6="annually",1,IF(D6="quarterly",4,"FILL")))</f>
        <v>12</v>
      </c>
      <c r="E7" s="14"/>
      <c r="F7" s="8"/>
      <c r="G7" s="194"/>
      <c r="H7" s="195"/>
      <c r="I7" s="225"/>
      <c r="J7" s="8"/>
      <c r="K7" s="16"/>
      <c r="L7" s="8"/>
      <c r="M7" s="151" t="s">
        <v>11</v>
      </c>
      <c r="N7" s="17" t="e">
        <f>N15</f>
        <v>#VALUE!</v>
      </c>
      <c r="O7" s="8"/>
      <c r="P7" s="223"/>
      <c r="Q7" s="210"/>
      <c r="R7" s="210"/>
      <c r="S7" s="210"/>
      <c r="T7" s="210"/>
      <c r="U7" s="210"/>
      <c r="V7" s="211"/>
      <c r="W7" s="129"/>
      <c r="X7" s="223"/>
      <c r="Y7" s="210"/>
      <c r="Z7" s="210"/>
      <c r="AA7" s="210"/>
      <c r="AB7" s="210"/>
      <c r="AC7" s="210"/>
      <c r="AD7" s="210"/>
      <c r="AE7" s="210"/>
      <c r="AF7" s="210"/>
      <c r="AG7" s="211"/>
      <c r="AH7" s="9"/>
      <c r="AK7" s="142"/>
      <c r="CK7" s="157"/>
    </row>
    <row r="8" spans="1:37 89:89" ht="17.1" customHeight="1">
      <c r="A8" s="10"/>
      <c r="B8" s="11"/>
      <c r="C8" s="151" t="s">
        <v>12</v>
      </c>
      <c r="D8" s="18" t="s">
        <v>83</v>
      </c>
      <c r="E8" s="14" t="s">
        <v>96</v>
      </c>
      <c r="F8" s="8"/>
      <c r="G8" s="201"/>
      <c r="H8" s="201"/>
      <c r="I8" s="202"/>
      <c r="J8" s="8"/>
      <c r="K8" s="16"/>
      <c r="L8" s="8"/>
      <c r="M8" s="151" t="s">
        <v>14</v>
      </c>
      <c r="N8" s="17">
        <v>0</v>
      </c>
      <c r="O8" s="8"/>
      <c r="P8" s="223"/>
      <c r="Q8" s="210"/>
      <c r="R8" s="210"/>
      <c r="S8" s="210"/>
      <c r="T8" s="210"/>
      <c r="U8" s="210"/>
      <c r="V8" s="211"/>
      <c r="W8" s="129"/>
      <c r="X8" s="223"/>
      <c r="Y8" s="210"/>
      <c r="Z8" s="210"/>
      <c r="AA8" s="210"/>
      <c r="AB8" s="210"/>
      <c r="AC8" s="210"/>
      <c r="AD8" s="210"/>
      <c r="AE8" s="210"/>
      <c r="AF8" s="210"/>
      <c r="AG8" s="211"/>
      <c r="AH8" s="9"/>
      <c r="AK8" s="142"/>
      <c r="CK8" s="157"/>
    </row>
    <row r="9" spans="1:37 89:89" ht="20.1" customHeight="1">
      <c r="A9" s="19"/>
      <c r="B9" s="20"/>
      <c r="C9" s="151" t="s">
        <v>13</v>
      </c>
      <c r="D9" s="161">
        <f>+D7*7</f>
        <v>84</v>
      </c>
      <c r="E9" s="14"/>
      <c r="F9" s="8"/>
      <c r="G9" s="201"/>
      <c r="H9" s="201"/>
      <c r="I9" s="202"/>
      <c r="J9" s="8"/>
      <c r="K9" s="16"/>
      <c r="L9" s="8"/>
      <c r="M9" s="151" t="s">
        <v>17</v>
      </c>
      <c r="N9" s="21">
        <v>0</v>
      </c>
      <c r="O9" s="8"/>
      <c r="P9" s="223"/>
      <c r="Q9" s="210"/>
      <c r="R9" s="210"/>
      <c r="S9" s="210"/>
      <c r="T9" s="210"/>
      <c r="U9" s="210"/>
      <c r="V9" s="211"/>
      <c r="W9" s="8"/>
      <c r="X9" s="223"/>
      <c r="Y9" s="210"/>
      <c r="Z9" s="210"/>
      <c r="AA9" s="210"/>
      <c r="AB9" s="210"/>
      <c r="AC9" s="210"/>
      <c r="AD9" s="210"/>
      <c r="AE9" s="210"/>
      <c r="AF9" s="210"/>
      <c r="AG9" s="211"/>
      <c r="AH9" s="9"/>
      <c r="AK9" s="142"/>
      <c r="CK9" s="157"/>
    </row>
    <row r="10" spans="1:37 89:89" ht="16.35" customHeight="1" thickBot="1">
      <c r="A10" s="19"/>
      <c r="B10" s="20"/>
      <c r="C10" s="151" t="s">
        <v>15</v>
      </c>
      <c r="D10" s="18" t="s">
        <v>16</v>
      </c>
      <c r="E10" s="14"/>
      <c r="F10" s="8"/>
      <c r="G10" s="201"/>
      <c r="H10" s="201"/>
      <c r="I10" s="202"/>
      <c r="J10" s="8"/>
      <c r="K10" s="16"/>
      <c r="L10" s="8"/>
      <c r="M10" s="151" t="s">
        <v>20</v>
      </c>
      <c r="N10" s="17" t="e">
        <f>SUM(N7:N9)</f>
        <v>#VALUE!</v>
      </c>
      <c r="O10" s="8"/>
      <c r="P10" s="217"/>
      <c r="Q10" s="218"/>
      <c r="R10" s="218"/>
      <c r="S10" s="218"/>
      <c r="T10" s="218"/>
      <c r="U10" s="218"/>
      <c r="V10" s="219"/>
      <c r="W10" s="8"/>
      <c r="X10" s="223"/>
      <c r="Y10" s="210"/>
      <c r="Z10" s="210"/>
      <c r="AA10" s="210"/>
      <c r="AB10" s="210"/>
      <c r="AC10" s="210"/>
      <c r="AD10" s="210"/>
      <c r="AE10" s="210"/>
      <c r="AF10" s="210"/>
      <c r="AG10" s="211"/>
      <c r="AH10" s="9"/>
      <c r="AK10" s="142"/>
      <c r="CK10" s="157"/>
    </row>
    <row r="11" spans="1:37 89:89" ht="15.75" customHeight="1" thickBot="1">
      <c r="A11" s="19"/>
      <c r="B11" s="20"/>
      <c r="C11" s="151" t="s">
        <v>18</v>
      </c>
      <c r="D11" s="15" t="s">
        <v>19</v>
      </c>
      <c r="E11" s="14"/>
      <c r="F11" s="8"/>
      <c r="G11" s="201"/>
      <c r="H11" s="201"/>
      <c r="I11" s="202"/>
      <c r="J11" s="8"/>
      <c r="K11" s="16"/>
      <c r="L11" s="8"/>
      <c r="M11" s="151"/>
      <c r="N11" s="17"/>
      <c r="O11" s="8"/>
      <c r="P11" s="8"/>
      <c r="Q11" s="8"/>
      <c r="R11" s="8"/>
      <c r="S11" s="8"/>
      <c r="T11" s="8"/>
      <c r="U11" s="8"/>
      <c r="V11" s="8"/>
      <c r="W11" s="8"/>
      <c r="X11" s="223"/>
      <c r="Y11" s="210"/>
      <c r="Z11" s="210"/>
      <c r="AA11" s="210"/>
      <c r="AB11" s="210"/>
      <c r="AC11" s="210"/>
      <c r="AD11" s="210"/>
      <c r="AE11" s="210"/>
      <c r="AF11" s="210"/>
      <c r="AG11" s="211"/>
      <c r="AH11" s="9"/>
      <c r="AK11" s="142"/>
      <c r="CK11" s="157"/>
    </row>
    <row r="12" spans="1:37 89:89" ht="14.1" customHeight="1" thickBot="1">
      <c r="A12" s="203" t="s">
        <v>21</v>
      </c>
      <c r="B12" s="204"/>
      <c r="C12" s="205"/>
      <c r="D12" s="149">
        <f>D9</f>
        <v>84</v>
      </c>
      <c r="E12" s="14"/>
      <c r="F12" s="8"/>
      <c r="G12" s="22"/>
      <c r="H12" s="22"/>
      <c r="I12" s="23"/>
      <c r="J12" s="8"/>
      <c r="K12" s="206" t="s">
        <v>24</v>
      </c>
      <c r="L12" s="207"/>
      <c r="M12" s="207"/>
      <c r="N12" s="208"/>
      <c r="O12" s="8"/>
      <c r="P12" s="189" t="s">
        <v>25</v>
      </c>
      <c r="Q12" s="190"/>
      <c r="R12" s="190"/>
      <c r="S12" s="190"/>
      <c r="T12" s="190"/>
      <c r="U12" s="190"/>
      <c r="V12" s="191"/>
      <c r="W12" s="8"/>
      <c r="X12" s="223"/>
      <c r="Y12" s="210"/>
      <c r="Z12" s="210"/>
      <c r="AA12" s="210"/>
      <c r="AB12" s="210"/>
      <c r="AC12" s="210"/>
      <c r="AD12" s="210"/>
      <c r="AE12" s="210"/>
      <c r="AF12" s="210"/>
      <c r="AG12" s="211"/>
      <c r="AH12" s="9"/>
      <c r="AK12" s="142"/>
      <c r="CK12" s="157"/>
    </row>
    <row r="13" spans="1:37 89:89" ht="14.85" customHeight="1">
      <c r="A13" s="150"/>
      <c r="B13" s="20"/>
      <c r="C13" s="12" t="s">
        <v>22</v>
      </c>
      <c r="D13" s="166">
        <f>+LMS_Pmt_Table!D8</f>
        <v>5722.3599999999997</v>
      </c>
      <c r="E13" s="24" t="s">
        <v>23</v>
      </c>
      <c r="F13" s="8"/>
      <c r="G13" s="8"/>
      <c r="H13" s="8"/>
      <c r="I13" s="8"/>
      <c r="J13" s="8"/>
      <c r="K13" s="16"/>
      <c r="L13" s="8"/>
      <c r="M13" s="151" t="s">
        <v>92</v>
      </c>
      <c r="N13" s="17" t="e">
        <f>NPV(I6/12,D30:CI30)</f>
        <v>#VALUE!</v>
      </c>
      <c r="O13" s="8"/>
      <c r="P13" s="220" t="s">
        <v>26</v>
      </c>
      <c r="Q13" s="221"/>
      <c r="R13" s="221"/>
      <c r="S13" s="221"/>
      <c r="T13" s="221"/>
      <c r="U13" s="221"/>
      <c r="V13" s="222"/>
      <c r="W13" s="8"/>
      <c r="X13" s="223"/>
      <c r="Y13" s="210"/>
      <c r="Z13" s="210"/>
      <c r="AA13" s="210"/>
      <c r="AB13" s="210"/>
      <c r="AC13" s="210"/>
      <c r="AD13" s="210"/>
      <c r="AE13" s="210"/>
      <c r="AF13" s="210"/>
      <c r="AG13" s="211"/>
      <c r="AH13" s="9"/>
      <c r="AK13" s="142"/>
      <c r="CK13" s="157"/>
    </row>
    <row r="14" spans="1:37 89:89 139:145" ht="14.85" customHeight="1" thickBot="1">
      <c r="A14" s="25"/>
      <c r="B14" s="26"/>
      <c r="C14" s="36" t="s">
        <v>94</v>
      </c>
      <c r="D14" s="167">
        <f>+LMS_Pmt_Table!CI8-LMS_Pmt_Table!CH8</f>
        <v>73718.639999999999</v>
      </c>
      <c r="E14" s="24" t="s">
        <v>95</v>
      </c>
      <c r="F14" s="8"/>
      <c r="G14" s="8"/>
      <c r="H14" s="8"/>
      <c r="I14" s="8"/>
      <c r="J14" s="8"/>
      <c r="K14" s="16"/>
      <c r="L14" s="8"/>
      <c r="M14" s="151"/>
      <c r="N14" s="21">
        <f>-C30</f>
        <v>0</v>
      </c>
      <c r="O14" s="8"/>
      <c r="P14" s="158" t="s">
        <v>28</v>
      </c>
      <c r="Q14" s="159"/>
      <c r="R14" s="159"/>
      <c r="S14" s="159"/>
      <c r="T14" s="159"/>
      <c r="U14" s="159"/>
      <c r="V14" s="160"/>
      <c r="W14" s="8"/>
      <c r="X14" s="223"/>
      <c r="Y14" s="210"/>
      <c r="Z14" s="210"/>
      <c r="AA14" s="210"/>
      <c r="AB14" s="210"/>
      <c r="AC14" s="210"/>
      <c r="AD14" s="210"/>
      <c r="AE14" s="210"/>
      <c r="AF14" s="210"/>
      <c r="AG14" s="211"/>
      <c r="AH14" s="9"/>
      <c r="AK14" s="142"/>
      <c r="CK14" s="157"/>
      <c r="EI14" s="154"/>
      <c r="EJ14" s="184"/>
      <c r="EK14" s="184"/>
      <c r="EL14" s="184"/>
      <c r="EM14" s="184"/>
      <c r="EN14" s="184"/>
      <c r="EO14" s="184"/>
    </row>
    <row r="15" spans="1:37 89:89 139:145" ht="13.35" customHeight="1">
      <c r="A15" s="19"/>
      <c r="B15" s="100"/>
      <c r="C15" s="151"/>
      <c r="D15" s="101"/>
      <c r="E15" s="14"/>
      <c r="F15" s="8"/>
      <c r="G15" s="8"/>
      <c r="H15" s="8"/>
      <c r="I15" s="8"/>
      <c r="J15" s="8"/>
      <c r="K15" s="16"/>
      <c r="L15" s="8"/>
      <c r="M15" s="151" t="s">
        <v>27</v>
      </c>
      <c r="N15" s="17" t="e">
        <f>SUM(N13:N14)</f>
        <v>#VALUE!</v>
      </c>
      <c r="O15" s="8"/>
      <c r="P15" s="209" t="s">
        <v>29</v>
      </c>
      <c r="Q15" s="210"/>
      <c r="R15" s="210"/>
      <c r="S15" s="210"/>
      <c r="T15" s="210"/>
      <c r="U15" s="210"/>
      <c r="V15" s="211"/>
      <c r="W15" s="8"/>
      <c r="X15" s="223"/>
      <c r="Y15" s="210"/>
      <c r="Z15" s="210"/>
      <c r="AA15" s="210"/>
      <c r="AB15" s="210"/>
      <c r="AC15" s="210"/>
      <c r="AD15" s="210"/>
      <c r="AE15" s="210"/>
      <c r="AF15" s="210"/>
      <c r="AG15" s="211"/>
      <c r="AH15" s="9"/>
      <c r="AK15" s="142"/>
      <c r="CK15" s="157"/>
      <c r="EI15" s="154"/>
      <c r="EJ15" s="184"/>
      <c r="EK15" s="184"/>
      <c r="EL15" s="184"/>
      <c r="EM15" s="184"/>
      <c r="EN15" s="184"/>
      <c r="EO15" s="184"/>
    </row>
    <row r="16" spans="1:37 89:89 139:145" ht="14.85" customHeight="1">
      <c r="A16" s="16"/>
      <c r="B16" s="8"/>
      <c r="C16" s="8"/>
      <c r="D16" s="8"/>
      <c r="E16" s="8"/>
      <c r="F16" s="8"/>
      <c r="G16" s="8"/>
      <c r="H16" s="8"/>
      <c r="I16" s="8"/>
      <c r="J16" s="8"/>
      <c r="K16" s="16"/>
      <c r="L16" s="8"/>
      <c r="M16" s="8"/>
      <c r="N16" s="9"/>
      <c r="O16" s="8"/>
      <c r="P16" s="209" t="s">
        <v>89</v>
      </c>
      <c r="Q16" s="210"/>
      <c r="R16" s="210"/>
      <c r="S16" s="210"/>
      <c r="T16" s="210"/>
      <c r="U16" s="210"/>
      <c r="V16" s="211"/>
      <c r="W16" s="8"/>
      <c r="X16" s="223"/>
      <c r="Y16" s="210"/>
      <c r="Z16" s="210"/>
      <c r="AA16" s="210"/>
      <c r="AB16" s="210"/>
      <c r="AC16" s="210"/>
      <c r="AD16" s="210"/>
      <c r="AE16" s="210"/>
      <c r="AF16" s="210"/>
      <c r="AG16" s="211"/>
      <c r="AH16" s="9"/>
      <c r="AK16" s="142"/>
      <c r="CK16" s="157"/>
      <c r="EI16" s="154"/>
      <c r="EJ16" s="184"/>
      <c r="EK16" s="184"/>
      <c r="EL16" s="184"/>
      <c r="EM16" s="184"/>
      <c r="EN16" s="184"/>
      <c r="EO16" s="184"/>
    </row>
    <row r="17" spans="1:37 89:89 139:145" ht="14.85" customHeight="1" thickBot="1">
      <c r="A17" s="155"/>
      <c r="B17" s="156"/>
      <c r="C17" s="29"/>
      <c r="D17" s="30"/>
      <c r="E17" s="24"/>
      <c r="F17" s="8"/>
      <c r="G17" s="8"/>
      <c r="H17" s="8"/>
      <c r="I17" s="8"/>
      <c r="J17" s="8"/>
      <c r="K17" s="19"/>
      <c r="L17" s="20"/>
      <c r="M17" s="151" t="s">
        <v>31</v>
      </c>
      <c r="N17" s="17">
        <f>CJ30</f>
        <v>554396.87999999919</v>
      </c>
      <c r="O17" s="8"/>
      <c r="P17" s="158" t="s">
        <v>35</v>
      </c>
      <c r="Q17" s="159"/>
      <c r="R17" s="159"/>
      <c r="S17" s="159"/>
      <c r="T17" s="159"/>
      <c r="U17" s="159"/>
      <c r="V17" s="160"/>
      <c r="W17" s="8"/>
      <c r="X17" s="223"/>
      <c r="Y17" s="210"/>
      <c r="Z17" s="210"/>
      <c r="AA17" s="210"/>
      <c r="AB17" s="210"/>
      <c r="AC17" s="210"/>
      <c r="AD17" s="210"/>
      <c r="AE17" s="210"/>
      <c r="AF17" s="210"/>
      <c r="AG17" s="211"/>
      <c r="AH17" s="9"/>
      <c r="AK17" s="142"/>
      <c r="CK17" s="157"/>
      <c r="EI17" s="154"/>
      <c r="EJ17" s="184"/>
      <c r="EK17" s="184"/>
      <c r="EL17" s="184"/>
      <c r="EM17" s="184"/>
      <c r="EN17" s="184"/>
      <c r="EO17" s="184"/>
    </row>
    <row r="18" spans="1:37 89:89 139:139" ht="14.85" customHeight="1" thickBot="1">
      <c r="A18" s="185" t="s">
        <v>30</v>
      </c>
      <c r="B18" s="186"/>
      <c r="C18" s="186"/>
      <c r="D18" s="187"/>
      <c r="E18" s="14"/>
      <c r="F18" s="8"/>
      <c r="G18" s="8"/>
      <c r="H18" s="8"/>
      <c r="I18" s="8"/>
      <c r="J18" s="8"/>
      <c r="K18" s="19"/>
      <c r="L18" s="20"/>
      <c r="M18" s="151" t="s">
        <v>34</v>
      </c>
      <c r="N18" s="17">
        <f>N8</f>
        <v>0</v>
      </c>
      <c r="O18" s="8"/>
      <c r="P18" s="209" t="s">
        <v>38</v>
      </c>
      <c r="Q18" s="212"/>
      <c r="R18" s="212"/>
      <c r="S18" s="212"/>
      <c r="T18" s="212"/>
      <c r="U18" s="212"/>
      <c r="V18" s="213"/>
      <c r="W18" s="8"/>
      <c r="X18" s="223"/>
      <c r="Y18" s="210"/>
      <c r="Z18" s="210"/>
      <c r="AA18" s="210"/>
      <c r="AB18" s="210"/>
      <c r="AC18" s="210"/>
      <c r="AD18" s="210"/>
      <c r="AE18" s="210"/>
      <c r="AF18" s="210"/>
      <c r="AG18" s="211"/>
      <c r="AH18" s="9"/>
      <c r="AK18" s="142"/>
      <c r="CK18" s="157"/>
      <c r="EI18" s="154"/>
    </row>
    <row r="19" spans="1:37 89:89 139:139" ht="14.85" customHeight="1">
      <c r="A19" s="31"/>
      <c r="B19" s="32"/>
      <c r="C19" s="152" t="s">
        <v>32</v>
      </c>
      <c r="D19" s="33" t="s">
        <v>33</v>
      </c>
      <c r="E19" s="14"/>
      <c r="F19" s="8"/>
      <c r="G19" s="8"/>
      <c r="H19" s="8"/>
      <c r="I19" s="8"/>
      <c r="J19" s="8"/>
      <c r="K19" s="19"/>
      <c r="L19" s="20"/>
      <c r="M19" s="151" t="s">
        <v>37</v>
      </c>
      <c r="N19" s="21">
        <f>N9</f>
        <v>0</v>
      </c>
      <c r="O19" s="8"/>
      <c r="P19" s="209" t="s">
        <v>40</v>
      </c>
      <c r="Q19" s="210"/>
      <c r="R19" s="210"/>
      <c r="S19" s="210"/>
      <c r="T19" s="210"/>
      <c r="U19" s="210"/>
      <c r="V19" s="211"/>
      <c r="W19" s="8"/>
      <c r="X19" s="223"/>
      <c r="Y19" s="210"/>
      <c r="Z19" s="210"/>
      <c r="AA19" s="210"/>
      <c r="AB19" s="210"/>
      <c r="AC19" s="210"/>
      <c r="AD19" s="210"/>
      <c r="AE19" s="210"/>
      <c r="AF19" s="210"/>
      <c r="AG19" s="211"/>
      <c r="AH19" s="9"/>
      <c r="AK19" s="142"/>
      <c r="CK19" s="157"/>
      <c r="EI19" s="154"/>
    </row>
    <row r="20" spans="1:37 89:89 139:139" ht="14.85" customHeight="1" thickBot="1">
      <c r="A20" s="34"/>
      <c r="B20" s="35"/>
      <c r="C20" s="36" t="s">
        <v>36</v>
      </c>
      <c r="D20" s="162" t="str">
        <f>"T"&amp;+D9</f>
        <v>T84</v>
      </c>
      <c r="E20" s="14"/>
      <c r="F20" s="8"/>
      <c r="G20" s="8"/>
      <c r="H20" s="8"/>
      <c r="I20" s="8"/>
      <c r="J20" s="8"/>
      <c r="K20" s="25"/>
      <c r="L20" s="40"/>
      <c r="M20" s="41" t="s">
        <v>39</v>
      </c>
      <c r="N20" s="42">
        <f>SUM(N17:N19)</f>
        <v>554396.87999999919</v>
      </c>
      <c r="O20" s="8"/>
      <c r="P20" s="214" t="s">
        <v>41</v>
      </c>
      <c r="Q20" s="215"/>
      <c r="R20" s="215"/>
      <c r="S20" s="215"/>
      <c r="T20" s="215"/>
      <c r="U20" s="215"/>
      <c r="V20" s="216"/>
      <c r="W20" s="8"/>
      <c r="X20" s="223"/>
      <c r="Y20" s="210"/>
      <c r="Z20" s="210"/>
      <c r="AA20" s="210"/>
      <c r="AB20" s="210"/>
      <c r="AC20" s="210"/>
      <c r="AD20" s="210"/>
      <c r="AE20" s="210"/>
      <c r="AF20" s="210"/>
      <c r="AG20" s="211"/>
      <c r="AH20" s="9"/>
      <c r="AK20" s="142"/>
      <c r="CK20" s="157"/>
      <c r="EI20" s="154"/>
    </row>
    <row r="21" spans="1:37 89:89 139:139" ht="14.85" customHeight="1" thickBot="1">
      <c r="A21" s="37"/>
      <c r="B21" s="38"/>
      <c r="C21" s="8"/>
      <c r="D21" s="39"/>
      <c r="E21" s="14"/>
      <c r="F21" s="8"/>
      <c r="G21" s="8"/>
      <c r="H21" s="8"/>
      <c r="I21" s="8"/>
      <c r="J21" s="8"/>
      <c r="K21" s="8"/>
      <c r="L21" s="8"/>
      <c r="M21" s="8"/>
      <c r="N21" s="8"/>
      <c r="O21" s="8"/>
      <c r="P21" s="217" t="s">
        <v>42</v>
      </c>
      <c r="Q21" s="218"/>
      <c r="R21" s="218"/>
      <c r="S21" s="218"/>
      <c r="T21" s="218"/>
      <c r="U21" s="218"/>
      <c r="V21" s="219"/>
      <c r="W21" s="8"/>
      <c r="X21" s="223"/>
      <c r="Y21" s="210"/>
      <c r="Z21" s="210"/>
      <c r="AA21" s="210"/>
      <c r="AB21" s="210"/>
      <c r="AC21" s="210"/>
      <c r="AD21" s="210"/>
      <c r="AE21" s="210"/>
      <c r="AF21" s="210"/>
      <c r="AG21" s="211"/>
      <c r="AH21" s="9"/>
      <c r="AK21" s="142"/>
      <c r="CK21" s="157"/>
      <c r="EI21" s="154"/>
    </row>
    <row r="22" spans="1:148" ht="15" thickBot="1">
      <c r="A22" s="34"/>
      <c r="B22" s="35"/>
      <c r="C22" s="35"/>
      <c r="D22" s="35"/>
      <c r="E22" s="43"/>
      <c r="F22" s="35"/>
      <c r="G22" s="35"/>
      <c r="H22" s="35"/>
      <c r="I22" s="35"/>
      <c r="J22" s="35"/>
      <c r="K22" s="35"/>
      <c r="L22" s="35"/>
      <c r="M22" s="35"/>
      <c r="N22" s="35"/>
      <c r="O22" s="35"/>
      <c r="P22" s="35"/>
      <c r="Q22" s="35"/>
      <c r="R22" s="35"/>
      <c r="S22" s="35"/>
      <c r="T22" s="35"/>
      <c r="U22" s="35"/>
      <c r="V22" s="35"/>
      <c r="W22" s="35"/>
      <c r="X22" s="217"/>
      <c r="Y22" s="218"/>
      <c r="Z22" s="218"/>
      <c r="AA22" s="218"/>
      <c r="AB22" s="218"/>
      <c r="AC22" s="218"/>
      <c r="AD22" s="218"/>
      <c r="AE22" s="218"/>
      <c r="AF22" s="218"/>
      <c r="AG22" s="219"/>
      <c r="AH22" s="44"/>
      <c r="AJ22" s="28"/>
      <c r="AK22" s="45"/>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28"/>
      <c r="CL22" s="28"/>
      <c r="CM22" s="28"/>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row>
    <row r="23" spans="3:3 25:26 88:152" ht="14.25">
      <c r="C23" s="46"/>
      <c r="Y23" s="157"/>
      <c r="Z23" s="157"/>
      <c r="CJ23" s="28"/>
      <c r="CK23" s="135"/>
      <c r="CL23" s="28"/>
      <c r="CM23" s="28"/>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row>
    <row r="24" spans="1:7 25:26 232:296" ht="29.1" customHeight="1">
      <c r="A24" s="178" t="s">
        <v>43</v>
      </c>
      <c r="B24" s="179"/>
      <c r="C24" s="179"/>
      <c r="D24" s="179"/>
      <c r="E24" s="179"/>
      <c r="F24" s="179"/>
      <c r="G24" s="179"/>
      <c r="Y24" s="157"/>
      <c r="Z24" s="157"/>
      <c r="HX24" s="28"/>
      <c r="HY24" s="4"/>
      <c r="HZ24" s="4"/>
      <c r="IA24" s="4"/>
      <c r="IB24" s="4"/>
      <c r="IC24" s="4"/>
      <c r="ID24" s="4"/>
      <c r="IE24" s="4"/>
      <c r="IF24" s="4"/>
      <c r="IG24" s="4"/>
      <c r="IH24" s="4"/>
      <c r="II24" s="4"/>
      <c r="IJ24" s="4"/>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row>
    <row r="25" spans="25:26 88:152" ht="15.75" customHeight="1" hidden="1" outlineLevel="1" thickBot="1">
      <c r="Y25" s="157"/>
      <c r="Z25" s="157"/>
      <c r="CJ25" s="28"/>
      <c r="CK25" s="135"/>
      <c r="CL25" s="28"/>
      <c r="CM25" s="28"/>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row>
    <row r="26" spans="3:152" ht="15.75" customHeight="1" hidden="1" outlineLevel="1" thickBot="1">
      <c r="C26" s="180" t="s">
        <v>44</v>
      </c>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1"/>
      <c r="AK26" s="181"/>
      <c r="AL26" s="181"/>
      <c r="AM26" s="181"/>
      <c r="AN26" s="181"/>
      <c r="AO26" s="181"/>
      <c r="AP26" s="181"/>
      <c r="AQ26" s="181"/>
      <c r="AR26" s="181"/>
      <c r="AS26" s="181"/>
      <c r="AT26" s="181"/>
      <c r="AU26" s="181"/>
      <c r="AV26" s="181"/>
      <c r="AW26" s="181"/>
      <c r="AX26" s="181"/>
      <c r="AY26" s="181"/>
      <c r="AZ26" s="181"/>
      <c r="BA26" s="181"/>
      <c r="BB26" s="181"/>
      <c r="BC26" s="181"/>
      <c r="BD26" s="181"/>
      <c r="BE26" s="181"/>
      <c r="BF26" s="181"/>
      <c r="BG26" s="181"/>
      <c r="BH26" s="181"/>
      <c r="BI26" s="181"/>
      <c r="BJ26" s="181"/>
      <c r="BK26" s="181"/>
      <c r="BL26" s="181"/>
      <c r="BM26" s="181"/>
      <c r="BN26" s="181"/>
      <c r="BO26" s="181"/>
      <c r="BP26" s="181"/>
      <c r="BQ26" s="181"/>
      <c r="BR26" s="181"/>
      <c r="BS26" s="181"/>
      <c r="BT26" s="181"/>
      <c r="BU26" s="181"/>
      <c r="BV26" s="181"/>
      <c r="BW26" s="181"/>
      <c r="BX26" s="181"/>
      <c r="BY26" s="181"/>
      <c r="BZ26" s="181"/>
      <c r="CA26" s="181"/>
      <c r="CB26" s="181"/>
      <c r="CC26" s="181"/>
      <c r="CD26" s="181"/>
      <c r="CE26" s="181"/>
      <c r="CF26" s="181"/>
      <c r="CG26" s="181"/>
      <c r="CH26" s="181"/>
      <c r="CI26" s="181"/>
      <c r="CJ26" s="182"/>
      <c r="CK26" s="135"/>
      <c r="CL26" s="28"/>
      <c r="CM26" s="28"/>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row>
    <row r="27" spans="1:91" ht="25.5" hidden="1" outlineLevel="1" thickBot="1">
      <c r="A27" s="47" t="s">
        <v>45</v>
      </c>
      <c r="B27" s="48"/>
      <c r="C27" s="49">
        <v>0</v>
      </c>
      <c r="D27" s="50">
        <v>1</v>
      </c>
      <c r="E27" s="50">
        <v>2</v>
      </c>
      <c r="F27" s="50">
        <v>3</v>
      </c>
      <c r="G27" s="50">
        <v>4</v>
      </c>
      <c r="H27" s="50">
        <v>5</v>
      </c>
      <c r="I27" s="50">
        <v>6</v>
      </c>
      <c r="J27" s="50">
        <v>7</v>
      </c>
      <c r="K27" s="50">
        <v>8</v>
      </c>
      <c r="L27" s="50">
        <v>9</v>
      </c>
      <c r="M27" s="50">
        <v>10</v>
      </c>
      <c r="N27" s="50">
        <v>11</v>
      </c>
      <c r="O27" s="50">
        <v>12</v>
      </c>
      <c r="P27" s="50">
        <v>13</v>
      </c>
      <c r="Q27" s="50">
        <v>14</v>
      </c>
      <c r="R27" s="50">
        <v>15</v>
      </c>
      <c r="S27" s="50">
        <v>16</v>
      </c>
      <c r="T27" s="50">
        <v>17</v>
      </c>
      <c r="U27" s="50">
        <v>18</v>
      </c>
      <c r="V27" s="50">
        <v>19</v>
      </c>
      <c r="W27" s="50">
        <v>20</v>
      </c>
      <c r="X27" s="50">
        <v>21</v>
      </c>
      <c r="Y27" s="50">
        <v>22</v>
      </c>
      <c r="Z27" s="50">
        <v>23</v>
      </c>
      <c r="AA27" s="50">
        <v>24</v>
      </c>
      <c r="AB27" s="50">
        <v>25</v>
      </c>
      <c r="AC27" s="50">
        <v>26</v>
      </c>
      <c r="AD27" s="50">
        <v>27</v>
      </c>
      <c r="AE27" s="50">
        <v>28</v>
      </c>
      <c r="AF27" s="50">
        <v>29</v>
      </c>
      <c r="AG27" s="50">
        <v>30</v>
      </c>
      <c r="AH27" s="50">
        <v>31</v>
      </c>
      <c r="AI27" s="50">
        <v>32</v>
      </c>
      <c r="AJ27" s="50">
        <v>33</v>
      </c>
      <c r="AK27" s="50">
        <v>34</v>
      </c>
      <c r="AL27" s="50">
        <v>35</v>
      </c>
      <c r="AM27" s="51">
        <v>36</v>
      </c>
      <c r="AN27" s="50">
        <v>37</v>
      </c>
      <c r="AO27" s="50">
        <v>38</v>
      </c>
      <c r="AP27" s="51">
        <v>39</v>
      </c>
      <c r="AQ27" s="50">
        <v>40</v>
      </c>
      <c r="AR27" s="50">
        <v>41</v>
      </c>
      <c r="AS27" s="51">
        <v>42</v>
      </c>
      <c r="AT27" s="50">
        <v>43</v>
      </c>
      <c r="AU27" s="50">
        <v>44</v>
      </c>
      <c r="AV27" s="51">
        <v>45</v>
      </c>
      <c r="AW27" s="50">
        <v>46</v>
      </c>
      <c r="AX27" s="50">
        <v>47</v>
      </c>
      <c r="AY27" s="51">
        <v>48</v>
      </c>
      <c r="AZ27" s="50">
        <v>49</v>
      </c>
      <c r="BA27" s="50">
        <v>50</v>
      </c>
      <c r="BB27" s="51">
        <v>51</v>
      </c>
      <c r="BC27" s="50">
        <v>52</v>
      </c>
      <c r="BD27" s="50">
        <v>53</v>
      </c>
      <c r="BE27" s="51">
        <v>54</v>
      </c>
      <c r="BF27" s="50">
        <v>55</v>
      </c>
      <c r="BG27" s="50">
        <v>56</v>
      </c>
      <c r="BH27" s="51">
        <v>57</v>
      </c>
      <c r="BI27" s="50">
        <v>58</v>
      </c>
      <c r="BJ27" s="50">
        <v>59</v>
      </c>
      <c r="BK27" s="51">
        <v>60</v>
      </c>
      <c r="BL27" s="50">
        <v>61</v>
      </c>
      <c r="BM27" s="50">
        <v>62</v>
      </c>
      <c r="BN27" s="51">
        <v>63</v>
      </c>
      <c r="BO27" s="50">
        <v>64</v>
      </c>
      <c r="BP27" s="50">
        <v>65</v>
      </c>
      <c r="BQ27" s="51">
        <v>66</v>
      </c>
      <c r="BR27" s="50">
        <v>67</v>
      </c>
      <c r="BS27" s="50">
        <v>68</v>
      </c>
      <c r="BT27" s="51">
        <v>69</v>
      </c>
      <c r="BU27" s="50">
        <v>70</v>
      </c>
      <c r="BV27" s="50">
        <v>71</v>
      </c>
      <c r="BW27" s="51">
        <v>72</v>
      </c>
      <c r="BX27" s="50">
        <v>73</v>
      </c>
      <c r="BY27" s="50">
        <v>74</v>
      </c>
      <c r="BZ27" s="51">
        <v>75</v>
      </c>
      <c r="CA27" s="50">
        <v>76</v>
      </c>
      <c r="CB27" s="50">
        <v>77</v>
      </c>
      <c r="CC27" s="51">
        <v>78</v>
      </c>
      <c r="CD27" s="50">
        <v>79</v>
      </c>
      <c r="CE27" s="50">
        <v>80</v>
      </c>
      <c r="CF27" s="51">
        <v>81</v>
      </c>
      <c r="CG27" s="50">
        <v>82</v>
      </c>
      <c r="CH27" s="50">
        <v>83</v>
      </c>
      <c r="CI27" s="51">
        <v>84</v>
      </c>
      <c r="CJ27" s="52" t="s">
        <v>46</v>
      </c>
      <c r="CK27" s="136" t="s">
        <v>47</v>
      </c>
      <c r="CL27" s="183" t="s">
        <v>49</v>
      </c>
      <c r="CM27" s="183"/>
    </row>
    <row r="28" spans="1:91" ht="12.75" hidden="1" outlineLevel="1">
      <c r="A28" s="53" t="s">
        <v>48</v>
      </c>
      <c r="B28" s="54"/>
      <c r="C28" s="102">
        <v>0</v>
      </c>
      <c r="D28" s="103" t="e">
        <f t="shared" si="0" ref="D28:BO28">C31</f>
        <v>#VALUE!</v>
      </c>
      <c r="E28" s="103" t="e">
        <f t="shared" si="0"/>
        <v>#VALUE!</v>
      </c>
      <c r="F28" s="103" t="e">
        <f t="shared" si="0"/>
        <v>#VALUE!</v>
      </c>
      <c r="G28" s="103" t="e">
        <f t="shared" si="0"/>
        <v>#VALUE!</v>
      </c>
      <c r="H28" s="103" t="e">
        <f t="shared" si="0"/>
        <v>#VALUE!</v>
      </c>
      <c r="I28" s="103" t="e">
        <f t="shared" si="0"/>
        <v>#VALUE!</v>
      </c>
      <c r="J28" s="103" t="e">
        <f t="shared" si="0"/>
        <v>#VALUE!</v>
      </c>
      <c r="K28" s="103" t="e">
        <f t="shared" si="0"/>
        <v>#VALUE!</v>
      </c>
      <c r="L28" s="103" t="e">
        <f t="shared" si="0"/>
        <v>#VALUE!</v>
      </c>
      <c r="M28" s="103" t="e">
        <f t="shared" si="0"/>
        <v>#VALUE!</v>
      </c>
      <c r="N28" s="103" t="e">
        <f t="shared" si="0"/>
        <v>#VALUE!</v>
      </c>
      <c r="O28" s="103" t="e">
        <f t="shared" si="0"/>
        <v>#VALUE!</v>
      </c>
      <c r="P28" s="103" t="e">
        <f t="shared" si="0"/>
        <v>#VALUE!</v>
      </c>
      <c r="Q28" s="103" t="e">
        <f t="shared" si="0"/>
        <v>#VALUE!</v>
      </c>
      <c r="R28" s="103" t="e">
        <f t="shared" si="0"/>
        <v>#VALUE!</v>
      </c>
      <c r="S28" s="103" t="e">
        <f t="shared" si="0"/>
        <v>#VALUE!</v>
      </c>
      <c r="T28" s="103" t="e">
        <f t="shared" si="0"/>
        <v>#VALUE!</v>
      </c>
      <c r="U28" s="103" t="e">
        <f t="shared" si="0"/>
        <v>#VALUE!</v>
      </c>
      <c r="V28" s="103" t="e">
        <f t="shared" si="0"/>
        <v>#VALUE!</v>
      </c>
      <c r="W28" s="103" t="e">
        <f t="shared" si="0"/>
        <v>#VALUE!</v>
      </c>
      <c r="X28" s="103" t="e">
        <f t="shared" si="0"/>
        <v>#VALUE!</v>
      </c>
      <c r="Y28" s="103" t="e">
        <f t="shared" si="0"/>
        <v>#VALUE!</v>
      </c>
      <c r="Z28" s="103" t="e">
        <f t="shared" si="0"/>
        <v>#VALUE!</v>
      </c>
      <c r="AA28" s="103" t="e">
        <f t="shared" si="0"/>
        <v>#VALUE!</v>
      </c>
      <c r="AB28" s="103" t="e">
        <f t="shared" si="0"/>
        <v>#VALUE!</v>
      </c>
      <c r="AC28" s="103" t="e">
        <f t="shared" si="0"/>
        <v>#VALUE!</v>
      </c>
      <c r="AD28" s="103" t="e">
        <f t="shared" si="0"/>
        <v>#VALUE!</v>
      </c>
      <c r="AE28" s="103" t="e">
        <f t="shared" si="0"/>
        <v>#VALUE!</v>
      </c>
      <c r="AF28" s="103" t="e">
        <f t="shared" si="0"/>
        <v>#VALUE!</v>
      </c>
      <c r="AG28" s="103" t="e">
        <f t="shared" si="0"/>
        <v>#VALUE!</v>
      </c>
      <c r="AH28" s="103" t="e">
        <f t="shared" si="0"/>
        <v>#VALUE!</v>
      </c>
      <c r="AI28" s="103" t="e">
        <f t="shared" si="0"/>
        <v>#VALUE!</v>
      </c>
      <c r="AJ28" s="103" t="e">
        <f t="shared" si="0"/>
        <v>#VALUE!</v>
      </c>
      <c r="AK28" s="103" t="e">
        <f t="shared" si="0"/>
        <v>#VALUE!</v>
      </c>
      <c r="AL28" s="103" t="e">
        <f t="shared" si="0"/>
        <v>#VALUE!</v>
      </c>
      <c r="AM28" s="104" t="e">
        <f t="shared" si="0"/>
        <v>#VALUE!</v>
      </c>
      <c r="AN28" s="104" t="e">
        <f t="shared" si="0"/>
        <v>#VALUE!</v>
      </c>
      <c r="AO28" s="104" t="e">
        <f t="shared" si="0"/>
        <v>#VALUE!</v>
      </c>
      <c r="AP28" s="104" t="e">
        <f t="shared" si="0"/>
        <v>#VALUE!</v>
      </c>
      <c r="AQ28" s="104" t="e">
        <f t="shared" si="0"/>
        <v>#VALUE!</v>
      </c>
      <c r="AR28" s="104" t="e">
        <f t="shared" si="0"/>
        <v>#VALUE!</v>
      </c>
      <c r="AS28" s="104" t="e">
        <f t="shared" si="0"/>
        <v>#VALUE!</v>
      </c>
      <c r="AT28" s="104" t="e">
        <f t="shared" si="0"/>
        <v>#VALUE!</v>
      </c>
      <c r="AU28" s="104" t="e">
        <f t="shared" si="0"/>
        <v>#VALUE!</v>
      </c>
      <c r="AV28" s="104" t="e">
        <f t="shared" si="0"/>
        <v>#VALUE!</v>
      </c>
      <c r="AW28" s="104" t="e">
        <f t="shared" si="0"/>
        <v>#VALUE!</v>
      </c>
      <c r="AX28" s="104" t="e">
        <f t="shared" si="0"/>
        <v>#VALUE!</v>
      </c>
      <c r="AY28" s="104" t="e">
        <f t="shared" si="0"/>
        <v>#VALUE!</v>
      </c>
      <c r="AZ28" s="104" t="e">
        <f t="shared" si="0"/>
        <v>#VALUE!</v>
      </c>
      <c r="BA28" s="104" t="e">
        <f t="shared" si="0"/>
        <v>#VALUE!</v>
      </c>
      <c r="BB28" s="104" t="e">
        <f t="shared" si="0"/>
        <v>#VALUE!</v>
      </c>
      <c r="BC28" s="104" t="e">
        <f t="shared" si="0"/>
        <v>#VALUE!</v>
      </c>
      <c r="BD28" s="104" t="e">
        <f t="shared" si="0"/>
        <v>#VALUE!</v>
      </c>
      <c r="BE28" s="104" t="e">
        <f t="shared" si="0"/>
        <v>#VALUE!</v>
      </c>
      <c r="BF28" s="104" t="e">
        <f t="shared" si="0"/>
        <v>#VALUE!</v>
      </c>
      <c r="BG28" s="104" t="e">
        <f t="shared" si="0"/>
        <v>#VALUE!</v>
      </c>
      <c r="BH28" s="104" t="e">
        <f t="shared" si="0"/>
        <v>#VALUE!</v>
      </c>
      <c r="BI28" s="104" t="e">
        <f t="shared" si="0"/>
        <v>#VALUE!</v>
      </c>
      <c r="BJ28" s="104" t="e">
        <f t="shared" si="0"/>
        <v>#VALUE!</v>
      </c>
      <c r="BK28" s="104" t="e">
        <f t="shared" si="0"/>
        <v>#VALUE!</v>
      </c>
      <c r="BL28" s="104" t="e">
        <f t="shared" si="0"/>
        <v>#VALUE!</v>
      </c>
      <c r="BM28" s="104" t="e">
        <f t="shared" si="0"/>
        <v>#VALUE!</v>
      </c>
      <c r="BN28" s="104" t="e">
        <f t="shared" si="0"/>
        <v>#VALUE!</v>
      </c>
      <c r="BO28" s="104" t="e">
        <f t="shared" si="0"/>
        <v>#VALUE!</v>
      </c>
      <c r="BP28" s="104" t="e">
        <f t="shared" si="1" ref="BP28:CI28">BO31</f>
        <v>#VALUE!</v>
      </c>
      <c r="BQ28" s="104" t="e">
        <f t="shared" si="1"/>
        <v>#VALUE!</v>
      </c>
      <c r="BR28" s="104" t="e">
        <f t="shared" si="1"/>
        <v>#VALUE!</v>
      </c>
      <c r="BS28" s="104" t="e">
        <f t="shared" si="1"/>
        <v>#VALUE!</v>
      </c>
      <c r="BT28" s="104" t="e">
        <f t="shared" si="1"/>
        <v>#VALUE!</v>
      </c>
      <c r="BU28" s="104" t="e">
        <f t="shared" si="1"/>
        <v>#VALUE!</v>
      </c>
      <c r="BV28" s="104" t="e">
        <f t="shared" si="1"/>
        <v>#VALUE!</v>
      </c>
      <c r="BW28" s="104" t="e">
        <f t="shared" si="1"/>
        <v>#VALUE!</v>
      </c>
      <c r="BX28" s="104" t="e">
        <f t="shared" si="1"/>
        <v>#VALUE!</v>
      </c>
      <c r="BY28" s="104" t="e">
        <f t="shared" si="1"/>
        <v>#VALUE!</v>
      </c>
      <c r="BZ28" s="104" t="e">
        <f t="shared" si="1"/>
        <v>#VALUE!</v>
      </c>
      <c r="CA28" s="104" t="e">
        <f t="shared" si="1"/>
        <v>#VALUE!</v>
      </c>
      <c r="CB28" s="104" t="e">
        <f t="shared" si="1"/>
        <v>#VALUE!</v>
      </c>
      <c r="CC28" s="104" t="e">
        <f t="shared" si="1"/>
        <v>#VALUE!</v>
      </c>
      <c r="CD28" s="104" t="e">
        <f t="shared" si="1"/>
        <v>#VALUE!</v>
      </c>
      <c r="CE28" s="104" t="e">
        <f t="shared" si="1"/>
        <v>#VALUE!</v>
      </c>
      <c r="CF28" s="104" t="e">
        <f t="shared" si="1"/>
        <v>#VALUE!</v>
      </c>
      <c r="CG28" s="104" t="e">
        <f t="shared" si="1"/>
        <v>#VALUE!</v>
      </c>
      <c r="CH28" s="104" t="e">
        <f t="shared" si="1"/>
        <v>#VALUE!</v>
      </c>
      <c r="CI28" s="104" t="e">
        <f t="shared" si="1"/>
        <v>#VALUE!</v>
      </c>
      <c r="CJ28" s="105"/>
      <c r="CL28" s="57" t="s">
        <v>84</v>
      </c>
      <c r="CM28" s="58" t="e">
        <f>CJ29</f>
        <v>#VALUE!</v>
      </c>
    </row>
    <row r="29" spans="1:91" ht="12.75" hidden="1" outlineLevel="1">
      <c r="A29" s="55" t="s">
        <v>50</v>
      </c>
      <c r="B29" s="56"/>
      <c r="C29" s="106"/>
      <c r="D29" s="107" t="e">
        <f t="shared" si="2" ref="D29:BO29">C31*($I$6/$D$7)</f>
        <v>#VALUE!</v>
      </c>
      <c r="E29" s="107" t="e">
        <f t="shared" si="2"/>
        <v>#VALUE!</v>
      </c>
      <c r="F29" s="107" t="e">
        <f t="shared" si="2"/>
        <v>#VALUE!</v>
      </c>
      <c r="G29" s="107" t="e">
        <f t="shared" si="2"/>
        <v>#VALUE!</v>
      </c>
      <c r="H29" s="107" t="e">
        <f t="shared" si="2"/>
        <v>#VALUE!</v>
      </c>
      <c r="I29" s="107" t="e">
        <f t="shared" si="2"/>
        <v>#VALUE!</v>
      </c>
      <c r="J29" s="107" t="e">
        <f t="shared" si="2"/>
        <v>#VALUE!</v>
      </c>
      <c r="K29" s="107" t="e">
        <f t="shared" si="2"/>
        <v>#VALUE!</v>
      </c>
      <c r="L29" s="107" t="e">
        <f t="shared" si="2"/>
        <v>#VALUE!</v>
      </c>
      <c r="M29" s="107" t="e">
        <f t="shared" si="2"/>
        <v>#VALUE!</v>
      </c>
      <c r="N29" s="107" t="e">
        <f t="shared" si="2"/>
        <v>#VALUE!</v>
      </c>
      <c r="O29" s="107" t="e">
        <f t="shared" si="2"/>
        <v>#VALUE!</v>
      </c>
      <c r="P29" s="107" t="e">
        <f t="shared" si="2"/>
        <v>#VALUE!</v>
      </c>
      <c r="Q29" s="107" t="e">
        <f t="shared" si="2"/>
        <v>#VALUE!</v>
      </c>
      <c r="R29" s="107" t="e">
        <f t="shared" si="2"/>
        <v>#VALUE!</v>
      </c>
      <c r="S29" s="107" t="e">
        <f t="shared" si="2"/>
        <v>#VALUE!</v>
      </c>
      <c r="T29" s="107" t="e">
        <f t="shared" si="2"/>
        <v>#VALUE!</v>
      </c>
      <c r="U29" s="107" t="e">
        <f t="shared" si="2"/>
        <v>#VALUE!</v>
      </c>
      <c r="V29" s="107" t="e">
        <f t="shared" si="2"/>
        <v>#VALUE!</v>
      </c>
      <c r="W29" s="107" t="e">
        <f t="shared" si="2"/>
        <v>#VALUE!</v>
      </c>
      <c r="X29" s="107" t="e">
        <f t="shared" si="2"/>
        <v>#VALUE!</v>
      </c>
      <c r="Y29" s="107" t="e">
        <f t="shared" si="2"/>
        <v>#VALUE!</v>
      </c>
      <c r="Z29" s="107" t="e">
        <f t="shared" si="2"/>
        <v>#VALUE!</v>
      </c>
      <c r="AA29" s="107" t="e">
        <f t="shared" si="2"/>
        <v>#VALUE!</v>
      </c>
      <c r="AB29" s="107" t="e">
        <f t="shared" si="2"/>
        <v>#VALUE!</v>
      </c>
      <c r="AC29" s="107" t="e">
        <f t="shared" si="2"/>
        <v>#VALUE!</v>
      </c>
      <c r="AD29" s="107" t="e">
        <f t="shared" si="2"/>
        <v>#VALUE!</v>
      </c>
      <c r="AE29" s="107" t="e">
        <f t="shared" si="2"/>
        <v>#VALUE!</v>
      </c>
      <c r="AF29" s="107" t="e">
        <f t="shared" si="2"/>
        <v>#VALUE!</v>
      </c>
      <c r="AG29" s="107" t="e">
        <f t="shared" si="2"/>
        <v>#VALUE!</v>
      </c>
      <c r="AH29" s="107" t="e">
        <f t="shared" si="2"/>
        <v>#VALUE!</v>
      </c>
      <c r="AI29" s="107" t="e">
        <f t="shared" si="2"/>
        <v>#VALUE!</v>
      </c>
      <c r="AJ29" s="107" t="e">
        <f t="shared" si="2"/>
        <v>#VALUE!</v>
      </c>
      <c r="AK29" s="107" t="e">
        <f t="shared" si="2"/>
        <v>#VALUE!</v>
      </c>
      <c r="AL29" s="107" t="e">
        <f t="shared" si="2"/>
        <v>#VALUE!</v>
      </c>
      <c r="AM29" s="108" t="e">
        <f t="shared" si="2"/>
        <v>#VALUE!</v>
      </c>
      <c r="AN29" s="108" t="e">
        <f t="shared" si="2"/>
        <v>#VALUE!</v>
      </c>
      <c r="AO29" s="108" t="e">
        <f t="shared" si="2"/>
        <v>#VALUE!</v>
      </c>
      <c r="AP29" s="108" t="e">
        <f t="shared" si="2"/>
        <v>#VALUE!</v>
      </c>
      <c r="AQ29" s="108" t="e">
        <f t="shared" si="2"/>
        <v>#VALUE!</v>
      </c>
      <c r="AR29" s="108" t="e">
        <f t="shared" si="2"/>
        <v>#VALUE!</v>
      </c>
      <c r="AS29" s="108" t="e">
        <f t="shared" si="2"/>
        <v>#VALUE!</v>
      </c>
      <c r="AT29" s="108" t="e">
        <f t="shared" si="2"/>
        <v>#VALUE!</v>
      </c>
      <c r="AU29" s="108" t="e">
        <f t="shared" si="2"/>
        <v>#VALUE!</v>
      </c>
      <c r="AV29" s="108" t="e">
        <f t="shared" si="2"/>
        <v>#VALUE!</v>
      </c>
      <c r="AW29" s="108" t="e">
        <f t="shared" si="2"/>
        <v>#VALUE!</v>
      </c>
      <c r="AX29" s="108" t="e">
        <f t="shared" si="2"/>
        <v>#VALUE!</v>
      </c>
      <c r="AY29" s="108" t="e">
        <f t="shared" si="2"/>
        <v>#VALUE!</v>
      </c>
      <c r="AZ29" s="108" t="e">
        <f t="shared" si="2"/>
        <v>#VALUE!</v>
      </c>
      <c r="BA29" s="108" t="e">
        <f t="shared" si="2"/>
        <v>#VALUE!</v>
      </c>
      <c r="BB29" s="108" t="e">
        <f t="shared" si="2"/>
        <v>#VALUE!</v>
      </c>
      <c r="BC29" s="108" t="e">
        <f t="shared" si="2"/>
        <v>#VALUE!</v>
      </c>
      <c r="BD29" s="108" t="e">
        <f t="shared" si="2"/>
        <v>#VALUE!</v>
      </c>
      <c r="BE29" s="108" t="e">
        <f t="shared" si="2"/>
        <v>#VALUE!</v>
      </c>
      <c r="BF29" s="108" t="e">
        <f t="shared" si="2"/>
        <v>#VALUE!</v>
      </c>
      <c r="BG29" s="108" t="e">
        <f t="shared" si="2"/>
        <v>#VALUE!</v>
      </c>
      <c r="BH29" s="108" t="e">
        <f t="shared" si="2"/>
        <v>#VALUE!</v>
      </c>
      <c r="BI29" s="108" t="e">
        <f t="shared" si="2"/>
        <v>#VALUE!</v>
      </c>
      <c r="BJ29" s="108" t="e">
        <f t="shared" si="2"/>
        <v>#VALUE!</v>
      </c>
      <c r="BK29" s="108" t="e">
        <f t="shared" si="2"/>
        <v>#VALUE!</v>
      </c>
      <c r="BL29" s="108" t="e">
        <f t="shared" si="2"/>
        <v>#VALUE!</v>
      </c>
      <c r="BM29" s="108" t="e">
        <f t="shared" si="2"/>
        <v>#VALUE!</v>
      </c>
      <c r="BN29" s="108" t="e">
        <f t="shared" si="2"/>
        <v>#VALUE!</v>
      </c>
      <c r="BO29" s="108" t="e">
        <f t="shared" si="2"/>
        <v>#VALUE!</v>
      </c>
      <c r="BP29" s="108" t="e">
        <f t="shared" si="3" ref="BP29:CI29">BO31*($I$6/$D$7)</f>
        <v>#VALUE!</v>
      </c>
      <c r="BQ29" s="108" t="e">
        <f t="shared" si="3"/>
        <v>#VALUE!</v>
      </c>
      <c r="BR29" s="108" t="e">
        <f t="shared" si="3"/>
        <v>#VALUE!</v>
      </c>
      <c r="BS29" s="108" t="e">
        <f t="shared" si="3"/>
        <v>#VALUE!</v>
      </c>
      <c r="BT29" s="108" t="e">
        <f t="shared" si="3"/>
        <v>#VALUE!</v>
      </c>
      <c r="BU29" s="108" t="e">
        <f t="shared" si="3"/>
        <v>#VALUE!</v>
      </c>
      <c r="BV29" s="108" t="e">
        <f t="shared" si="3"/>
        <v>#VALUE!</v>
      </c>
      <c r="BW29" s="108" t="e">
        <f t="shared" si="3"/>
        <v>#VALUE!</v>
      </c>
      <c r="BX29" s="108" t="e">
        <f t="shared" si="3"/>
        <v>#VALUE!</v>
      </c>
      <c r="BY29" s="108" t="e">
        <f t="shared" si="3"/>
        <v>#VALUE!</v>
      </c>
      <c r="BZ29" s="108" t="e">
        <f t="shared" si="3"/>
        <v>#VALUE!</v>
      </c>
      <c r="CA29" s="108" t="e">
        <f t="shared" si="3"/>
        <v>#VALUE!</v>
      </c>
      <c r="CB29" s="108" t="e">
        <f t="shared" si="3"/>
        <v>#VALUE!</v>
      </c>
      <c r="CC29" s="108" t="e">
        <f t="shared" si="3"/>
        <v>#VALUE!</v>
      </c>
      <c r="CD29" s="108" t="e">
        <f t="shared" si="3"/>
        <v>#VALUE!</v>
      </c>
      <c r="CE29" s="108" t="e">
        <f t="shared" si="3"/>
        <v>#VALUE!</v>
      </c>
      <c r="CF29" s="108" t="e">
        <f t="shared" si="3"/>
        <v>#VALUE!</v>
      </c>
      <c r="CG29" s="108" t="e">
        <f t="shared" si="3"/>
        <v>#VALUE!</v>
      </c>
      <c r="CH29" s="108" t="e">
        <f t="shared" si="3"/>
        <v>#VALUE!</v>
      </c>
      <c r="CI29" s="108" t="e">
        <f t="shared" si="3"/>
        <v>#VALUE!</v>
      </c>
      <c r="CJ29" s="109" t="e">
        <f>SUM(C29:CI29)</f>
        <v>#VALUE!</v>
      </c>
      <c r="CL29" s="57" t="s">
        <v>85</v>
      </c>
      <c r="CM29" s="58" t="e">
        <f>CJ33</f>
        <v>#VALUE!</v>
      </c>
    </row>
    <row r="30" spans="1:91" ht="12.75" hidden="1" outlineLevel="1">
      <c r="A30" s="59" t="s">
        <v>52</v>
      </c>
      <c r="B30" s="60"/>
      <c r="C30" s="110"/>
      <c r="D30" s="111">
        <f t="shared" si="4" ref="D30:BO30">$D$13</f>
        <v>5722.3599999999997</v>
      </c>
      <c r="E30" s="111">
        <f t="shared" si="4"/>
        <v>5722.3599999999997</v>
      </c>
      <c r="F30" s="111">
        <f t="shared" si="4"/>
        <v>5722.3599999999997</v>
      </c>
      <c r="G30" s="111">
        <f t="shared" si="4"/>
        <v>5722.3599999999997</v>
      </c>
      <c r="H30" s="111">
        <f t="shared" si="4"/>
        <v>5722.3599999999997</v>
      </c>
      <c r="I30" s="111">
        <f t="shared" si="4"/>
        <v>5722.3599999999997</v>
      </c>
      <c r="J30" s="111">
        <f t="shared" si="4"/>
        <v>5722.3599999999997</v>
      </c>
      <c r="K30" s="111">
        <f t="shared" si="4"/>
        <v>5722.3599999999997</v>
      </c>
      <c r="L30" s="111">
        <f t="shared" si="4"/>
        <v>5722.3599999999997</v>
      </c>
      <c r="M30" s="111">
        <f t="shared" si="4"/>
        <v>5722.3599999999997</v>
      </c>
      <c r="N30" s="111">
        <f t="shared" si="4"/>
        <v>5722.3599999999997</v>
      </c>
      <c r="O30" s="111">
        <f t="shared" si="4"/>
        <v>5722.3599999999997</v>
      </c>
      <c r="P30" s="111">
        <f t="shared" si="4"/>
        <v>5722.3599999999997</v>
      </c>
      <c r="Q30" s="111">
        <f t="shared" si="4"/>
        <v>5722.3599999999997</v>
      </c>
      <c r="R30" s="111">
        <f t="shared" si="4"/>
        <v>5722.3599999999997</v>
      </c>
      <c r="S30" s="111">
        <f t="shared" si="4"/>
        <v>5722.3599999999997</v>
      </c>
      <c r="T30" s="111">
        <f t="shared" si="4"/>
        <v>5722.3599999999997</v>
      </c>
      <c r="U30" s="111">
        <f t="shared" si="4"/>
        <v>5722.3599999999997</v>
      </c>
      <c r="V30" s="111">
        <f t="shared" si="4"/>
        <v>5722.3599999999997</v>
      </c>
      <c r="W30" s="111">
        <f t="shared" si="4"/>
        <v>5722.3599999999997</v>
      </c>
      <c r="X30" s="111">
        <f t="shared" si="4"/>
        <v>5722.3599999999997</v>
      </c>
      <c r="Y30" s="111">
        <f t="shared" si="4"/>
        <v>5722.3599999999997</v>
      </c>
      <c r="Z30" s="111">
        <f t="shared" si="4"/>
        <v>5722.3599999999997</v>
      </c>
      <c r="AA30" s="111">
        <f t="shared" si="4"/>
        <v>5722.3599999999997</v>
      </c>
      <c r="AB30" s="111">
        <f t="shared" si="4"/>
        <v>5722.3599999999997</v>
      </c>
      <c r="AC30" s="111">
        <f t="shared" si="4"/>
        <v>5722.3599999999997</v>
      </c>
      <c r="AD30" s="111">
        <f t="shared" si="4"/>
        <v>5722.3599999999997</v>
      </c>
      <c r="AE30" s="111">
        <f t="shared" si="4"/>
        <v>5722.3599999999997</v>
      </c>
      <c r="AF30" s="111">
        <f t="shared" si="4"/>
        <v>5722.3599999999997</v>
      </c>
      <c r="AG30" s="111">
        <f t="shared" si="4"/>
        <v>5722.3599999999997</v>
      </c>
      <c r="AH30" s="111">
        <f t="shared" si="4"/>
        <v>5722.3599999999997</v>
      </c>
      <c r="AI30" s="111">
        <f t="shared" si="4"/>
        <v>5722.3599999999997</v>
      </c>
      <c r="AJ30" s="111">
        <f t="shared" si="4"/>
        <v>5722.3599999999997</v>
      </c>
      <c r="AK30" s="111">
        <f t="shared" si="4"/>
        <v>5722.3599999999997</v>
      </c>
      <c r="AL30" s="111">
        <f t="shared" si="4"/>
        <v>5722.3599999999997</v>
      </c>
      <c r="AM30" s="112">
        <f t="shared" si="4"/>
        <v>5722.3599999999997</v>
      </c>
      <c r="AN30" s="112">
        <f t="shared" si="4"/>
        <v>5722.3599999999997</v>
      </c>
      <c r="AO30" s="112">
        <f t="shared" si="4"/>
        <v>5722.3599999999997</v>
      </c>
      <c r="AP30" s="112">
        <f t="shared" si="4"/>
        <v>5722.3599999999997</v>
      </c>
      <c r="AQ30" s="112">
        <f t="shared" si="4"/>
        <v>5722.3599999999997</v>
      </c>
      <c r="AR30" s="112">
        <f t="shared" si="4"/>
        <v>5722.3599999999997</v>
      </c>
      <c r="AS30" s="112">
        <f t="shared" si="4"/>
        <v>5722.3599999999997</v>
      </c>
      <c r="AT30" s="112">
        <f t="shared" si="4"/>
        <v>5722.3599999999997</v>
      </c>
      <c r="AU30" s="112">
        <f t="shared" si="4"/>
        <v>5722.3599999999997</v>
      </c>
      <c r="AV30" s="112">
        <f t="shared" si="4"/>
        <v>5722.3599999999997</v>
      </c>
      <c r="AW30" s="112">
        <f t="shared" si="4"/>
        <v>5722.3599999999997</v>
      </c>
      <c r="AX30" s="112">
        <f t="shared" si="4"/>
        <v>5722.3599999999997</v>
      </c>
      <c r="AY30" s="112">
        <f t="shared" si="4"/>
        <v>5722.3599999999997</v>
      </c>
      <c r="AZ30" s="112">
        <f t="shared" si="4"/>
        <v>5722.3599999999997</v>
      </c>
      <c r="BA30" s="112">
        <f t="shared" si="4"/>
        <v>5722.3599999999997</v>
      </c>
      <c r="BB30" s="112">
        <f t="shared" si="4"/>
        <v>5722.3599999999997</v>
      </c>
      <c r="BC30" s="112">
        <f t="shared" si="4"/>
        <v>5722.3599999999997</v>
      </c>
      <c r="BD30" s="112">
        <f t="shared" si="4"/>
        <v>5722.3599999999997</v>
      </c>
      <c r="BE30" s="112">
        <f t="shared" si="4"/>
        <v>5722.3599999999997</v>
      </c>
      <c r="BF30" s="112">
        <f t="shared" si="4"/>
        <v>5722.3599999999997</v>
      </c>
      <c r="BG30" s="112">
        <f t="shared" si="4"/>
        <v>5722.3599999999997</v>
      </c>
      <c r="BH30" s="112">
        <f t="shared" si="4"/>
        <v>5722.3599999999997</v>
      </c>
      <c r="BI30" s="112">
        <f t="shared" si="4"/>
        <v>5722.3599999999997</v>
      </c>
      <c r="BJ30" s="112">
        <f t="shared" si="4"/>
        <v>5722.3599999999997</v>
      </c>
      <c r="BK30" s="112">
        <f t="shared" si="4"/>
        <v>5722.3599999999997</v>
      </c>
      <c r="BL30" s="112">
        <f t="shared" si="4"/>
        <v>5722.3599999999997</v>
      </c>
      <c r="BM30" s="112">
        <f t="shared" si="4"/>
        <v>5722.3599999999997</v>
      </c>
      <c r="BN30" s="112">
        <f t="shared" si="4"/>
        <v>5722.3599999999997</v>
      </c>
      <c r="BO30" s="112">
        <f t="shared" si="4"/>
        <v>5722.3599999999997</v>
      </c>
      <c r="BP30" s="112">
        <f t="shared" si="5" ref="BP30:CH30">$D$13</f>
        <v>5722.3599999999997</v>
      </c>
      <c r="BQ30" s="112">
        <f t="shared" si="5"/>
        <v>5722.3599999999997</v>
      </c>
      <c r="BR30" s="112">
        <f t="shared" si="5"/>
        <v>5722.3599999999997</v>
      </c>
      <c r="BS30" s="112">
        <f t="shared" si="5"/>
        <v>5722.3599999999997</v>
      </c>
      <c r="BT30" s="112">
        <f t="shared" si="5"/>
        <v>5722.3599999999997</v>
      </c>
      <c r="BU30" s="112">
        <f t="shared" si="5"/>
        <v>5722.3599999999997</v>
      </c>
      <c r="BV30" s="112">
        <f t="shared" si="5"/>
        <v>5722.3599999999997</v>
      </c>
      <c r="BW30" s="112">
        <f t="shared" si="5"/>
        <v>5722.3599999999997</v>
      </c>
      <c r="BX30" s="112">
        <f t="shared" si="5"/>
        <v>5722.3599999999997</v>
      </c>
      <c r="BY30" s="112">
        <f t="shared" si="5"/>
        <v>5722.3599999999997</v>
      </c>
      <c r="BZ30" s="112">
        <f t="shared" si="5"/>
        <v>5722.3599999999997</v>
      </c>
      <c r="CA30" s="112">
        <f t="shared" si="5"/>
        <v>5722.3599999999997</v>
      </c>
      <c r="CB30" s="112">
        <f t="shared" si="5"/>
        <v>5722.3599999999997</v>
      </c>
      <c r="CC30" s="112">
        <f t="shared" si="5"/>
        <v>5722.3599999999997</v>
      </c>
      <c r="CD30" s="112">
        <f t="shared" si="5"/>
        <v>5722.3599999999997</v>
      </c>
      <c r="CE30" s="112">
        <f t="shared" si="5"/>
        <v>5722.3599999999997</v>
      </c>
      <c r="CF30" s="112">
        <f t="shared" si="5"/>
        <v>5722.3599999999997</v>
      </c>
      <c r="CG30" s="112">
        <f t="shared" si="5"/>
        <v>5722.3599999999997</v>
      </c>
      <c r="CH30" s="112">
        <f t="shared" si="5"/>
        <v>5722.3599999999997</v>
      </c>
      <c r="CI30" s="112">
        <f>$D$13+$D$14</f>
        <v>79441</v>
      </c>
      <c r="CJ30" s="113">
        <f>SUM(C30:CI30)</f>
        <v>554396.87999999919</v>
      </c>
      <c r="CL30" s="57" t="s">
        <v>86</v>
      </c>
      <c r="CM30" s="61" t="e">
        <f>CM28+CM29</f>
        <v>#VALUE!</v>
      </c>
    </row>
    <row r="31" spans="1:91" ht="13.5" hidden="1" outlineLevel="1" thickBot="1">
      <c r="A31" s="62" t="s">
        <v>55</v>
      </c>
      <c r="B31" s="63"/>
      <c r="C31" s="114" t="e">
        <f>$N$15-C30</f>
        <v>#VALUE!</v>
      </c>
      <c r="D31" s="115" t="e">
        <f t="shared" si="6" ref="D31:BO31">C31-(D30-D29)</f>
        <v>#VALUE!</v>
      </c>
      <c r="E31" s="115" t="e">
        <f t="shared" si="6"/>
        <v>#VALUE!</v>
      </c>
      <c r="F31" s="115" t="e">
        <f t="shared" si="6"/>
        <v>#VALUE!</v>
      </c>
      <c r="G31" s="115" t="e">
        <f t="shared" si="6"/>
        <v>#VALUE!</v>
      </c>
      <c r="H31" s="115" t="e">
        <f t="shared" si="6"/>
        <v>#VALUE!</v>
      </c>
      <c r="I31" s="115" t="e">
        <f t="shared" si="6"/>
        <v>#VALUE!</v>
      </c>
      <c r="J31" s="115" t="e">
        <f t="shared" si="6"/>
        <v>#VALUE!</v>
      </c>
      <c r="K31" s="115" t="e">
        <f t="shared" si="6"/>
        <v>#VALUE!</v>
      </c>
      <c r="L31" s="115" t="e">
        <f t="shared" si="6"/>
        <v>#VALUE!</v>
      </c>
      <c r="M31" s="115" t="e">
        <f t="shared" si="6"/>
        <v>#VALUE!</v>
      </c>
      <c r="N31" s="115" t="e">
        <f t="shared" si="6"/>
        <v>#VALUE!</v>
      </c>
      <c r="O31" s="115" t="e">
        <f t="shared" si="6"/>
        <v>#VALUE!</v>
      </c>
      <c r="P31" s="115" t="e">
        <f t="shared" si="6"/>
        <v>#VALUE!</v>
      </c>
      <c r="Q31" s="115" t="e">
        <f t="shared" si="6"/>
        <v>#VALUE!</v>
      </c>
      <c r="R31" s="115" t="e">
        <f t="shared" si="6"/>
        <v>#VALUE!</v>
      </c>
      <c r="S31" s="115" t="e">
        <f t="shared" si="6"/>
        <v>#VALUE!</v>
      </c>
      <c r="T31" s="115" t="e">
        <f t="shared" si="6"/>
        <v>#VALUE!</v>
      </c>
      <c r="U31" s="115" t="e">
        <f t="shared" si="6"/>
        <v>#VALUE!</v>
      </c>
      <c r="V31" s="115" t="e">
        <f t="shared" si="6"/>
        <v>#VALUE!</v>
      </c>
      <c r="W31" s="115" t="e">
        <f t="shared" si="6"/>
        <v>#VALUE!</v>
      </c>
      <c r="X31" s="115" t="e">
        <f t="shared" si="6"/>
        <v>#VALUE!</v>
      </c>
      <c r="Y31" s="115" t="e">
        <f t="shared" si="6"/>
        <v>#VALUE!</v>
      </c>
      <c r="Z31" s="115" t="e">
        <f t="shared" si="6"/>
        <v>#VALUE!</v>
      </c>
      <c r="AA31" s="115" t="e">
        <f t="shared" si="6"/>
        <v>#VALUE!</v>
      </c>
      <c r="AB31" s="115" t="e">
        <f t="shared" si="6"/>
        <v>#VALUE!</v>
      </c>
      <c r="AC31" s="115" t="e">
        <f t="shared" si="6"/>
        <v>#VALUE!</v>
      </c>
      <c r="AD31" s="115" t="e">
        <f t="shared" si="6"/>
        <v>#VALUE!</v>
      </c>
      <c r="AE31" s="115" t="e">
        <f t="shared" si="6"/>
        <v>#VALUE!</v>
      </c>
      <c r="AF31" s="115" t="e">
        <f t="shared" si="6"/>
        <v>#VALUE!</v>
      </c>
      <c r="AG31" s="115" t="e">
        <f t="shared" si="6"/>
        <v>#VALUE!</v>
      </c>
      <c r="AH31" s="115" t="e">
        <f t="shared" si="6"/>
        <v>#VALUE!</v>
      </c>
      <c r="AI31" s="115" t="e">
        <f t="shared" si="6"/>
        <v>#VALUE!</v>
      </c>
      <c r="AJ31" s="115" t="e">
        <f t="shared" si="6"/>
        <v>#VALUE!</v>
      </c>
      <c r="AK31" s="115" t="e">
        <f t="shared" si="6"/>
        <v>#VALUE!</v>
      </c>
      <c r="AL31" s="115" t="e">
        <f t="shared" si="6"/>
        <v>#VALUE!</v>
      </c>
      <c r="AM31" s="116" t="e">
        <f t="shared" si="6"/>
        <v>#VALUE!</v>
      </c>
      <c r="AN31" s="116" t="e">
        <f t="shared" si="6"/>
        <v>#VALUE!</v>
      </c>
      <c r="AO31" s="116" t="e">
        <f t="shared" si="6"/>
        <v>#VALUE!</v>
      </c>
      <c r="AP31" s="116" t="e">
        <f t="shared" si="6"/>
        <v>#VALUE!</v>
      </c>
      <c r="AQ31" s="116" t="e">
        <f t="shared" si="6"/>
        <v>#VALUE!</v>
      </c>
      <c r="AR31" s="116" t="e">
        <f t="shared" si="6"/>
        <v>#VALUE!</v>
      </c>
      <c r="AS31" s="116" t="e">
        <f t="shared" si="6"/>
        <v>#VALUE!</v>
      </c>
      <c r="AT31" s="116" t="e">
        <f t="shared" si="6"/>
        <v>#VALUE!</v>
      </c>
      <c r="AU31" s="116" t="e">
        <f t="shared" si="6"/>
        <v>#VALUE!</v>
      </c>
      <c r="AV31" s="116" t="e">
        <f t="shared" si="6"/>
        <v>#VALUE!</v>
      </c>
      <c r="AW31" s="116" t="e">
        <f t="shared" si="6"/>
        <v>#VALUE!</v>
      </c>
      <c r="AX31" s="116" t="e">
        <f t="shared" si="6"/>
        <v>#VALUE!</v>
      </c>
      <c r="AY31" s="116" t="e">
        <f t="shared" si="6"/>
        <v>#VALUE!</v>
      </c>
      <c r="AZ31" s="116" t="e">
        <f t="shared" si="6"/>
        <v>#VALUE!</v>
      </c>
      <c r="BA31" s="116" t="e">
        <f t="shared" si="6"/>
        <v>#VALUE!</v>
      </c>
      <c r="BB31" s="116" t="e">
        <f t="shared" si="6"/>
        <v>#VALUE!</v>
      </c>
      <c r="BC31" s="116" t="e">
        <f t="shared" si="6"/>
        <v>#VALUE!</v>
      </c>
      <c r="BD31" s="116" t="e">
        <f t="shared" si="6"/>
        <v>#VALUE!</v>
      </c>
      <c r="BE31" s="116" t="e">
        <f t="shared" si="6"/>
        <v>#VALUE!</v>
      </c>
      <c r="BF31" s="116" t="e">
        <f t="shared" si="6"/>
        <v>#VALUE!</v>
      </c>
      <c r="BG31" s="116" t="e">
        <f t="shared" si="6"/>
        <v>#VALUE!</v>
      </c>
      <c r="BH31" s="116" t="e">
        <f t="shared" si="6"/>
        <v>#VALUE!</v>
      </c>
      <c r="BI31" s="116" t="e">
        <f t="shared" si="6"/>
        <v>#VALUE!</v>
      </c>
      <c r="BJ31" s="116" t="e">
        <f t="shared" si="6"/>
        <v>#VALUE!</v>
      </c>
      <c r="BK31" s="116" t="e">
        <f t="shared" si="6"/>
        <v>#VALUE!</v>
      </c>
      <c r="BL31" s="116" t="e">
        <f t="shared" si="6"/>
        <v>#VALUE!</v>
      </c>
      <c r="BM31" s="116" t="e">
        <f t="shared" si="6"/>
        <v>#VALUE!</v>
      </c>
      <c r="BN31" s="116" t="e">
        <f t="shared" si="6"/>
        <v>#VALUE!</v>
      </c>
      <c r="BO31" s="116" t="e">
        <f t="shared" si="6"/>
        <v>#VALUE!</v>
      </c>
      <c r="BP31" s="116" t="e">
        <f t="shared" si="7" ref="BP31:CI31">BO31-(BP30-BP29)</f>
        <v>#VALUE!</v>
      </c>
      <c r="BQ31" s="116" t="e">
        <f t="shared" si="7"/>
        <v>#VALUE!</v>
      </c>
      <c r="BR31" s="116" t="e">
        <f t="shared" si="7"/>
        <v>#VALUE!</v>
      </c>
      <c r="BS31" s="116" t="e">
        <f t="shared" si="7"/>
        <v>#VALUE!</v>
      </c>
      <c r="BT31" s="116" t="e">
        <f t="shared" si="7"/>
        <v>#VALUE!</v>
      </c>
      <c r="BU31" s="116" t="e">
        <f t="shared" si="7"/>
        <v>#VALUE!</v>
      </c>
      <c r="BV31" s="116" t="e">
        <f t="shared" si="7"/>
        <v>#VALUE!</v>
      </c>
      <c r="BW31" s="116" t="e">
        <f t="shared" si="7"/>
        <v>#VALUE!</v>
      </c>
      <c r="BX31" s="116" t="e">
        <f t="shared" si="7"/>
        <v>#VALUE!</v>
      </c>
      <c r="BY31" s="116" t="e">
        <f t="shared" si="7"/>
        <v>#VALUE!</v>
      </c>
      <c r="BZ31" s="116" t="e">
        <f t="shared" si="7"/>
        <v>#VALUE!</v>
      </c>
      <c r="CA31" s="116" t="e">
        <f t="shared" si="7"/>
        <v>#VALUE!</v>
      </c>
      <c r="CB31" s="116" t="e">
        <f t="shared" si="7"/>
        <v>#VALUE!</v>
      </c>
      <c r="CC31" s="116" t="e">
        <f t="shared" si="7"/>
        <v>#VALUE!</v>
      </c>
      <c r="CD31" s="116" t="e">
        <f t="shared" si="7"/>
        <v>#VALUE!</v>
      </c>
      <c r="CE31" s="116" t="e">
        <f t="shared" si="7"/>
        <v>#VALUE!</v>
      </c>
      <c r="CF31" s="116" t="e">
        <f t="shared" si="7"/>
        <v>#VALUE!</v>
      </c>
      <c r="CG31" s="116" t="e">
        <f t="shared" si="7"/>
        <v>#VALUE!</v>
      </c>
      <c r="CH31" s="116" t="e">
        <f t="shared" si="7"/>
        <v>#VALUE!</v>
      </c>
      <c r="CI31" s="116" t="e">
        <f t="shared" si="7"/>
        <v>#VALUE!</v>
      </c>
      <c r="CJ31" s="117" t="e">
        <f>CI31</f>
        <v>#VALUE!</v>
      </c>
      <c r="CK31" s="143" t="s">
        <v>0</v>
      </c>
      <c r="CL31" s="57" t="s">
        <v>90</v>
      </c>
      <c r="CM31" s="58">
        <f>CJ30</f>
        <v>554396.87999999919</v>
      </c>
    </row>
    <row r="32" spans="1:91" ht="12.75" hidden="1" outlineLevel="1" thickTop="1">
      <c r="A32" s="64" t="s">
        <v>56</v>
      </c>
      <c r="B32" s="65"/>
      <c r="C32" s="118">
        <v>0</v>
      </c>
      <c r="D32" s="119" t="e">
        <f t="shared" si="8" ref="D32:BO32">C34</f>
        <v>#VALUE!</v>
      </c>
      <c r="E32" s="119" t="e">
        <f t="shared" si="8"/>
        <v>#VALUE!</v>
      </c>
      <c r="F32" s="119" t="e">
        <f t="shared" si="8"/>
        <v>#VALUE!</v>
      </c>
      <c r="G32" s="119" t="e">
        <f t="shared" si="8"/>
        <v>#VALUE!</v>
      </c>
      <c r="H32" s="119" t="e">
        <f t="shared" si="8"/>
        <v>#VALUE!</v>
      </c>
      <c r="I32" s="119" t="e">
        <f t="shared" si="8"/>
        <v>#VALUE!</v>
      </c>
      <c r="J32" s="119" t="e">
        <f t="shared" si="8"/>
        <v>#VALUE!</v>
      </c>
      <c r="K32" s="119" t="e">
        <f t="shared" si="8"/>
        <v>#VALUE!</v>
      </c>
      <c r="L32" s="119" t="e">
        <f t="shared" si="8"/>
        <v>#VALUE!</v>
      </c>
      <c r="M32" s="119" t="e">
        <f t="shared" si="8"/>
        <v>#VALUE!</v>
      </c>
      <c r="N32" s="119" t="e">
        <f t="shared" si="8"/>
        <v>#VALUE!</v>
      </c>
      <c r="O32" s="119" t="e">
        <f t="shared" si="8"/>
        <v>#VALUE!</v>
      </c>
      <c r="P32" s="119" t="e">
        <f t="shared" si="8"/>
        <v>#VALUE!</v>
      </c>
      <c r="Q32" s="119" t="e">
        <f t="shared" si="8"/>
        <v>#VALUE!</v>
      </c>
      <c r="R32" s="119" t="e">
        <f t="shared" si="8"/>
        <v>#VALUE!</v>
      </c>
      <c r="S32" s="119" t="e">
        <f t="shared" si="8"/>
        <v>#VALUE!</v>
      </c>
      <c r="T32" s="119" t="e">
        <f t="shared" si="8"/>
        <v>#VALUE!</v>
      </c>
      <c r="U32" s="119" t="e">
        <f t="shared" si="8"/>
        <v>#VALUE!</v>
      </c>
      <c r="V32" s="119" t="e">
        <f t="shared" si="8"/>
        <v>#VALUE!</v>
      </c>
      <c r="W32" s="119" t="e">
        <f t="shared" si="8"/>
        <v>#VALUE!</v>
      </c>
      <c r="X32" s="119" t="e">
        <f t="shared" si="8"/>
        <v>#VALUE!</v>
      </c>
      <c r="Y32" s="119" t="e">
        <f t="shared" si="8"/>
        <v>#VALUE!</v>
      </c>
      <c r="Z32" s="119" t="e">
        <f t="shared" si="8"/>
        <v>#VALUE!</v>
      </c>
      <c r="AA32" s="119" t="e">
        <f t="shared" si="8"/>
        <v>#VALUE!</v>
      </c>
      <c r="AB32" s="119" t="e">
        <f t="shared" si="8"/>
        <v>#VALUE!</v>
      </c>
      <c r="AC32" s="119" t="e">
        <f t="shared" si="8"/>
        <v>#VALUE!</v>
      </c>
      <c r="AD32" s="119" t="e">
        <f t="shared" si="8"/>
        <v>#VALUE!</v>
      </c>
      <c r="AE32" s="119" t="e">
        <f t="shared" si="8"/>
        <v>#VALUE!</v>
      </c>
      <c r="AF32" s="119" t="e">
        <f t="shared" si="8"/>
        <v>#VALUE!</v>
      </c>
      <c r="AG32" s="119" t="e">
        <f t="shared" si="8"/>
        <v>#VALUE!</v>
      </c>
      <c r="AH32" s="119" t="e">
        <f t="shared" si="8"/>
        <v>#VALUE!</v>
      </c>
      <c r="AI32" s="119" t="e">
        <f t="shared" si="8"/>
        <v>#VALUE!</v>
      </c>
      <c r="AJ32" s="119" t="e">
        <f t="shared" si="8"/>
        <v>#VALUE!</v>
      </c>
      <c r="AK32" s="119" t="e">
        <f t="shared" si="8"/>
        <v>#VALUE!</v>
      </c>
      <c r="AL32" s="119" t="e">
        <f t="shared" si="8"/>
        <v>#VALUE!</v>
      </c>
      <c r="AM32" s="120" t="e">
        <f t="shared" si="8"/>
        <v>#VALUE!</v>
      </c>
      <c r="AN32" s="120" t="e">
        <f t="shared" si="8"/>
        <v>#VALUE!</v>
      </c>
      <c r="AO32" s="120" t="e">
        <f t="shared" si="8"/>
        <v>#VALUE!</v>
      </c>
      <c r="AP32" s="120" t="e">
        <f t="shared" si="8"/>
        <v>#VALUE!</v>
      </c>
      <c r="AQ32" s="120" t="e">
        <f t="shared" si="8"/>
        <v>#VALUE!</v>
      </c>
      <c r="AR32" s="120" t="e">
        <f t="shared" si="8"/>
        <v>#VALUE!</v>
      </c>
      <c r="AS32" s="120" t="e">
        <f t="shared" si="8"/>
        <v>#VALUE!</v>
      </c>
      <c r="AT32" s="120" t="e">
        <f t="shared" si="8"/>
        <v>#VALUE!</v>
      </c>
      <c r="AU32" s="120" t="e">
        <f t="shared" si="8"/>
        <v>#VALUE!</v>
      </c>
      <c r="AV32" s="120" t="e">
        <f t="shared" si="8"/>
        <v>#VALUE!</v>
      </c>
      <c r="AW32" s="120" t="e">
        <f t="shared" si="8"/>
        <v>#VALUE!</v>
      </c>
      <c r="AX32" s="120" t="e">
        <f t="shared" si="8"/>
        <v>#VALUE!</v>
      </c>
      <c r="AY32" s="120" t="e">
        <f t="shared" si="8"/>
        <v>#VALUE!</v>
      </c>
      <c r="AZ32" s="120" t="e">
        <f t="shared" si="8"/>
        <v>#VALUE!</v>
      </c>
      <c r="BA32" s="120" t="e">
        <f t="shared" si="8"/>
        <v>#VALUE!</v>
      </c>
      <c r="BB32" s="120" t="e">
        <f t="shared" si="8"/>
        <v>#VALUE!</v>
      </c>
      <c r="BC32" s="120" t="e">
        <f t="shared" si="8"/>
        <v>#VALUE!</v>
      </c>
      <c r="BD32" s="120" t="e">
        <f t="shared" si="8"/>
        <v>#VALUE!</v>
      </c>
      <c r="BE32" s="120" t="e">
        <f t="shared" si="8"/>
        <v>#VALUE!</v>
      </c>
      <c r="BF32" s="120" t="e">
        <f t="shared" si="8"/>
        <v>#VALUE!</v>
      </c>
      <c r="BG32" s="120" t="e">
        <f t="shared" si="8"/>
        <v>#VALUE!</v>
      </c>
      <c r="BH32" s="120" t="e">
        <f t="shared" si="8"/>
        <v>#VALUE!</v>
      </c>
      <c r="BI32" s="120" t="e">
        <f t="shared" si="8"/>
        <v>#VALUE!</v>
      </c>
      <c r="BJ32" s="120" t="e">
        <f t="shared" si="8"/>
        <v>#VALUE!</v>
      </c>
      <c r="BK32" s="120" t="e">
        <f t="shared" si="8"/>
        <v>#VALUE!</v>
      </c>
      <c r="BL32" s="120" t="e">
        <f t="shared" si="8"/>
        <v>#VALUE!</v>
      </c>
      <c r="BM32" s="120" t="e">
        <f t="shared" si="8"/>
        <v>#VALUE!</v>
      </c>
      <c r="BN32" s="120" t="e">
        <f t="shared" si="8"/>
        <v>#VALUE!</v>
      </c>
      <c r="BO32" s="120" t="e">
        <f t="shared" si="8"/>
        <v>#VALUE!</v>
      </c>
      <c r="BP32" s="120" t="e">
        <f t="shared" si="9" ref="BP32:CI32">BO34</f>
        <v>#VALUE!</v>
      </c>
      <c r="BQ32" s="120" t="e">
        <f t="shared" si="9"/>
        <v>#VALUE!</v>
      </c>
      <c r="BR32" s="120" t="e">
        <f t="shared" si="9"/>
        <v>#VALUE!</v>
      </c>
      <c r="BS32" s="120" t="e">
        <f t="shared" si="9"/>
        <v>#VALUE!</v>
      </c>
      <c r="BT32" s="120" t="e">
        <f t="shared" si="9"/>
        <v>#VALUE!</v>
      </c>
      <c r="BU32" s="120" t="e">
        <f t="shared" si="9"/>
        <v>#VALUE!</v>
      </c>
      <c r="BV32" s="120" t="e">
        <f t="shared" si="9"/>
        <v>#VALUE!</v>
      </c>
      <c r="BW32" s="120" t="e">
        <f t="shared" si="9"/>
        <v>#VALUE!</v>
      </c>
      <c r="BX32" s="120" t="e">
        <f t="shared" si="9"/>
        <v>#VALUE!</v>
      </c>
      <c r="BY32" s="120" t="e">
        <f t="shared" si="9"/>
        <v>#VALUE!</v>
      </c>
      <c r="BZ32" s="120" t="e">
        <f t="shared" si="9"/>
        <v>#VALUE!</v>
      </c>
      <c r="CA32" s="120" t="e">
        <f t="shared" si="9"/>
        <v>#VALUE!</v>
      </c>
      <c r="CB32" s="120" t="e">
        <f t="shared" si="9"/>
        <v>#VALUE!</v>
      </c>
      <c r="CC32" s="120" t="e">
        <f t="shared" si="9"/>
        <v>#VALUE!</v>
      </c>
      <c r="CD32" s="120" t="e">
        <f t="shared" si="9"/>
        <v>#VALUE!</v>
      </c>
      <c r="CE32" s="120" t="e">
        <f t="shared" si="9"/>
        <v>#VALUE!</v>
      </c>
      <c r="CF32" s="120" t="e">
        <f t="shared" si="9"/>
        <v>#VALUE!</v>
      </c>
      <c r="CG32" s="120" t="e">
        <f t="shared" si="9"/>
        <v>#VALUE!</v>
      </c>
      <c r="CH32" s="120" t="e">
        <f t="shared" si="9"/>
        <v>#VALUE!</v>
      </c>
      <c r="CI32" s="120" t="e">
        <f t="shared" si="9"/>
        <v>#VALUE!</v>
      </c>
      <c r="CJ32" s="121"/>
      <c r="CL32" s="57" t="s">
        <v>57</v>
      </c>
      <c r="CM32" s="58" t="e">
        <f>CM30-CM31</f>
        <v>#VALUE!</v>
      </c>
    </row>
    <row r="33" spans="1:88" ht="12.75" hidden="1" outlineLevel="1">
      <c r="A33" s="66" t="s">
        <v>58</v>
      </c>
      <c r="B33" s="60"/>
      <c r="C33" s="106">
        <v>0</v>
      </c>
      <c r="D33" s="107" t="e">
        <f t="shared" si="10" ref="D33:BO33">D35-D29</f>
        <v>#VALUE!</v>
      </c>
      <c r="E33" s="107" t="e">
        <f t="shared" si="10"/>
        <v>#VALUE!</v>
      </c>
      <c r="F33" s="107" t="e">
        <f t="shared" si="10"/>
        <v>#VALUE!</v>
      </c>
      <c r="G33" s="107" t="e">
        <f t="shared" si="10"/>
        <v>#VALUE!</v>
      </c>
      <c r="H33" s="107" t="e">
        <f t="shared" si="10"/>
        <v>#VALUE!</v>
      </c>
      <c r="I33" s="107" t="e">
        <f t="shared" si="10"/>
        <v>#VALUE!</v>
      </c>
      <c r="J33" s="107" t="e">
        <f t="shared" si="10"/>
        <v>#VALUE!</v>
      </c>
      <c r="K33" s="107" t="e">
        <f t="shared" si="10"/>
        <v>#VALUE!</v>
      </c>
      <c r="L33" s="107" t="e">
        <f t="shared" si="10"/>
        <v>#VALUE!</v>
      </c>
      <c r="M33" s="107" t="e">
        <f t="shared" si="10"/>
        <v>#VALUE!</v>
      </c>
      <c r="N33" s="107" t="e">
        <f t="shared" si="10"/>
        <v>#VALUE!</v>
      </c>
      <c r="O33" s="107" t="e">
        <f t="shared" si="10"/>
        <v>#VALUE!</v>
      </c>
      <c r="P33" s="107" t="e">
        <f t="shared" si="10"/>
        <v>#VALUE!</v>
      </c>
      <c r="Q33" s="107" t="e">
        <f t="shared" si="10"/>
        <v>#VALUE!</v>
      </c>
      <c r="R33" s="107" t="e">
        <f t="shared" si="10"/>
        <v>#VALUE!</v>
      </c>
      <c r="S33" s="107" t="e">
        <f t="shared" si="10"/>
        <v>#VALUE!</v>
      </c>
      <c r="T33" s="107" t="e">
        <f t="shared" si="10"/>
        <v>#VALUE!</v>
      </c>
      <c r="U33" s="107" t="e">
        <f t="shared" si="10"/>
        <v>#VALUE!</v>
      </c>
      <c r="V33" s="107" t="e">
        <f t="shared" si="10"/>
        <v>#VALUE!</v>
      </c>
      <c r="W33" s="107" t="e">
        <f t="shared" si="10"/>
        <v>#VALUE!</v>
      </c>
      <c r="X33" s="107" t="e">
        <f t="shared" si="10"/>
        <v>#VALUE!</v>
      </c>
      <c r="Y33" s="107" t="e">
        <f t="shared" si="10"/>
        <v>#VALUE!</v>
      </c>
      <c r="Z33" s="107" t="e">
        <f t="shared" si="10"/>
        <v>#VALUE!</v>
      </c>
      <c r="AA33" s="107" t="e">
        <f t="shared" si="10"/>
        <v>#VALUE!</v>
      </c>
      <c r="AB33" s="107" t="e">
        <f t="shared" si="10"/>
        <v>#VALUE!</v>
      </c>
      <c r="AC33" s="107" t="e">
        <f t="shared" si="10"/>
        <v>#VALUE!</v>
      </c>
      <c r="AD33" s="107" t="e">
        <f t="shared" si="10"/>
        <v>#VALUE!</v>
      </c>
      <c r="AE33" s="107" t="e">
        <f t="shared" si="10"/>
        <v>#VALUE!</v>
      </c>
      <c r="AF33" s="107" t="e">
        <f t="shared" si="10"/>
        <v>#VALUE!</v>
      </c>
      <c r="AG33" s="107" t="e">
        <f t="shared" si="10"/>
        <v>#VALUE!</v>
      </c>
      <c r="AH33" s="107" t="e">
        <f t="shared" si="10"/>
        <v>#VALUE!</v>
      </c>
      <c r="AI33" s="107" t="e">
        <f t="shared" si="10"/>
        <v>#VALUE!</v>
      </c>
      <c r="AJ33" s="107" t="e">
        <f t="shared" si="10"/>
        <v>#VALUE!</v>
      </c>
      <c r="AK33" s="107" t="e">
        <f t="shared" si="10"/>
        <v>#VALUE!</v>
      </c>
      <c r="AL33" s="107" t="e">
        <f t="shared" si="10"/>
        <v>#VALUE!</v>
      </c>
      <c r="AM33" s="107" t="e">
        <f t="shared" si="10"/>
        <v>#VALUE!</v>
      </c>
      <c r="AN33" s="107" t="e">
        <f t="shared" si="10"/>
        <v>#VALUE!</v>
      </c>
      <c r="AO33" s="107" t="e">
        <f t="shared" si="10"/>
        <v>#VALUE!</v>
      </c>
      <c r="AP33" s="107" t="e">
        <f t="shared" si="10"/>
        <v>#VALUE!</v>
      </c>
      <c r="AQ33" s="107" t="e">
        <f t="shared" si="10"/>
        <v>#VALUE!</v>
      </c>
      <c r="AR33" s="107" t="e">
        <f t="shared" si="10"/>
        <v>#VALUE!</v>
      </c>
      <c r="AS33" s="107" t="e">
        <f t="shared" si="10"/>
        <v>#VALUE!</v>
      </c>
      <c r="AT33" s="107" t="e">
        <f t="shared" si="10"/>
        <v>#VALUE!</v>
      </c>
      <c r="AU33" s="107" t="e">
        <f t="shared" si="10"/>
        <v>#VALUE!</v>
      </c>
      <c r="AV33" s="107" t="e">
        <f t="shared" si="10"/>
        <v>#VALUE!</v>
      </c>
      <c r="AW33" s="107" t="e">
        <f t="shared" si="10"/>
        <v>#VALUE!</v>
      </c>
      <c r="AX33" s="107" t="e">
        <f t="shared" si="10"/>
        <v>#VALUE!</v>
      </c>
      <c r="AY33" s="107" t="e">
        <f t="shared" si="10"/>
        <v>#VALUE!</v>
      </c>
      <c r="AZ33" s="107" t="e">
        <f t="shared" si="10"/>
        <v>#VALUE!</v>
      </c>
      <c r="BA33" s="107" t="e">
        <f t="shared" si="10"/>
        <v>#VALUE!</v>
      </c>
      <c r="BB33" s="107" t="e">
        <f t="shared" si="10"/>
        <v>#VALUE!</v>
      </c>
      <c r="BC33" s="107" t="e">
        <f t="shared" si="10"/>
        <v>#VALUE!</v>
      </c>
      <c r="BD33" s="107" t="e">
        <f t="shared" si="10"/>
        <v>#VALUE!</v>
      </c>
      <c r="BE33" s="107" t="e">
        <f t="shared" si="10"/>
        <v>#VALUE!</v>
      </c>
      <c r="BF33" s="107" t="e">
        <f t="shared" si="10"/>
        <v>#VALUE!</v>
      </c>
      <c r="BG33" s="107" t="e">
        <f t="shared" si="10"/>
        <v>#VALUE!</v>
      </c>
      <c r="BH33" s="107" t="e">
        <f t="shared" si="10"/>
        <v>#VALUE!</v>
      </c>
      <c r="BI33" s="107" t="e">
        <f t="shared" si="10"/>
        <v>#VALUE!</v>
      </c>
      <c r="BJ33" s="107" t="e">
        <f t="shared" si="10"/>
        <v>#VALUE!</v>
      </c>
      <c r="BK33" s="107" t="e">
        <f t="shared" si="10"/>
        <v>#VALUE!</v>
      </c>
      <c r="BL33" s="107" t="e">
        <f t="shared" si="10"/>
        <v>#VALUE!</v>
      </c>
      <c r="BM33" s="107" t="e">
        <f t="shared" si="10"/>
        <v>#VALUE!</v>
      </c>
      <c r="BN33" s="107" t="e">
        <f t="shared" si="10"/>
        <v>#VALUE!</v>
      </c>
      <c r="BO33" s="107" t="e">
        <f t="shared" si="10"/>
        <v>#VALUE!</v>
      </c>
      <c r="BP33" s="107" t="e">
        <f t="shared" si="11" ref="BP33:CI33">BP35-BP29</f>
        <v>#VALUE!</v>
      </c>
      <c r="BQ33" s="107" t="e">
        <f t="shared" si="11"/>
        <v>#VALUE!</v>
      </c>
      <c r="BR33" s="107" t="e">
        <f t="shared" si="11"/>
        <v>#VALUE!</v>
      </c>
      <c r="BS33" s="107" t="e">
        <f t="shared" si="11"/>
        <v>#VALUE!</v>
      </c>
      <c r="BT33" s="107" t="e">
        <f t="shared" si="11"/>
        <v>#VALUE!</v>
      </c>
      <c r="BU33" s="107" t="e">
        <f t="shared" si="11"/>
        <v>#VALUE!</v>
      </c>
      <c r="BV33" s="107" t="e">
        <f t="shared" si="11"/>
        <v>#VALUE!</v>
      </c>
      <c r="BW33" s="107" t="e">
        <f t="shared" si="11"/>
        <v>#VALUE!</v>
      </c>
      <c r="BX33" s="107" t="e">
        <f t="shared" si="11"/>
        <v>#VALUE!</v>
      </c>
      <c r="BY33" s="107" t="e">
        <f t="shared" si="11"/>
        <v>#VALUE!</v>
      </c>
      <c r="BZ33" s="107" t="e">
        <f t="shared" si="11"/>
        <v>#VALUE!</v>
      </c>
      <c r="CA33" s="107" t="e">
        <f t="shared" si="11"/>
        <v>#VALUE!</v>
      </c>
      <c r="CB33" s="107" t="e">
        <f t="shared" si="11"/>
        <v>#VALUE!</v>
      </c>
      <c r="CC33" s="107" t="e">
        <f t="shared" si="11"/>
        <v>#VALUE!</v>
      </c>
      <c r="CD33" s="107" t="e">
        <f t="shared" si="11"/>
        <v>#VALUE!</v>
      </c>
      <c r="CE33" s="107" t="e">
        <f t="shared" si="11"/>
        <v>#VALUE!</v>
      </c>
      <c r="CF33" s="107" t="e">
        <f t="shared" si="11"/>
        <v>#VALUE!</v>
      </c>
      <c r="CG33" s="107" t="e">
        <f t="shared" si="11"/>
        <v>#VALUE!</v>
      </c>
      <c r="CH33" s="107" t="e">
        <f t="shared" si="11"/>
        <v>#VALUE!</v>
      </c>
      <c r="CI33" s="107" t="e">
        <f t="shared" si="11"/>
        <v>#VALUE!</v>
      </c>
      <c r="CJ33" s="109" t="e">
        <f>SUM(C33:CI33)</f>
        <v>#VALUE!</v>
      </c>
    </row>
    <row r="34" spans="1:89" ht="13.5" hidden="1" outlineLevel="1" thickBot="1">
      <c r="A34" s="62" t="s">
        <v>59</v>
      </c>
      <c r="B34" s="63"/>
      <c r="C34" s="114" t="e">
        <f>$N$10</f>
        <v>#VALUE!</v>
      </c>
      <c r="D34" s="115" t="e">
        <f t="shared" si="12" ref="D34:BO34">C34-D33</f>
        <v>#VALUE!</v>
      </c>
      <c r="E34" s="115" t="e">
        <f t="shared" si="12"/>
        <v>#VALUE!</v>
      </c>
      <c r="F34" s="115" t="e">
        <f t="shared" si="12"/>
        <v>#VALUE!</v>
      </c>
      <c r="G34" s="115" t="e">
        <f t="shared" si="12"/>
        <v>#VALUE!</v>
      </c>
      <c r="H34" s="122" t="e">
        <f t="shared" si="12"/>
        <v>#VALUE!</v>
      </c>
      <c r="I34" s="122" t="e">
        <f t="shared" si="12"/>
        <v>#VALUE!</v>
      </c>
      <c r="J34" s="123" t="e">
        <f t="shared" si="12"/>
        <v>#VALUE!</v>
      </c>
      <c r="K34" s="122" t="e">
        <f t="shared" si="12"/>
        <v>#VALUE!</v>
      </c>
      <c r="L34" s="122" t="e">
        <f t="shared" si="12"/>
        <v>#VALUE!</v>
      </c>
      <c r="M34" s="122" t="e">
        <f t="shared" si="12"/>
        <v>#VALUE!</v>
      </c>
      <c r="N34" s="122" t="e">
        <f t="shared" si="12"/>
        <v>#VALUE!</v>
      </c>
      <c r="O34" s="122" t="e">
        <f t="shared" si="12"/>
        <v>#VALUE!</v>
      </c>
      <c r="P34" s="122" t="e">
        <f t="shared" si="12"/>
        <v>#VALUE!</v>
      </c>
      <c r="Q34" s="122" t="e">
        <f t="shared" si="12"/>
        <v>#VALUE!</v>
      </c>
      <c r="R34" s="122" t="e">
        <f t="shared" si="12"/>
        <v>#VALUE!</v>
      </c>
      <c r="S34" s="122" t="e">
        <f t="shared" si="12"/>
        <v>#VALUE!</v>
      </c>
      <c r="T34" s="122" t="e">
        <f t="shared" si="12"/>
        <v>#VALUE!</v>
      </c>
      <c r="U34" s="122" t="e">
        <f t="shared" si="12"/>
        <v>#VALUE!</v>
      </c>
      <c r="V34" s="122" t="e">
        <f t="shared" si="12"/>
        <v>#VALUE!</v>
      </c>
      <c r="W34" s="122" t="e">
        <f t="shared" si="12"/>
        <v>#VALUE!</v>
      </c>
      <c r="X34" s="122" t="e">
        <f t="shared" si="12"/>
        <v>#VALUE!</v>
      </c>
      <c r="Y34" s="122" t="e">
        <f t="shared" si="12"/>
        <v>#VALUE!</v>
      </c>
      <c r="Z34" s="122" t="e">
        <f t="shared" si="12"/>
        <v>#VALUE!</v>
      </c>
      <c r="AA34" s="122" t="e">
        <f t="shared" si="12"/>
        <v>#VALUE!</v>
      </c>
      <c r="AB34" s="122" t="e">
        <f t="shared" si="12"/>
        <v>#VALUE!</v>
      </c>
      <c r="AC34" s="122" t="e">
        <f t="shared" si="12"/>
        <v>#VALUE!</v>
      </c>
      <c r="AD34" s="122" t="e">
        <f t="shared" si="12"/>
        <v>#VALUE!</v>
      </c>
      <c r="AE34" s="122" t="e">
        <f t="shared" si="12"/>
        <v>#VALUE!</v>
      </c>
      <c r="AF34" s="122" t="e">
        <f t="shared" si="12"/>
        <v>#VALUE!</v>
      </c>
      <c r="AG34" s="122" t="e">
        <f t="shared" si="12"/>
        <v>#VALUE!</v>
      </c>
      <c r="AH34" s="122" t="e">
        <f t="shared" si="12"/>
        <v>#VALUE!</v>
      </c>
      <c r="AI34" s="122" t="e">
        <f t="shared" si="12"/>
        <v>#VALUE!</v>
      </c>
      <c r="AJ34" s="122" t="e">
        <f t="shared" si="12"/>
        <v>#VALUE!</v>
      </c>
      <c r="AK34" s="122" t="e">
        <f t="shared" si="12"/>
        <v>#VALUE!</v>
      </c>
      <c r="AL34" s="122" t="e">
        <f t="shared" si="12"/>
        <v>#VALUE!</v>
      </c>
      <c r="AM34" s="124" t="e">
        <f t="shared" si="12"/>
        <v>#VALUE!</v>
      </c>
      <c r="AN34" s="124" t="e">
        <f t="shared" si="12"/>
        <v>#VALUE!</v>
      </c>
      <c r="AO34" s="124" t="e">
        <f t="shared" si="12"/>
        <v>#VALUE!</v>
      </c>
      <c r="AP34" s="124" t="e">
        <f t="shared" si="12"/>
        <v>#VALUE!</v>
      </c>
      <c r="AQ34" s="124" t="e">
        <f t="shared" si="12"/>
        <v>#VALUE!</v>
      </c>
      <c r="AR34" s="124" t="e">
        <f t="shared" si="12"/>
        <v>#VALUE!</v>
      </c>
      <c r="AS34" s="124" t="e">
        <f t="shared" si="12"/>
        <v>#VALUE!</v>
      </c>
      <c r="AT34" s="124" t="e">
        <f t="shared" si="12"/>
        <v>#VALUE!</v>
      </c>
      <c r="AU34" s="124" t="e">
        <f t="shared" si="12"/>
        <v>#VALUE!</v>
      </c>
      <c r="AV34" s="124" t="e">
        <f t="shared" si="12"/>
        <v>#VALUE!</v>
      </c>
      <c r="AW34" s="124" t="e">
        <f t="shared" si="12"/>
        <v>#VALUE!</v>
      </c>
      <c r="AX34" s="124" t="e">
        <f t="shared" si="12"/>
        <v>#VALUE!</v>
      </c>
      <c r="AY34" s="124" t="e">
        <f t="shared" si="12"/>
        <v>#VALUE!</v>
      </c>
      <c r="AZ34" s="124" t="e">
        <f t="shared" si="12"/>
        <v>#VALUE!</v>
      </c>
      <c r="BA34" s="124" t="e">
        <f t="shared" si="12"/>
        <v>#VALUE!</v>
      </c>
      <c r="BB34" s="124" t="e">
        <f t="shared" si="12"/>
        <v>#VALUE!</v>
      </c>
      <c r="BC34" s="124" t="e">
        <f t="shared" si="12"/>
        <v>#VALUE!</v>
      </c>
      <c r="BD34" s="124" t="e">
        <f t="shared" si="12"/>
        <v>#VALUE!</v>
      </c>
      <c r="BE34" s="124" t="e">
        <f t="shared" si="12"/>
        <v>#VALUE!</v>
      </c>
      <c r="BF34" s="124" t="e">
        <f t="shared" si="12"/>
        <v>#VALUE!</v>
      </c>
      <c r="BG34" s="124" t="e">
        <f t="shared" si="12"/>
        <v>#VALUE!</v>
      </c>
      <c r="BH34" s="124" t="e">
        <f t="shared" si="12"/>
        <v>#VALUE!</v>
      </c>
      <c r="BI34" s="124" t="e">
        <f t="shared" si="12"/>
        <v>#VALUE!</v>
      </c>
      <c r="BJ34" s="124" t="e">
        <f t="shared" si="12"/>
        <v>#VALUE!</v>
      </c>
      <c r="BK34" s="124" t="e">
        <f t="shared" si="12"/>
        <v>#VALUE!</v>
      </c>
      <c r="BL34" s="124" t="e">
        <f t="shared" si="12"/>
        <v>#VALUE!</v>
      </c>
      <c r="BM34" s="124" t="e">
        <f t="shared" si="12"/>
        <v>#VALUE!</v>
      </c>
      <c r="BN34" s="124" t="e">
        <f t="shared" si="12"/>
        <v>#VALUE!</v>
      </c>
      <c r="BO34" s="124" t="e">
        <f t="shared" si="12"/>
        <v>#VALUE!</v>
      </c>
      <c r="BP34" s="124" t="e">
        <f t="shared" si="13" ref="BP34:CI34">BO34-BP33</f>
        <v>#VALUE!</v>
      </c>
      <c r="BQ34" s="124" t="e">
        <f t="shared" si="13"/>
        <v>#VALUE!</v>
      </c>
      <c r="BR34" s="124" t="e">
        <f t="shared" si="13"/>
        <v>#VALUE!</v>
      </c>
      <c r="BS34" s="124" t="e">
        <f t="shared" si="13"/>
        <v>#VALUE!</v>
      </c>
      <c r="BT34" s="124" t="e">
        <f t="shared" si="13"/>
        <v>#VALUE!</v>
      </c>
      <c r="BU34" s="124" t="e">
        <f t="shared" si="13"/>
        <v>#VALUE!</v>
      </c>
      <c r="BV34" s="124" t="e">
        <f t="shared" si="13"/>
        <v>#VALUE!</v>
      </c>
      <c r="BW34" s="124" t="e">
        <f t="shared" si="13"/>
        <v>#VALUE!</v>
      </c>
      <c r="BX34" s="124" t="e">
        <f t="shared" si="13"/>
        <v>#VALUE!</v>
      </c>
      <c r="BY34" s="124" t="e">
        <f t="shared" si="13"/>
        <v>#VALUE!</v>
      </c>
      <c r="BZ34" s="124" t="e">
        <f t="shared" si="13"/>
        <v>#VALUE!</v>
      </c>
      <c r="CA34" s="124" t="e">
        <f t="shared" si="13"/>
        <v>#VALUE!</v>
      </c>
      <c r="CB34" s="124" t="e">
        <f t="shared" si="13"/>
        <v>#VALUE!</v>
      </c>
      <c r="CC34" s="124" t="e">
        <f t="shared" si="13"/>
        <v>#VALUE!</v>
      </c>
      <c r="CD34" s="124" t="e">
        <f t="shared" si="13"/>
        <v>#VALUE!</v>
      </c>
      <c r="CE34" s="124" t="e">
        <f t="shared" si="13"/>
        <v>#VALUE!</v>
      </c>
      <c r="CF34" s="124" t="e">
        <f t="shared" si="13"/>
        <v>#VALUE!</v>
      </c>
      <c r="CG34" s="124" t="e">
        <f t="shared" si="13"/>
        <v>#VALUE!</v>
      </c>
      <c r="CH34" s="124" t="e">
        <f t="shared" si="13"/>
        <v>#VALUE!</v>
      </c>
      <c r="CI34" s="124" t="e">
        <f t="shared" si="13"/>
        <v>#VALUE!</v>
      </c>
      <c r="CJ34" s="125" t="e">
        <f>CI34</f>
        <v>#VALUE!</v>
      </c>
      <c r="CK34" s="143" t="s">
        <v>0</v>
      </c>
    </row>
    <row r="35" spans="1:89" s="68" customFormat="1" ht="13.5" hidden="1" outlineLevel="1" thickTop="1" thickBot="1">
      <c r="A35" s="69" t="s">
        <v>60</v>
      </c>
      <c r="B35" s="70"/>
      <c r="C35" s="126"/>
      <c r="D35" s="127">
        <f t="shared" si="14" ref="D35:BO35">$N$20/$D$12</f>
        <v>6599.9628571428475</v>
      </c>
      <c r="E35" s="127">
        <f t="shared" si="14"/>
        <v>6599.9628571428475</v>
      </c>
      <c r="F35" s="127">
        <f t="shared" si="14"/>
        <v>6599.9628571428475</v>
      </c>
      <c r="G35" s="127">
        <f t="shared" si="14"/>
        <v>6599.9628571428475</v>
      </c>
      <c r="H35" s="127">
        <f t="shared" si="14"/>
        <v>6599.9628571428475</v>
      </c>
      <c r="I35" s="127">
        <f t="shared" si="14"/>
        <v>6599.9628571428475</v>
      </c>
      <c r="J35" s="127">
        <f t="shared" si="14"/>
        <v>6599.9628571428475</v>
      </c>
      <c r="K35" s="127">
        <f t="shared" si="14"/>
        <v>6599.9628571428475</v>
      </c>
      <c r="L35" s="127">
        <f t="shared" si="14"/>
        <v>6599.9628571428475</v>
      </c>
      <c r="M35" s="127">
        <f t="shared" si="14"/>
        <v>6599.9628571428475</v>
      </c>
      <c r="N35" s="127">
        <f t="shared" si="14"/>
        <v>6599.9628571428475</v>
      </c>
      <c r="O35" s="127">
        <f t="shared" si="14"/>
        <v>6599.9628571428475</v>
      </c>
      <c r="P35" s="127">
        <f t="shared" si="14"/>
        <v>6599.9628571428475</v>
      </c>
      <c r="Q35" s="127">
        <f t="shared" si="14"/>
        <v>6599.9628571428475</v>
      </c>
      <c r="R35" s="127">
        <f t="shared" si="14"/>
        <v>6599.9628571428475</v>
      </c>
      <c r="S35" s="127">
        <f t="shared" si="14"/>
        <v>6599.9628571428475</v>
      </c>
      <c r="T35" s="127">
        <f t="shared" si="14"/>
        <v>6599.9628571428475</v>
      </c>
      <c r="U35" s="127">
        <f t="shared" si="14"/>
        <v>6599.9628571428475</v>
      </c>
      <c r="V35" s="127">
        <f t="shared" si="14"/>
        <v>6599.9628571428475</v>
      </c>
      <c r="W35" s="127">
        <f t="shared" si="14"/>
        <v>6599.9628571428475</v>
      </c>
      <c r="X35" s="127">
        <f t="shared" si="14"/>
        <v>6599.9628571428475</v>
      </c>
      <c r="Y35" s="127">
        <f t="shared" si="14"/>
        <v>6599.9628571428475</v>
      </c>
      <c r="Z35" s="127">
        <f t="shared" si="14"/>
        <v>6599.9628571428475</v>
      </c>
      <c r="AA35" s="127">
        <f t="shared" si="14"/>
        <v>6599.9628571428475</v>
      </c>
      <c r="AB35" s="127">
        <f t="shared" si="14"/>
        <v>6599.9628571428475</v>
      </c>
      <c r="AC35" s="127">
        <f t="shared" si="14"/>
        <v>6599.9628571428475</v>
      </c>
      <c r="AD35" s="127">
        <f t="shared" si="14"/>
        <v>6599.9628571428475</v>
      </c>
      <c r="AE35" s="127">
        <f t="shared" si="14"/>
        <v>6599.9628571428475</v>
      </c>
      <c r="AF35" s="127">
        <f t="shared" si="14"/>
        <v>6599.9628571428475</v>
      </c>
      <c r="AG35" s="127">
        <f t="shared" si="14"/>
        <v>6599.9628571428475</v>
      </c>
      <c r="AH35" s="127">
        <f t="shared" si="14"/>
        <v>6599.9628571428475</v>
      </c>
      <c r="AI35" s="127">
        <f t="shared" si="14"/>
        <v>6599.9628571428475</v>
      </c>
      <c r="AJ35" s="127">
        <f t="shared" si="14"/>
        <v>6599.9628571428475</v>
      </c>
      <c r="AK35" s="127">
        <f t="shared" si="14"/>
        <v>6599.9628571428475</v>
      </c>
      <c r="AL35" s="127">
        <f t="shared" si="14"/>
        <v>6599.9628571428475</v>
      </c>
      <c r="AM35" s="127">
        <f t="shared" si="14"/>
        <v>6599.9628571428475</v>
      </c>
      <c r="AN35" s="127">
        <f t="shared" si="14"/>
        <v>6599.9628571428475</v>
      </c>
      <c r="AO35" s="127">
        <f t="shared" si="14"/>
        <v>6599.9628571428475</v>
      </c>
      <c r="AP35" s="127">
        <f t="shared" si="14"/>
        <v>6599.9628571428475</v>
      </c>
      <c r="AQ35" s="127">
        <f t="shared" si="14"/>
        <v>6599.9628571428475</v>
      </c>
      <c r="AR35" s="127">
        <f t="shared" si="14"/>
        <v>6599.9628571428475</v>
      </c>
      <c r="AS35" s="127">
        <f t="shared" si="14"/>
        <v>6599.9628571428475</v>
      </c>
      <c r="AT35" s="127">
        <f t="shared" si="14"/>
        <v>6599.9628571428475</v>
      </c>
      <c r="AU35" s="127">
        <f t="shared" si="14"/>
        <v>6599.9628571428475</v>
      </c>
      <c r="AV35" s="127">
        <f t="shared" si="14"/>
        <v>6599.9628571428475</v>
      </c>
      <c r="AW35" s="127">
        <f t="shared" si="14"/>
        <v>6599.9628571428475</v>
      </c>
      <c r="AX35" s="127">
        <f t="shared" si="14"/>
        <v>6599.9628571428475</v>
      </c>
      <c r="AY35" s="127">
        <f t="shared" si="14"/>
        <v>6599.9628571428475</v>
      </c>
      <c r="AZ35" s="127">
        <f t="shared" si="14"/>
        <v>6599.9628571428475</v>
      </c>
      <c r="BA35" s="127">
        <f t="shared" si="14"/>
        <v>6599.9628571428475</v>
      </c>
      <c r="BB35" s="127">
        <f t="shared" si="14"/>
        <v>6599.9628571428475</v>
      </c>
      <c r="BC35" s="127">
        <f t="shared" si="14"/>
        <v>6599.9628571428475</v>
      </c>
      <c r="BD35" s="127">
        <f t="shared" si="14"/>
        <v>6599.9628571428475</v>
      </c>
      <c r="BE35" s="127">
        <f t="shared" si="14"/>
        <v>6599.9628571428475</v>
      </c>
      <c r="BF35" s="127">
        <f t="shared" si="14"/>
        <v>6599.9628571428475</v>
      </c>
      <c r="BG35" s="127">
        <f t="shared" si="14"/>
        <v>6599.9628571428475</v>
      </c>
      <c r="BH35" s="127">
        <f t="shared" si="14"/>
        <v>6599.9628571428475</v>
      </c>
      <c r="BI35" s="127">
        <f t="shared" si="14"/>
        <v>6599.9628571428475</v>
      </c>
      <c r="BJ35" s="127">
        <f t="shared" si="14"/>
        <v>6599.9628571428475</v>
      </c>
      <c r="BK35" s="127">
        <f t="shared" si="14"/>
        <v>6599.9628571428475</v>
      </c>
      <c r="BL35" s="127">
        <f t="shared" si="14"/>
        <v>6599.9628571428475</v>
      </c>
      <c r="BM35" s="127">
        <f t="shared" si="14"/>
        <v>6599.9628571428475</v>
      </c>
      <c r="BN35" s="127">
        <f t="shared" si="14"/>
        <v>6599.9628571428475</v>
      </c>
      <c r="BO35" s="127">
        <f t="shared" si="14"/>
        <v>6599.9628571428475</v>
      </c>
      <c r="BP35" s="127">
        <f t="shared" si="15" ref="BP35:CI35">$N$20/$D$12</f>
        <v>6599.9628571428475</v>
      </c>
      <c r="BQ35" s="127">
        <f t="shared" si="15"/>
        <v>6599.9628571428475</v>
      </c>
      <c r="BR35" s="127">
        <f t="shared" si="15"/>
        <v>6599.9628571428475</v>
      </c>
      <c r="BS35" s="127">
        <f t="shared" si="15"/>
        <v>6599.9628571428475</v>
      </c>
      <c r="BT35" s="127">
        <f t="shared" si="15"/>
        <v>6599.9628571428475</v>
      </c>
      <c r="BU35" s="127">
        <f t="shared" si="15"/>
        <v>6599.9628571428475</v>
      </c>
      <c r="BV35" s="127">
        <f t="shared" si="15"/>
        <v>6599.9628571428475</v>
      </c>
      <c r="BW35" s="127">
        <f t="shared" si="15"/>
        <v>6599.9628571428475</v>
      </c>
      <c r="BX35" s="127">
        <f t="shared" si="15"/>
        <v>6599.9628571428475</v>
      </c>
      <c r="BY35" s="127">
        <f t="shared" si="15"/>
        <v>6599.9628571428475</v>
      </c>
      <c r="BZ35" s="127">
        <f t="shared" si="15"/>
        <v>6599.9628571428475</v>
      </c>
      <c r="CA35" s="127">
        <f t="shared" si="15"/>
        <v>6599.9628571428475</v>
      </c>
      <c r="CB35" s="127">
        <f t="shared" si="15"/>
        <v>6599.9628571428475</v>
      </c>
      <c r="CC35" s="127">
        <f t="shared" si="15"/>
        <v>6599.9628571428475</v>
      </c>
      <c r="CD35" s="127">
        <f t="shared" si="15"/>
        <v>6599.9628571428475</v>
      </c>
      <c r="CE35" s="127">
        <f t="shared" si="15"/>
        <v>6599.9628571428475</v>
      </c>
      <c r="CF35" s="127">
        <f t="shared" si="15"/>
        <v>6599.9628571428475</v>
      </c>
      <c r="CG35" s="127">
        <f t="shared" si="15"/>
        <v>6599.9628571428475</v>
      </c>
      <c r="CH35" s="127">
        <f t="shared" si="15"/>
        <v>6599.9628571428475</v>
      </c>
      <c r="CI35" s="127">
        <f t="shared" si="15"/>
        <v>6599.9628571428475</v>
      </c>
      <c r="CJ35" s="128">
        <f>SUM(C35:CI35)</f>
        <v>554396.87999999896</v>
      </c>
      <c r="CK35" s="67"/>
    </row>
    <row r="36" spans="1:88" ht="12.75" hidden="1" outlineLevel="1" thickBot="1">
      <c r="A36" s="71"/>
      <c r="B36" s="71"/>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28"/>
    </row>
    <row r="37" spans="1:88" ht="13.5" hidden="1" outlineLevel="1" thickBot="1">
      <c r="A37" s="71"/>
      <c r="B37" s="71"/>
      <c r="C37" s="180" t="s">
        <v>61</v>
      </c>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81"/>
      <c r="AL37" s="181"/>
      <c r="AM37" s="181"/>
      <c r="AN37" s="181"/>
      <c r="AO37" s="181"/>
      <c r="AP37" s="181"/>
      <c r="AQ37" s="181"/>
      <c r="AR37" s="181"/>
      <c r="AS37" s="181"/>
      <c r="AT37" s="181"/>
      <c r="AU37" s="181"/>
      <c r="AV37" s="181"/>
      <c r="AW37" s="181"/>
      <c r="AX37" s="181"/>
      <c r="AY37" s="181"/>
      <c r="AZ37" s="181"/>
      <c r="BA37" s="181"/>
      <c r="BB37" s="181"/>
      <c r="BC37" s="181"/>
      <c r="BD37" s="181"/>
      <c r="BE37" s="181"/>
      <c r="BF37" s="181"/>
      <c r="BG37" s="181"/>
      <c r="BH37" s="181"/>
      <c r="BI37" s="181"/>
      <c r="BJ37" s="181"/>
      <c r="BK37" s="181"/>
      <c r="BL37" s="181"/>
      <c r="BM37" s="181"/>
      <c r="BN37" s="181"/>
      <c r="BO37" s="181"/>
      <c r="BP37" s="181"/>
      <c r="BQ37" s="181"/>
      <c r="BR37" s="181"/>
      <c r="BS37" s="181"/>
      <c r="BT37" s="181"/>
      <c r="BU37" s="181"/>
      <c r="BV37" s="181"/>
      <c r="BW37" s="181"/>
      <c r="BX37" s="181"/>
      <c r="BY37" s="181"/>
      <c r="BZ37" s="181"/>
      <c r="CA37" s="181"/>
      <c r="CB37" s="181"/>
      <c r="CC37" s="181"/>
      <c r="CD37" s="181"/>
      <c r="CE37" s="181"/>
      <c r="CF37" s="181"/>
      <c r="CG37" s="181"/>
      <c r="CH37" s="181"/>
      <c r="CI37" s="181"/>
      <c r="CJ37" s="182"/>
    </row>
    <row r="38" spans="1:148" ht="25.5" hidden="1" outlineLevel="1">
      <c r="A38" s="73" t="s">
        <v>62</v>
      </c>
      <c r="B38" s="74"/>
      <c r="C38" s="49">
        <v>0</v>
      </c>
      <c r="D38" s="50">
        <v>1</v>
      </c>
      <c r="E38" s="50">
        <v>2</v>
      </c>
      <c r="F38" s="50">
        <v>3</v>
      </c>
      <c r="G38" s="50">
        <v>4</v>
      </c>
      <c r="H38" s="50">
        <v>5</v>
      </c>
      <c r="I38" s="50">
        <v>6</v>
      </c>
      <c r="J38" s="50">
        <v>7</v>
      </c>
      <c r="K38" s="50">
        <v>8</v>
      </c>
      <c r="L38" s="50">
        <v>9</v>
      </c>
      <c r="M38" s="50">
        <v>10</v>
      </c>
      <c r="N38" s="50">
        <v>11</v>
      </c>
      <c r="O38" s="50">
        <v>12</v>
      </c>
      <c r="P38" s="50">
        <v>13</v>
      </c>
      <c r="Q38" s="50">
        <v>14</v>
      </c>
      <c r="R38" s="50">
        <v>15</v>
      </c>
      <c r="S38" s="50">
        <v>16</v>
      </c>
      <c r="T38" s="50">
        <v>17</v>
      </c>
      <c r="U38" s="50">
        <v>18</v>
      </c>
      <c r="V38" s="50">
        <v>19</v>
      </c>
      <c r="W38" s="50">
        <v>20</v>
      </c>
      <c r="X38" s="50">
        <v>21</v>
      </c>
      <c r="Y38" s="50">
        <v>22</v>
      </c>
      <c r="Z38" s="50">
        <v>23</v>
      </c>
      <c r="AA38" s="50">
        <v>24</v>
      </c>
      <c r="AB38" s="50">
        <v>25</v>
      </c>
      <c r="AC38" s="50">
        <v>26</v>
      </c>
      <c r="AD38" s="50">
        <v>27</v>
      </c>
      <c r="AE38" s="50">
        <v>28</v>
      </c>
      <c r="AF38" s="50">
        <v>29</v>
      </c>
      <c r="AG38" s="50">
        <v>30</v>
      </c>
      <c r="AH38" s="50">
        <v>31</v>
      </c>
      <c r="AI38" s="50">
        <v>32</v>
      </c>
      <c r="AJ38" s="50">
        <v>33</v>
      </c>
      <c r="AK38" s="50">
        <v>34</v>
      </c>
      <c r="AL38" s="50">
        <v>35</v>
      </c>
      <c r="AM38" s="50">
        <v>36</v>
      </c>
      <c r="AN38" s="50">
        <v>37</v>
      </c>
      <c r="AO38" s="50">
        <v>38</v>
      </c>
      <c r="AP38" s="50">
        <v>39</v>
      </c>
      <c r="AQ38" s="50">
        <v>40</v>
      </c>
      <c r="AR38" s="50">
        <v>41</v>
      </c>
      <c r="AS38" s="50">
        <v>42</v>
      </c>
      <c r="AT38" s="50">
        <v>43</v>
      </c>
      <c r="AU38" s="50">
        <v>44</v>
      </c>
      <c r="AV38" s="50">
        <v>45</v>
      </c>
      <c r="AW38" s="50">
        <v>46</v>
      </c>
      <c r="AX38" s="50">
        <v>47</v>
      </c>
      <c r="AY38" s="50">
        <v>48</v>
      </c>
      <c r="AZ38" s="50">
        <v>49</v>
      </c>
      <c r="BA38" s="50">
        <v>50</v>
      </c>
      <c r="BB38" s="50">
        <v>51</v>
      </c>
      <c r="BC38" s="50">
        <v>52</v>
      </c>
      <c r="BD38" s="50">
        <v>53</v>
      </c>
      <c r="BE38" s="50">
        <v>54</v>
      </c>
      <c r="BF38" s="50">
        <v>55</v>
      </c>
      <c r="BG38" s="50">
        <v>56</v>
      </c>
      <c r="BH38" s="50">
        <v>57</v>
      </c>
      <c r="BI38" s="50">
        <v>58</v>
      </c>
      <c r="BJ38" s="50">
        <v>59</v>
      </c>
      <c r="BK38" s="50">
        <v>60</v>
      </c>
      <c r="BL38" s="50">
        <v>61</v>
      </c>
      <c r="BM38" s="50">
        <v>62</v>
      </c>
      <c r="BN38" s="50">
        <v>63</v>
      </c>
      <c r="BO38" s="50">
        <v>64</v>
      </c>
      <c r="BP38" s="50">
        <v>65</v>
      </c>
      <c r="BQ38" s="50">
        <v>66</v>
      </c>
      <c r="BR38" s="50">
        <v>67</v>
      </c>
      <c r="BS38" s="50">
        <v>68</v>
      </c>
      <c r="BT38" s="50">
        <v>69</v>
      </c>
      <c r="BU38" s="50">
        <v>70</v>
      </c>
      <c r="BV38" s="50">
        <v>71</v>
      </c>
      <c r="BW38" s="50">
        <v>72</v>
      </c>
      <c r="BX38" s="50">
        <v>73</v>
      </c>
      <c r="BY38" s="50">
        <v>74</v>
      </c>
      <c r="BZ38" s="50">
        <v>75</v>
      </c>
      <c r="CA38" s="50">
        <v>76</v>
      </c>
      <c r="CB38" s="50">
        <v>77</v>
      </c>
      <c r="CC38" s="50">
        <v>78</v>
      </c>
      <c r="CD38" s="50">
        <v>79</v>
      </c>
      <c r="CE38" s="50">
        <v>80</v>
      </c>
      <c r="CF38" s="50">
        <v>81</v>
      </c>
      <c r="CG38" s="50">
        <v>82</v>
      </c>
      <c r="CH38" s="50">
        <v>83</v>
      </c>
      <c r="CI38" s="50">
        <v>84</v>
      </c>
      <c r="CJ38" s="88" t="s">
        <v>46</v>
      </c>
      <c r="CK38" s="136" t="s">
        <v>47</v>
      </c>
      <c r="CL38" s="183" t="s">
        <v>49</v>
      </c>
      <c r="CM38" s="183"/>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row>
    <row r="39" spans="1:148" ht="15" customHeight="1" hidden="1" outlineLevel="1">
      <c r="A39" s="75" t="s">
        <v>63</v>
      </c>
      <c r="B39" s="77"/>
      <c r="C39" s="78">
        <f>IF(C27=0,-(C30+$N$8-$N$9),-C30)</f>
        <v>0</v>
      </c>
      <c r="D39" s="76">
        <f t="shared" si="16" ref="D39:BO39">-D30</f>
        <v>-5722.3599999999997</v>
      </c>
      <c r="E39" s="76">
        <f t="shared" si="16"/>
        <v>-5722.3599999999997</v>
      </c>
      <c r="F39" s="76">
        <f t="shared" si="16"/>
        <v>-5722.3599999999997</v>
      </c>
      <c r="G39" s="76">
        <f t="shared" si="16"/>
        <v>-5722.3599999999997</v>
      </c>
      <c r="H39" s="76">
        <f t="shared" si="16"/>
        <v>-5722.3599999999997</v>
      </c>
      <c r="I39" s="76">
        <f t="shared" si="16"/>
        <v>-5722.3599999999997</v>
      </c>
      <c r="J39" s="76">
        <f t="shared" si="16"/>
        <v>-5722.3599999999997</v>
      </c>
      <c r="K39" s="76">
        <f t="shared" si="16"/>
        <v>-5722.3599999999997</v>
      </c>
      <c r="L39" s="76">
        <f t="shared" si="16"/>
        <v>-5722.3599999999997</v>
      </c>
      <c r="M39" s="76">
        <f t="shared" si="16"/>
        <v>-5722.3599999999997</v>
      </c>
      <c r="N39" s="76">
        <f t="shared" si="16"/>
        <v>-5722.3599999999997</v>
      </c>
      <c r="O39" s="76">
        <f t="shared" si="16"/>
        <v>-5722.3599999999997</v>
      </c>
      <c r="P39" s="76">
        <f t="shared" si="16"/>
        <v>-5722.3599999999997</v>
      </c>
      <c r="Q39" s="76">
        <f t="shared" si="16"/>
        <v>-5722.3599999999997</v>
      </c>
      <c r="R39" s="76">
        <f t="shared" si="16"/>
        <v>-5722.3599999999997</v>
      </c>
      <c r="S39" s="76">
        <f t="shared" si="16"/>
        <v>-5722.3599999999997</v>
      </c>
      <c r="T39" s="76">
        <f t="shared" si="16"/>
        <v>-5722.3599999999997</v>
      </c>
      <c r="U39" s="76">
        <f t="shared" si="16"/>
        <v>-5722.3599999999997</v>
      </c>
      <c r="V39" s="76">
        <f t="shared" si="16"/>
        <v>-5722.3599999999997</v>
      </c>
      <c r="W39" s="76">
        <f t="shared" si="16"/>
        <v>-5722.3599999999997</v>
      </c>
      <c r="X39" s="76">
        <f t="shared" si="16"/>
        <v>-5722.3599999999997</v>
      </c>
      <c r="Y39" s="76">
        <f t="shared" si="16"/>
        <v>-5722.3599999999997</v>
      </c>
      <c r="Z39" s="76">
        <f t="shared" si="16"/>
        <v>-5722.3599999999997</v>
      </c>
      <c r="AA39" s="76">
        <f t="shared" si="16"/>
        <v>-5722.3599999999997</v>
      </c>
      <c r="AB39" s="76">
        <f t="shared" si="16"/>
        <v>-5722.3599999999997</v>
      </c>
      <c r="AC39" s="76">
        <f t="shared" si="16"/>
        <v>-5722.3599999999997</v>
      </c>
      <c r="AD39" s="76">
        <f t="shared" si="16"/>
        <v>-5722.3599999999997</v>
      </c>
      <c r="AE39" s="76">
        <f t="shared" si="16"/>
        <v>-5722.3599999999997</v>
      </c>
      <c r="AF39" s="76">
        <f t="shared" si="16"/>
        <v>-5722.3599999999997</v>
      </c>
      <c r="AG39" s="76">
        <f t="shared" si="16"/>
        <v>-5722.3599999999997</v>
      </c>
      <c r="AH39" s="76">
        <f t="shared" si="16"/>
        <v>-5722.3599999999997</v>
      </c>
      <c r="AI39" s="76">
        <f t="shared" si="16"/>
        <v>-5722.3599999999997</v>
      </c>
      <c r="AJ39" s="76">
        <f t="shared" si="16"/>
        <v>-5722.3599999999997</v>
      </c>
      <c r="AK39" s="76">
        <f t="shared" si="16"/>
        <v>-5722.3599999999997</v>
      </c>
      <c r="AL39" s="76">
        <f t="shared" si="16"/>
        <v>-5722.3599999999997</v>
      </c>
      <c r="AM39" s="76">
        <f t="shared" si="16"/>
        <v>-5722.3599999999997</v>
      </c>
      <c r="AN39" s="76">
        <f t="shared" si="16"/>
        <v>-5722.3599999999997</v>
      </c>
      <c r="AO39" s="76">
        <f t="shared" si="16"/>
        <v>-5722.3599999999997</v>
      </c>
      <c r="AP39" s="76">
        <f t="shared" si="16"/>
        <v>-5722.3599999999997</v>
      </c>
      <c r="AQ39" s="76">
        <f t="shared" si="16"/>
        <v>-5722.3599999999997</v>
      </c>
      <c r="AR39" s="76">
        <f t="shared" si="16"/>
        <v>-5722.3599999999997</v>
      </c>
      <c r="AS39" s="76">
        <f t="shared" si="16"/>
        <v>-5722.3599999999997</v>
      </c>
      <c r="AT39" s="76">
        <f t="shared" si="16"/>
        <v>-5722.3599999999997</v>
      </c>
      <c r="AU39" s="76">
        <f t="shared" si="16"/>
        <v>-5722.3599999999997</v>
      </c>
      <c r="AV39" s="76">
        <f t="shared" si="16"/>
        <v>-5722.3599999999997</v>
      </c>
      <c r="AW39" s="76">
        <f t="shared" si="16"/>
        <v>-5722.3599999999997</v>
      </c>
      <c r="AX39" s="76">
        <f t="shared" si="16"/>
        <v>-5722.3599999999997</v>
      </c>
      <c r="AY39" s="76">
        <f t="shared" si="16"/>
        <v>-5722.3599999999997</v>
      </c>
      <c r="AZ39" s="76">
        <f t="shared" si="16"/>
        <v>-5722.3599999999997</v>
      </c>
      <c r="BA39" s="76">
        <f t="shared" si="16"/>
        <v>-5722.3599999999997</v>
      </c>
      <c r="BB39" s="76">
        <f t="shared" si="16"/>
        <v>-5722.3599999999997</v>
      </c>
      <c r="BC39" s="76">
        <f t="shared" si="16"/>
        <v>-5722.3599999999997</v>
      </c>
      <c r="BD39" s="76">
        <f t="shared" si="16"/>
        <v>-5722.3599999999997</v>
      </c>
      <c r="BE39" s="76">
        <f t="shared" si="16"/>
        <v>-5722.3599999999997</v>
      </c>
      <c r="BF39" s="76">
        <f t="shared" si="16"/>
        <v>-5722.3599999999997</v>
      </c>
      <c r="BG39" s="76">
        <f t="shared" si="16"/>
        <v>-5722.3599999999997</v>
      </c>
      <c r="BH39" s="76">
        <f t="shared" si="16"/>
        <v>-5722.3599999999997</v>
      </c>
      <c r="BI39" s="76">
        <f t="shared" si="16"/>
        <v>-5722.3599999999997</v>
      </c>
      <c r="BJ39" s="76">
        <f t="shared" si="16"/>
        <v>-5722.3599999999997</v>
      </c>
      <c r="BK39" s="76">
        <f t="shared" si="16"/>
        <v>-5722.3599999999997</v>
      </c>
      <c r="BL39" s="76">
        <f t="shared" si="16"/>
        <v>-5722.3599999999997</v>
      </c>
      <c r="BM39" s="76">
        <f t="shared" si="16"/>
        <v>-5722.3599999999997</v>
      </c>
      <c r="BN39" s="76">
        <f t="shared" si="16"/>
        <v>-5722.3599999999997</v>
      </c>
      <c r="BO39" s="76">
        <f t="shared" si="16"/>
        <v>-5722.3599999999997</v>
      </c>
      <c r="BP39" s="76">
        <f t="shared" si="17" ref="BP39:CI39">-BP30</f>
        <v>-5722.3599999999997</v>
      </c>
      <c r="BQ39" s="76">
        <f t="shared" si="17"/>
        <v>-5722.3599999999997</v>
      </c>
      <c r="BR39" s="76">
        <f t="shared" si="17"/>
        <v>-5722.3599999999997</v>
      </c>
      <c r="BS39" s="76">
        <f t="shared" si="17"/>
        <v>-5722.3599999999997</v>
      </c>
      <c r="BT39" s="76">
        <f t="shared" si="17"/>
        <v>-5722.3599999999997</v>
      </c>
      <c r="BU39" s="76">
        <f t="shared" si="17"/>
        <v>-5722.3599999999997</v>
      </c>
      <c r="BV39" s="76">
        <f t="shared" si="17"/>
        <v>-5722.3599999999997</v>
      </c>
      <c r="BW39" s="76">
        <f t="shared" si="17"/>
        <v>-5722.3599999999997</v>
      </c>
      <c r="BX39" s="76">
        <f t="shared" si="17"/>
        <v>-5722.3599999999997</v>
      </c>
      <c r="BY39" s="76">
        <f t="shared" si="17"/>
        <v>-5722.3599999999997</v>
      </c>
      <c r="BZ39" s="76">
        <f t="shared" si="17"/>
        <v>-5722.3599999999997</v>
      </c>
      <c r="CA39" s="76">
        <f t="shared" si="17"/>
        <v>-5722.3599999999997</v>
      </c>
      <c r="CB39" s="76">
        <f t="shared" si="17"/>
        <v>-5722.3599999999997</v>
      </c>
      <c r="CC39" s="76">
        <f t="shared" si="17"/>
        <v>-5722.3599999999997</v>
      </c>
      <c r="CD39" s="76">
        <f t="shared" si="17"/>
        <v>-5722.3599999999997</v>
      </c>
      <c r="CE39" s="76">
        <f t="shared" si="17"/>
        <v>-5722.3599999999997</v>
      </c>
      <c r="CF39" s="76">
        <f t="shared" si="17"/>
        <v>-5722.3599999999997</v>
      </c>
      <c r="CG39" s="76">
        <f t="shared" si="17"/>
        <v>-5722.3599999999997</v>
      </c>
      <c r="CH39" s="76">
        <f t="shared" si="17"/>
        <v>-5722.3599999999997</v>
      </c>
      <c r="CI39" s="76">
        <f t="shared" si="17"/>
        <v>-79441</v>
      </c>
      <c r="CJ39" s="90">
        <f t="shared" si="18" ref="CJ39:CJ44">SUM(C39:CI39)</f>
        <v>-554396.87999999919</v>
      </c>
      <c r="CK39" s="143"/>
      <c r="CL39" s="57" t="s">
        <v>84</v>
      </c>
      <c r="CM39" s="137" t="e">
        <f>CJ42</f>
        <v>#VALUE!</v>
      </c>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row>
    <row r="40" spans="1:148" ht="14.25" hidden="1" outlineLevel="1">
      <c r="A40" s="75" t="s">
        <v>64</v>
      </c>
      <c r="B40" s="77"/>
      <c r="C40" s="78" t="e">
        <f>C34</f>
        <v>#VALUE!</v>
      </c>
      <c r="D40" s="76" t="e">
        <f t="shared" si="19" ref="D40:BO40">-D33</f>
        <v>#VALUE!</v>
      </c>
      <c r="E40" s="76" t="e">
        <f t="shared" si="19"/>
        <v>#VALUE!</v>
      </c>
      <c r="F40" s="76" t="e">
        <f t="shared" si="19"/>
        <v>#VALUE!</v>
      </c>
      <c r="G40" s="76" t="e">
        <f t="shared" si="19"/>
        <v>#VALUE!</v>
      </c>
      <c r="H40" s="76" t="e">
        <f t="shared" si="19"/>
        <v>#VALUE!</v>
      </c>
      <c r="I40" s="76" t="e">
        <f t="shared" si="19"/>
        <v>#VALUE!</v>
      </c>
      <c r="J40" s="76" t="e">
        <f t="shared" si="19"/>
        <v>#VALUE!</v>
      </c>
      <c r="K40" s="76" t="e">
        <f t="shared" si="19"/>
        <v>#VALUE!</v>
      </c>
      <c r="L40" s="76" t="e">
        <f t="shared" si="19"/>
        <v>#VALUE!</v>
      </c>
      <c r="M40" s="76" t="e">
        <f t="shared" si="19"/>
        <v>#VALUE!</v>
      </c>
      <c r="N40" s="76" t="e">
        <f t="shared" si="19"/>
        <v>#VALUE!</v>
      </c>
      <c r="O40" s="76" t="e">
        <f t="shared" si="19"/>
        <v>#VALUE!</v>
      </c>
      <c r="P40" s="76" t="e">
        <f t="shared" si="19"/>
        <v>#VALUE!</v>
      </c>
      <c r="Q40" s="76" t="e">
        <f t="shared" si="19"/>
        <v>#VALUE!</v>
      </c>
      <c r="R40" s="76" t="e">
        <f t="shared" si="19"/>
        <v>#VALUE!</v>
      </c>
      <c r="S40" s="76" t="e">
        <f t="shared" si="19"/>
        <v>#VALUE!</v>
      </c>
      <c r="T40" s="76" t="e">
        <f t="shared" si="19"/>
        <v>#VALUE!</v>
      </c>
      <c r="U40" s="76" t="e">
        <f t="shared" si="19"/>
        <v>#VALUE!</v>
      </c>
      <c r="V40" s="76" t="e">
        <f t="shared" si="19"/>
        <v>#VALUE!</v>
      </c>
      <c r="W40" s="76" t="e">
        <f t="shared" si="19"/>
        <v>#VALUE!</v>
      </c>
      <c r="X40" s="76" t="e">
        <f t="shared" si="19"/>
        <v>#VALUE!</v>
      </c>
      <c r="Y40" s="76" t="e">
        <f t="shared" si="19"/>
        <v>#VALUE!</v>
      </c>
      <c r="Z40" s="76" t="e">
        <f t="shared" si="19"/>
        <v>#VALUE!</v>
      </c>
      <c r="AA40" s="76" t="e">
        <f t="shared" si="19"/>
        <v>#VALUE!</v>
      </c>
      <c r="AB40" s="76" t="e">
        <f t="shared" si="19"/>
        <v>#VALUE!</v>
      </c>
      <c r="AC40" s="76" t="e">
        <f t="shared" si="19"/>
        <v>#VALUE!</v>
      </c>
      <c r="AD40" s="76" t="e">
        <f t="shared" si="19"/>
        <v>#VALUE!</v>
      </c>
      <c r="AE40" s="76" t="e">
        <f t="shared" si="19"/>
        <v>#VALUE!</v>
      </c>
      <c r="AF40" s="76" t="e">
        <f t="shared" si="19"/>
        <v>#VALUE!</v>
      </c>
      <c r="AG40" s="76" t="e">
        <f t="shared" si="19"/>
        <v>#VALUE!</v>
      </c>
      <c r="AH40" s="76" t="e">
        <f t="shared" si="19"/>
        <v>#VALUE!</v>
      </c>
      <c r="AI40" s="76" t="e">
        <f t="shared" si="19"/>
        <v>#VALUE!</v>
      </c>
      <c r="AJ40" s="76" t="e">
        <f t="shared" si="19"/>
        <v>#VALUE!</v>
      </c>
      <c r="AK40" s="76" t="e">
        <f t="shared" si="19"/>
        <v>#VALUE!</v>
      </c>
      <c r="AL40" s="76" t="e">
        <f t="shared" si="19"/>
        <v>#VALUE!</v>
      </c>
      <c r="AM40" s="76" t="e">
        <f t="shared" si="19"/>
        <v>#VALUE!</v>
      </c>
      <c r="AN40" s="76" t="e">
        <f t="shared" si="19"/>
        <v>#VALUE!</v>
      </c>
      <c r="AO40" s="76" t="e">
        <f t="shared" si="19"/>
        <v>#VALUE!</v>
      </c>
      <c r="AP40" s="76" t="e">
        <f t="shared" si="19"/>
        <v>#VALUE!</v>
      </c>
      <c r="AQ40" s="76" t="e">
        <f t="shared" si="19"/>
        <v>#VALUE!</v>
      </c>
      <c r="AR40" s="76" t="e">
        <f t="shared" si="19"/>
        <v>#VALUE!</v>
      </c>
      <c r="AS40" s="76" t="e">
        <f t="shared" si="19"/>
        <v>#VALUE!</v>
      </c>
      <c r="AT40" s="76" t="e">
        <f t="shared" si="19"/>
        <v>#VALUE!</v>
      </c>
      <c r="AU40" s="76" t="e">
        <f t="shared" si="19"/>
        <v>#VALUE!</v>
      </c>
      <c r="AV40" s="76" t="e">
        <f t="shared" si="19"/>
        <v>#VALUE!</v>
      </c>
      <c r="AW40" s="76" t="e">
        <f t="shared" si="19"/>
        <v>#VALUE!</v>
      </c>
      <c r="AX40" s="76" t="e">
        <f t="shared" si="19"/>
        <v>#VALUE!</v>
      </c>
      <c r="AY40" s="76" t="e">
        <f t="shared" si="19"/>
        <v>#VALUE!</v>
      </c>
      <c r="AZ40" s="76" t="e">
        <f t="shared" si="19"/>
        <v>#VALUE!</v>
      </c>
      <c r="BA40" s="76" t="e">
        <f t="shared" si="19"/>
        <v>#VALUE!</v>
      </c>
      <c r="BB40" s="76" t="e">
        <f t="shared" si="19"/>
        <v>#VALUE!</v>
      </c>
      <c r="BC40" s="76" t="e">
        <f t="shared" si="19"/>
        <v>#VALUE!</v>
      </c>
      <c r="BD40" s="76" t="e">
        <f t="shared" si="19"/>
        <v>#VALUE!</v>
      </c>
      <c r="BE40" s="76" t="e">
        <f t="shared" si="19"/>
        <v>#VALUE!</v>
      </c>
      <c r="BF40" s="76" t="e">
        <f t="shared" si="19"/>
        <v>#VALUE!</v>
      </c>
      <c r="BG40" s="76" t="e">
        <f t="shared" si="19"/>
        <v>#VALUE!</v>
      </c>
      <c r="BH40" s="76" t="e">
        <f t="shared" si="19"/>
        <v>#VALUE!</v>
      </c>
      <c r="BI40" s="76" t="e">
        <f t="shared" si="19"/>
        <v>#VALUE!</v>
      </c>
      <c r="BJ40" s="76" t="e">
        <f t="shared" si="19"/>
        <v>#VALUE!</v>
      </c>
      <c r="BK40" s="76" t="e">
        <f t="shared" si="19"/>
        <v>#VALUE!</v>
      </c>
      <c r="BL40" s="76" t="e">
        <f t="shared" si="19"/>
        <v>#VALUE!</v>
      </c>
      <c r="BM40" s="76" t="e">
        <f t="shared" si="19"/>
        <v>#VALUE!</v>
      </c>
      <c r="BN40" s="76" t="e">
        <f t="shared" si="19"/>
        <v>#VALUE!</v>
      </c>
      <c r="BO40" s="76" t="e">
        <f t="shared" si="19"/>
        <v>#VALUE!</v>
      </c>
      <c r="BP40" s="76" t="e">
        <f t="shared" si="20" ref="BP40:CI40">-BP33</f>
        <v>#VALUE!</v>
      </c>
      <c r="BQ40" s="76" t="e">
        <f t="shared" si="20"/>
        <v>#VALUE!</v>
      </c>
      <c r="BR40" s="76" t="e">
        <f t="shared" si="20"/>
        <v>#VALUE!</v>
      </c>
      <c r="BS40" s="76" t="e">
        <f t="shared" si="20"/>
        <v>#VALUE!</v>
      </c>
      <c r="BT40" s="76" t="e">
        <f t="shared" si="20"/>
        <v>#VALUE!</v>
      </c>
      <c r="BU40" s="76" t="e">
        <f t="shared" si="20"/>
        <v>#VALUE!</v>
      </c>
      <c r="BV40" s="76" t="e">
        <f t="shared" si="20"/>
        <v>#VALUE!</v>
      </c>
      <c r="BW40" s="76" t="e">
        <f t="shared" si="20"/>
        <v>#VALUE!</v>
      </c>
      <c r="BX40" s="76" t="e">
        <f t="shared" si="20"/>
        <v>#VALUE!</v>
      </c>
      <c r="BY40" s="76" t="e">
        <f t="shared" si="20"/>
        <v>#VALUE!</v>
      </c>
      <c r="BZ40" s="76" t="e">
        <f t="shared" si="20"/>
        <v>#VALUE!</v>
      </c>
      <c r="CA40" s="76" t="e">
        <f t="shared" si="20"/>
        <v>#VALUE!</v>
      </c>
      <c r="CB40" s="76" t="e">
        <f t="shared" si="20"/>
        <v>#VALUE!</v>
      </c>
      <c r="CC40" s="76" t="e">
        <f t="shared" si="20"/>
        <v>#VALUE!</v>
      </c>
      <c r="CD40" s="76" t="e">
        <f t="shared" si="20"/>
        <v>#VALUE!</v>
      </c>
      <c r="CE40" s="76" t="e">
        <f t="shared" si="20"/>
        <v>#VALUE!</v>
      </c>
      <c r="CF40" s="76" t="e">
        <f t="shared" si="20"/>
        <v>#VALUE!</v>
      </c>
      <c r="CG40" s="76" t="e">
        <f t="shared" si="20"/>
        <v>#VALUE!</v>
      </c>
      <c r="CH40" s="76" t="e">
        <f t="shared" si="20"/>
        <v>#VALUE!</v>
      </c>
      <c r="CI40" s="76" t="e">
        <f t="shared" si="20"/>
        <v>#VALUE!</v>
      </c>
      <c r="CJ40" s="90" t="e">
        <f t="shared" si="18"/>
        <v>#VALUE!</v>
      </c>
      <c r="CK40" s="143" t="s">
        <v>0</v>
      </c>
      <c r="CL40" s="57" t="s">
        <v>85</v>
      </c>
      <c r="CM40" s="137" t="e">
        <f>CJ43</f>
        <v>#VALUE!</v>
      </c>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row>
    <row r="41" spans="1:148" ht="14.25" hidden="1" outlineLevel="1">
      <c r="A41" s="75" t="s">
        <v>27</v>
      </c>
      <c r="B41" s="77"/>
      <c r="C41" s="78" t="e">
        <f>-C31</f>
        <v>#VALUE!</v>
      </c>
      <c r="D41" s="76" t="e">
        <f t="shared" si="21" ref="D41:BO41">D30-D29</f>
        <v>#VALUE!</v>
      </c>
      <c r="E41" s="76" t="e">
        <f t="shared" si="21"/>
        <v>#VALUE!</v>
      </c>
      <c r="F41" s="76" t="e">
        <f t="shared" si="21"/>
        <v>#VALUE!</v>
      </c>
      <c r="G41" s="76" t="e">
        <f t="shared" si="21"/>
        <v>#VALUE!</v>
      </c>
      <c r="H41" s="76" t="e">
        <f t="shared" si="21"/>
        <v>#VALUE!</v>
      </c>
      <c r="I41" s="76" t="e">
        <f t="shared" si="21"/>
        <v>#VALUE!</v>
      </c>
      <c r="J41" s="76" t="e">
        <f t="shared" si="21"/>
        <v>#VALUE!</v>
      </c>
      <c r="K41" s="76" t="e">
        <f t="shared" si="21"/>
        <v>#VALUE!</v>
      </c>
      <c r="L41" s="76" t="e">
        <f t="shared" si="21"/>
        <v>#VALUE!</v>
      </c>
      <c r="M41" s="76" t="e">
        <f t="shared" si="21"/>
        <v>#VALUE!</v>
      </c>
      <c r="N41" s="76" t="e">
        <f t="shared" si="21"/>
        <v>#VALUE!</v>
      </c>
      <c r="O41" s="76" t="e">
        <f t="shared" si="21"/>
        <v>#VALUE!</v>
      </c>
      <c r="P41" s="76" t="e">
        <f t="shared" si="21"/>
        <v>#VALUE!</v>
      </c>
      <c r="Q41" s="76" t="e">
        <f t="shared" si="21"/>
        <v>#VALUE!</v>
      </c>
      <c r="R41" s="76" t="e">
        <f t="shared" si="21"/>
        <v>#VALUE!</v>
      </c>
      <c r="S41" s="76" t="e">
        <f t="shared" si="21"/>
        <v>#VALUE!</v>
      </c>
      <c r="T41" s="76" t="e">
        <f t="shared" si="21"/>
        <v>#VALUE!</v>
      </c>
      <c r="U41" s="76" t="e">
        <f t="shared" si="21"/>
        <v>#VALUE!</v>
      </c>
      <c r="V41" s="76" t="e">
        <f t="shared" si="21"/>
        <v>#VALUE!</v>
      </c>
      <c r="W41" s="76" t="e">
        <f t="shared" si="21"/>
        <v>#VALUE!</v>
      </c>
      <c r="X41" s="76" t="e">
        <f t="shared" si="21"/>
        <v>#VALUE!</v>
      </c>
      <c r="Y41" s="76" t="e">
        <f t="shared" si="21"/>
        <v>#VALUE!</v>
      </c>
      <c r="Z41" s="76" t="e">
        <f t="shared" si="21"/>
        <v>#VALUE!</v>
      </c>
      <c r="AA41" s="76" t="e">
        <f t="shared" si="21"/>
        <v>#VALUE!</v>
      </c>
      <c r="AB41" s="76" t="e">
        <f t="shared" si="21"/>
        <v>#VALUE!</v>
      </c>
      <c r="AC41" s="76" t="e">
        <f t="shared" si="21"/>
        <v>#VALUE!</v>
      </c>
      <c r="AD41" s="76" t="e">
        <f t="shared" si="21"/>
        <v>#VALUE!</v>
      </c>
      <c r="AE41" s="76" t="e">
        <f t="shared" si="21"/>
        <v>#VALUE!</v>
      </c>
      <c r="AF41" s="76" t="e">
        <f t="shared" si="21"/>
        <v>#VALUE!</v>
      </c>
      <c r="AG41" s="76" t="e">
        <f t="shared" si="21"/>
        <v>#VALUE!</v>
      </c>
      <c r="AH41" s="76" t="e">
        <f t="shared" si="21"/>
        <v>#VALUE!</v>
      </c>
      <c r="AI41" s="76" t="e">
        <f t="shared" si="21"/>
        <v>#VALUE!</v>
      </c>
      <c r="AJ41" s="76" t="e">
        <f t="shared" si="21"/>
        <v>#VALUE!</v>
      </c>
      <c r="AK41" s="76" t="e">
        <f t="shared" si="21"/>
        <v>#VALUE!</v>
      </c>
      <c r="AL41" s="76" t="e">
        <f t="shared" si="21"/>
        <v>#VALUE!</v>
      </c>
      <c r="AM41" s="76" t="e">
        <f t="shared" si="21"/>
        <v>#VALUE!</v>
      </c>
      <c r="AN41" s="76" t="e">
        <f t="shared" si="21"/>
        <v>#VALUE!</v>
      </c>
      <c r="AO41" s="76" t="e">
        <f t="shared" si="21"/>
        <v>#VALUE!</v>
      </c>
      <c r="AP41" s="76" t="e">
        <f t="shared" si="21"/>
        <v>#VALUE!</v>
      </c>
      <c r="AQ41" s="76" t="e">
        <f t="shared" si="21"/>
        <v>#VALUE!</v>
      </c>
      <c r="AR41" s="76" t="e">
        <f t="shared" si="21"/>
        <v>#VALUE!</v>
      </c>
      <c r="AS41" s="76" t="e">
        <f t="shared" si="21"/>
        <v>#VALUE!</v>
      </c>
      <c r="AT41" s="76" t="e">
        <f t="shared" si="21"/>
        <v>#VALUE!</v>
      </c>
      <c r="AU41" s="76" t="e">
        <f t="shared" si="21"/>
        <v>#VALUE!</v>
      </c>
      <c r="AV41" s="76" t="e">
        <f t="shared" si="21"/>
        <v>#VALUE!</v>
      </c>
      <c r="AW41" s="76" t="e">
        <f t="shared" si="21"/>
        <v>#VALUE!</v>
      </c>
      <c r="AX41" s="76" t="e">
        <f t="shared" si="21"/>
        <v>#VALUE!</v>
      </c>
      <c r="AY41" s="76" t="e">
        <f t="shared" si="21"/>
        <v>#VALUE!</v>
      </c>
      <c r="AZ41" s="76" t="e">
        <f t="shared" si="21"/>
        <v>#VALUE!</v>
      </c>
      <c r="BA41" s="76" t="e">
        <f t="shared" si="21"/>
        <v>#VALUE!</v>
      </c>
      <c r="BB41" s="76" t="e">
        <f t="shared" si="21"/>
        <v>#VALUE!</v>
      </c>
      <c r="BC41" s="76" t="e">
        <f t="shared" si="21"/>
        <v>#VALUE!</v>
      </c>
      <c r="BD41" s="76" t="e">
        <f t="shared" si="21"/>
        <v>#VALUE!</v>
      </c>
      <c r="BE41" s="76" t="e">
        <f t="shared" si="21"/>
        <v>#VALUE!</v>
      </c>
      <c r="BF41" s="76" t="e">
        <f t="shared" si="21"/>
        <v>#VALUE!</v>
      </c>
      <c r="BG41" s="76" t="e">
        <f t="shared" si="21"/>
        <v>#VALUE!</v>
      </c>
      <c r="BH41" s="76" t="e">
        <f t="shared" si="21"/>
        <v>#VALUE!</v>
      </c>
      <c r="BI41" s="76" t="e">
        <f t="shared" si="21"/>
        <v>#VALUE!</v>
      </c>
      <c r="BJ41" s="76" t="e">
        <f t="shared" si="21"/>
        <v>#VALUE!</v>
      </c>
      <c r="BK41" s="76" t="e">
        <f t="shared" si="21"/>
        <v>#VALUE!</v>
      </c>
      <c r="BL41" s="76" t="e">
        <f t="shared" si="21"/>
        <v>#VALUE!</v>
      </c>
      <c r="BM41" s="76" t="e">
        <f t="shared" si="21"/>
        <v>#VALUE!</v>
      </c>
      <c r="BN41" s="76" t="e">
        <f t="shared" si="21"/>
        <v>#VALUE!</v>
      </c>
      <c r="BO41" s="76" t="e">
        <f t="shared" si="21"/>
        <v>#VALUE!</v>
      </c>
      <c r="BP41" s="76" t="e">
        <f t="shared" si="22" ref="BP41:CI41">BP30-BP29</f>
        <v>#VALUE!</v>
      </c>
      <c r="BQ41" s="76" t="e">
        <f t="shared" si="22"/>
        <v>#VALUE!</v>
      </c>
      <c r="BR41" s="76" t="e">
        <f t="shared" si="22"/>
        <v>#VALUE!</v>
      </c>
      <c r="BS41" s="76" t="e">
        <f t="shared" si="22"/>
        <v>#VALUE!</v>
      </c>
      <c r="BT41" s="76" t="e">
        <f t="shared" si="22"/>
        <v>#VALUE!</v>
      </c>
      <c r="BU41" s="76" t="e">
        <f t="shared" si="22"/>
        <v>#VALUE!</v>
      </c>
      <c r="BV41" s="76" t="e">
        <f t="shared" si="22"/>
        <v>#VALUE!</v>
      </c>
      <c r="BW41" s="76" t="e">
        <f t="shared" si="22"/>
        <v>#VALUE!</v>
      </c>
      <c r="BX41" s="76" t="e">
        <f t="shared" si="22"/>
        <v>#VALUE!</v>
      </c>
      <c r="BY41" s="76" t="e">
        <f t="shared" si="22"/>
        <v>#VALUE!</v>
      </c>
      <c r="BZ41" s="76" t="e">
        <f t="shared" si="22"/>
        <v>#VALUE!</v>
      </c>
      <c r="CA41" s="76" t="e">
        <f t="shared" si="22"/>
        <v>#VALUE!</v>
      </c>
      <c r="CB41" s="76" t="e">
        <f t="shared" si="22"/>
        <v>#VALUE!</v>
      </c>
      <c r="CC41" s="76" t="e">
        <f t="shared" si="22"/>
        <v>#VALUE!</v>
      </c>
      <c r="CD41" s="76" t="e">
        <f t="shared" si="22"/>
        <v>#VALUE!</v>
      </c>
      <c r="CE41" s="76" t="e">
        <f t="shared" si="22"/>
        <v>#VALUE!</v>
      </c>
      <c r="CF41" s="76" t="e">
        <f t="shared" si="22"/>
        <v>#VALUE!</v>
      </c>
      <c r="CG41" s="76" t="e">
        <f t="shared" si="22"/>
        <v>#VALUE!</v>
      </c>
      <c r="CH41" s="76" t="e">
        <f t="shared" si="22"/>
        <v>#VALUE!</v>
      </c>
      <c r="CI41" s="76" t="e">
        <f t="shared" si="22"/>
        <v>#VALUE!</v>
      </c>
      <c r="CJ41" s="90" t="e">
        <f t="shared" si="18"/>
        <v>#VALUE!</v>
      </c>
      <c r="CK41" s="143" t="s">
        <v>0</v>
      </c>
      <c r="CL41" s="57" t="s">
        <v>86</v>
      </c>
      <c r="CM41" s="138" t="e">
        <f>CM40+CM39</f>
        <v>#VALUE!</v>
      </c>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row>
    <row r="42" spans="1:148" ht="14.25" hidden="1" outlineLevel="1">
      <c r="A42" s="79" t="s">
        <v>66</v>
      </c>
      <c r="B42" s="77"/>
      <c r="C42" s="80">
        <f t="shared" si="23" ref="C42:BN42">C29</f>
        <v>0</v>
      </c>
      <c r="D42" s="81" t="e">
        <f t="shared" si="23"/>
        <v>#VALUE!</v>
      </c>
      <c r="E42" s="81" t="e">
        <f t="shared" si="23"/>
        <v>#VALUE!</v>
      </c>
      <c r="F42" s="81" t="e">
        <f t="shared" si="23"/>
        <v>#VALUE!</v>
      </c>
      <c r="G42" s="81" t="e">
        <f t="shared" si="23"/>
        <v>#VALUE!</v>
      </c>
      <c r="H42" s="81" t="e">
        <f t="shared" si="23"/>
        <v>#VALUE!</v>
      </c>
      <c r="I42" s="81" t="e">
        <f t="shared" si="23"/>
        <v>#VALUE!</v>
      </c>
      <c r="J42" s="81" t="e">
        <f t="shared" si="23"/>
        <v>#VALUE!</v>
      </c>
      <c r="K42" s="81" t="e">
        <f t="shared" si="23"/>
        <v>#VALUE!</v>
      </c>
      <c r="L42" s="81" t="e">
        <f t="shared" si="23"/>
        <v>#VALUE!</v>
      </c>
      <c r="M42" s="81" t="e">
        <f t="shared" si="23"/>
        <v>#VALUE!</v>
      </c>
      <c r="N42" s="81" t="e">
        <f t="shared" si="23"/>
        <v>#VALUE!</v>
      </c>
      <c r="O42" s="81" t="e">
        <f t="shared" si="23"/>
        <v>#VALUE!</v>
      </c>
      <c r="P42" s="81" t="e">
        <f t="shared" si="23"/>
        <v>#VALUE!</v>
      </c>
      <c r="Q42" s="81" t="e">
        <f t="shared" si="23"/>
        <v>#VALUE!</v>
      </c>
      <c r="R42" s="81" t="e">
        <f t="shared" si="23"/>
        <v>#VALUE!</v>
      </c>
      <c r="S42" s="81" t="e">
        <f t="shared" si="23"/>
        <v>#VALUE!</v>
      </c>
      <c r="T42" s="81" t="e">
        <f t="shared" si="23"/>
        <v>#VALUE!</v>
      </c>
      <c r="U42" s="81" t="e">
        <f t="shared" si="23"/>
        <v>#VALUE!</v>
      </c>
      <c r="V42" s="81" t="e">
        <f t="shared" si="23"/>
        <v>#VALUE!</v>
      </c>
      <c r="W42" s="81" t="e">
        <f t="shared" si="23"/>
        <v>#VALUE!</v>
      </c>
      <c r="X42" s="81" t="e">
        <f t="shared" si="23"/>
        <v>#VALUE!</v>
      </c>
      <c r="Y42" s="81" t="e">
        <f t="shared" si="23"/>
        <v>#VALUE!</v>
      </c>
      <c r="Z42" s="81" t="e">
        <f t="shared" si="23"/>
        <v>#VALUE!</v>
      </c>
      <c r="AA42" s="81" t="e">
        <f t="shared" si="23"/>
        <v>#VALUE!</v>
      </c>
      <c r="AB42" s="81" t="e">
        <f t="shared" si="23"/>
        <v>#VALUE!</v>
      </c>
      <c r="AC42" s="81" t="e">
        <f t="shared" si="23"/>
        <v>#VALUE!</v>
      </c>
      <c r="AD42" s="81" t="e">
        <f t="shared" si="23"/>
        <v>#VALUE!</v>
      </c>
      <c r="AE42" s="81" t="e">
        <f t="shared" si="23"/>
        <v>#VALUE!</v>
      </c>
      <c r="AF42" s="81" t="e">
        <f t="shared" si="23"/>
        <v>#VALUE!</v>
      </c>
      <c r="AG42" s="81" t="e">
        <f t="shared" si="23"/>
        <v>#VALUE!</v>
      </c>
      <c r="AH42" s="81" t="e">
        <f t="shared" si="23"/>
        <v>#VALUE!</v>
      </c>
      <c r="AI42" s="81" t="e">
        <f t="shared" si="23"/>
        <v>#VALUE!</v>
      </c>
      <c r="AJ42" s="81" t="e">
        <f t="shared" si="23"/>
        <v>#VALUE!</v>
      </c>
      <c r="AK42" s="81" t="e">
        <f t="shared" si="23"/>
        <v>#VALUE!</v>
      </c>
      <c r="AL42" s="81" t="e">
        <f t="shared" si="23"/>
        <v>#VALUE!</v>
      </c>
      <c r="AM42" s="81" t="e">
        <f t="shared" si="23"/>
        <v>#VALUE!</v>
      </c>
      <c r="AN42" s="81" t="e">
        <f t="shared" si="23"/>
        <v>#VALUE!</v>
      </c>
      <c r="AO42" s="81" t="e">
        <f t="shared" si="23"/>
        <v>#VALUE!</v>
      </c>
      <c r="AP42" s="81" t="e">
        <f t="shared" si="23"/>
        <v>#VALUE!</v>
      </c>
      <c r="AQ42" s="81" t="e">
        <f t="shared" si="23"/>
        <v>#VALUE!</v>
      </c>
      <c r="AR42" s="81" t="e">
        <f t="shared" si="23"/>
        <v>#VALUE!</v>
      </c>
      <c r="AS42" s="81" t="e">
        <f t="shared" si="23"/>
        <v>#VALUE!</v>
      </c>
      <c r="AT42" s="81" t="e">
        <f t="shared" si="23"/>
        <v>#VALUE!</v>
      </c>
      <c r="AU42" s="81" t="e">
        <f t="shared" si="23"/>
        <v>#VALUE!</v>
      </c>
      <c r="AV42" s="81" t="e">
        <f t="shared" si="23"/>
        <v>#VALUE!</v>
      </c>
      <c r="AW42" s="81" t="e">
        <f t="shared" si="23"/>
        <v>#VALUE!</v>
      </c>
      <c r="AX42" s="81" t="e">
        <f t="shared" si="23"/>
        <v>#VALUE!</v>
      </c>
      <c r="AY42" s="81" t="e">
        <f t="shared" si="23"/>
        <v>#VALUE!</v>
      </c>
      <c r="AZ42" s="81" t="e">
        <f t="shared" si="23"/>
        <v>#VALUE!</v>
      </c>
      <c r="BA42" s="81" t="e">
        <f t="shared" si="23"/>
        <v>#VALUE!</v>
      </c>
      <c r="BB42" s="81" t="e">
        <f t="shared" si="23"/>
        <v>#VALUE!</v>
      </c>
      <c r="BC42" s="81" t="e">
        <f t="shared" si="23"/>
        <v>#VALUE!</v>
      </c>
      <c r="BD42" s="81" t="e">
        <f t="shared" si="23"/>
        <v>#VALUE!</v>
      </c>
      <c r="BE42" s="81" t="e">
        <f t="shared" si="23"/>
        <v>#VALUE!</v>
      </c>
      <c r="BF42" s="81" t="e">
        <f t="shared" si="23"/>
        <v>#VALUE!</v>
      </c>
      <c r="BG42" s="81" t="e">
        <f t="shared" si="23"/>
        <v>#VALUE!</v>
      </c>
      <c r="BH42" s="81" t="e">
        <f t="shared" si="23"/>
        <v>#VALUE!</v>
      </c>
      <c r="BI42" s="81" t="e">
        <f t="shared" si="23"/>
        <v>#VALUE!</v>
      </c>
      <c r="BJ42" s="81" t="e">
        <f t="shared" si="23"/>
        <v>#VALUE!</v>
      </c>
      <c r="BK42" s="81" t="e">
        <f t="shared" si="23"/>
        <v>#VALUE!</v>
      </c>
      <c r="BL42" s="81" t="e">
        <f t="shared" si="23"/>
        <v>#VALUE!</v>
      </c>
      <c r="BM42" s="81" t="e">
        <f t="shared" si="23"/>
        <v>#VALUE!</v>
      </c>
      <c r="BN42" s="81" t="e">
        <f t="shared" si="23"/>
        <v>#VALUE!</v>
      </c>
      <c r="BO42" s="81" t="e">
        <f t="shared" si="24" ref="BO42:CI42">BO29</f>
        <v>#VALUE!</v>
      </c>
      <c r="BP42" s="81" t="e">
        <f t="shared" si="24"/>
        <v>#VALUE!</v>
      </c>
      <c r="BQ42" s="81" t="e">
        <f t="shared" si="24"/>
        <v>#VALUE!</v>
      </c>
      <c r="BR42" s="81" t="e">
        <f t="shared" si="24"/>
        <v>#VALUE!</v>
      </c>
      <c r="BS42" s="81" t="e">
        <f t="shared" si="24"/>
        <v>#VALUE!</v>
      </c>
      <c r="BT42" s="81" t="e">
        <f t="shared" si="24"/>
        <v>#VALUE!</v>
      </c>
      <c r="BU42" s="81" t="e">
        <f t="shared" si="24"/>
        <v>#VALUE!</v>
      </c>
      <c r="BV42" s="81" t="e">
        <f t="shared" si="24"/>
        <v>#VALUE!</v>
      </c>
      <c r="BW42" s="81" t="e">
        <f t="shared" si="24"/>
        <v>#VALUE!</v>
      </c>
      <c r="BX42" s="81" t="e">
        <f t="shared" si="24"/>
        <v>#VALUE!</v>
      </c>
      <c r="BY42" s="81" t="e">
        <f t="shared" si="24"/>
        <v>#VALUE!</v>
      </c>
      <c r="BZ42" s="81" t="e">
        <f t="shared" si="24"/>
        <v>#VALUE!</v>
      </c>
      <c r="CA42" s="81" t="e">
        <f t="shared" si="24"/>
        <v>#VALUE!</v>
      </c>
      <c r="CB42" s="81" t="e">
        <f t="shared" si="24"/>
        <v>#VALUE!</v>
      </c>
      <c r="CC42" s="81" t="e">
        <f t="shared" si="24"/>
        <v>#VALUE!</v>
      </c>
      <c r="CD42" s="81" t="e">
        <f t="shared" si="24"/>
        <v>#VALUE!</v>
      </c>
      <c r="CE42" s="81" t="e">
        <f t="shared" si="24"/>
        <v>#VALUE!</v>
      </c>
      <c r="CF42" s="81" t="e">
        <f t="shared" si="24"/>
        <v>#VALUE!</v>
      </c>
      <c r="CG42" s="81" t="e">
        <f t="shared" si="24"/>
        <v>#VALUE!</v>
      </c>
      <c r="CH42" s="81" t="e">
        <f t="shared" si="24"/>
        <v>#VALUE!</v>
      </c>
      <c r="CI42" s="81" t="e">
        <f t="shared" si="24"/>
        <v>#VALUE!</v>
      </c>
      <c r="CJ42" s="98" t="e">
        <f t="shared" si="18"/>
        <v>#VALUE!</v>
      </c>
      <c r="CK42" s="135"/>
      <c r="CL42" s="57" t="s">
        <v>67</v>
      </c>
      <c r="CM42" s="139">
        <f>CJ39</f>
        <v>-554396.87999999919</v>
      </c>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row>
    <row r="43" spans="1:148" ht="14.25" hidden="1" outlineLevel="1">
      <c r="A43" s="82" t="s">
        <v>68</v>
      </c>
      <c r="B43" s="77"/>
      <c r="C43" s="80">
        <f t="shared" si="25" ref="C43:BN43">C33</f>
        <v>0</v>
      </c>
      <c r="D43" s="81" t="e">
        <f t="shared" si="25"/>
        <v>#VALUE!</v>
      </c>
      <c r="E43" s="81" t="e">
        <f t="shared" si="25"/>
        <v>#VALUE!</v>
      </c>
      <c r="F43" s="81" t="e">
        <f t="shared" si="25"/>
        <v>#VALUE!</v>
      </c>
      <c r="G43" s="81" t="e">
        <f t="shared" si="25"/>
        <v>#VALUE!</v>
      </c>
      <c r="H43" s="81" t="e">
        <f t="shared" si="25"/>
        <v>#VALUE!</v>
      </c>
      <c r="I43" s="81" t="e">
        <f t="shared" si="25"/>
        <v>#VALUE!</v>
      </c>
      <c r="J43" s="81" t="e">
        <f t="shared" si="25"/>
        <v>#VALUE!</v>
      </c>
      <c r="K43" s="81" t="e">
        <f t="shared" si="25"/>
        <v>#VALUE!</v>
      </c>
      <c r="L43" s="81" t="e">
        <f t="shared" si="25"/>
        <v>#VALUE!</v>
      </c>
      <c r="M43" s="81" t="e">
        <f t="shared" si="25"/>
        <v>#VALUE!</v>
      </c>
      <c r="N43" s="81" t="e">
        <f t="shared" si="25"/>
        <v>#VALUE!</v>
      </c>
      <c r="O43" s="81" t="e">
        <f t="shared" si="25"/>
        <v>#VALUE!</v>
      </c>
      <c r="P43" s="81" t="e">
        <f t="shared" si="25"/>
        <v>#VALUE!</v>
      </c>
      <c r="Q43" s="81" t="e">
        <f t="shared" si="25"/>
        <v>#VALUE!</v>
      </c>
      <c r="R43" s="81" t="e">
        <f t="shared" si="25"/>
        <v>#VALUE!</v>
      </c>
      <c r="S43" s="81" t="e">
        <f t="shared" si="25"/>
        <v>#VALUE!</v>
      </c>
      <c r="T43" s="81" t="e">
        <f t="shared" si="25"/>
        <v>#VALUE!</v>
      </c>
      <c r="U43" s="81" t="e">
        <f t="shared" si="25"/>
        <v>#VALUE!</v>
      </c>
      <c r="V43" s="81" t="e">
        <f t="shared" si="25"/>
        <v>#VALUE!</v>
      </c>
      <c r="W43" s="81" t="e">
        <f t="shared" si="25"/>
        <v>#VALUE!</v>
      </c>
      <c r="X43" s="81" t="e">
        <f t="shared" si="25"/>
        <v>#VALUE!</v>
      </c>
      <c r="Y43" s="81" t="e">
        <f t="shared" si="25"/>
        <v>#VALUE!</v>
      </c>
      <c r="Z43" s="81" t="e">
        <f t="shared" si="25"/>
        <v>#VALUE!</v>
      </c>
      <c r="AA43" s="81" t="e">
        <f t="shared" si="25"/>
        <v>#VALUE!</v>
      </c>
      <c r="AB43" s="81" t="e">
        <f t="shared" si="25"/>
        <v>#VALUE!</v>
      </c>
      <c r="AC43" s="81" t="e">
        <f t="shared" si="25"/>
        <v>#VALUE!</v>
      </c>
      <c r="AD43" s="81" t="e">
        <f t="shared" si="25"/>
        <v>#VALUE!</v>
      </c>
      <c r="AE43" s="81" t="e">
        <f t="shared" si="25"/>
        <v>#VALUE!</v>
      </c>
      <c r="AF43" s="81" t="e">
        <f t="shared" si="25"/>
        <v>#VALUE!</v>
      </c>
      <c r="AG43" s="81" t="e">
        <f t="shared" si="25"/>
        <v>#VALUE!</v>
      </c>
      <c r="AH43" s="81" t="e">
        <f t="shared" si="25"/>
        <v>#VALUE!</v>
      </c>
      <c r="AI43" s="81" t="e">
        <f t="shared" si="25"/>
        <v>#VALUE!</v>
      </c>
      <c r="AJ43" s="81" t="e">
        <f t="shared" si="25"/>
        <v>#VALUE!</v>
      </c>
      <c r="AK43" s="81" t="e">
        <f t="shared" si="25"/>
        <v>#VALUE!</v>
      </c>
      <c r="AL43" s="81" t="e">
        <f t="shared" si="25"/>
        <v>#VALUE!</v>
      </c>
      <c r="AM43" s="81" t="e">
        <f t="shared" si="25"/>
        <v>#VALUE!</v>
      </c>
      <c r="AN43" s="81" t="e">
        <f t="shared" si="25"/>
        <v>#VALUE!</v>
      </c>
      <c r="AO43" s="81" t="e">
        <f t="shared" si="25"/>
        <v>#VALUE!</v>
      </c>
      <c r="AP43" s="81" t="e">
        <f t="shared" si="25"/>
        <v>#VALUE!</v>
      </c>
      <c r="AQ43" s="81" t="e">
        <f t="shared" si="25"/>
        <v>#VALUE!</v>
      </c>
      <c r="AR43" s="81" t="e">
        <f t="shared" si="25"/>
        <v>#VALUE!</v>
      </c>
      <c r="AS43" s="81" t="e">
        <f t="shared" si="25"/>
        <v>#VALUE!</v>
      </c>
      <c r="AT43" s="81" t="e">
        <f t="shared" si="25"/>
        <v>#VALUE!</v>
      </c>
      <c r="AU43" s="81" t="e">
        <f t="shared" si="25"/>
        <v>#VALUE!</v>
      </c>
      <c r="AV43" s="81" t="e">
        <f t="shared" si="25"/>
        <v>#VALUE!</v>
      </c>
      <c r="AW43" s="81" t="e">
        <f t="shared" si="25"/>
        <v>#VALUE!</v>
      </c>
      <c r="AX43" s="81" t="e">
        <f t="shared" si="25"/>
        <v>#VALUE!</v>
      </c>
      <c r="AY43" s="81" t="e">
        <f t="shared" si="25"/>
        <v>#VALUE!</v>
      </c>
      <c r="AZ43" s="81" t="e">
        <f t="shared" si="25"/>
        <v>#VALUE!</v>
      </c>
      <c r="BA43" s="81" t="e">
        <f t="shared" si="25"/>
        <v>#VALUE!</v>
      </c>
      <c r="BB43" s="81" t="e">
        <f t="shared" si="25"/>
        <v>#VALUE!</v>
      </c>
      <c r="BC43" s="81" t="e">
        <f t="shared" si="25"/>
        <v>#VALUE!</v>
      </c>
      <c r="BD43" s="81" t="e">
        <f t="shared" si="25"/>
        <v>#VALUE!</v>
      </c>
      <c r="BE43" s="81" t="e">
        <f t="shared" si="25"/>
        <v>#VALUE!</v>
      </c>
      <c r="BF43" s="81" t="e">
        <f t="shared" si="25"/>
        <v>#VALUE!</v>
      </c>
      <c r="BG43" s="81" t="e">
        <f t="shared" si="25"/>
        <v>#VALUE!</v>
      </c>
      <c r="BH43" s="81" t="e">
        <f t="shared" si="25"/>
        <v>#VALUE!</v>
      </c>
      <c r="BI43" s="81" t="e">
        <f t="shared" si="25"/>
        <v>#VALUE!</v>
      </c>
      <c r="BJ43" s="81" t="e">
        <f t="shared" si="25"/>
        <v>#VALUE!</v>
      </c>
      <c r="BK43" s="81" t="e">
        <f t="shared" si="25"/>
        <v>#VALUE!</v>
      </c>
      <c r="BL43" s="81" t="e">
        <f t="shared" si="25"/>
        <v>#VALUE!</v>
      </c>
      <c r="BM43" s="81" t="e">
        <f t="shared" si="25"/>
        <v>#VALUE!</v>
      </c>
      <c r="BN43" s="81" t="e">
        <f t="shared" si="25"/>
        <v>#VALUE!</v>
      </c>
      <c r="BO43" s="81" t="e">
        <f t="shared" si="26" ref="BO43:CI43">BO33</f>
        <v>#VALUE!</v>
      </c>
      <c r="BP43" s="81" t="e">
        <f t="shared" si="26"/>
        <v>#VALUE!</v>
      </c>
      <c r="BQ43" s="81" t="e">
        <f t="shared" si="26"/>
        <v>#VALUE!</v>
      </c>
      <c r="BR43" s="81" t="e">
        <f t="shared" si="26"/>
        <v>#VALUE!</v>
      </c>
      <c r="BS43" s="81" t="e">
        <f t="shared" si="26"/>
        <v>#VALUE!</v>
      </c>
      <c r="BT43" s="81" t="e">
        <f t="shared" si="26"/>
        <v>#VALUE!</v>
      </c>
      <c r="BU43" s="81" t="e">
        <f t="shared" si="26"/>
        <v>#VALUE!</v>
      </c>
      <c r="BV43" s="81" t="e">
        <f t="shared" si="26"/>
        <v>#VALUE!</v>
      </c>
      <c r="BW43" s="81" t="e">
        <f t="shared" si="26"/>
        <v>#VALUE!</v>
      </c>
      <c r="BX43" s="81" t="e">
        <f t="shared" si="26"/>
        <v>#VALUE!</v>
      </c>
      <c r="BY43" s="81" t="e">
        <f t="shared" si="26"/>
        <v>#VALUE!</v>
      </c>
      <c r="BZ43" s="81" t="e">
        <f t="shared" si="26"/>
        <v>#VALUE!</v>
      </c>
      <c r="CA43" s="81" t="e">
        <f t="shared" si="26"/>
        <v>#VALUE!</v>
      </c>
      <c r="CB43" s="81" t="e">
        <f t="shared" si="26"/>
        <v>#VALUE!</v>
      </c>
      <c r="CC43" s="81" t="e">
        <f t="shared" si="26"/>
        <v>#VALUE!</v>
      </c>
      <c r="CD43" s="81" t="e">
        <f t="shared" si="26"/>
        <v>#VALUE!</v>
      </c>
      <c r="CE43" s="81" t="e">
        <f t="shared" si="26"/>
        <v>#VALUE!</v>
      </c>
      <c r="CF43" s="81" t="e">
        <f t="shared" si="26"/>
        <v>#VALUE!</v>
      </c>
      <c r="CG43" s="81" t="e">
        <f t="shared" si="26"/>
        <v>#VALUE!</v>
      </c>
      <c r="CH43" s="81" t="e">
        <f t="shared" si="26"/>
        <v>#VALUE!</v>
      </c>
      <c r="CI43" s="81" t="e">
        <f t="shared" si="26"/>
        <v>#VALUE!</v>
      </c>
      <c r="CJ43" s="98" t="e">
        <f t="shared" si="18"/>
        <v>#VALUE!</v>
      </c>
      <c r="CK43" s="135"/>
      <c r="CL43" s="57" t="s">
        <v>57</v>
      </c>
      <c r="CM43" s="137" t="e">
        <f>CM42+CM41</f>
        <v>#VALUE!</v>
      </c>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row>
    <row r="44" spans="1:148" ht="15" hidden="1" outlineLevel="1" thickBot="1">
      <c r="A44" s="83" t="s">
        <v>69</v>
      </c>
      <c r="B44" s="84"/>
      <c r="C44" s="85" t="e">
        <f>SUM(C39:C43)</f>
        <v>#VALUE!</v>
      </c>
      <c r="D44" s="96" t="e">
        <f t="shared" si="27" ref="D44:BO44">SUM(D39:D43)</f>
        <v>#VALUE!</v>
      </c>
      <c r="E44" s="96" t="e">
        <f t="shared" si="27"/>
        <v>#VALUE!</v>
      </c>
      <c r="F44" s="96" t="e">
        <f t="shared" si="27"/>
        <v>#VALUE!</v>
      </c>
      <c r="G44" s="96" t="e">
        <f t="shared" si="27"/>
        <v>#VALUE!</v>
      </c>
      <c r="H44" s="96" t="e">
        <f t="shared" si="27"/>
        <v>#VALUE!</v>
      </c>
      <c r="I44" s="96" t="e">
        <f t="shared" si="27"/>
        <v>#VALUE!</v>
      </c>
      <c r="J44" s="96" t="e">
        <f t="shared" si="27"/>
        <v>#VALUE!</v>
      </c>
      <c r="K44" s="96" t="e">
        <f t="shared" si="27"/>
        <v>#VALUE!</v>
      </c>
      <c r="L44" s="96" t="e">
        <f t="shared" si="27"/>
        <v>#VALUE!</v>
      </c>
      <c r="M44" s="96" t="e">
        <f t="shared" si="27"/>
        <v>#VALUE!</v>
      </c>
      <c r="N44" s="96" t="e">
        <f t="shared" si="27"/>
        <v>#VALUE!</v>
      </c>
      <c r="O44" s="96" t="e">
        <f t="shared" si="27"/>
        <v>#VALUE!</v>
      </c>
      <c r="P44" s="96" t="e">
        <f t="shared" si="27"/>
        <v>#VALUE!</v>
      </c>
      <c r="Q44" s="96" t="e">
        <f t="shared" si="27"/>
        <v>#VALUE!</v>
      </c>
      <c r="R44" s="96" t="e">
        <f t="shared" si="27"/>
        <v>#VALUE!</v>
      </c>
      <c r="S44" s="96" t="e">
        <f t="shared" si="27"/>
        <v>#VALUE!</v>
      </c>
      <c r="T44" s="96" t="e">
        <f t="shared" si="27"/>
        <v>#VALUE!</v>
      </c>
      <c r="U44" s="96" t="e">
        <f t="shared" si="27"/>
        <v>#VALUE!</v>
      </c>
      <c r="V44" s="96" t="e">
        <f t="shared" si="27"/>
        <v>#VALUE!</v>
      </c>
      <c r="W44" s="96" t="e">
        <f t="shared" si="27"/>
        <v>#VALUE!</v>
      </c>
      <c r="X44" s="96" t="e">
        <f t="shared" si="27"/>
        <v>#VALUE!</v>
      </c>
      <c r="Y44" s="96" t="e">
        <f t="shared" si="27"/>
        <v>#VALUE!</v>
      </c>
      <c r="Z44" s="96" t="e">
        <f t="shared" si="27"/>
        <v>#VALUE!</v>
      </c>
      <c r="AA44" s="96" t="e">
        <f t="shared" si="27"/>
        <v>#VALUE!</v>
      </c>
      <c r="AB44" s="96" t="e">
        <f t="shared" si="27"/>
        <v>#VALUE!</v>
      </c>
      <c r="AC44" s="96" t="e">
        <f t="shared" si="27"/>
        <v>#VALUE!</v>
      </c>
      <c r="AD44" s="96" t="e">
        <f t="shared" si="27"/>
        <v>#VALUE!</v>
      </c>
      <c r="AE44" s="96" t="e">
        <f t="shared" si="27"/>
        <v>#VALUE!</v>
      </c>
      <c r="AF44" s="96" t="e">
        <f t="shared" si="27"/>
        <v>#VALUE!</v>
      </c>
      <c r="AG44" s="96" t="e">
        <f t="shared" si="27"/>
        <v>#VALUE!</v>
      </c>
      <c r="AH44" s="96" t="e">
        <f t="shared" si="27"/>
        <v>#VALUE!</v>
      </c>
      <c r="AI44" s="96" t="e">
        <f t="shared" si="27"/>
        <v>#VALUE!</v>
      </c>
      <c r="AJ44" s="96" t="e">
        <f t="shared" si="27"/>
        <v>#VALUE!</v>
      </c>
      <c r="AK44" s="96" t="e">
        <f t="shared" si="27"/>
        <v>#VALUE!</v>
      </c>
      <c r="AL44" s="96" t="e">
        <f t="shared" si="27"/>
        <v>#VALUE!</v>
      </c>
      <c r="AM44" s="85" t="e">
        <f t="shared" si="27"/>
        <v>#VALUE!</v>
      </c>
      <c r="AN44" s="96" t="e">
        <f t="shared" si="27"/>
        <v>#VALUE!</v>
      </c>
      <c r="AO44" s="96" t="e">
        <f t="shared" si="27"/>
        <v>#VALUE!</v>
      </c>
      <c r="AP44" s="85" t="e">
        <f t="shared" si="27"/>
        <v>#VALUE!</v>
      </c>
      <c r="AQ44" s="96" t="e">
        <f t="shared" si="27"/>
        <v>#VALUE!</v>
      </c>
      <c r="AR44" s="96" t="e">
        <f t="shared" si="27"/>
        <v>#VALUE!</v>
      </c>
      <c r="AS44" s="85" t="e">
        <f t="shared" si="27"/>
        <v>#VALUE!</v>
      </c>
      <c r="AT44" s="96" t="e">
        <f t="shared" si="27"/>
        <v>#VALUE!</v>
      </c>
      <c r="AU44" s="96" t="e">
        <f t="shared" si="27"/>
        <v>#VALUE!</v>
      </c>
      <c r="AV44" s="85" t="e">
        <f t="shared" si="27"/>
        <v>#VALUE!</v>
      </c>
      <c r="AW44" s="96" t="e">
        <f t="shared" si="27"/>
        <v>#VALUE!</v>
      </c>
      <c r="AX44" s="96" t="e">
        <f t="shared" si="27"/>
        <v>#VALUE!</v>
      </c>
      <c r="AY44" s="85" t="e">
        <f t="shared" si="27"/>
        <v>#VALUE!</v>
      </c>
      <c r="AZ44" s="96" t="e">
        <f t="shared" si="27"/>
        <v>#VALUE!</v>
      </c>
      <c r="BA44" s="96" t="e">
        <f t="shared" si="27"/>
        <v>#VALUE!</v>
      </c>
      <c r="BB44" s="85" t="e">
        <f t="shared" si="27"/>
        <v>#VALUE!</v>
      </c>
      <c r="BC44" s="96" t="e">
        <f t="shared" si="27"/>
        <v>#VALUE!</v>
      </c>
      <c r="BD44" s="96" t="e">
        <f t="shared" si="27"/>
        <v>#VALUE!</v>
      </c>
      <c r="BE44" s="85" t="e">
        <f t="shared" si="27"/>
        <v>#VALUE!</v>
      </c>
      <c r="BF44" s="96" t="e">
        <f t="shared" si="27"/>
        <v>#VALUE!</v>
      </c>
      <c r="BG44" s="96" t="e">
        <f t="shared" si="27"/>
        <v>#VALUE!</v>
      </c>
      <c r="BH44" s="85" t="e">
        <f t="shared" si="27"/>
        <v>#VALUE!</v>
      </c>
      <c r="BI44" s="96" t="e">
        <f t="shared" si="27"/>
        <v>#VALUE!</v>
      </c>
      <c r="BJ44" s="96" t="e">
        <f t="shared" si="27"/>
        <v>#VALUE!</v>
      </c>
      <c r="BK44" s="85" t="e">
        <f t="shared" si="27"/>
        <v>#VALUE!</v>
      </c>
      <c r="BL44" s="96" t="e">
        <f t="shared" si="27"/>
        <v>#VALUE!</v>
      </c>
      <c r="BM44" s="96" t="e">
        <f t="shared" si="27"/>
        <v>#VALUE!</v>
      </c>
      <c r="BN44" s="85" t="e">
        <f t="shared" si="27"/>
        <v>#VALUE!</v>
      </c>
      <c r="BO44" s="96" t="e">
        <f t="shared" si="27"/>
        <v>#VALUE!</v>
      </c>
      <c r="BP44" s="96" t="e">
        <f t="shared" si="28" ref="BP44:CI44">SUM(BP39:BP43)</f>
        <v>#VALUE!</v>
      </c>
      <c r="BQ44" s="85" t="e">
        <f t="shared" si="28"/>
        <v>#VALUE!</v>
      </c>
      <c r="BR44" s="96" t="e">
        <f t="shared" si="28"/>
        <v>#VALUE!</v>
      </c>
      <c r="BS44" s="96" t="e">
        <f t="shared" si="28"/>
        <v>#VALUE!</v>
      </c>
      <c r="BT44" s="85" t="e">
        <f t="shared" si="28"/>
        <v>#VALUE!</v>
      </c>
      <c r="BU44" s="96" t="e">
        <f t="shared" si="28"/>
        <v>#VALUE!</v>
      </c>
      <c r="BV44" s="96" t="e">
        <f t="shared" si="28"/>
        <v>#VALUE!</v>
      </c>
      <c r="BW44" s="85" t="e">
        <f t="shared" si="28"/>
        <v>#VALUE!</v>
      </c>
      <c r="BX44" s="96" t="e">
        <f t="shared" si="28"/>
        <v>#VALUE!</v>
      </c>
      <c r="BY44" s="96" t="e">
        <f t="shared" si="28"/>
        <v>#VALUE!</v>
      </c>
      <c r="BZ44" s="85" t="e">
        <f t="shared" si="28"/>
        <v>#VALUE!</v>
      </c>
      <c r="CA44" s="96" t="e">
        <f t="shared" si="28"/>
        <v>#VALUE!</v>
      </c>
      <c r="CB44" s="96" t="e">
        <f t="shared" si="28"/>
        <v>#VALUE!</v>
      </c>
      <c r="CC44" s="85" t="e">
        <f t="shared" si="28"/>
        <v>#VALUE!</v>
      </c>
      <c r="CD44" s="96" t="e">
        <f t="shared" si="28"/>
        <v>#VALUE!</v>
      </c>
      <c r="CE44" s="96" t="e">
        <f t="shared" si="28"/>
        <v>#VALUE!</v>
      </c>
      <c r="CF44" s="85" t="e">
        <f t="shared" si="28"/>
        <v>#VALUE!</v>
      </c>
      <c r="CG44" s="96" t="e">
        <f t="shared" si="28"/>
        <v>#VALUE!</v>
      </c>
      <c r="CH44" s="96" t="e">
        <f t="shared" si="28"/>
        <v>#VALUE!</v>
      </c>
      <c r="CI44" s="85" t="e">
        <f t="shared" si="28"/>
        <v>#VALUE!</v>
      </c>
      <c r="CJ44" s="97" t="e">
        <f t="shared" si="18"/>
        <v>#VALUE!</v>
      </c>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row>
    <row r="45" spans="1:26 88:148" ht="14.25" hidden="1" outlineLevel="1" thickBot="1">
      <c r="A45" s="71"/>
      <c r="B45" s="71"/>
      <c r="L45" s="28"/>
      <c r="M45" s="28"/>
      <c r="Y45" s="157"/>
      <c r="Z45" s="157"/>
      <c r="CJ45" s="28"/>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row>
    <row r="46" spans="1:148" ht="15" hidden="1" outlineLevel="1" thickBot="1">
      <c r="A46" s="71"/>
      <c r="B46" s="71"/>
      <c r="C46" s="180" t="s">
        <v>70</v>
      </c>
      <c r="D46" s="181"/>
      <c r="E46" s="181"/>
      <c r="F46" s="181"/>
      <c r="G46" s="181"/>
      <c r="H46" s="181"/>
      <c r="I46" s="181"/>
      <c r="J46" s="181"/>
      <c r="K46" s="181"/>
      <c r="L46" s="181"/>
      <c r="M46" s="181"/>
      <c r="N46" s="181"/>
      <c r="O46" s="181"/>
      <c r="P46" s="181"/>
      <c r="Q46" s="181"/>
      <c r="R46" s="181"/>
      <c r="S46" s="181"/>
      <c r="T46" s="181"/>
      <c r="U46" s="181"/>
      <c r="V46" s="181"/>
      <c r="W46" s="181"/>
      <c r="X46" s="181"/>
      <c r="Y46" s="181"/>
      <c r="Z46" s="181"/>
      <c r="AA46" s="181"/>
      <c r="AB46" s="181"/>
      <c r="AC46" s="181"/>
      <c r="AD46" s="181"/>
      <c r="AE46" s="181"/>
      <c r="AF46" s="181"/>
      <c r="AG46" s="181"/>
      <c r="AH46" s="181"/>
      <c r="AI46" s="181"/>
      <c r="AJ46" s="181"/>
      <c r="AK46" s="181"/>
      <c r="AL46" s="181"/>
      <c r="AM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2"/>
      <c r="CK46" s="135"/>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row>
    <row r="47" spans="1:148" ht="25.5" hidden="1" outlineLevel="1" thickBot="1">
      <c r="A47" s="73" t="s">
        <v>71</v>
      </c>
      <c r="B47" s="87"/>
      <c r="C47" s="49">
        <v>0</v>
      </c>
      <c r="D47" s="50">
        <v>1</v>
      </c>
      <c r="E47" s="50">
        <v>2</v>
      </c>
      <c r="F47" s="50">
        <v>3</v>
      </c>
      <c r="G47" s="50">
        <v>4</v>
      </c>
      <c r="H47" s="50">
        <v>5</v>
      </c>
      <c r="I47" s="50">
        <v>6</v>
      </c>
      <c r="J47" s="50">
        <v>7</v>
      </c>
      <c r="K47" s="50">
        <v>8</v>
      </c>
      <c r="L47" s="50">
        <v>9</v>
      </c>
      <c r="M47" s="50">
        <v>10</v>
      </c>
      <c r="N47" s="50">
        <v>11</v>
      </c>
      <c r="O47" s="50">
        <v>12</v>
      </c>
      <c r="P47" s="50">
        <v>13</v>
      </c>
      <c r="Q47" s="50">
        <v>14</v>
      </c>
      <c r="R47" s="50">
        <v>15</v>
      </c>
      <c r="S47" s="50">
        <v>16</v>
      </c>
      <c r="T47" s="50">
        <v>17</v>
      </c>
      <c r="U47" s="50">
        <v>18</v>
      </c>
      <c r="V47" s="50">
        <v>19</v>
      </c>
      <c r="W47" s="50">
        <v>20</v>
      </c>
      <c r="X47" s="50">
        <v>21</v>
      </c>
      <c r="Y47" s="50">
        <v>22</v>
      </c>
      <c r="Z47" s="50">
        <v>23</v>
      </c>
      <c r="AA47" s="50">
        <v>24</v>
      </c>
      <c r="AB47" s="50">
        <v>25</v>
      </c>
      <c r="AC47" s="50">
        <v>26</v>
      </c>
      <c r="AD47" s="50">
        <v>27</v>
      </c>
      <c r="AE47" s="50">
        <v>28</v>
      </c>
      <c r="AF47" s="50">
        <v>29</v>
      </c>
      <c r="AG47" s="50">
        <v>30</v>
      </c>
      <c r="AH47" s="50">
        <v>31</v>
      </c>
      <c r="AI47" s="50">
        <v>32</v>
      </c>
      <c r="AJ47" s="50">
        <v>33</v>
      </c>
      <c r="AK47" s="50">
        <v>34</v>
      </c>
      <c r="AL47" s="50">
        <v>35</v>
      </c>
      <c r="AM47" s="50">
        <v>36</v>
      </c>
      <c r="AN47" s="50">
        <v>37</v>
      </c>
      <c r="AO47" s="50">
        <v>38</v>
      </c>
      <c r="AP47" s="50">
        <v>39</v>
      </c>
      <c r="AQ47" s="50">
        <v>40</v>
      </c>
      <c r="AR47" s="50">
        <v>41</v>
      </c>
      <c r="AS47" s="50">
        <v>42</v>
      </c>
      <c r="AT47" s="50">
        <v>43</v>
      </c>
      <c r="AU47" s="50">
        <v>44</v>
      </c>
      <c r="AV47" s="50">
        <v>45</v>
      </c>
      <c r="AW47" s="50">
        <v>46</v>
      </c>
      <c r="AX47" s="50">
        <v>47</v>
      </c>
      <c r="AY47" s="50">
        <v>48</v>
      </c>
      <c r="AZ47" s="50">
        <v>49</v>
      </c>
      <c r="BA47" s="50">
        <v>50</v>
      </c>
      <c r="BB47" s="50">
        <v>51</v>
      </c>
      <c r="BC47" s="50">
        <v>52</v>
      </c>
      <c r="BD47" s="50">
        <v>53</v>
      </c>
      <c r="BE47" s="50">
        <v>54</v>
      </c>
      <c r="BF47" s="50">
        <v>55</v>
      </c>
      <c r="BG47" s="50">
        <v>56</v>
      </c>
      <c r="BH47" s="50">
        <v>57</v>
      </c>
      <c r="BI47" s="50">
        <v>58</v>
      </c>
      <c r="BJ47" s="50">
        <v>59</v>
      </c>
      <c r="BK47" s="50">
        <v>60</v>
      </c>
      <c r="BL47" s="50">
        <v>61</v>
      </c>
      <c r="BM47" s="50">
        <v>62</v>
      </c>
      <c r="BN47" s="50">
        <v>63</v>
      </c>
      <c r="BO47" s="50">
        <v>64</v>
      </c>
      <c r="BP47" s="50">
        <v>65</v>
      </c>
      <c r="BQ47" s="50">
        <v>66</v>
      </c>
      <c r="BR47" s="50">
        <v>67</v>
      </c>
      <c r="BS47" s="50">
        <v>68</v>
      </c>
      <c r="BT47" s="50">
        <v>69</v>
      </c>
      <c r="BU47" s="50">
        <v>70</v>
      </c>
      <c r="BV47" s="50">
        <v>71</v>
      </c>
      <c r="BW47" s="50">
        <v>72</v>
      </c>
      <c r="BX47" s="50">
        <v>73</v>
      </c>
      <c r="BY47" s="50">
        <v>74</v>
      </c>
      <c r="BZ47" s="50">
        <v>75</v>
      </c>
      <c r="CA47" s="50">
        <v>76</v>
      </c>
      <c r="CB47" s="50">
        <v>77</v>
      </c>
      <c r="CC47" s="50">
        <v>78</v>
      </c>
      <c r="CD47" s="50">
        <v>79</v>
      </c>
      <c r="CE47" s="50">
        <v>80</v>
      </c>
      <c r="CF47" s="50">
        <v>81</v>
      </c>
      <c r="CG47" s="50">
        <v>82</v>
      </c>
      <c r="CH47" s="50">
        <v>83</v>
      </c>
      <c r="CI47" s="50">
        <v>84</v>
      </c>
      <c r="CJ47" s="88" t="s">
        <v>46</v>
      </c>
      <c r="CK47" s="136" t="s">
        <v>72</v>
      </c>
      <c r="CL47" s="154" t="s">
        <v>49</v>
      </c>
      <c r="CM47" s="15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row>
    <row r="48" spans="1:148" ht="15" customHeight="1" hidden="1" outlineLevel="1">
      <c r="A48" s="89" t="s">
        <v>27</v>
      </c>
      <c r="B48" s="87"/>
      <c r="C48" s="78" t="e">
        <f>-C41</f>
        <v>#VALUE!</v>
      </c>
      <c r="D48" s="76" t="e">
        <f t="shared" si="29" ref="D48:BO48">C48-D41</f>
        <v>#VALUE!</v>
      </c>
      <c r="E48" s="76" t="e">
        <f t="shared" si="29"/>
        <v>#VALUE!</v>
      </c>
      <c r="F48" s="76" t="e">
        <f t="shared" si="29"/>
        <v>#VALUE!</v>
      </c>
      <c r="G48" s="76" t="e">
        <f t="shared" si="29"/>
        <v>#VALUE!</v>
      </c>
      <c r="H48" s="76" t="e">
        <f t="shared" si="29"/>
        <v>#VALUE!</v>
      </c>
      <c r="I48" s="76" t="e">
        <f t="shared" si="29"/>
        <v>#VALUE!</v>
      </c>
      <c r="J48" s="76" t="e">
        <f t="shared" si="29"/>
        <v>#VALUE!</v>
      </c>
      <c r="K48" s="76" t="e">
        <f t="shared" si="29"/>
        <v>#VALUE!</v>
      </c>
      <c r="L48" s="76" t="e">
        <f t="shared" si="29"/>
        <v>#VALUE!</v>
      </c>
      <c r="M48" s="76" t="e">
        <f t="shared" si="29"/>
        <v>#VALUE!</v>
      </c>
      <c r="N48" s="76" t="e">
        <f t="shared" si="29"/>
        <v>#VALUE!</v>
      </c>
      <c r="O48" s="76" t="e">
        <f t="shared" si="29"/>
        <v>#VALUE!</v>
      </c>
      <c r="P48" s="76" t="e">
        <f t="shared" si="29"/>
        <v>#VALUE!</v>
      </c>
      <c r="Q48" s="76" t="e">
        <f t="shared" si="29"/>
        <v>#VALUE!</v>
      </c>
      <c r="R48" s="76" t="e">
        <f t="shared" si="29"/>
        <v>#VALUE!</v>
      </c>
      <c r="S48" s="76" t="e">
        <f t="shared" si="29"/>
        <v>#VALUE!</v>
      </c>
      <c r="T48" s="76" t="e">
        <f t="shared" si="29"/>
        <v>#VALUE!</v>
      </c>
      <c r="U48" s="76" t="e">
        <f t="shared" si="29"/>
        <v>#VALUE!</v>
      </c>
      <c r="V48" s="76" t="e">
        <f t="shared" si="29"/>
        <v>#VALUE!</v>
      </c>
      <c r="W48" s="76" t="e">
        <f t="shared" si="29"/>
        <v>#VALUE!</v>
      </c>
      <c r="X48" s="76" t="e">
        <f t="shared" si="29"/>
        <v>#VALUE!</v>
      </c>
      <c r="Y48" s="76" t="e">
        <f t="shared" si="29"/>
        <v>#VALUE!</v>
      </c>
      <c r="Z48" s="76" t="e">
        <f t="shared" si="29"/>
        <v>#VALUE!</v>
      </c>
      <c r="AA48" s="76" t="e">
        <f t="shared" si="29"/>
        <v>#VALUE!</v>
      </c>
      <c r="AB48" s="76" t="e">
        <f t="shared" si="29"/>
        <v>#VALUE!</v>
      </c>
      <c r="AC48" s="76" t="e">
        <f t="shared" si="29"/>
        <v>#VALUE!</v>
      </c>
      <c r="AD48" s="76" t="e">
        <f t="shared" si="29"/>
        <v>#VALUE!</v>
      </c>
      <c r="AE48" s="76" t="e">
        <f t="shared" si="29"/>
        <v>#VALUE!</v>
      </c>
      <c r="AF48" s="76" t="e">
        <f t="shared" si="29"/>
        <v>#VALUE!</v>
      </c>
      <c r="AG48" s="76" t="e">
        <f t="shared" si="29"/>
        <v>#VALUE!</v>
      </c>
      <c r="AH48" s="76" t="e">
        <f t="shared" si="29"/>
        <v>#VALUE!</v>
      </c>
      <c r="AI48" s="76" t="e">
        <f t="shared" si="29"/>
        <v>#VALUE!</v>
      </c>
      <c r="AJ48" s="76" t="e">
        <f t="shared" si="29"/>
        <v>#VALUE!</v>
      </c>
      <c r="AK48" s="76" t="e">
        <f t="shared" si="29"/>
        <v>#VALUE!</v>
      </c>
      <c r="AL48" s="76" t="e">
        <f t="shared" si="29"/>
        <v>#VALUE!</v>
      </c>
      <c r="AM48" s="76" t="e">
        <f t="shared" si="29"/>
        <v>#VALUE!</v>
      </c>
      <c r="AN48" s="76" t="e">
        <f t="shared" si="29"/>
        <v>#VALUE!</v>
      </c>
      <c r="AO48" s="76" t="e">
        <f t="shared" si="29"/>
        <v>#VALUE!</v>
      </c>
      <c r="AP48" s="76" t="e">
        <f t="shared" si="29"/>
        <v>#VALUE!</v>
      </c>
      <c r="AQ48" s="76" t="e">
        <f t="shared" si="29"/>
        <v>#VALUE!</v>
      </c>
      <c r="AR48" s="76" t="e">
        <f t="shared" si="29"/>
        <v>#VALUE!</v>
      </c>
      <c r="AS48" s="76" t="e">
        <f t="shared" si="29"/>
        <v>#VALUE!</v>
      </c>
      <c r="AT48" s="76" t="e">
        <f t="shared" si="29"/>
        <v>#VALUE!</v>
      </c>
      <c r="AU48" s="76" t="e">
        <f t="shared" si="29"/>
        <v>#VALUE!</v>
      </c>
      <c r="AV48" s="76" t="e">
        <f t="shared" si="29"/>
        <v>#VALUE!</v>
      </c>
      <c r="AW48" s="76" t="e">
        <f t="shared" si="29"/>
        <v>#VALUE!</v>
      </c>
      <c r="AX48" s="76" t="e">
        <f t="shared" si="29"/>
        <v>#VALUE!</v>
      </c>
      <c r="AY48" s="76" t="e">
        <f t="shared" si="29"/>
        <v>#VALUE!</v>
      </c>
      <c r="AZ48" s="76" t="e">
        <f t="shared" si="29"/>
        <v>#VALUE!</v>
      </c>
      <c r="BA48" s="76" t="e">
        <f t="shared" si="29"/>
        <v>#VALUE!</v>
      </c>
      <c r="BB48" s="76" t="e">
        <f t="shared" si="29"/>
        <v>#VALUE!</v>
      </c>
      <c r="BC48" s="76" t="e">
        <f t="shared" si="29"/>
        <v>#VALUE!</v>
      </c>
      <c r="BD48" s="76" t="e">
        <f t="shared" si="29"/>
        <v>#VALUE!</v>
      </c>
      <c r="BE48" s="76" t="e">
        <f t="shared" si="29"/>
        <v>#VALUE!</v>
      </c>
      <c r="BF48" s="76" t="e">
        <f t="shared" si="29"/>
        <v>#VALUE!</v>
      </c>
      <c r="BG48" s="76" t="e">
        <f t="shared" si="29"/>
        <v>#VALUE!</v>
      </c>
      <c r="BH48" s="76" t="e">
        <f t="shared" si="29"/>
        <v>#VALUE!</v>
      </c>
      <c r="BI48" s="76" t="e">
        <f t="shared" si="29"/>
        <v>#VALUE!</v>
      </c>
      <c r="BJ48" s="76" t="e">
        <f t="shared" si="29"/>
        <v>#VALUE!</v>
      </c>
      <c r="BK48" s="76" t="e">
        <f t="shared" si="29"/>
        <v>#VALUE!</v>
      </c>
      <c r="BL48" s="76" t="e">
        <f t="shared" si="29"/>
        <v>#VALUE!</v>
      </c>
      <c r="BM48" s="76" t="e">
        <f t="shared" si="29"/>
        <v>#VALUE!</v>
      </c>
      <c r="BN48" s="76" t="e">
        <f t="shared" si="29"/>
        <v>#VALUE!</v>
      </c>
      <c r="BO48" s="76" t="e">
        <f t="shared" si="29"/>
        <v>#VALUE!</v>
      </c>
      <c r="BP48" s="76" t="e">
        <f t="shared" si="30" ref="BP48:CI48">BO48-BP41</f>
        <v>#VALUE!</v>
      </c>
      <c r="BQ48" s="76" t="e">
        <f t="shared" si="30"/>
        <v>#VALUE!</v>
      </c>
      <c r="BR48" s="76" t="e">
        <f t="shared" si="30"/>
        <v>#VALUE!</v>
      </c>
      <c r="BS48" s="76" t="e">
        <f t="shared" si="30"/>
        <v>#VALUE!</v>
      </c>
      <c r="BT48" s="76" t="e">
        <f t="shared" si="30"/>
        <v>#VALUE!</v>
      </c>
      <c r="BU48" s="76" t="e">
        <f t="shared" si="30"/>
        <v>#VALUE!</v>
      </c>
      <c r="BV48" s="76" t="e">
        <f t="shared" si="30"/>
        <v>#VALUE!</v>
      </c>
      <c r="BW48" s="76" t="e">
        <f t="shared" si="30"/>
        <v>#VALUE!</v>
      </c>
      <c r="BX48" s="76" t="e">
        <f t="shared" si="30"/>
        <v>#VALUE!</v>
      </c>
      <c r="BY48" s="76" t="e">
        <f t="shared" si="30"/>
        <v>#VALUE!</v>
      </c>
      <c r="BZ48" s="76" t="e">
        <f t="shared" si="30"/>
        <v>#VALUE!</v>
      </c>
      <c r="CA48" s="76" t="e">
        <f t="shared" si="30"/>
        <v>#VALUE!</v>
      </c>
      <c r="CB48" s="76" t="e">
        <f t="shared" si="30"/>
        <v>#VALUE!</v>
      </c>
      <c r="CC48" s="76" t="e">
        <f t="shared" si="30"/>
        <v>#VALUE!</v>
      </c>
      <c r="CD48" s="76" t="e">
        <f t="shared" si="30"/>
        <v>#VALUE!</v>
      </c>
      <c r="CE48" s="76" t="e">
        <f t="shared" si="30"/>
        <v>#VALUE!</v>
      </c>
      <c r="CF48" s="76" t="e">
        <f t="shared" si="30"/>
        <v>#VALUE!</v>
      </c>
      <c r="CG48" s="76" t="e">
        <f t="shared" si="30"/>
        <v>#VALUE!</v>
      </c>
      <c r="CH48" s="76" t="e">
        <f t="shared" si="30"/>
        <v>#VALUE!</v>
      </c>
      <c r="CI48" s="76" t="e">
        <f t="shared" si="30"/>
        <v>#VALUE!</v>
      </c>
      <c r="CJ48" s="90" t="e">
        <f>CI48</f>
        <v>#VALUE!</v>
      </c>
      <c r="CK48" s="143" t="s">
        <v>0</v>
      </c>
      <c r="CL48" s="134" t="s">
        <v>73</v>
      </c>
      <c r="CM48" s="137">
        <f>CJ50</f>
        <v>-554396.87999999919</v>
      </c>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row>
    <row r="49" spans="1:148" ht="14.25" hidden="1" outlineLevel="1">
      <c r="A49" s="91" t="s">
        <v>64</v>
      </c>
      <c r="B49" s="92"/>
      <c r="C49" s="78" t="e">
        <f>C40</f>
        <v>#VALUE!</v>
      </c>
      <c r="D49" s="76" t="e">
        <f t="shared" si="31" ref="D49:BO49">C49+D40</f>
        <v>#VALUE!</v>
      </c>
      <c r="E49" s="76" t="e">
        <f t="shared" si="31"/>
        <v>#VALUE!</v>
      </c>
      <c r="F49" s="76" t="e">
        <f t="shared" si="31"/>
        <v>#VALUE!</v>
      </c>
      <c r="G49" s="76" t="e">
        <f t="shared" si="31"/>
        <v>#VALUE!</v>
      </c>
      <c r="H49" s="76" t="e">
        <f t="shared" si="31"/>
        <v>#VALUE!</v>
      </c>
      <c r="I49" s="76" t="e">
        <f t="shared" si="31"/>
        <v>#VALUE!</v>
      </c>
      <c r="J49" s="76" t="e">
        <f t="shared" si="31"/>
        <v>#VALUE!</v>
      </c>
      <c r="K49" s="76" t="e">
        <f t="shared" si="31"/>
        <v>#VALUE!</v>
      </c>
      <c r="L49" s="76" t="e">
        <f t="shared" si="31"/>
        <v>#VALUE!</v>
      </c>
      <c r="M49" s="76" t="e">
        <f t="shared" si="31"/>
        <v>#VALUE!</v>
      </c>
      <c r="N49" s="76" t="e">
        <f t="shared" si="31"/>
        <v>#VALUE!</v>
      </c>
      <c r="O49" s="76" t="e">
        <f t="shared" si="31"/>
        <v>#VALUE!</v>
      </c>
      <c r="P49" s="76" t="e">
        <f t="shared" si="31"/>
        <v>#VALUE!</v>
      </c>
      <c r="Q49" s="76" t="e">
        <f t="shared" si="31"/>
        <v>#VALUE!</v>
      </c>
      <c r="R49" s="76" t="e">
        <f t="shared" si="31"/>
        <v>#VALUE!</v>
      </c>
      <c r="S49" s="76" t="e">
        <f t="shared" si="31"/>
        <v>#VALUE!</v>
      </c>
      <c r="T49" s="76" t="e">
        <f t="shared" si="31"/>
        <v>#VALUE!</v>
      </c>
      <c r="U49" s="76" t="e">
        <f t="shared" si="31"/>
        <v>#VALUE!</v>
      </c>
      <c r="V49" s="76" t="e">
        <f t="shared" si="31"/>
        <v>#VALUE!</v>
      </c>
      <c r="W49" s="76" t="e">
        <f t="shared" si="31"/>
        <v>#VALUE!</v>
      </c>
      <c r="X49" s="76" t="e">
        <f t="shared" si="31"/>
        <v>#VALUE!</v>
      </c>
      <c r="Y49" s="76" t="e">
        <f t="shared" si="31"/>
        <v>#VALUE!</v>
      </c>
      <c r="Z49" s="76" t="e">
        <f t="shared" si="31"/>
        <v>#VALUE!</v>
      </c>
      <c r="AA49" s="76" t="e">
        <f t="shared" si="31"/>
        <v>#VALUE!</v>
      </c>
      <c r="AB49" s="76" t="e">
        <f t="shared" si="31"/>
        <v>#VALUE!</v>
      </c>
      <c r="AC49" s="76" t="e">
        <f t="shared" si="31"/>
        <v>#VALUE!</v>
      </c>
      <c r="AD49" s="76" t="e">
        <f t="shared" si="31"/>
        <v>#VALUE!</v>
      </c>
      <c r="AE49" s="76" t="e">
        <f t="shared" si="31"/>
        <v>#VALUE!</v>
      </c>
      <c r="AF49" s="76" t="e">
        <f t="shared" si="31"/>
        <v>#VALUE!</v>
      </c>
      <c r="AG49" s="76" t="e">
        <f t="shared" si="31"/>
        <v>#VALUE!</v>
      </c>
      <c r="AH49" s="76" t="e">
        <f t="shared" si="31"/>
        <v>#VALUE!</v>
      </c>
      <c r="AI49" s="76" t="e">
        <f t="shared" si="31"/>
        <v>#VALUE!</v>
      </c>
      <c r="AJ49" s="76" t="e">
        <f t="shared" si="31"/>
        <v>#VALUE!</v>
      </c>
      <c r="AK49" s="76" t="e">
        <f t="shared" si="31"/>
        <v>#VALUE!</v>
      </c>
      <c r="AL49" s="76" t="e">
        <f t="shared" si="31"/>
        <v>#VALUE!</v>
      </c>
      <c r="AM49" s="76" t="e">
        <f t="shared" si="31"/>
        <v>#VALUE!</v>
      </c>
      <c r="AN49" s="76" t="e">
        <f t="shared" si="31"/>
        <v>#VALUE!</v>
      </c>
      <c r="AO49" s="76" t="e">
        <f t="shared" si="31"/>
        <v>#VALUE!</v>
      </c>
      <c r="AP49" s="76" t="e">
        <f t="shared" si="31"/>
        <v>#VALUE!</v>
      </c>
      <c r="AQ49" s="76" t="e">
        <f t="shared" si="31"/>
        <v>#VALUE!</v>
      </c>
      <c r="AR49" s="76" t="e">
        <f t="shared" si="31"/>
        <v>#VALUE!</v>
      </c>
      <c r="AS49" s="76" t="e">
        <f t="shared" si="31"/>
        <v>#VALUE!</v>
      </c>
      <c r="AT49" s="76" t="e">
        <f t="shared" si="31"/>
        <v>#VALUE!</v>
      </c>
      <c r="AU49" s="76" t="e">
        <f t="shared" si="31"/>
        <v>#VALUE!</v>
      </c>
      <c r="AV49" s="76" t="e">
        <f t="shared" si="31"/>
        <v>#VALUE!</v>
      </c>
      <c r="AW49" s="76" t="e">
        <f t="shared" si="31"/>
        <v>#VALUE!</v>
      </c>
      <c r="AX49" s="76" t="e">
        <f t="shared" si="31"/>
        <v>#VALUE!</v>
      </c>
      <c r="AY49" s="76" t="e">
        <f t="shared" si="31"/>
        <v>#VALUE!</v>
      </c>
      <c r="AZ49" s="76" t="e">
        <f t="shared" si="31"/>
        <v>#VALUE!</v>
      </c>
      <c r="BA49" s="76" t="e">
        <f t="shared" si="31"/>
        <v>#VALUE!</v>
      </c>
      <c r="BB49" s="76" t="e">
        <f t="shared" si="31"/>
        <v>#VALUE!</v>
      </c>
      <c r="BC49" s="76" t="e">
        <f t="shared" si="31"/>
        <v>#VALUE!</v>
      </c>
      <c r="BD49" s="76" t="e">
        <f t="shared" si="31"/>
        <v>#VALUE!</v>
      </c>
      <c r="BE49" s="76" t="e">
        <f t="shared" si="31"/>
        <v>#VALUE!</v>
      </c>
      <c r="BF49" s="76" t="e">
        <f t="shared" si="31"/>
        <v>#VALUE!</v>
      </c>
      <c r="BG49" s="76" t="e">
        <f t="shared" si="31"/>
        <v>#VALUE!</v>
      </c>
      <c r="BH49" s="76" t="e">
        <f t="shared" si="31"/>
        <v>#VALUE!</v>
      </c>
      <c r="BI49" s="76" t="e">
        <f t="shared" si="31"/>
        <v>#VALUE!</v>
      </c>
      <c r="BJ49" s="76" t="e">
        <f t="shared" si="31"/>
        <v>#VALUE!</v>
      </c>
      <c r="BK49" s="76" t="e">
        <f t="shared" si="31"/>
        <v>#VALUE!</v>
      </c>
      <c r="BL49" s="76" t="e">
        <f t="shared" si="31"/>
        <v>#VALUE!</v>
      </c>
      <c r="BM49" s="76" t="e">
        <f t="shared" si="31"/>
        <v>#VALUE!</v>
      </c>
      <c r="BN49" s="76" t="e">
        <f t="shared" si="31"/>
        <v>#VALUE!</v>
      </c>
      <c r="BO49" s="76" t="e">
        <f t="shared" si="31"/>
        <v>#VALUE!</v>
      </c>
      <c r="BP49" s="76" t="e">
        <f t="shared" si="32" ref="BP49:CI49">BO49+BP40</f>
        <v>#VALUE!</v>
      </c>
      <c r="BQ49" s="76" t="e">
        <f t="shared" si="32"/>
        <v>#VALUE!</v>
      </c>
      <c r="BR49" s="76" t="e">
        <f t="shared" si="32"/>
        <v>#VALUE!</v>
      </c>
      <c r="BS49" s="76" t="e">
        <f t="shared" si="32"/>
        <v>#VALUE!</v>
      </c>
      <c r="BT49" s="76" t="e">
        <f t="shared" si="32"/>
        <v>#VALUE!</v>
      </c>
      <c r="BU49" s="76" t="e">
        <f t="shared" si="32"/>
        <v>#VALUE!</v>
      </c>
      <c r="BV49" s="76" t="e">
        <f t="shared" si="32"/>
        <v>#VALUE!</v>
      </c>
      <c r="BW49" s="76" t="e">
        <f t="shared" si="32"/>
        <v>#VALUE!</v>
      </c>
      <c r="BX49" s="76" t="e">
        <f t="shared" si="32"/>
        <v>#VALUE!</v>
      </c>
      <c r="BY49" s="76" t="e">
        <f t="shared" si="32"/>
        <v>#VALUE!</v>
      </c>
      <c r="BZ49" s="76" t="e">
        <f t="shared" si="32"/>
        <v>#VALUE!</v>
      </c>
      <c r="CA49" s="76" t="e">
        <f t="shared" si="32"/>
        <v>#VALUE!</v>
      </c>
      <c r="CB49" s="76" t="e">
        <f t="shared" si="32"/>
        <v>#VALUE!</v>
      </c>
      <c r="CC49" s="76" t="e">
        <f t="shared" si="32"/>
        <v>#VALUE!</v>
      </c>
      <c r="CD49" s="76" t="e">
        <f t="shared" si="32"/>
        <v>#VALUE!</v>
      </c>
      <c r="CE49" s="76" t="e">
        <f t="shared" si="32"/>
        <v>#VALUE!</v>
      </c>
      <c r="CF49" s="76" t="e">
        <f t="shared" si="32"/>
        <v>#VALUE!</v>
      </c>
      <c r="CG49" s="76" t="e">
        <f t="shared" si="32"/>
        <v>#VALUE!</v>
      </c>
      <c r="CH49" s="76" t="e">
        <f t="shared" si="32"/>
        <v>#VALUE!</v>
      </c>
      <c r="CI49" s="76" t="e">
        <f t="shared" si="32"/>
        <v>#VALUE!</v>
      </c>
      <c r="CJ49" s="90" t="e">
        <f>CI49</f>
        <v>#VALUE!</v>
      </c>
      <c r="CK49" s="143" t="s">
        <v>0</v>
      </c>
      <c r="CL49" s="134" t="s">
        <v>74</v>
      </c>
      <c r="CM49" s="137" t="e">
        <f>CJ51</f>
        <v>#VALUE!</v>
      </c>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row>
    <row r="50" spans="1:148" ht="14.25" hidden="1" outlineLevel="1">
      <c r="A50" s="91" t="s">
        <v>75</v>
      </c>
      <c r="B50" s="92"/>
      <c r="C50" s="78">
        <f t="shared" si="33" ref="C50:BN50">C39</f>
        <v>0</v>
      </c>
      <c r="D50" s="93">
        <f t="shared" si="33"/>
        <v>-5722.3599999999997</v>
      </c>
      <c r="E50" s="93">
        <f t="shared" si="33"/>
        <v>-5722.3599999999997</v>
      </c>
      <c r="F50" s="93">
        <f t="shared" si="33"/>
        <v>-5722.3599999999997</v>
      </c>
      <c r="G50" s="93">
        <f t="shared" si="33"/>
        <v>-5722.3599999999997</v>
      </c>
      <c r="H50" s="93">
        <f t="shared" si="33"/>
        <v>-5722.3599999999997</v>
      </c>
      <c r="I50" s="93">
        <f t="shared" si="33"/>
        <v>-5722.3599999999997</v>
      </c>
      <c r="J50" s="93">
        <f t="shared" si="33"/>
        <v>-5722.3599999999997</v>
      </c>
      <c r="K50" s="93">
        <f t="shared" si="33"/>
        <v>-5722.3599999999997</v>
      </c>
      <c r="L50" s="93">
        <f t="shared" si="33"/>
        <v>-5722.3599999999997</v>
      </c>
      <c r="M50" s="93">
        <f t="shared" si="33"/>
        <v>-5722.3599999999997</v>
      </c>
      <c r="N50" s="93">
        <f t="shared" si="33"/>
        <v>-5722.3599999999997</v>
      </c>
      <c r="O50" s="93">
        <f t="shared" si="33"/>
        <v>-5722.3599999999997</v>
      </c>
      <c r="P50" s="93">
        <f t="shared" si="33"/>
        <v>-5722.3599999999997</v>
      </c>
      <c r="Q50" s="93">
        <f t="shared" si="33"/>
        <v>-5722.3599999999997</v>
      </c>
      <c r="R50" s="93">
        <f t="shared" si="33"/>
        <v>-5722.3599999999997</v>
      </c>
      <c r="S50" s="93">
        <f t="shared" si="33"/>
        <v>-5722.3599999999997</v>
      </c>
      <c r="T50" s="93">
        <f t="shared" si="33"/>
        <v>-5722.3599999999997</v>
      </c>
      <c r="U50" s="93">
        <f t="shared" si="33"/>
        <v>-5722.3599999999997</v>
      </c>
      <c r="V50" s="93">
        <f t="shared" si="33"/>
        <v>-5722.3599999999997</v>
      </c>
      <c r="W50" s="93">
        <f t="shared" si="33"/>
        <v>-5722.3599999999997</v>
      </c>
      <c r="X50" s="93">
        <f t="shared" si="33"/>
        <v>-5722.3599999999997</v>
      </c>
      <c r="Y50" s="93">
        <f t="shared" si="33"/>
        <v>-5722.3599999999997</v>
      </c>
      <c r="Z50" s="93">
        <f t="shared" si="33"/>
        <v>-5722.3599999999997</v>
      </c>
      <c r="AA50" s="93">
        <f t="shared" si="33"/>
        <v>-5722.3599999999997</v>
      </c>
      <c r="AB50" s="93">
        <f t="shared" si="33"/>
        <v>-5722.3599999999997</v>
      </c>
      <c r="AC50" s="93">
        <f t="shared" si="33"/>
        <v>-5722.3599999999997</v>
      </c>
      <c r="AD50" s="93">
        <f t="shared" si="33"/>
        <v>-5722.3599999999997</v>
      </c>
      <c r="AE50" s="93">
        <f t="shared" si="33"/>
        <v>-5722.3599999999997</v>
      </c>
      <c r="AF50" s="93">
        <f t="shared" si="33"/>
        <v>-5722.3599999999997</v>
      </c>
      <c r="AG50" s="93">
        <f t="shared" si="33"/>
        <v>-5722.3599999999997</v>
      </c>
      <c r="AH50" s="93">
        <f t="shared" si="33"/>
        <v>-5722.3599999999997</v>
      </c>
      <c r="AI50" s="93">
        <f t="shared" si="33"/>
        <v>-5722.3599999999997</v>
      </c>
      <c r="AJ50" s="93">
        <f t="shared" si="33"/>
        <v>-5722.3599999999997</v>
      </c>
      <c r="AK50" s="93">
        <f t="shared" si="33"/>
        <v>-5722.3599999999997</v>
      </c>
      <c r="AL50" s="93">
        <f t="shared" si="33"/>
        <v>-5722.3599999999997</v>
      </c>
      <c r="AM50" s="93">
        <f t="shared" si="33"/>
        <v>-5722.3599999999997</v>
      </c>
      <c r="AN50" s="93">
        <f t="shared" si="33"/>
        <v>-5722.3599999999997</v>
      </c>
      <c r="AO50" s="93">
        <f t="shared" si="33"/>
        <v>-5722.3599999999997</v>
      </c>
      <c r="AP50" s="93">
        <f t="shared" si="33"/>
        <v>-5722.3599999999997</v>
      </c>
      <c r="AQ50" s="93">
        <f t="shared" si="33"/>
        <v>-5722.3599999999997</v>
      </c>
      <c r="AR50" s="93">
        <f t="shared" si="33"/>
        <v>-5722.3599999999997</v>
      </c>
      <c r="AS50" s="93">
        <f t="shared" si="33"/>
        <v>-5722.3599999999997</v>
      </c>
      <c r="AT50" s="93">
        <f t="shared" si="33"/>
        <v>-5722.3599999999997</v>
      </c>
      <c r="AU50" s="93">
        <f t="shared" si="33"/>
        <v>-5722.3599999999997</v>
      </c>
      <c r="AV50" s="93">
        <f t="shared" si="33"/>
        <v>-5722.3599999999997</v>
      </c>
      <c r="AW50" s="93">
        <f t="shared" si="33"/>
        <v>-5722.3599999999997</v>
      </c>
      <c r="AX50" s="93">
        <f t="shared" si="33"/>
        <v>-5722.3599999999997</v>
      </c>
      <c r="AY50" s="93">
        <f t="shared" si="33"/>
        <v>-5722.3599999999997</v>
      </c>
      <c r="AZ50" s="93">
        <f t="shared" si="33"/>
        <v>-5722.3599999999997</v>
      </c>
      <c r="BA50" s="93">
        <f t="shared" si="33"/>
        <v>-5722.3599999999997</v>
      </c>
      <c r="BB50" s="93">
        <f t="shared" si="33"/>
        <v>-5722.3599999999997</v>
      </c>
      <c r="BC50" s="93">
        <f t="shared" si="33"/>
        <v>-5722.3599999999997</v>
      </c>
      <c r="BD50" s="93">
        <f t="shared" si="33"/>
        <v>-5722.3599999999997</v>
      </c>
      <c r="BE50" s="93">
        <f t="shared" si="33"/>
        <v>-5722.3599999999997</v>
      </c>
      <c r="BF50" s="93">
        <f t="shared" si="33"/>
        <v>-5722.3599999999997</v>
      </c>
      <c r="BG50" s="93">
        <f t="shared" si="33"/>
        <v>-5722.3599999999997</v>
      </c>
      <c r="BH50" s="93">
        <f t="shared" si="33"/>
        <v>-5722.3599999999997</v>
      </c>
      <c r="BI50" s="93">
        <f t="shared" si="33"/>
        <v>-5722.3599999999997</v>
      </c>
      <c r="BJ50" s="93">
        <f t="shared" si="33"/>
        <v>-5722.3599999999997</v>
      </c>
      <c r="BK50" s="93">
        <f t="shared" si="33"/>
        <v>-5722.3599999999997</v>
      </c>
      <c r="BL50" s="93">
        <f t="shared" si="33"/>
        <v>-5722.3599999999997</v>
      </c>
      <c r="BM50" s="93">
        <f t="shared" si="33"/>
        <v>-5722.3599999999997</v>
      </c>
      <c r="BN50" s="93">
        <f t="shared" si="33"/>
        <v>-5722.3599999999997</v>
      </c>
      <c r="BO50" s="93">
        <f t="shared" si="34" ref="BO50:CI50">BO39</f>
        <v>-5722.3599999999997</v>
      </c>
      <c r="BP50" s="93">
        <f t="shared" si="34"/>
        <v>-5722.3599999999997</v>
      </c>
      <c r="BQ50" s="93">
        <f t="shared" si="34"/>
        <v>-5722.3599999999997</v>
      </c>
      <c r="BR50" s="93">
        <f t="shared" si="34"/>
        <v>-5722.3599999999997</v>
      </c>
      <c r="BS50" s="93">
        <f t="shared" si="34"/>
        <v>-5722.3599999999997</v>
      </c>
      <c r="BT50" s="93">
        <f t="shared" si="34"/>
        <v>-5722.3599999999997</v>
      </c>
      <c r="BU50" s="93">
        <f t="shared" si="34"/>
        <v>-5722.3599999999997</v>
      </c>
      <c r="BV50" s="93">
        <f t="shared" si="34"/>
        <v>-5722.3599999999997</v>
      </c>
      <c r="BW50" s="93">
        <f t="shared" si="34"/>
        <v>-5722.3599999999997</v>
      </c>
      <c r="BX50" s="93">
        <f t="shared" si="34"/>
        <v>-5722.3599999999997</v>
      </c>
      <c r="BY50" s="93">
        <f t="shared" si="34"/>
        <v>-5722.3599999999997</v>
      </c>
      <c r="BZ50" s="93">
        <f t="shared" si="34"/>
        <v>-5722.3599999999997</v>
      </c>
      <c r="CA50" s="93">
        <f t="shared" si="34"/>
        <v>-5722.3599999999997</v>
      </c>
      <c r="CB50" s="93">
        <f t="shared" si="34"/>
        <v>-5722.3599999999997</v>
      </c>
      <c r="CC50" s="93">
        <f t="shared" si="34"/>
        <v>-5722.3599999999997</v>
      </c>
      <c r="CD50" s="93">
        <f t="shared" si="34"/>
        <v>-5722.3599999999997</v>
      </c>
      <c r="CE50" s="93">
        <f t="shared" si="34"/>
        <v>-5722.3599999999997</v>
      </c>
      <c r="CF50" s="93">
        <f t="shared" si="34"/>
        <v>-5722.3599999999997</v>
      </c>
      <c r="CG50" s="93">
        <f t="shared" si="34"/>
        <v>-5722.3599999999997</v>
      </c>
      <c r="CH50" s="93">
        <f t="shared" si="34"/>
        <v>-5722.3599999999997</v>
      </c>
      <c r="CI50" s="93">
        <f t="shared" si="34"/>
        <v>-79441</v>
      </c>
      <c r="CJ50" s="90">
        <f>SUM(C50:CI50)</f>
        <v>-554396.87999999919</v>
      </c>
      <c r="CK50" s="135"/>
      <c r="CL50" s="134" t="s">
        <v>57</v>
      </c>
      <c r="CM50" s="138" t="e">
        <f>CM48+CM49</f>
        <v>#VALUE!</v>
      </c>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row>
    <row r="51" spans="1:148" ht="15" hidden="1" outlineLevel="1" thickBot="1">
      <c r="A51" s="94" t="s">
        <v>76</v>
      </c>
      <c r="B51" s="95"/>
      <c r="C51" s="85">
        <f t="shared" si="35" ref="C51:BN51">C42+C43</f>
        <v>0</v>
      </c>
      <c r="D51" s="96" t="e">
        <f t="shared" si="35"/>
        <v>#VALUE!</v>
      </c>
      <c r="E51" s="96" t="e">
        <f t="shared" si="35"/>
        <v>#VALUE!</v>
      </c>
      <c r="F51" s="96" t="e">
        <f t="shared" si="35"/>
        <v>#VALUE!</v>
      </c>
      <c r="G51" s="96" t="e">
        <f t="shared" si="35"/>
        <v>#VALUE!</v>
      </c>
      <c r="H51" s="96" t="e">
        <f t="shared" si="35"/>
        <v>#VALUE!</v>
      </c>
      <c r="I51" s="96" t="e">
        <f t="shared" si="35"/>
        <v>#VALUE!</v>
      </c>
      <c r="J51" s="96" t="e">
        <f t="shared" si="35"/>
        <v>#VALUE!</v>
      </c>
      <c r="K51" s="96" t="e">
        <f t="shared" si="35"/>
        <v>#VALUE!</v>
      </c>
      <c r="L51" s="96" t="e">
        <f t="shared" si="35"/>
        <v>#VALUE!</v>
      </c>
      <c r="M51" s="96" t="e">
        <f t="shared" si="35"/>
        <v>#VALUE!</v>
      </c>
      <c r="N51" s="96" t="e">
        <f t="shared" si="35"/>
        <v>#VALUE!</v>
      </c>
      <c r="O51" s="96" t="e">
        <f t="shared" si="35"/>
        <v>#VALUE!</v>
      </c>
      <c r="P51" s="96" t="e">
        <f t="shared" si="35"/>
        <v>#VALUE!</v>
      </c>
      <c r="Q51" s="96" t="e">
        <f t="shared" si="35"/>
        <v>#VALUE!</v>
      </c>
      <c r="R51" s="96" t="e">
        <f t="shared" si="35"/>
        <v>#VALUE!</v>
      </c>
      <c r="S51" s="96" t="e">
        <f t="shared" si="35"/>
        <v>#VALUE!</v>
      </c>
      <c r="T51" s="96" t="e">
        <f t="shared" si="35"/>
        <v>#VALUE!</v>
      </c>
      <c r="U51" s="96" t="e">
        <f t="shared" si="35"/>
        <v>#VALUE!</v>
      </c>
      <c r="V51" s="96" t="e">
        <f t="shared" si="35"/>
        <v>#VALUE!</v>
      </c>
      <c r="W51" s="96" t="e">
        <f t="shared" si="35"/>
        <v>#VALUE!</v>
      </c>
      <c r="X51" s="96" t="e">
        <f t="shared" si="35"/>
        <v>#VALUE!</v>
      </c>
      <c r="Y51" s="96" t="e">
        <f t="shared" si="35"/>
        <v>#VALUE!</v>
      </c>
      <c r="Z51" s="96" t="e">
        <f t="shared" si="35"/>
        <v>#VALUE!</v>
      </c>
      <c r="AA51" s="96" t="e">
        <f t="shared" si="35"/>
        <v>#VALUE!</v>
      </c>
      <c r="AB51" s="96" t="e">
        <f t="shared" si="35"/>
        <v>#VALUE!</v>
      </c>
      <c r="AC51" s="96" t="e">
        <f t="shared" si="35"/>
        <v>#VALUE!</v>
      </c>
      <c r="AD51" s="96" t="e">
        <f t="shared" si="35"/>
        <v>#VALUE!</v>
      </c>
      <c r="AE51" s="96" t="e">
        <f t="shared" si="35"/>
        <v>#VALUE!</v>
      </c>
      <c r="AF51" s="96" t="e">
        <f t="shared" si="35"/>
        <v>#VALUE!</v>
      </c>
      <c r="AG51" s="96" t="e">
        <f t="shared" si="35"/>
        <v>#VALUE!</v>
      </c>
      <c r="AH51" s="96" t="e">
        <f t="shared" si="35"/>
        <v>#VALUE!</v>
      </c>
      <c r="AI51" s="96" t="e">
        <f t="shared" si="35"/>
        <v>#VALUE!</v>
      </c>
      <c r="AJ51" s="96" t="e">
        <f t="shared" si="35"/>
        <v>#VALUE!</v>
      </c>
      <c r="AK51" s="96" t="e">
        <f t="shared" si="35"/>
        <v>#VALUE!</v>
      </c>
      <c r="AL51" s="96" t="e">
        <f t="shared" si="35"/>
        <v>#VALUE!</v>
      </c>
      <c r="AM51" s="96" t="e">
        <f t="shared" si="35"/>
        <v>#VALUE!</v>
      </c>
      <c r="AN51" s="96" t="e">
        <f t="shared" si="35"/>
        <v>#VALUE!</v>
      </c>
      <c r="AO51" s="96" t="e">
        <f t="shared" si="35"/>
        <v>#VALUE!</v>
      </c>
      <c r="AP51" s="96" t="e">
        <f t="shared" si="35"/>
        <v>#VALUE!</v>
      </c>
      <c r="AQ51" s="96" t="e">
        <f t="shared" si="35"/>
        <v>#VALUE!</v>
      </c>
      <c r="AR51" s="96" t="e">
        <f t="shared" si="35"/>
        <v>#VALUE!</v>
      </c>
      <c r="AS51" s="96" t="e">
        <f t="shared" si="35"/>
        <v>#VALUE!</v>
      </c>
      <c r="AT51" s="96" t="e">
        <f t="shared" si="35"/>
        <v>#VALUE!</v>
      </c>
      <c r="AU51" s="96" t="e">
        <f t="shared" si="35"/>
        <v>#VALUE!</v>
      </c>
      <c r="AV51" s="96" t="e">
        <f t="shared" si="35"/>
        <v>#VALUE!</v>
      </c>
      <c r="AW51" s="96" t="e">
        <f t="shared" si="35"/>
        <v>#VALUE!</v>
      </c>
      <c r="AX51" s="96" t="e">
        <f t="shared" si="35"/>
        <v>#VALUE!</v>
      </c>
      <c r="AY51" s="96" t="e">
        <f t="shared" si="35"/>
        <v>#VALUE!</v>
      </c>
      <c r="AZ51" s="96" t="e">
        <f t="shared" si="35"/>
        <v>#VALUE!</v>
      </c>
      <c r="BA51" s="96" t="e">
        <f t="shared" si="35"/>
        <v>#VALUE!</v>
      </c>
      <c r="BB51" s="96" t="e">
        <f t="shared" si="35"/>
        <v>#VALUE!</v>
      </c>
      <c r="BC51" s="96" t="e">
        <f t="shared" si="35"/>
        <v>#VALUE!</v>
      </c>
      <c r="BD51" s="96" t="e">
        <f t="shared" si="35"/>
        <v>#VALUE!</v>
      </c>
      <c r="BE51" s="96" t="e">
        <f t="shared" si="35"/>
        <v>#VALUE!</v>
      </c>
      <c r="BF51" s="96" t="e">
        <f t="shared" si="35"/>
        <v>#VALUE!</v>
      </c>
      <c r="BG51" s="96" t="e">
        <f t="shared" si="35"/>
        <v>#VALUE!</v>
      </c>
      <c r="BH51" s="96" t="e">
        <f t="shared" si="35"/>
        <v>#VALUE!</v>
      </c>
      <c r="BI51" s="96" t="e">
        <f t="shared" si="35"/>
        <v>#VALUE!</v>
      </c>
      <c r="BJ51" s="96" t="e">
        <f t="shared" si="35"/>
        <v>#VALUE!</v>
      </c>
      <c r="BK51" s="96" t="e">
        <f t="shared" si="35"/>
        <v>#VALUE!</v>
      </c>
      <c r="BL51" s="96" t="e">
        <f t="shared" si="35"/>
        <v>#VALUE!</v>
      </c>
      <c r="BM51" s="96" t="e">
        <f t="shared" si="35"/>
        <v>#VALUE!</v>
      </c>
      <c r="BN51" s="96" t="e">
        <f t="shared" si="35"/>
        <v>#VALUE!</v>
      </c>
      <c r="BO51" s="96" t="e">
        <f t="shared" si="36" ref="BO51:CI51">BO42+BO43</f>
        <v>#VALUE!</v>
      </c>
      <c r="BP51" s="96" t="e">
        <f t="shared" si="36"/>
        <v>#VALUE!</v>
      </c>
      <c r="BQ51" s="96" t="e">
        <f t="shared" si="36"/>
        <v>#VALUE!</v>
      </c>
      <c r="BR51" s="96" t="e">
        <f t="shared" si="36"/>
        <v>#VALUE!</v>
      </c>
      <c r="BS51" s="96" t="e">
        <f t="shared" si="36"/>
        <v>#VALUE!</v>
      </c>
      <c r="BT51" s="96" t="e">
        <f t="shared" si="36"/>
        <v>#VALUE!</v>
      </c>
      <c r="BU51" s="96" t="e">
        <f t="shared" si="36"/>
        <v>#VALUE!</v>
      </c>
      <c r="BV51" s="96" t="e">
        <f t="shared" si="36"/>
        <v>#VALUE!</v>
      </c>
      <c r="BW51" s="96" t="e">
        <f t="shared" si="36"/>
        <v>#VALUE!</v>
      </c>
      <c r="BX51" s="96" t="e">
        <f t="shared" si="36"/>
        <v>#VALUE!</v>
      </c>
      <c r="BY51" s="96" t="e">
        <f t="shared" si="36"/>
        <v>#VALUE!</v>
      </c>
      <c r="BZ51" s="96" t="e">
        <f t="shared" si="36"/>
        <v>#VALUE!</v>
      </c>
      <c r="CA51" s="96" t="e">
        <f t="shared" si="36"/>
        <v>#VALUE!</v>
      </c>
      <c r="CB51" s="96" t="e">
        <f t="shared" si="36"/>
        <v>#VALUE!</v>
      </c>
      <c r="CC51" s="96" t="e">
        <f t="shared" si="36"/>
        <v>#VALUE!</v>
      </c>
      <c r="CD51" s="96" t="e">
        <f t="shared" si="36"/>
        <v>#VALUE!</v>
      </c>
      <c r="CE51" s="96" t="e">
        <f t="shared" si="36"/>
        <v>#VALUE!</v>
      </c>
      <c r="CF51" s="96" t="e">
        <f t="shared" si="36"/>
        <v>#VALUE!</v>
      </c>
      <c r="CG51" s="96" t="e">
        <f t="shared" si="36"/>
        <v>#VALUE!</v>
      </c>
      <c r="CH51" s="96" t="e">
        <f t="shared" si="36"/>
        <v>#VALUE!</v>
      </c>
      <c r="CI51" s="96" t="e">
        <f t="shared" si="36"/>
        <v>#VALUE!</v>
      </c>
      <c r="CJ51" s="97" t="e">
        <f>SUM(C51:CI51)</f>
        <v>#VALUE!</v>
      </c>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row>
    <row r="52" spans="2:26 88:148" ht="14.25" collapsed="1">
      <c r="B52" s="71"/>
      <c r="Q52" s="28"/>
      <c r="R52" s="28"/>
      <c r="Y52" s="157"/>
      <c r="Z52" s="157"/>
      <c r="CJ52" s="28"/>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row>
    <row r="53" spans="1:7 25:26 232:296" ht="29.1" customHeight="1">
      <c r="A53" s="178" t="s">
        <v>77</v>
      </c>
      <c r="B53" s="179"/>
      <c r="C53" s="179"/>
      <c r="D53" s="179"/>
      <c r="E53" s="179"/>
      <c r="F53" s="179"/>
      <c r="G53" s="179"/>
      <c r="Y53" s="157"/>
      <c r="Z53" s="157"/>
      <c r="HX53" s="28"/>
      <c r="HY53" s="4"/>
      <c r="HZ53" s="4"/>
      <c r="IA53" s="4"/>
      <c r="IB53" s="4"/>
      <c r="IC53" s="4"/>
      <c r="ID53" s="4"/>
      <c r="IE53" s="4"/>
      <c r="IF53" s="4"/>
      <c r="IG53" s="4"/>
      <c r="IH53" s="4"/>
      <c r="II53" s="4"/>
      <c r="IJ53" s="4"/>
      <c r="IK53" s="4"/>
      <c r="IL53" s="4"/>
      <c r="IM53" s="4"/>
      <c r="IN53" s="4"/>
      <c r="IO53" s="4"/>
      <c r="IP53" s="4"/>
      <c r="IQ53" s="4"/>
      <c r="IR53" s="4"/>
      <c r="IS53" s="4"/>
      <c r="IT53" s="4"/>
      <c r="IU53" s="4"/>
      <c r="IV53" s="4"/>
      <c r="IW53" s="4"/>
      <c r="IX53" s="4"/>
      <c r="IY53" s="4"/>
      <c r="IZ53" s="4"/>
      <c r="JA53" s="4"/>
      <c r="JB53" s="4"/>
      <c r="JC53" s="4"/>
      <c r="JD53" s="4"/>
      <c r="JE53" s="4"/>
      <c r="JF53" s="4"/>
      <c r="JG53" s="4"/>
      <c r="JH53" s="4"/>
      <c r="JI53" s="4"/>
      <c r="JJ53" s="4"/>
      <c r="JK53" s="4"/>
      <c r="JL53" s="4"/>
      <c r="JM53" s="4"/>
      <c r="JN53" s="4"/>
      <c r="JO53" s="4"/>
      <c r="JP53" s="4"/>
      <c r="JQ53" s="4"/>
      <c r="JR53" s="4"/>
      <c r="JS53" s="4"/>
      <c r="JT53" s="4"/>
      <c r="JU53" s="4"/>
      <c r="JV53" s="4"/>
      <c r="JW53" s="4"/>
      <c r="JX53" s="4"/>
      <c r="JY53" s="4"/>
      <c r="JZ53" s="4"/>
      <c r="KA53" s="4"/>
      <c r="KB53" s="4"/>
      <c r="KC53" s="4"/>
      <c r="KD53" s="4"/>
      <c r="KE53" s="4"/>
      <c r="KF53" s="4"/>
      <c r="KG53" s="4"/>
      <c r="KH53" s="4"/>
      <c r="KI53" s="4"/>
      <c r="KJ53" s="4"/>
    </row>
    <row r="54" spans="3:3 25:26 89:148" ht="15" thickBot="1">
      <c r="C54" s="46"/>
      <c r="Y54" s="157"/>
      <c r="Z54" s="157"/>
      <c r="CK54" s="135"/>
      <c r="CL54" s="28"/>
      <c r="CM54" s="28"/>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row>
    <row r="55" spans="3:88 232:296" ht="30" customHeight="1" outlineLevel="1" thickBot="1">
      <c r="C55" s="180" t="s">
        <v>44</v>
      </c>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1"/>
      <c r="AK55" s="181"/>
      <c r="AL55" s="181"/>
      <c r="AM55" s="181"/>
      <c r="AN55" s="181"/>
      <c r="AO55" s="181"/>
      <c r="AP55" s="181"/>
      <c r="AQ55" s="181"/>
      <c r="AR55" s="181"/>
      <c r="AS55" s="181"/>
      <c r="AT55" s="181"/>
      <c r="AU55" s="181"/>
      <c r="AV55" s="181"/>
      <c r="AW55" s="181"/>
      <c r="AX55" s="181"/>
      <c r="AY55" s="181"/>
      <c r="AZ55" s="181"/>
      <c r="BA55" s="181"/>
      <c r="BB55" s="181"/>
      <c r="BC55" s="181"/>
      <c r="BD55" s="181"/>
      <c r="BE55" s="181"/>
      <c r="BF55" s="181"/>
      <c r="BG55" s="181"/>
      <c r="BH55" s="181"/>
      <c r="BI55" s="181"/>
      <c r="BJ55" s="181"/>
      <c r="BK55" s="181"/>
      <c r="BL55" s="181"/>
      <c r="BM55" s="181"/>
      <c r="BN55" s="181"/>
      <c r="BO55" s="181"/>
      <c r="BP55" s="181"/>
      <c r="BQ55" s="181"/>
      <c r="BR55" s="181"/>
      <c r="BS55" s="181"/>
      <c r="BT55" s="181"/>
      <c r="BU55" s="181"/>
      <c r="BV55" s="181"/>
      <c r="BW55" s="181"/>
      <c r="BX55" s="181"/>
      <c r="BY55" s="181"/>
      <c r="BZ55" s="181"/>
      <c r="CA55" s="181"/>
      <c r="CB55" s="181"/>
      <c r="CC55" s="181"/>
      <c r="CD55" s="181"/>
      <c r="CE55" s="181"/>
      <c r="CF55" s="181"/>
      <c r="CG55" s="181"/>
      <c r="CH55" s="181"/>
      <c r="CI55" s="181"/>
      <c r="CJ55" s="182"/>
      <c r="HX55" s="28"/>
      <c r="HY55" s="4"/>
      <c r="HZ55" s="4"/>
      <c r="IA55" s="4"/>
      <c r="IB55" s="4"/>
      <c r="IC55" s="4"/>
      <c r="ID55" s="4"/>
      <c r="IE55" s="4"/>
      <c r="IF55" s="4"/>
      <c r="IG55" s="4"/>
      <c r="IH55" s="4"/>
      <c r="II55" s="4"/>
      <c r="IJ55" s="4"/>
      <c r="IK55" s="4"/>
      <c r="IL55" s="4"/>
      <c r="IM55" s="4"/>
      <c r="IN55" s="4"/>
      <c r="IO55" s="4"/>
      <c r="IP55" s="4"/>
      <c r="IQ55" s="4"/>
      <c r="IR55" s="4"/>
      <c r="IS55" s="4"/>
      <c r="IT55" s="4"/>
      <c r="IU55" s="4"/>
      <c r="IV55" s="4"/>
      <c r="IW55" s="4"/>
      <c r="IX55" s="4"/>
      <c r="IY55" s="4"/>
      <c r="IZ55" s="4"/>
      <c r="JA55" s="4"/>
      <c r="JB55" s="4"/>
      <c r="JC55" s="4"/>
      <c r="JD55" s="4"/>
      <c r="JE55" s="4"/>
      <c r="JF55" s="4"/>
      <c r="JG55" s="4"/>
      <c r="JH55" s="4"/>
      <c r="JI55" s="4"/>
      <c r="JJ55" s="4"/>
      <c r="JK55" s="4"/>
      <c r="JL55" s="4"/>
      <c r="JM55" s="4"/>
      <c r="JN55" s="4"/>
      <c r="JO55" s="4"/>
      <c r="JP55" s="4"/>
      <c r="JQ55" s="4"/>
      <c r="JR55" s="4"/>
      <c r="JS55" s="4"/>
      <c r="JT55" s="4"/>
      <c r="JU55" s="4"/>
      <c r="JV55" s="4"/>
      <c r="JW55" s="4"/>
      <c r="JX55" s="4"/>
      <c r="JY55" s="4"/>
      <c r="JZ55" s="4"/>
      <c r="KA55" s="4"/>
      <c r="KB55" s="4"/>
      <c r="KC55" s="4"/>
      <c r="KD55" s="4"/>
      <c r="KE55" s="4"/>
      <c r="KF55" s="4"/>
      <c r="KG55" s="4"/>
      <c r="KH55" s="4"/>
      <c r="KI55" s="4"/>
      <c r="KJ55" s="4"/>
    </row>
    <row r="56" spans="1:91 232:296" ht="26.25" outlineLevel="1" thickBot="1">
      <c r="A56" s="47" t="s">
        <v>45</v>
      </c>
      <c r="B56" s="48"/>
      <c r="C56" s="49">
        <v>0</v>
      </c>
      <c r="D56" s="50">
        <v>1</v>
      </c>
      <c r="E56" s="50">
        <v>2</v>
      </c>
      <c r="F56" s="50">
        <v>3</v>
      </c>
      <c r="G56" s="50">
        <v>4</v>
      </c>
      <c r="H56" s="50">
        <v>5</v>
      </c>
      <c r="I56" s="50">
        <v>6</v>
      </c>
      <c r="J56" s="50">
        <v>7</v>
      </c>
      <c r="K56" s="50">
        <v>8</v>
      </c>
      <c r="L56" s="50">
        <v>9</v>
      </c>
      <c r="M56" s="50">
        <v>10</v>
      </c>
      <c r="N56" s="50">
        <v>11</v>
      </c>
      <c r="O56" s="50">
        <v>12</v>
      </c>
      <c r="P56" s="50">
        <v>13</v>
      </c>
      <c r="Q56" s="50">
        <v>14</v>
      </c>
      <c r="R56" s="50">
        <v>15</v>
      </c>
      <c r="S56" s="50">
        <v>16</v>
      </c>
      <c r="T56" s="50">
        <v>17</v>
      </c>
      <c r="U56" s="50">
        <v>18</v>
      </c>
      <c r="V56" s="50">
        <v>19</v>
      </c>
      <c r="W56" s="50">
        <v>20</v>
      </c>
      <c r="X56" s="50">
        <v>21</v>
      </c>
      <c r="Y56" s="50">
        <v>22</v>
      </c>
      <c r="Z56" s="50">
        <v>23</v>
      </c>
      <c r="AA56" s="50">
        <v>24</v>
      </c>
      <c r="AB56" s="50">
        <v>25</v>
      </c>
      <c r="AC56" s="50">
        <v>26</v>
      </c>
      <c r="AD56" s="50">
        <v>27</v>
      </c>
      <c r="AE56" s="50">
        <v>28</v>
      </c>
      <c r="AF56" s="50">
        <v>29</v>
      </c>
      <c r="AG56" s="50">
        <v>30</v>
      </c>
      <c r="AH56" s="50">
        <v>31</v>
      </c>
      <c r="AI56" s="50">
        <v>32</v>
      </c>
      <c r="AJ56" s="50">
        <v>33</v>
      </c>
      <c r="AK56" s="50">
        <v>34</v>
      </c>
      <c r="AL56" s="50">
        <v>35</v>
      </c>
      <c r="AM56" s="51">
        <v>36</v>
      </c>
      <c r="AN56" s="50">
        <v>37</v>
      </c>
      <c r="AO56" s="50">
        <v>38</v>
      </c>
      <c r="AP56" s="51">
        <v>39</v>
      </c>
      <c r="AQ56" s="50">
        <v>40</v>
      </c>
      <c r="AR56" s="50">
        <v>41</v>
      </c>
      <c r="AS56" s="51">
        <v>42</v>
      </c>
      <c r="AT56" s="50">
        <v>43</v>
      </c>
      <c r="AU56" s="50">
        <v>44</v>
      </c>
      <c r="AV56" s="51">
        <v>45</v>
      </c>
      <c r="AW56" s="50">
        <v>46</v>
      </c>
      <c r="AX56" s="50">
        <v>47</v>
      </c>
      <c r="AY56" s="51">
        <v>48</v>
      </c>
      <c r="AZ56" s="50">
        <v>49</v>
      </c>
      <c r="BA56" s="50">
        <v>50</v>
      </c>
      <c r="BB56" s="51">
        <v>51</v>
      </c>
      <c r="BC56" s="50">
        <v>52</v>
      </c>
      <c r="BD56" s="50">
        <v>53</v>
      </c>
      <c r="BE56" s="51">
        <v>54</v>
      </c>
      <c r="BF56" s="50">
        <v>55</v>
      </c>
      <c r="BG56" s="50">
        <v>56</v>
      </c>
      <c r="BH56" s="51">
        <v>57</v>
      </c>
      <c r="BI56" s="50">
        <v>58</v>
      </c>
      <c r="BJ56" s="50">
        <v>59</v>
      </c>
      <c r="BK56" s="51">
        <v>60</v>
      </c>
      <c r="BL56" s="50">
        <v>61</v>
      </c>
      <c r="BM56" s="50">
        <v>62</v>
      </c>
      <c r="BN56" s="51">
        <v>63</v>
      </c>
      <c r="BO56" s="50">
        <v>64</v>
      </c>
      <c r="BP56" s="50">
        <v>65</v>
      </c>
      <c r="BQ56" s="51">
        <v>66</v>
      </c>
      <c r="BR56" s="50">
        <v>67</v>
      </c>
      <c r="BS56" s="50">
        <v>68</v>
      </c>
      <c r="BT56" s="51">
        <v>69</v>
      </c>
      <c r="BU56" s="50">
        <v>70</v>
      </c>
      <c r="BV56" s="50">
        <v>71</v>
      </c>
      <c r="BW56" s="51">
        <v>72</v>
      </c>
      <c r="BX56" s="50">
        <v>73</v>
      </c>
      <c r="BY56" s="50">
        <v>74</v>
      </c>
      <c r="BZ56" s="51">
        <v>75</v>
      </c>
      <c r="CA56" s="50">
        <v>76</v>
      </c>
      <c r="CB56" s="50">
        <v>77</v>
      </c>
      <c r="CC56" s="51">
        <v>78</v>
      </c>
      <c r="CD56" s="50">
        <v>79</v>
      </c>
      <c r="CE56" s="50">
        <v>80</v>
      </c>
      <c r="CF56" s="51">
        <v>81</v>
      </c>
      <c r="CG56" s="50">
        <v>82</v>
      </c>
      <c r="CH56" s="50">
        <v>83</v>
      </c>
      <c r="CI56" s="51">
        <v>84</v>
      </c>
      <c r="CJ56" s="52" t="s">
        <v>46</v>
      </c>
      <c r="CK56" s="136" t="s">
        <v>72</v>
      </c>
      <c r="CL56" s="183" t="s">
        <v>49</v>
      </c>
      <c r="CM56" s="183"/>
      <c r="HX56" s="28"/>
      <c r="HY56" s="4"/>
      <c r="HZ56" s="4"/>
      <c r="IA56" s="4"/>
      <c r="IB56" s="4"/>
      <c r="IC56" s="4"/>
      <c r="ID56" s="4"/>
      <c r="IE56" s="4"/>
      <c r="IF56" s="4"/>
      <c r="IG56" s="4"/>
      <c r="IH56" s="4"/>
      <c r="II56" s="4"/>
      <c r="IJ56" s="4"/>
      <c r="IK56" s="4"/>
      <c r="IL56" s="4"/>
      <c r="IM56" s="4"/>
      <c r="IN56" s="4"/>
      <c r="IO56" s="4"/>
      <c r="IP56" s="4"/>
      <c r="IQ56" s="4"/>
      <c r="IR56" s="4"/>
      <c r="IS56" s="4"/>
      <c r="IT56" s="4"/>
      <c r="IU56" s="4"/>
      <c r="IV56" s="4"/>
      <c r="IW56" s="4"/>
      <c r="IX56" s="4"/>
      <c r="IY56" s="4"/>
      <c r="IZ56" s="4"/>
      <c r="JA56" s="4"/>
      <c r="JB56" s="4"/>
      <c r="JC56" s="4"/>
      <c r="JD56" s="4"/>
      <c r="JE56" s="4"/>
      <c r="JF56" s="4"/>
      <c r="JG56" s="4"/>
      <c r="JH56" s="4"/>
      <c r="JI56" s="4"/>
      <c r="JJ56" s="4"/>
      <c r="JK56" s="4"/>
      <c r="JL56" s="4"/>
      <c r="JM56" s="4"/>
      <c r="JN56" s="4"/>
      <c r="JO56" s="4"/>
      <c r="JP56" s="4"/>
      <c r="JQ56" s="4"/>
      <c r="JR56" s="4"/>
      <c r="JS56" s="4"/>
      <c r="JT56" s="4"/>
      <c r="JU56" s="4"/>
      <c r="JV56" s="4"/>
      <c r="JW56" s="4"/>
      <c r="JX56" s="4"/>
      <c r="JY56" s="4"/>
      <c r="JZ56" s="4"/>
      <c r="KA56" s="4"/>
      <c r="KB56" s="4"/>
      <c r="KC56" s="4"/>
      <c r="KD56" s="4"/>
      <c r="KE56" s="4"/>
      <c r="KF56" s="4"/>
      <c r="KG56" s="4"/>
      <c r="KH56" s="4"/>
      <c r="KI56" s="4"/>
      <c r="KJ56" s="4"/>
    </row>
    <row r="57" spans="1:152" ht="15.75" customHeight="1" outlineLevel="1">
      <c r="A57" s="53" t="s">
        <v>48</v>
      </c>
      <c r="B57" s="54"/>
      <c r="C57" s="102">
        <v>0</v>
      </c>
      <c r="D57" s="103" t="e">
        <f t="shared" si="37" ref="D57:BO57">C60</f>
        <v>#VALUE!</v>
      </c>
      <c r="E57" s="103" t="e">
        <f t="shared" si="37"/>
        <v>#VALUE!</v>
      </c>
      <c r="F57" s="103" t="e">
        <f t="shared" si="37"/>
        <v>#VALUE!</v>
      </c>
      <c r="G57" s="103" t="e">
        <f t="shared" si="37"/>
        <v>#VALUE!</v>
      </c>
      <c r="H57" s="103" t="e">
        <f t="shared" si="37"/>
        <v>#VALUE!</v>
      </c>
      <c r="I57" s="103" t="e">
        <f t="shared" si="37"/>
        <v>#VALUE!</v>
      </c>
      <c r="J57" s="103" t="e">
        <f t="shared" si="37"/>
        <v>#VALUE!</v>
      </c>
      <c r="K57" s="103" t="e">
        <f t="shared" si="37"/>
        <v>#VALUE!</v>
      </c>
      <c r="L57" s="103" t="e">
        <f t="shared" si="37"/>
        <v>#VALUE!</v>
      </c>
      <c r="M57" s="103" t="e">
        <f t="shared" si="37"/>
        <v>#VALUE!</v>
      </c>
      <c r="N57" s="103" t="e">
        <f t="shared" si="37"/>
        <v>#VALUE!</v>
      </c>
      <c r="O57" s="103" t="e">
        <f t="shared" si="37"/>
        <v>#VALUE!</v>
      </c>
      <c r="P57" s="103" t="e">
        <f t="shared" si="37"/>
        <v>#VALUE!</v>
      </c>
      <c r="Q57" s="103" t="e">
        <f t="shared" si="37"/>
        <v>#VALUE!</v>
      </c>
      <c r="R57" s="103" t="e">
        <f t="shared" si="37"/>
        <v>#VALUE!</v>
      </c>
      <c r="S57" s="103" t="e">
        <f t="shared" si="37"/>
        <v>#VALUE!</v>
      </c>
      <c r="T57" s="103" t="e">
        <f t="shared" si="37"/>
        <v>#VALUE!</v>
      </c>
      <c r="U57" s="103" t="e">
        <f t="shared" si="37"/>
        <v>#VALUE!</v>
      </c>
      <c r="V57" s="103" t="e">
        <f t="shared" si="37"/>
        <v>#VALUE!</v>
      </c>
      <c r="W57" s="103" t="e">
        <f t="shared" si="37"/>
        <v>#VALUE!</v>
      </c>
      <c r="X57" s="103" t="e">
        <f t="shared" si="37"/>
        <v>#VALUE!</v>
      </c>
      <c r="Y57" s="103" t="e">
        <f t="shared" si="37"/>
        <v>#VALUE!</v>
      </c>
      <c r="Z57" s="103" t="e">
        <f t="shared" si="37"/>
        <v>#VALUE!</v>
      </c>
      <c r="AA57" s="103" t="e">
        <f t="shared" si="37"/>
        <v>#VALUE!</v>
      </c>
      <c r="AB57" s="103" t="e">
        <f t="shared" si="37"/>
        <v>#VALUE!</v>
      </c>
      <c r="AC57" s="103" t="e">
        <f t="shared" si="37"/>
        <v>#VALUE!</v>
      </c>
      <c r="AD57" s="103" t="e">
        <f t="shared" si="37"/>
        <v>#VALUE!</v>
      </c>
      <c r="AE57" s="103" t="e">
        <f t="shared" si="37"/>
        <v>#VALUE!</v>
      </c>
      <c r="AF57" s="103" t="e">
        <f t="shared" si="37"/>
        <v>#VALUE!</v>
      </c>
      <c r="AG57" s="103" t="e">
        <f t="shared" si="37"/>
        <v>#VALUE!</v>
      </c>
      <c r="AH57" s="103" t="e">
        <f t="shared" si="37"/>
        <v>#VALUE!</v>
      </c>
      <c r="AI57" s="103" t="e">
        <f t="shared" si="37"/>
        <v>#VALUE!</v>
      </c>
      <c r="AJ57" s="103" t="e">
        <f t="shared" si="37"/>
        <v>#VALUE!</v>
      </c>
      <c r="AK57" s="103" t="e">
        <f t="shared" si="37"/>
        <v>#VALUE!</v>
      </c>
      <c r="AL57" s="103" t="e">
        <f t="shared" si="37"/>
        <v>#VALUE!</v>
      </c>
      <c r="AM57" s="104" t="e">
        <f t="shared" si="37"/>
        <v>#VALUE!</v>
      </c>
      <c r="AN57" s="103" t="e">
        <f t="shared" si="37"/>
        <v>#VALUE!</v>
      </c>
      <c r="AO57" s="103" t="e">
        <f t="shared" si="37"/>
        <v>#VALUE!</v>
      </c>
      <c r="AP57" s="104" t="e">
        <f t="shared" si="37"/>
        <v>#VALUE!</v>
      </c>
      <c r="AQ57" s="103" t="e">
        <f t="shared" si="37"/>
        <v>#VALUE!</v>
      </c>
      <c r="AR57" s="103" t="e">
        <f t="shared" si="37"/>
        <v>#VALUE!</v>
      </c>
      <c r="AS57" s="104" t="e">
        <f t="shared" si="37"/>
        <v>#VALUE!</v>
      </c>
      <c r="AT57" s="103" t="e">
        <f t="shared" si="37"/>
        <v>#VALUE!</v>
      </c>
      <c r="AU57" s="103" t="e">
        <f t="shared" si="37"/>
        <v>#VALUE!</v>
      </c>
      <c r="AV57" s="104" t="e">
        <f t="shared" si="37"/>
        <v>#VALUE!</v>
      </c>
      <c r="AW57" s="103" t="e">
        <f t="shared" si="37"/>
        <v>#VALUE!</v>
      </c>
      <c r="AX57" s="103" t="e">
        <f t="shared" si="37"/>
        <v>#VALUE!</v>
      </c>
      <c r="AY57" s="104" t="e">
        <f t="shared" si="37"/>
        <v>#VALUE!</v>
      </c>
      <c r="AZ57" s="103" t="e">
        <f t="shared" si="37"/>
        <v>#VALUE!</v>
      </c>
      <c r="BA57" s="103" t="e">
        <f t="shared" si="37"/>
        <v>#VALUE!</v>
      </c>
      <c r="BB57" s="104" t="e">
        <f t="shared" si="37"/>
        <v>#VALUE!</v>
      </c>
      <c r="BC57" s="103" t="e">
        <f t="shared" si="37"/>
        <v>#VALUE!</v>
      </c>
      <c r="BD57" s="103" t="e">
        <f t="shared" si="37"/>
        <v>#VALUE!</v>
      </c>
      <c r="BE57" s="104" t="e">
        <f t="shared" si="37"/>
        <v>#VALUE!</v>
      </c>
      <c r="BF57" s="103" t="e">
        <f t="shared" si="37"/>
        <v>#VALUE!</v>
      </c>
      <c r="BG57" s="103" t="e">
        <f t="shared" si="37"/>
        <v>#VALUE!</v>
      </c>
      <c r="BH57" s="104" t="e">
        <f t="shared" si="37"/>
        <v>#VALUE!</v>
      </c>
      <c r="BI57" s="103" t="e">
        <f t="shared" si="37"/>
        <v>#VALUE!</v>
      </c>
      <c r="BJ57" s="103" t="e">
        <f t="shared" si="37"/>
        <v>#VALUE!</v>
      </c>
      <c r="BK57" s="104" t="e">
        <f t="shared" si="37"/>
        <v>#VALUE!</v>
      </c>
      <c r="BL57" s="103" t="e">
        <f t="shared" si="37"/>
        <v>#VALUE!</v>
      </c>
      <c r="BM57" s="103" t="e">
        <f t="shared" si="37"/>
        <v>#VALUE!</v>
      </c>
      <c r="BN57" s="104" t="e">
        <f t="shared" si="37"/>
        <v>#VALUE!</v>
      </c>
      <c r="BO57" s="103" t="e">
        <f t="shared" si="37"/>
        <v>#VALUE!</v>
      </c>
      <c r="BP57" s="103" t="e">
        <f t="shared" si="38" ref="BP57:CI57">BO60</f>
        <v>#VALUE!</v>
      </c>
      <c r="BQ57" s="104" t="e">
        <f t="shared" si="38"/>
        <v>#VALUE!</v>
      </c>
      <c r="BR57" s="103" t="e">
        <f t="shared" si="38"/>
        <v>#VALUE!</v>
      </c>
      <c r="BS57" s="103" t="e">
        <f t="shared" si="38"/>
        <v>#VALUE!</v>
      </c>
      <c r="BT57" s="104" t="e">
        <f t="shared" si="38"/>
        <v>#VALUE!</v>
      </c>
      <c r="BU57" s="103" t="e">
        <f t="shared" si="38"/>
        <v>#VALUE!</v>
      </c>
      <c r="BV57" s="103" t="e">
        <f t="shared" si="38"/>
        <v>#VALUE!</v>
      </c>
      <c r="BW57" s="104" t="e">
        <f t="shared" si="38"/>
        <v>#VALUE!</v>
      </c>
      <c r="BX57" s="103" t="e">
        <f t="shared" si="38"/>
        <v>#VALUE!</v>
      </c>
      <c r="BY57" s="103" t="e">
        <f t="shared" si="38"/>
        <v>#VALUE!</v>
      </c>
      <c r="BZ57" s="104" t="e">
        <f t="shared" si="38"/>
        <v>#VALUE!</v>
      </c>
      <c r="CA57" s="103" t="e">
        <f t="shared" si="38"/>
        <v>#VALUE!</v>
      </c>
      <c r="CB57" s="103" t="e">
        <f t="shared" si="38"/>
        <v>#VALUE!</v>
      </c>
      <c r="CC57" s="104" t="e">
        <f t="shared" si="38"/>
        <v>#VALUE!</v>
      </c>
      <c r="CD57" s="103" t="e">
        <f t="shared" si="38"/>
        <v>#VALUE!</v>
      </c>
      <c r="CE57" s="103" t="e">
        <f t="shared" si="38"/>
        <v>#VALUE!</v>
      </c>
      <c r="CF57" s="104" t="e">
        <f t="shared" si="38"/>
        <v>#VALUE!</v>
      </c>
      <c r="CG57" s="103" t="e">
        <f t="shared" si="38"/>
        <v>#VALUE!</v>
      </c>
      <c r="CH57" s="103" t="e">
        <f t="shared" si="38"/>
        <v>#VALUE!</v>
      </c>
      <c r="CI57" s="104" t="e">
        <f t="shared" si="38"/>
        <v>#VALUE!</v>
      </c>
      <c r="CJ57" s="105"/>
      <c r="CK57" s="135"/>
      <c r="CL57" s="57" t="s">
        <v>51</v>
      </c>
      <c r="CM57" s="58" t="e">
        <f>CJ58</f>
        <v>#VALUE!</v>
      </c>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row>
    <row r="58" spans="1:91" ht="12.75" outlineLevel="1">
      <c r="A58" s="55" t="s">
        <v>78</v>
      </c>
      <c r="B58" s="56"/>
      <c r="C58" s="106"/>
      <c r="D58" s="107" t="e">
        <f t="shared" si="39" ref="D58:BO58">C60*($I$6/$D$7)</f>
        <v>#VALUE!</v>
      </c>
      <c r="E58" s="107" t="e">
        <f t="shared" si="39"/>
        <v>#VALUE!</v>
      </c>
      <c r="F58" s="107" t="e">
        <f t="shared" si="39"/>
        <v>#VALUE!</v>
      </c>
      <c r="G58" s="107" t="e">
        <f t="shared" si="39"/>
        <v>#VALUE!</v>
      </c>
      <c r="H58" s="107" t="e">
        <f t="shared" si="39"/>
        <v>#VALUE!</v>
      </c>
      <c r="I58" s="107" t="e">
        <f t="shared" si="39"/>
        <v>#VALUE!</v>
      </c>
      <c r="J58" s="107" t="e">
        <f t="shared" si="39"/>
        <v>#VALUE!</v>
      </c>
      <c r="K58" s="107" t="e">
        <f t="shared" si="39"/>
        <v>#VALUE!</v>
      </c>
      <c r="L58" s="107" t="e">
        <f t="shared" si="39"/>
        <v>#VALUE!</v>
      </c>
      <c r="M58" s="107" t="e">
        <f t="shared" si="39"/>
        <v>#VALUE!</v>
      </c>
      <c r="N58" s="107" t="e">
        <f t="shared" si="39"/>
        <v>#VALUE!</v>
      </c>
      <c r="O58" s="107" t="e">
        <f t="shared" si="39"/>
        <v>#VALUE!</v>
      </c>
      <c r="P58" s="107" t="e">
        <f t="shared" si="39"/>
        <v>#VALUE!</v>
      </c>
      <c r="Q58" s="107" t="e">
        <f t="shared" si="39"/>
        <v>#VALUE!</v>
      </c>
      <c r="R58" s="107" t="e">
        <f t="shared" si="39"/>
        <v>#VALUE!</v>
      </c>
      <c r="S58" s="107" t="e">
        <f t="shared" si="39"/>
        <v>#VALUE!</v>
      </c>
      <c r="T58" s="107" t="e">
        <f t="shared" si="39"/>
        <v>#VALUE!</v>
      </c>
      <c r="U58" s="107" t="e">
        <f t="shared" si="39"/>
        <v>#VALUE!</v>
      </c>
      <c r="V58" s="107" t="e">
        <f t="shared" si="39"/>
        <v>#VALUE!</v>
      </c>
      <c r="W58" s="107" t="e">
        <f t="shared" si="39"/>
        <v>#VALUE!</v>
      </c>
      <c r="X58" s="107" t="e">
        <f t="shared" si="39"/>
        <v>#VALUE!</v>
      </c>
      <c r="Y58" s="107" t="e">
        <f t="shared" si="39"/>
        <v>#VALUE!</v>
      </c>
      <c r="Z58" s="107" t="e">
        <f t="shared" si="39"/>
        <v>#VALUE!</v>
      </c>
      <c r="AA58" s="107" t="e">
        <f t="shared" si="39"/>
        <v>#VALUE!</v>
      </c>
      <c r="AB58" s="107" t="e">
        <f t="shared" si="39"/>
        <v>#VALUE!</v>
      </c>
      <c r="AC58" s="107" t="e">
        <f t="shared" si="39"/>
        <v>#VALUE!</v>
      </c>
      <c r="AD58" s="107" t="e">
        <f t="shared" si="39"/>
        <v>#VALUE!</v>
      </c>
      <c r="AE58" s="107" t="e">
        <f t="shared" si="39"/>
        <v>#VALUE!</v>
      </c>
      <c r="AF58" s="107" t="e">
        <f t="shared" si="39"/>
        <v>#VALUE!</v>
      </c>
      <c r="AG58" s="107" t="e">
        <f t="shared" si="39"/>
        <v>#VALUE!</v>
      </c>
      <c r="AH58" s="107" t="e">
        <f t="shared" si="39"/>
        <v>#VALUE!</v>
      </c>
      <c r="AI58" s="107" t="e">
        <f t="shared" si="39"/>
        <v>#VALUE!</v>
      </c>
      <c r="AJ58" s="107" t="e">
        <f t="shared" si="39"/>
        <v>#VALUE!</v>
      </c>
      <c r="AK58" s="107" t="e">
        <f t="shared" si="39"/>
        <v>#VALUE!</v>
      </c>
      <c r="AL58" s="107" t="e">
        <f t="shared" si="39"/>
        <v>#VALUE!</v>
      </c>
      <c r="AM58" s="108" t="e">
        <f t="shared" si="39"/>
        <v>#VALUE!</v>
      </c>
      <c r="AN58" s="107" t="e">
        <f t="shared" si="39"/>
        <v>#VALUE!</v>
      </c>
      <c r="AO58" s="107" t="e">
        <f t="shared" si="39"/>
        <v>#VALUE!</v>
      </c>
      <c r="AP58" s="108" t="e">
        <f t="shared" si="39"/>
        <v>#VALUE!</v>
      </c>
      <c r="AQ58" s="107" t="e">
        <f t="shared" si="39"/>
        <v>#VALUE!</v>
      </c>
      <c r="AR58" s="107" t="e">
        <f t="shared" si="39"/>
        <v>#VALUE!</v>
      </c>
      <c r="AS58" s="108" t="e">
        <f t="shared" si="39"/>
        <v>#VALUE!</v>
      </c>
      <c r="AT58" s="107" t="e">
        <f t="shared" si="39"/>
        <v>#VALUE!</v>
      </c>
      <c r="AU58" s="107" t="e">
        <f t="shared" si="39"/>
        <v>#VALUE!</v>
      </c>
      <c r="AV58" s="108" t="e">
        <f t="shared" si="39"/>
        <v>#VALUE!</v>
      </c>
      <c r="AW58" s="107" t="e">
        <f t="shared" si="39"/>
        <v>#VALUE!</v>
      </c>
      <c r="AX58" s="107" t="e">
        <f t="shared" si="39"/>
        <v>#VALUE!</v>
      </c>
      <c r="AY58" s="108" t="e">
        <f t="shared" si="39"/>
        <v>#VALUE!</v>
      </c>
      <c r="AZ58" s="107" t="e">
        <f t="shared" si="39"/>
        <v>#VALUE!</v>
      </c>
      <c r="BA58" s="107" t="e">
        <f t="shared" si="39"/>
        <v>#VALUE!</v>
      </c>
      <c r="BB58" s="108" t="e">
        <f t="shared" si="39"/>
        <v>#VALUE!</v>
      </c>
      <c r="BC58" s="107" t="e">
        <f t="shared" si="39"/>
        <v>#VALUE!</v>
      </c>
      <c r="BD58" s="107" t="e">
        <f t="shared" si="39"/>
        <v>#VALUE!</v>
      </c>
      <c r="BE58" s="108" t="e">
        <f t="shared" si="39"/>
        <v>#VALUE!</v>
      </c>
      <c r="BF58" s="107" t="e">
        <f t="shared" si="39"/>
        <v>#VALUE!</v>
      </c>
      <c r="BG58" s="107" t="e">
        <f t="shared" si="39"/>
        <v>#VALUE!</v>
      </c>
      <c r="BH58" s="108" t="e">
        <f t="shared" si="39"/>
        <v>#VALUE!</v>
      </c>
      <c r="BI58" s="107" t="e">
        <f t="shared" si="39"/>
        <v>#VALUE!</v>
      </c>
      <c r="BJ58" s="107" t="e">
        <f t="shared" si="39"/>
        <v>#VALUE!</v>
      </c>
      <c r="BK58" s="108" t="e">
        <f t="shared" si="39"/>
        <v>#VALUE!</v>
      </c>
      <c r="BL58" s="107" t="e">
        <f t="shared" si="39"/>
        <v>#VALUE!</v>
      </c>
      <c r="BM58" s="107" t="e">
        <f t="shared" si="39"/>
        <v>#VALUE!</v>
      </c>
      <c r="BN58" s="108" t="e">
        <f t="shared" si="39"/>
        <v>#VALUE!</v>
      </c>
      <c r="BO58" s="107" t="e">
        <f t="shared" si="39"/>
        <v>#VALUE!</v>
      </c>
      <c r="BP58" s="107" t="e">
        <f t="shared" si="40" ref="BP58:CI58">BO60*($I$6/$D$7)</f>
        <v>#VALUE!</v>
      </c>
      <c r="BQ58" s="108" t="e">
        <f t="shared" si="40"/>
        <v>#VALUE!</v>
      </c>
      <c r="BR58" s="107" t="e">
        <f t="shared" si="40"/>
        <v>#VALUE!</v>
      </c>
      <c r="BS58" s="107" t="e">
        <f t="shared" si="40"/>
        <v>#VALUE!</v>
      </c>
      <c r="BT58" s="108" t="e">
        <f t="shared" si="40"/>
        <v>#VALUE!</v>
      </c>
      <c r="BU58" s="107" t="e">
        <f t="shared" si="40"/>
        <v>#VALUE!</v>
      </c>
      <c r="BV58" s="107" t="e">
        <f t="shared" si="40"/>
        <v>#VALUE!</v>
      </c>
      <c r="BW58" s="108" t="e">
        <f t="shared" si="40"/>
        <v>#VALUE!</v>
      </c>
      <c r="BX58" s="107" t="e">
        <f t="shared" si="40"/>
        <v>#VALUE!</v>
      </c>
      <c r="BY58" s="107" t="e">
        <f t="shared" si="40"/>
        <v>#VALUE!</v>
      </c>
      <c r="BZ58" s="108" t="e">
        <f t="shared" si="40"/>
        <v>#VALUE!</v>
      </c>
      <c r="CA58" s="107" t="e">
        <f t="shared" si="40"/>
        <v>#VALUE!</v>
      </c>
      <c r="CB58" s="107" t="e">
        <f t="shared" si="40"/>
        <v>#VALUE!</v>
      </c>
      <c r="CC58" s="108" t="e">
        <f t="shared" si="40"/>
        <v>#VALUE!</v>
      </c>
      <c r="CD58" s="107" t="e">
        <f t="shared" si="40"/>
        <v>#VALUE!</v>
      </c>
      <c r="CE58" s="107" t="e">
        <f t="shared" si="40"/>
        <v>#VALUE!</v>
      </c>
      <c r="CF58" s="108" t="e">
        <f t="shared" si="40"/>
        <v>#VALUE!</v>
      </c>
      <c r="CG58" s="107" t="e">
        <f t="shared" si="40"/>
        <v>#VALUE!</v>
      </c>
      <c r="CH58" s="107" t="e">
        <f t="shared" si="40"/>
        <v>#VALUE!</v>
      </c>
      <c r="CI58" s="108" t="e">
        <f t="shared" si="40"/>
        <v>#VALUE!</v>
      </c>
      <c r="CJ58" s="109" t="e">
        <f>SUM(C58:CI58)</f>
        <v>#VALUE!</v>
      </c>
      <c r="CL58" s="57" t="s">
        <v>53</v>
      </c>
      <c r="CM58" s="58" t="e">
        <f>CJ62</f>
        <v>#VALUE!</v>
      </c>
    </row>
    <row r="59" spans="1:91" ht="12.75" outlineLevel="1">
      <c r="A59" s="59" t="s">
        <v>52</v>
      </c>
      <c r="B59" s="60"/>
      <c r="C59" s="110"/>
      <c r="D59" s="111">
        <f t="shared" si="41" ref="D59:BO59">$D$13</f>
        <v>5722.3599999999997</v>
      </c>
      <c r="E59" s="111">
        <f t="shared" si="41"/>
        <v>5722.3599999999997</v>
      </c>
      <c r="F59" s="111">
        <f t="shared" si="41"/>
        <v>5722.3599999999997</v>
      </c>
      <c r="G59" s="111">
        <f t="shared" si="41"/>
        <v>5722.3599999999997</v>
      </c>
      <c r="H59" s="111">
        <f t="shared" si="41"/>
        <v>5722.3599999999997</v>
      </c>
      <c r="I59" s="111">
        <f t="shared" si="41"/>
        <v>5722.3599999999997</v>
      </c>
      <c r="J59" s="111">
        <f t="shared" si="41"/>
        <v>5722.3599999999997</v>
      </c>
      <c r="K59" s="111">
        <f t="shared" si="41"/>
        <v>5722.3599999999997</v>
      </c>
      <c r="L59" s="111">
        <f t="shared" si="41"/>
        <v>5722.3599999999997</v>
      </c>
      <c r="M59" s="111">
        <f t="shared" si="41"/>
        <v>5722.3599999999997</v>
      </c>
      <c r="N59" s="111">
        <f t="shared" si="41"/>
        <v>5722.3599999999997</v>
      </c>
      <c r="O59" s="111">
        <f t="shared" si="41"/>
        <v>5722.3599999999997</v>
      </c>
      <c r="P59" s="111">
        <f t="shared" si="41"/>
        <v>5722.3599999999997</v>
      </c>
      <c r="Q59" s="111">
        <f t="shared" si="41"/>
        <v>5722.3599999999997</v>
      </c>
      <c r="R59" s="111">
        <f t="shared" si="41"/>
        <v>5722.3599999999997</v>
      </c>
      <c r="S59" s="111">
        <f t="shared" si="41"/>
        <v>5722.3599999999997</v>
      </c>
      <c r="T59" s="111">
        <f t="shared" si="41"/>
        <v>5722.3599999999997</v>
      </c>
      <c r="U59" s="111">
        <f t="shared" si="41"/>
        <v>5722.3599999999997</v>
      </c>
      <c r="V59" s="111">
        <f t="shared" si="41"/>
        <v>5722.3599999999997</v>
      </c>
      <c r="W59" s="111">
        <f t="shared" si="41"/>
        <v>5722.3599999999997</v>
      </c>
      <c r="X59" s="111">
        <f t="shared" si="41"/>
        <v>5722.3599999999997</v>
      </c>
      <c r="Y59" s="111">
        <f t="shared" si="41"/>
        <v>5722.3599999999997</v>
      </c>
      <c r="Z59" s="111">
        <f t="shared" si="41"/>
        <v>5722.3599999999997</v>
      </c>
      <c r="AA59" s="111">
        <f t="shared" si="41"/>
        <v>5722.3599999999997</v>
      </c>
      <c r="AB59" s="111">
        <f t="shared" si="41"/>
        <v>5722.3599999999997</v>
      </c>
      <c r="AC59" s="111">
        <f t="shared" si="41"/>
        <v>5722.3599999999997</v>
      </c>
      <c r="AD59" s="111">
        <f t="shared" si="41"/>
        <v>5722.3599999999997</v>
      </c>
      <c r="AE59" s="111">
        <f t="shared" si="41"/>
        <v>5722.3599999999997</v>
      </c>
      <c r="AF59" s="111">
        <f t="shared" si="41"/>
        <v>5722.3599999999997</v>
      </c>
      <c r="AG59" s="111">
        <f t="shared" si="41"/>
        <v>5722.3599999999997</v>
      </c>
      <c r="AH59" s="111">
        <f t="shared" si="41"/>
        <v>5722.3599999999997</v>
      </c>
      <c r="AI59" s="111">
        <f t="shared" si="41"/>
        <v>5722.3599999999997</v>
      </c>
      <c r="AJ59" s="111">
        <f t="shared" si="41"/>
        <v>5722.3599999999997</v>
      </c>
      <c r="AK59" s="111">
        <f t="shared" si="41"/>
        <v>5722.3599999999997</v>
      </c>
      <c r="AL59" s="111">
        <f t="shared" si="41"/>
        <v>5722.3599999999997</v>
      </c>
      <c r="AM59" s="112">
        <f t="shared" si="41"/>
        <v>5722.3599999999997</v>
      </c>
      <c r="AN59" s="111">
        <f t="shared" si="41"/>
        <v>5722.3599999999997</v>
      </c>
      <c r="AO59" s="111">
        <f t="shared" si="41"/>
        <v>5722.3599999999997</v>
      </c>
      <c r="AP59" s="112">
        <f t="shared" si="41"/>
        <v>5722.3599999999997</v>
      </c>
      <c r="AQ59" s="111">
        <f t="shared" si="41"/>
        <v>5722.3599999999997</v>
      </c>
      <c r="AR59" s="111">
        <f t="shared" si="41"/>
        <v>5722.3599999999997</v>
      </c>
      <c r="AS59" s="112">
        <f t="shared" si="41"/>
        <v>5722.3599999999997</v>
      </c>
      <c r="AT59" s="111">
        <f t="shared" si="41"/>
        <v>5722.3599999999997</v>
      </c>
      <c r="AU59" s="111">
        <f t="shared" si="41"/>
        <v>5722.3599999999997</v>
      </c>
      <c r="AV59" s="112">
        <f t="shared" si="41"/>
        <v>5722.3599999999997</v>
      </c>
      <c r="AW59" s="111">
        <f t="shared" si="41"/>
        <v>5722.3599999999997</v>
      </c>
      <c r="AX59" s="111">
        <f t="shared" si="41"/>
        <v>5722.3599999999997</v>
      </c>
      <c r="AY59" s="112">
        <f t="shared" si="41"/>
        <v>5722.3599999999997</v>
      </c>
      <c r="AZ59" s="111">
        <f t="shared" si="41"/>
        <v>5722.3599999999997</v>
      </c>
      <c r="BA59" s="111">
        <f t="shared" si="41"/>
        <v>5722.3599999999997</v>
      </c>
      <c r="BB59" s="112">
        <f t="shared" si="41"/>
        <v>5722.3599999999997</v>
      </c>
      <c r="BC59" s="111">
        <f t="shared" si="41"/>
        <v>5722.3599999999997</v>
      </c>
      <c r="BD59" s="111">
        <f t="shared" si="41"/>
        <v>5722.3599999999997</v>
      </c>
      <c r="BE59" s="112">
        <f t="shared" si="41"/>
        <v>5722.3599999999997</v>
      </c>
      <c r="BF59" s="111">
        <f t="shared" si="41"/>
        <v>5722.3599999999997</v>
      </c>
      <c r="BG59" s="111">
        <f t="shared" si="41"/>
        <v>5722.3599999999997</v>
      </c>
      <c r="BH59" s="112">
        <f t="shared" si="41"/>
        <v>5722.3599999999997</v>
      </c>
      <c r="BI59" s="111">
        <f t="shared" si="41"/>
        <v>5722.3599999999997</v>
      </c>
      <c r="BJ59" s="111">
        <f t="shared" si="41"/>
        <v>5722.3599999999997</v>
      </c>
      <c r="BK59" s="112">
        <f t="shared" si="41"/>
        <v>5722.3599999999997</v>
      </c>
      <c r="BL59" s="111">
        <f t="shared" si="41"/>
        <v>5722.3599999999997</v>
      </c>
      <c r="BM59" s="111">
        <f t="shared" si="41"/>
        <v>5722.3599999999997</v>
      </c>
      <c r="BN59" s="112">
        <f t="shared" si="41"/>
        <v>5722.3599999999997</v>
      </c>
      <c r="BO59" s="111">
        <f t="shared" si="41"/>
        <v>5722.3599999999997</v>
      </c>
      <c r="BP59" s="111">
        <f t="shared" si="42" ref="BP59:CH59">$D$13</f>
        <v>5722.3599999999997</v>
      </c>
      <c r="BQ59" s="112">
        <f t="shared" si="42"/>
        <v>5722.3599999999997</v>
      </c>
      <c r="BR59" s="111">
        <f t="shared" si="42"/>
        <v>5722.3599999999997</v>
      </c>
      <c r="BS59" s="111">
        <f t="shared" si="42"/>
        <v>5722.3599999999997</v>
      </c>
      <c r="BT59" s="112">
        <f t="shared" si="42"/>
        <v>5722.3599999999997</v>
      </c>
      <c r="BU59" s="111">
        <f t="shared" si="42"/>
        <v>5722.3599999999997</v>
      </c>
      <c r="BV59" s="111">
        <f t="shared" si="42"/>
        <v>5722.3599999999997</v>
      </c>
      <c r="BW59" s="112">
        <f t="shared" si="42"/>
        <v>5722.3599999999997</v>
      </c>
      <c r="BX59" s="111">
        <f t="shared" si="42"/>
        <v>5722.3599999999997</v>
      </c>
      <c r="BY59" s="111">
        <f t="shared" si="42"/>
        <v>5722.3599999999997</v>
      </c>
      <c r="BZ59" s="112">
        <f t="shared" si="42"/>
        <v>5722.3599999999997</v>
      </c>
      <c r="CA59" s="111">
        <f t="shared" si="42"/>
        <v>5722.3599999999997</v>
      </c>
      <c r="CB59" s="111">
        <f t="shared" si="42"/>
        <v>5722.3599999999997</v>
      </c>
      <c r="CC59" s="112">
        <f t="shared" si="42"/>
        <v>5722.3599999999997</v>
      </c>
      <c r="CD59" s="111">
        <f t="shared" si="42"/>
        <v>5722.3599999999997</v>
      </c>
      <c r="CE59" s="111">
        <f t="shared" si="42"/>
        <v>5722.3599999999997</v>
      </c>
      <c r="CF59" s="112">
        <f t="shared" si="42"/>
        <v>5722.3599999999997</v>
      </c>
      <c r="CG59" s="111">
        <f t="shared" si="42"/>
        <v>5722.3599999999997</v>
      </c>
      <c r="CH59" s="111">
        <f t="shared" si="42"/>
        <v>5722.3599999999997</v>
      </c>
      <c r="CI59" s="112">
        <f>$D$13+$D$14</f>
        <v>79441</v>
      </c>
      <c r="CJ59" s="113">
        <f>SUM(C59:CI59)</f>
        <v>554396.87999999919</v>
      </c>
      <c r="CL59" s="57" t="s">
        <v>54</v>
      </c>
      <c r="CM59" s="61" t="e">
        <f>CM57+CM58</f>
        <v>#VALUE!</v>
      </c>
    </row>
    <row r="60" spans="1:91" ht="13.5" outlineLevel="1" thickBot="1">
      <c r="A60" s="62" t="s">
        <v>55</v>
      </c>
      <c r="B60" s="63"/>
      <c r="C60" s="114" t="e">
        <f>$N$15-C59</f>
        <v>#VALUE!</v>
      </c>
      <c r="D60" s="115" t="e">
        <f t="shared" si="43" ref="D60:BO60">C60-(D59-D58)</f>
        <v>#VALUE!</v>
      </c>
      <c r="E60" s="115" t="e">
        <f t="shared" si="43"/>
        <v>#VALUE!</v>
      </c>
      <c r="F60" s="115" t="e">
        <f t="shared" si="43"/>
        <v>#VALUE!</v>
      </c>
      <c r="G60" s="115" t="e">
        <f t="shared" si="43"/>
        <v>#VALUE!</v>
      </c>
      <c r="H60" s="115" t="e">
        <f t="shared" si="43"/>
        <v>#VALUE!</v>
      </c>
      <c r="I60" s="115" t="e">
        <f t="shared" si="43"/>
        <v>#VALUE!</v>
      </c>
      <c r="J60" s="115" t="e">
        <f t="shared" si="43"/>
        <v>#VALUE!</v>
      </c>
      <c r="K60" s="115" t="e">
        <f t="shared" si="43"/>
        <v>#VALUE!</v>
      </c>
      <c r="L60" s="115" t="e">
        <f t="shared" si="43"/>
        <v>#VALUE!</v>
      </c>
      <c r="M60" s="115" t="e">
        <f t="shared" si="43"/>
        <v>#VALUE!</v>
      </c>
      <c r="N60" s="115" t="e">
        <f t="shared" si="43"/>
        <v>#VALUE!</v>
      </c>
      <c r="O60" s="115" t="e">
        <f t="shared" si="43"/>
        <v>#VALUE!</v>
      </c>
      <c r="P60" s="115" t="e">
        <f t="shared" si="43"/>
        <v>#VALUE!</v>
      </c>
      <c r="Q60" s="115" t="e">
        <f t="shared" si="43"/>
        <v>#VALUE!</v>
      </c>
      <c r="R60" s="115" t="e">
        <f t="shared" si="43"/>
        <v>#VALUE!</v>
      </c>
      <c r="S60" s="115" t="e">
        <f t="shared" si="43"/>
        <v>#VALUE!</v>
      </c>
      <c r="T60" s="115" t="e">
        <f t="shared" si="43"/>
        <v>#VALUE!</v>
      </c>
      <c r="U60" s="115" t="e">
        <f t="shared" si="43"/>
        <v>#VALUE!</v>
      </c>
      <c r="V60" s="115" t="e">
        <f t="shared" si="43"/>
        <v>#VALUE!</v>
      </c>
      <c r="W60" s="115" t="e">
        <f t="shared" si="43"/>
        <v>#VALUE!</v>
      </c>
      <c r="X60" s="115" t="e">
        <f t="shared" si="43"/>
        <v>#VALUE!</v>
      </c>
      <c r="Y60" s="115" t="e">
        <f t="shared" si="43"/>
        <v>#VALUE!</v>
      </c>
      <c r="Z60" s="115" t="e">
        <f t="shared" si="43"/>
        <v>#VALUE!</v>
      </c>
      <c r="AA60" s="115" t="e">
        <f t="shared" si="43"/>
        <v>#VALUE!</v>
      </c>
      <c r="AB60" s="115" t="e">
        <f t="shared" si="43"/>
        <v>#VALUE!</v>
      </c>
      <c r="AC60" s="115" t="e">
        <f t="shared" si="43"/>
        <v>#VALUE!</v>
      </c>
      <c r="AD60" s="115" t="e">
        <f t="shared" si="43"/>
        <v>#VALUE!</v>
      </c>
      <c r="AE60" s="115" t="e">
        <f t="shared" si="43"/>
        <v>#VALUE!</v>
      </c>
      <c r="AF60" s="115" t="e">
        <f t="shared" si="43"/>
        <v>#VALUE!</v>
      </c>
      <c r="AG60" s="115" t="e">
        <f t="shared" si="43"/>
        <v>#VALUE!</v>
      </c>
      <c r="AH60" s="115" t="e">
        <f t="shared" si="43"/>
        <v>#VALUE!</v>
      </c>
      <c r="AI60" s="115" t="e">
        <f t="shared" si="43"/>
        <v>#VALUE!</v>
      </c>
      <c r="AJ60" s="115" t="e">
        <f t="shared" si="43"/>
        <v>#VALUE!</v>
      </c>
      <c r="AK60" s="115" t="e">
        <f t="shared" si="43"/>
        <v>#VALUE!</v>
      </c>
      <c r="AL60" s="115" t="e">
        <f t="shared" si="43"/>
        <v>#VALUE!</v>
      </c>
      <c r="AM60" s="116" t="e">
        <f t="shared" si="43"/>
        <v>#VALUE!</v>
      </c>
      <c r="AN60" s="115" t="e">
        <f t="shared" si="43"/>
        <v>#VALUE!</v>
      </c>
      <c r="AO60" s="115" t="e">
        <f t="shared" si="43"/>
        <v>#VALUE!</v>
      </c>
      <c r="AP60" s="116" t="e">
        <f t="shared" si="43"/>
        <v>#VALUE!</v>
      </c>
      <c r="AQ60" s="115" t="e">
        <f t="shared" si="43"/>
        <v>#VALUE!</v>
      </c>
      <c r="AR60" s="115" t="e">
        <f t="shared" si="43"/>
        <v>#VALUE!</v>
      </c>
      <c r="AS60" s="116" t="e">
        <f t="shared" si="43"/>
        <v>#VALUE!</v>
      </c>
      <c r="AT60" s="115" t="e">
        <f t="shared" si="43"/>
        <v>#VALUE!</v>
      </c>
      <c r="AU60" s="115" t="e">
        <f t="shared" si="43"/>
        <v>#VALUE!</v>
      </c>
      <c r="AV60" s="116" t="e">
        <f t="shared" si="43"/>
        <v>#VALUE!</v>
      </c>
      <c r="AW60" s="115" t="e">
        <f t="shared" si="43"/>
        <v>#VALUE!</v>
      </c>
      <c r="AX60" s="115" t="e">
        <f t="shared" si="43"/>
        <v>#VALUE!</v>
      </c>
      <c r="AY60" s="116" t="e">
        <f t="shared" si="43"/>
        <v>#VALUE!</v>
      </c>
      <c r="AZ60" s="115" t="e">
        <f t="shared" si="43"/>
        <v>#VALUE!</v>
      </c>
      <c r="BA60" s="115" t="e">
        <f t="shared" si="43"/>
        <v>#VALUE!</v>
      </c>
      <c r="BB60" s="116" t="e">
        <f t="shared" si="43"/>
        <v>#VALUE!</v>
      </c>
      <c r="BC60" s="115" t="e">
        <f t="shared" si="43"/>
        <v>#VALUE!</v>
      </c>
      <c r="BD60" s="115" t="e">
        <f t="shared" si="43"/>
        <v>#VALUE!</v>
      </c>
      <c r="BE60" s="116" t="e">
        <f t="shared" si="43"/>
        <v>#VALUE!</v>
      </c>
      <c r="BF60" s="115" t="e">
        <f t="shared" si="43"/>
        <v>#VALUE!</v>
      </c>
      <c r="BG60" s="115" t="e">
        <f t="shared" si="43"/>
        <v>#VALUE!</v>
      </c>
      <c r="BH60" s="116" t="e">
        <f t="shared" si="43"/>
        <v>#VALUE!</v>
      </c>
      <c r="BI60" s="115" t="e">
        <f t="shared" si="43"/>
        <v>#VALUE!</v>
      </c>
      <c r="BJ60" s="115" t="e">
        <f t="shared" si="43"/>
        <v>#VALUE!</v>
      </c>
      <c r="BK60" s="116" t="e">
        <f t="shared" si="43"/>
        <v>#VALUE!</v>
      </c>
      <c r="BL60" s="115" t="e">
        <f t="shared" si="43"/>
        <v>#VALUE!</v>
      </c>
      <c r="BM60" s="115" t="e">
        <f t="shared" si="43"/>
        <v>#VALUE!</v>
      </c>
      <c r="BN60" s="116" t="e">
        <f t="shared" si="43"/>
        <v>#VALUE!</v>
      </c>
      <c r="BO60" s="115" t="e">
        <f t="shared" si="43"/>
        <v>#VALUE!</v>
      </c>
      <c r="BP60" s="115" t="e">
        <f t="shared" si="44" ref="BP60:CI60">BO60-(BP59-BP58)</f>
        <v>#VALUE!</v>
      </c>
      <c r="BQ60" s="116" t="e">
        <f t="shared" si="44"/>
        <v>#VALUE!</v>
      </c>
      <c r="BR60" s="115" t="e">
        <f t="shared" si="44"/>
        <v>#VALUE!</v>
      </c>
      <c r="BS60" s="115" t="e">
        <f t="shared" si="44"/>
        <v>#VALUE!</v>
      </c>
      <c r="BT60" s="116" t="e">
        <f t="shared" si="44"/>
        <v>#VALUE!</v>
      </c>
      <c r="BU60" s="115" t="e">
        <f t="shared" si="44"/>
        <v>#VALUE!</v>
      </c>
      <c r="BV60" s="115" t="e">
        <f t="shared" si="44"/>
        <v>#VALUE!</v>
      </c>
      <c r="BW60" s="116" t="e">
        <f t="shared" si="44"/>
        <v>#VALUE!</v>
      </c>
      <c r="BX60" s="115" t="e">
        <f t="shared" si="44"/>
        <v>#VALUE!</v>
      </c>
      <c r="BY60" s="115" t="e">
        <f t="shared" si="44"/>
        <v>#VALUE!</v>
      </c>
      <c r="BZ60" s="116" t="e">
        <f t="shared" si="44"/>
        <v>#VALUE!</v>
      </c>
      <c r="CA60" s="115" t="e">
        <f t="shared" si="44"/>
        <v>#VALUE!</v>
      </c>
      <c r="CB60" s="115" t="e">
        <f t="shared" si="44"/>
        <v>#VALUE!</v>
      </c>
      <c r="CC60" s="116" t="e">
        <f t="shared" si="44"/>
        <v>#VALUE!</v>
      </c>
      <c r="CD60" s="115" t="e">
        <f t="shared" si="44"/>
        <v>#VALUE!</v>
      </c>
      <c r="CE60" s="115" t="e">
        <f t="shared" si="44"/>
        <v>#VALUE!</v>
      </c>
      <c r="CF60" s="116" t="e">
        <f t="shared" si="44"/>
        <v>#VALUE!</v>
      </c>
      <c r="CG60" s="115" t="e">
        <f t="shared" si="44"/>
        <v>#VALUE!</v>
      </c>
      <c r="CH60" s="115" t="e">
        <f t="shared" si="44"/>
        <v>#VALUE!</v>
      </c>
      <c r="CI60" s="116" t="e">
        <f t="shared" si="44"/>
        <v>#VALUE!</v>
      </c>
      <c r="CJ60" s="117" t="e">
        <f>CI60</f>
        <v>#VALUE!</v>
      </c>
      <c r="CK60" s="143" t="s">
        <v>0</v>
      </c>
      <c r="CL60" s="57" t="s">
        <v>90</v>
      </c>
      <c r="CM60" s="58">
        <f>CJ59</f>
        <v>554396.87999999919</v>
      </c>
    </row>
    <row r="61" spans="1:91" ht="13.5" outlineLevel="1" thickTop="1">
      <c r="A61" s="64" t="s">
        <v>56</v>
      </c>
      <c r="B61" s="65"/>
      <c r="C61" s="118">
        <v>0</v>
      </c>
      <c r="D61" s="119" t="e">
        <f t="shared" si="45" ref="D61:BO61">C63</f>
        <v>#VALUE!</v>
      </c>
      <c r="E61" s="119" t="e">
        <f t="shared" si="45"/>
        <v>#VALUE!</v>
      </c>
      <c r="F61" s="119" t="e">
        <f t="shared" si="45"/>
        <v>#VALUE!</v>
      </c>
      <c r="G61" s="119" t="e">
        <f t="shared" si="45"/>
        <v>#VALUE!</v>
      </c>
      <c r="H61" s="119" t="e">
        <f t="shared" si="45"/>
        <v>#VALUE!</v>
      </c>
      <c r="I61" s="119" t="e">
        <f t="shared" si="45"/>
        <v>#VALUE!</v>
      </c>
      <c r="J61" s="119" t="e">
        <f t="shared" si="45"/>
        <v>#VALUE!</v>
      </c>
      <c r="K61" s="119" t="e">
        <f t="shared" si="45"/>
        <v>#VALUE!</v>
      </c>
      <c r="L61" s="119" t="e">
        <f t="shared" si="45"/>
        <v>#VALUE!</v>
      </c>
      <c r="M61" s="119" t="e">
        <f t="shared" si="45"/>
        <v>#VALUE!</v>
      </c>
      <c r="N61" s="119" t="e">
        <f t="shared" si="45"/>
        <v>#VALUE!</v>
      </c>
      <c r="O61" s="119" t="e">
        <f t="shared" si="45"/>
        <v>#VALUE!</v>
      </c>
      <c r="P61" s="119" t="e">
        <f t="shared" si="45"/>
        <v>#VALUE!</v>
      </c>
      <c r="Q61" s="119" t="e">
        <f t="shared" si="45"/>
        <v>#VALUE!</v>
      </c>
      <c r="R61" s="119" t="e">
        <f t="shared" si="45"/>
        <v>#VALUE!</v>
      </c>
      <c r="S61" s="119" t="e">
        <f t="shared" si="45"/>
        <v>#VALUE!</v>
      </c>
      <c r="T61" s="119" t="e">
        <f t="shared" si="45"/>
        <v>#VALUE!</v>
      </c>
      <c r="U61" s="119" t="e">
        <f t="shared" si="45"/>
        <v>#VALUE!</v>
      </c>
      <c r="V61" s="119" t="e">
        <f t="shared" si="45"/>
        <v>#VALUE!</v>
      </c>
      <c r="W61" s="119" t="e">
        <f t="shared" si="45"/>
        <v>#VALUE!</v>
      </c>
      <c r="X61" s="119" t="e">
        <f t="shared" si="45"/>
        <v>#VALUE!</v>
      </c>
      <c r="Y61" s="119" t="e">
        <f t="shared" si="45"/>
        <v>#VALUE!</v>
      </c>
      <c r="Z61" s="119" t="e">
        <f t="shared" si="45"/>
        <v>#VALUE!</v>
      </c>
      <c r="AA61" s="119" t="e">
        <f t="shared" si="45"/>
        <v>#VALUE!</v>
      </c>
      <c r="AB61" s="119" t="e">
        <f t="shared" si="45"/>
        <v>#VALUE!</v>
      </c>
      <c r="AC61" s="119" t="e">
        <f t="shared" si="45"/>
        <v>#VALUE!</v>
      </c>
      <c r="AD61" s="119" t="e">
        <f t="shared" si="45"/>
        <v>#VALUE!</v>
      </c>
      <c r="AE61" s="119" t="e">
        <f t="shared" si="45"/>
        <v>#VALUE!</v>
      </c>
      <c r="AF61" s="119" t="e">
        <f t="shared" si="45"/>
        <v>#VALUE!</v>
      </c>
      <c r="AG61" s="119" t="e">
        <f t="shared" si="45"/>
        <v>#VALUE!</v>
      </c>
      <c r="AH61" s="119" t="e">
        <f t="shared" si="45"/>
        <v>#VALUE!</v>
      </c>
      <c r="AI61" s="119" t="e">
        <f t="shared" si="45"/>
        <v>#VALUE!</v>
      </c>
      <c r="AJ61" s="119" t="e">
        <f t="shared" si="45"/>
        <v>#VALUE!</v>
      </c>
      <c r="AK61" s="119" t="e">
        <f t="shared" si="45"/>
        <v>#VALUE!</v>
      </c>
      <c r="AL61" s="119" t="e">
        <f t="shared" si="45"/>
        <v>#VALUE!</v>
      </c>
      <c r="AM61" s="120" t="e">
        <f t="shared" si="45"/>
        <v>#VALUE!</v>
      </c>
      <c r="AN61" s="119" t="e">
        <f t="shared" si="45"/>
        <v>#VALUE!</v>
      </c>
      <c r="AO61" s="119" t="e">
        <f t="shared" si="45"/>
        <v>#VALUE!</v>
      </c>
      <c r="AP61" s="120" t="e">
        <f t="shared" si="45"/>
        <v>#VALUE!</v>
      </c>
      <c r="AQ61" s="119" t="e">
        <f t="shared" si="45"/>
        <v>#VALUE!</v>
      </c>
      <c r="AR61" s="119" t="e">
        <f t="shared" si="45"/>
        <v>#VALUE!</v>
      </c>
      <c r="AS61" s="120" t="e">
        <f t="shared" si="45"/>
        <v>#VALUE!</v>
      </c>
      <c r="AT61" s="119" t="e">
        <f t="shared" si="45"/>
        <v>#VALUE!</v>
      </c>
      <c r="AU61" s="119" t="e">
        <f t="shared" si="45"/>
        <v>#VALUE!</v>
      </c>
      <c r="AV61" s="120" t="e">
        <f t="shared" si="45"/>
        <v>#VALUE!</v>
      </c>
      <c r="AW61" s="119" t="e">
        <f t="shared" si="45"/>
        <v>#VALUE!</v>
      </c>
      <c r="AX61" s="119" t="e">
        <f t="shared" si="45"/>
        <v>#VALUE!</v>
      </c>
      <c r="AY61" s="120" t="e">
        <f t="shared" si="45"/>
        <v>#VALUE!</v>
      </c>
      <c r="AZ61" s="119" t="e">
        <f t="shared" si="45"/>
        <v>#VALUE!</v>
      </c>
      <c r="BA61" s="119" t="e">
        <f t="shared" si="45"/>
        <v>#VALUE!</v>
      </c>
      <c r="BB61" s="120" t="e">
        <f t="shared" si="45"/>
        <v>#VALUE!</v>
      </c>
      <c r="BC61" s="119" t="e">
        <f t="shared" si="45"/>
        <v>#VALUE!</v>
      </c>
      <c r="BD61" s="119" t="e">
        <f t="shared" si="45"/>
        <v>#VALUE!</v>
      </c>
      <c r="BE61" s="120" t="e">
        <f t="shared" si="45"/>
        <v>#VALUE!</v>
      </c>
      <c r="BF61" s="119" t="e">
        <f t="shared" si="45"/>
        <v>#VALUE!</v>
      </c>
      <c r="BG61" s="119" t="e">
        <f t="shared" si="45"/>
        <v>#VALUE!</v>
      </c>
      <c r="BH61" s="120" t="e">
        <f t="shared" si="45"/>
        <v>#VALUE!</v>
      </c>
      <c r="BI61" s="119" t="e">
        <f t="shared" si="45"/>
        <v>#VALUE!</v>
      </c>
      <c r="BJ61" s="119" t="e">
        <f t="shared" si="45"/>
        <v>#VALUE!</v>
      </c>
      <c r="BK61" s="120" t="e">
        <f t="shared" si="45"/>
        <v>#VALUE!</v>
      </c>
      <c r="BL61" s="119" t="e">
        <f t="shared" si="45"/>
        <v>#VALUE!</v>
      </c>
      <c r="BM61" s="119" t="e">
        <f t="shared" si="45"/>
        <v>#VALUE!</v>
      </c>
      <c r="BN61" s="120" t="e">
        <f t="shared" si="45"/>
        <v>#VALUE!</v>
      </c>
      <c r="BO61" s="119" t="e">
        <f t="shared" si="45"/>
        <v>#VALUE!</v>
      </c>
      <c r="BP61" s="119" t="e">
        <f t="shared" si="46" ref="BP61:CI61">BO63</f>
        <v>#VALUE!</v>
      </c>
      <c r="BQ61" s="120" t="e">
        <f t="shared" si="46"/>
        <v>#VALUE!</v>
      </c>
      <c r="BR61" s="119" t="e">
        <f t="shared" si="46"/>
        <v>#VALUE!</v>
      </c>
      <c r="BS61" s="119" t="e">
        <f t="shared" si="46"/>
        <v>#VALUE!</v>
      </c>
      <c r="BT61" s="120" t="e">
        <f t="shared" si="46"/>
        <v>#VALUE!</v>
      </c>
      <c r="BU61" s="119" t="e">
        <f t="shared" si="46"/>
        <v>#VALUE!</v>
      </c>
      <c r="BV61" s="119" t="e">
        <f t="shared" si="46"/>
        <v>#VALUE!</v>
      </c>
      <c r="BW61" s="120" t="e">
        <f t="shared" si="46"/>
        <v>#VALUE!</v>
      </c>
      <c r="BX61" s="119" t="e">
        <f t="shared" si="46"/>
        <v>#VALUE!</v>
      </c>
      <c r="BY61" s="119" t="e">
        <f t="shared" si="46"/>
        <v>#VALUE!</v>
      </c>
      <c r="BZ61" s="120" t="e">
        <f t="shared" si="46"/>
        <v>#VALUE!</v>
      </c>
      <c r="CA61" s="119" t="e">
        <f t="shared" si="46"/>
        <v>#VALUE!</v>
      </c>
      <c r="CB61" s="119" t="e">
        <f t="shared" si="46"/>
        <v>#VALUE!</v>
      </c>
      <c r="CC61" s="120" t="e">
        <f t="shared" si="46"/>
        <v>#VALUE!</v>
      </c>
      <c r="CD61" s="119" t="e">
        <f t="shared" si="46"/>
        <v>#VALUE!</v>
      </c>
      <c r="CE61" s="119" t="e">
        <f t="shared" si="46"/>
        <v>#VALUE!</v>
      </c>
      <c r="CF61" s="120" t="e">
        <f t="shared" si="46"/>
        <v>#VALUE!</v>
      </c>
      <c r="CG61" s="119" t="e">
        <f t="shared" si="46"/>
        <v>#VALUE!</v>
      </c>
      <c r="CH61" s="119" t="e">
        <f t="shared" si="46"/>
        <v>#VALUE!</v>
      </c>
      <c r="CI61" s="120" t="e">
        <f t="shared" si="46"/>
        <v>#VALUE!</v>
      </c>
      <c r="CJ61" s="121"/>
      <c r="CL61" s="57" t="s">
        <v>57</v>
      </c>
      <c r="CM61" s="58" t="e">
        <f>CM59-CM60</f>
        <v>#VALUE!</v>
      </c>
    </row>
    <row r="62" spans="1:88" ht="12.75" outlineLevel="1">
      <c r="A62" s="66" t="s">
        <v>79</v>
      </c>
      <c r="B62" s="60"/>
      <c r="C62" s="106">
        <v>0</v>
      </c>
      <c r="D62" s="107" t="e">
        <f t="shared" si="47" ref="D62:BO62">$N$10/$D$12</f>
        <v>#VALUE!</v>
      </c>
      <c r="E62" s="107" t="e">
        <f t="shared" si="47"/>
        <v>#VALUE!</v>
      </c>
      <c r="F62" s="107" t="e">
        <f t="shared" si="47"/>
        <v>#VALUE!</v>
      </c>
      <c r="G62" s="107" t="e">
        <f t="shared" si="47"/>
        <v>#VALUE!</v>
      </c>
      <c r="H62" s="107" t="e">
        <f t="shared" si="47"/>
        <v>#VALUE!</v>
      </c>
      <c r="I62" s="107" t="e">
        <f t="shared" si="47"/>
        <v>#VALUE!</v>
      </c>
      <c r="J62" s="107" t="e">
        <f t="shared" si="47"/>
        <v>#VALUE!</v>
      </c>
      <c r="K62" s="107" t="e">
        <f t="shared" si="47"/>
        <v>#VALUE!</v>
      </c>
      <c r="L62" s="107" t="e">
        <f t="shared" si="47"/>
        <v>#VALUE!</v>
      </c>
      <c r="M62" s="107" t="e">
        <f t="shared" si="47"/>
        <v>#VALUE!</v>
      </c>
      <c r="N62" s="107" t="e">
        <f t="shared" si="47"/>
        <v>#VALUE!</v>
      </c>
      <c r="O62" s="107" t="e">
        <f t="shared" si="47"/>
        <v>#VALUE!</v>
      </c>
      <c r="P62" s="107" t="e">
        <f t="shared" si="47"/>
        <v>#VALUE!</v>
      </c>
      <c r="Q62" s="107" t="e">
        <f t="shared" si="47"/>
        <v>#VALUE!</v>
      </c>
      <c r="R62" s="107" t="e">
        <f t="shared" si="47"/>
        <v>#VALUE!</v>
      </c>
      <c r="S62" s="107" t="e">
        <f t="shared" si="47"/>
        <v>#VALUE!</v>
      </c>
      <c r="T62" s="107" t="e">
        <f t="shared" si="47"/>
        <v>#VALUE!</v>
      </c>
      <c r="U62" s="107" t="e">
        <f t="shared" si="47"/>
        <v>#VALUE!</v>
      </c>
      <c r="V62" s="107" t="e">
        <f t="shared" si="47"/>
        <v>#VALUE!</v>
      </c>
      <c r="W62" s="107" t="e">
        <f t="shared" si="47"/>
        <v>#VALUE!</v>
      </c>
      <c r="X62" s="107" t="e">
        <f t="shared" si="47"/>
        <v>#VALUE!</v>
      </c>
      <c r="Y62" s="107" t="e">
        <f t="shared" si="47"/>
        <v>#VALUE!</v>
      </c>
      <c r="Z62" s="107" t="e">
        <f t="shared" si="47"/>
        <v>#VALUE!</v>
      </c>
      <c r="AA62" s="107" t="e">
        <f t="shared" si="47"/>
        <v>#VALUE!</v>
      </c>
      <c r="AB62" s="107" t="e">
        <f t="shared" si="47"/>
        <v>#VALUE!</v>
      </c>
      <c r="AC62" s="107" t="e">
        <f t="shared" si="47"/>
        <v>#VALUE!</v>
      </c>
      <c r="AD62" s="107" t="e">
        <f t="shared" si="47"/>
        <v>#VALUE!</v>
      </c>
      <c r="AE62" s="107" t="e">
        <f t="shared" si="47"/>
        <v>#VALUE!</v>
      </c>
      <c r="AF62" s="107" t="e">
        <f t="shared" si="47"/>
        <v>#VALUE!</v>
      </c>
      <c r="AG62" s="107" t="e">
        <f t="shared" si="47"/>
        <v>#VALUE!</v>
      </c>
      <c r="AH62" s="107" t="e">
        <f t="shared" si="47"/>
        <v>#VALUE!</v>
      </c>
      <c r="AI62" s="107" t="e">
        <f t="shared" si="47"/>
        <v>#VALUE!</v>
      </c>
      <c r="AJ62" s="107" t="e">
        <f t="shared" si="47"/>
        <v>#VALUE!</v>
      </c>
      <c r="AK62" s="107" t="e">
        <f t="shared" si="47"/>
        <v>#VALUE!</v>
      </c>
      <c r="AL62" s="107" t="e">
        <f t="shared" si="47"/>
        <v>#VALUE!</v>
      </c>
      <c r="AM62" s="107" t="e">
        <f t="shared" si="47"/>
        <v>#VALUE!</v>
      </c>
      <c r="AN62" s="107" t="e">
        <f t="shared" si="47"/>
        <v>#VALUE!</v>
      </c>
      <c r="AO62" s="107" t="e">
        <f t="shared" si="47"/>
        <v>#VALUE!</v>
      </c>
      <c r="AP62" s="107" t="e">
        <f t="shared" si="47"/>
        <v>#VALUE!</v>
      </c>
      <c r="AQ62" s="107" t="e">
        <f t="shared" si="47"/>
        <v>#VALUE!</v>
      </c>
      <c r="AR62" s="107" t="e">
        <f t="shared" si="47"/>
        <v>#VALUE!</v>
      </c>
      <c r="AS62" s="107" t="e">
        <f t="shared" si="47"/>
        <v>#VALUE!</v>
      </c>
      <c r="AT62" s="107" t="e">
        <f t="shared" si="47"/>
        <v>#VALUE!</v>
      </c>
      <c r="AU62" s="107" t="e">
        <f t="shared" si="47"/>
        <v>#VALUE!</v>
      </c>
      <c r="AV62" s="107" t="e">
        <f t="shared" si="47"/>
        <v>#VALUE!</v>
      </c>
      <c r="AW62" s="107" t="e">
        <f t="shared" si="47"/>
        <v>#VALUE!</v>
      </c>
      <c r="AX62" s="107" t="e">
        <f t="shared" si="47"/>
        <v>#VALUE!</v>
      </c>
      <c r="AY62" s="107" t="e">
        <f t="shared" si="47"/>
        <v>#VALUE!</v>
      </c>
      <c r="AZ62" s="107" t="e">
        <f t="shared" si="47"/>
        <v>#VALUE!</v>
      </c>
      <c r="BA62" s="107" t="e">
        <f t="shared" si="47"/>
        <v>#VALUE!</v>
      </c>
      <c r="BB62" s="107" t="e">
        <f t="shared" si="47"/>
        <v>#VALUE!</v>
      </c>
      <c r="BC62" s="107" t="e">
        <f t="shared" si="47"/>
        <v>#VALUE!</v>
      </c>
      <c r="BD62" s="107" t="e">
        <f t="shared" si="47"/>
        <v>#VALUE!</v>
      </c>
      <c r="BE62" s="107" t="e">
        <f t="shared" si="47"/>
        <v>#VALUE!</v>
      </c>
      <c r="BF62" s="107" t="e">
        <f t="shared" si="47"/>
        <v>#VALUE!</v>
      </c>
      <c r="BG62" s="107" t="e">
        <f t="shared" si="47"/>
        <v>#VALUE!</v>
      </c>
      <c r="BH62" s="107" t="e">
        <f t="shared" si="47"/>
        <v>#VALUE!</v>
      </c>
      <c r="BI62" s="107" t="e">
        <f t="shared" si="47"/>
        <v>#VALUE!</v>
      </c>
      <c r="BJ62" s="107" t="e">
        <f t="shared" si="47"/>
        <v>#VALUE!</v>
      </c>
      <c r="BK62" s="107" t="e">
        <f t="shared" si="47"/>
        <v>#VALUE!</v>
      </c>
      <c r="BL62" s="107" t="e">
        <f t="shared" si="47"/>
        <v>#VALUE!</v>
      </c>
      <c r="BM62" s="107" t="e">
        <f t="shared" si="47"/>
        <v>#VALUE!</v>
      </c>
      <c r="BN62" s="107" t="e">
        <f t="shared" si="47"/>
        <v>#VALUE!</v>
      </c>
      <c r="BO62" s="107" t="e">
        <f t="shared" si="47"/>
        <v>#VALUE!</v>
      </c>
      <c r="BP62" s="107" t="e">
        <f t="shared" si="48" ref="BP62:CI62">$N$10/$D$12</f>
        <v>#VALUE!</v>
      </c>
      <c r="BQ62" s="107" t="e">
        <f t="shared" si="48"/>
        <v>#VALUE!</v>
      </c>
      <c r="BR62" s="107" t="e">
        <f t="shared" si="48"/>
        <v>#VALUE!</v>
      </c>
      <c r="BS62" s="107" t="e">
        <f t="shared" si="48"/>
        <v>#VALUE!</v>
      </c>
      <c r="BT62" s="107" t="e">
        <f t="shared" si="48"/>
        <v>#VALUE!</v>
      </c>
      <c r="BU62" s="107" t="e">
        <f t="shared" si="48"/>
        <v>#VALUE!</v>
      </c>
      <c r="BV62" s="107" t="e">
        <f t="shared" si="48"/>
        <v>#VALUE!</v>
      </c>
      <c r="BW62" s="107" t="e">
        <f t="shared" si="48"/>
        <v>#VALUE!</v>
      </c>
      <c r="BX62" s="107" t="e">
        <f t="shared" si="48"/>
        <v>#VALUE!</v>
      </c>
      <c r="BY62" s="107" t="e">
        <f t="shared" si="48"/>
        <v>#VALUE!</v>
      </c>
      <c r="BZ62" s="107" t="e">
        <f t="shared" si="48"/>
        <v>#VALUE!</v>
      </c>
      <c r="CA62" s="107" t="e">
        <f t="shared" si="48"/>
        <v>#VALUE!</v>
      </c>
      <c r="CB62" s="107" t="e">
        <f t="shared" si="48"/>
        <v>#VALUE!</v>
      </c>
      <c r="CC62" s="107" t="e">
        <f t="shared" si="48"/>
        <v>#VALUE!</v>
      </c>
      <c r="CD62" s="107" t="e">
        <f t="shared" si="48"/>
        <v>#VALUE!</v>
      </c>
      <c r="CE62" s="107" t="e">
        <f t="shared" si="48"/>
        <v>#VALUE!</v>
      </c>
      <c r="CF62" s="107" t="e">
        <f t="shared" si="48"/>
        <v>#VALUE!</v>
      </c>
      <c r="CG62" s="107" t="e">
        <f t="shared" si="48"/>
        <v>#VALUE!</v>
      </c>
      <c r="CH62" s="107" t="e">
        <f t="shared" si="48"/>
        <v>#VALUE!</v>
      </c>
      <c r="CI62" s="107" t="e">
        <f t="shared" si="48"/>
        <v>#VALUE!</v>
      </c>
      <c r="CJ62" s="109" t="e">
        <f>SUM(C62:CI62)</f>
        <v>#VALUE!</v>
      </c>
    </row>
    <row r="63" spans="1:89" ht="13.5" outlineLevel="1" thickBot="1">
      <c r="A63" s="62" t="s">
        <v>59</v>
      </c>
      <c r="B63" s="63"/>
      <c r="C63" s="114" t="e">
        <f>$N$10</f>
        <v>#VALUE!</v>
      </c>
      <c r="D63" s="115" t="e">
        <f t="shared" si="49" ref="D63:BO63">C63-D62</f>
        <v>#VALUE!</v>
      </c>
      <c r="E63" s="115" t="e">
        <f t="shared" si="49"/>
        <v>#VALUE!</v>
      </c>
      <c r="F63" s="115" t="e">
        <f t="shared" si="49"/>
        <v>#VALUE!</v>
      </c>
      <c r="G63" s="115" t="e">
        <f t="shared" si="49"/>
        <v>#VALUE!</v>
      </c>
      <c r="H63" s="122" t="e">
        <f t="shared" si="49"/>
        <v>#VALUE!</v>
      </c>
      <c r="I63" s="122" t="e">
        <f t="shared" si="49"/>
        <v>#VALUE!</v>
      </c>
      <c r="J63" s="123" t="e">
        <f t="shared" si="49"/>
        <v>#VALUE!</v>
      </c>
      <c r="K63" s="122" t="e">
        <f t="shared" si="49"/>
        <v>#VALUE!</v>
      </c>
      <c r="L63" s="122" t="e">
        <f t="shared" si="49"/>
        <v>#VALUE!</v>
      </c>
      <c r="M63" s="122" t="e">
        <f t="shared" si="49"/>
        <v>#VALUE!</v>
      </c>
      <c r="N63" s="122" t="e">
        <f t="shared" si="49"/>
        <v>#VALUE!</v>
      </c>
      <c r="O63" s="122" t="e">
        <f t="shared" si="49"/>
        <v>#VALUE!</v>
      </c>
      <c r="P63" s="122" t="e">
        <f t="shared" si="49"/>
        <v>#VALUE!</v>
      </c>
      <c r="Q63" s="122" t="e">
        <f t="shared" si="49"/>
        <v>#VALUE!</v>
      </c>
      <c r="R63" s="122" t="e">
        <f t="shared" si="49"/>
        <v>#VALUE!</v>
      </c>
      <c r="S63" s="122" t="e">
        <f t="shared" si="49"/>
        <v>#VALUE!</v>
      </c>
      <c r="T63" s="122" t="e">
        <f t="shared" si="49"/>
        <v>#VALUE!</v>
      </c>
      <c r="U63" s="122" t="e">
        <f t="shared" si="49"/>
        <v>#VALUE!</v>
      </c>
      <c r="V63" s="122" t="e">
        <f t="shared" si="49"/>
        <v>#VALUE!</v>
      </c>
      <c r="W63" s="122" t="e">
        <f t="shared" si="49"/>
        <v>#VALUE!</v>
      </c>
      <c r="X63" s="122" t="e">
        <f t="shared" si="49"/>
        <v>#VALUE!</v>
      </c>
      <c r="Y63" s="122" t="e">
        <f t="shared" si="49"/>
        <v>#VALUE!</v>
      </c>
      <c r="Z63" s="122" t="e">
        <f t="shared" si="49"/>
        <v>#VALUE!</v>
      </c>
      <c r="AA63" s="122" t="e">
        <f t="shared" si="49"/>
        <v>#VALUE!</v>
      </c>
      <c r="AB63" s="122" t="e">
        <f t="shared" si="49"/>
        <v>#VALUE!</v>
      </c>
      <c r="AC63" s="122" t="e">
        <f t="shared" si="49"/>
        <v>#VALUE!</v>
      </c>
      <c r="AD63" s="122" t="e">
        <f t="shared" si="49"/>
        <v>#VALUE!</v>
      </c>
      <c r="AE63" s="122" t="e">
        <f t="shared" si="49"/>
        <v>#VALUE!</v>
      </c>
      <c r="AF63" s="122" t="e">
        <f t="shared" si="49"/>
        <v>#VALUE!</v>
      </c>
      <c r="AG63" s="122" t="e">
        <f t="shared" si="49"/>
        <v>#VALUE!</v>
      </c>
      <c r="AH63" s="122" t="e">
        <f t="shared" si="49"/>
        <v>#VALUE!</v>
      </c>
      <c r="AI63" s="122" t="e">
        <f t="shared" si="49"/>
        <v>#VALUE!</v>
      </c>
      <c r="AJ63" s="122" t="e">
        <f t="shared" si="49"/>
        <v>#VALUE!</v>
      </c>
      <c r="AK63" s="122" t="e">
        <f t="shared" si="49"/>
        <v>#VALUE!</v>
      </c>
      <c r="AL63" s="122" t="e">
        <f t="shared" si="49"/>
        <v>#VALUE!</v>
      </c>
      <c r="AM63" s="124" t="e">
        <f t="shared" si="49"/>
        <v>#VALUE!</v>
      </c>
      <c r="AN63" s="122" t="e">
        <f t="shared" si="49"/>
        <v>#VALUE!</v>
      </c>
      <c r="AO63" s="122" t="e">
        <f t="shared" si="49"/>
        <v>#VALUE!</v>
      </c>
      <c r="AP63" s="124" t="e">
        <f t="shared" si="49"/>
        <v>#VALUE!</v>
      </c>
      <c r="AQ63" s="122" t="e">
        <f t="shared" si="49"/>
        <v>#VALUE!</v>
      </c>
      <c r="AR63" s="122" t="e">
        <f t="shared" si="49"/>
        <v>#VALUE!</v>
      </c>
      <c r="AS63" s="124" t="e">
        <f t="shared" si="49"/>
        <v>#VALUE!</v>
      </c>
      <c r="AT63" s="122" t="e">
        <f t="shared" si="49"/>
        <v>#VALUE!</v>
      </c>
      <c r="AU63" s="122" t="e">
        <f t="shared" si="49"/>
        <v>#VALUE!</v>
      </c>
      <c r="AV63" s="124" t="e">
        <f t="shared" si="49"/>
        <v>#VALUE!</v>
      </c>
      <c r="AW63" s="122" t="e">
        <f t="shared" si="49"/>
        <v>#VALUE!</v>
      </c>
      <c r="AX63" s="122" t="e">
        <f t="shared" si="49"/>
        <v>#VALUE!</v>
      </c>
      <c r="AY63" s="124" t="e">
        <f t="shared" si="49"/>
        <v>#VALUE!</v>
      </c>
      <c r="AZ63" s="122" t="e">
        <f t="shared" si="49"/>
        <v>#VALUE!</v>
      </c>
      <c r="BA63" s="122" t="e">
        <f t="shared" si="49"/>
        <v>#VALUE!</v>
      </c>
      <c r="BB63" s="124" t="e">
        <f t="shared" si="49"/>
        <v>#VALUE!</v>
      </c>
      <c r="BC63" s="122" t="e">
        <f t="shared" si="49"/>
        <v>#VALUE!</v>
      </c>
      <c r="BD63" s="122" t="e">
        <f t="shared" si="49"/>
        <v>#VALUE!</v>
      </c>
      <c r="BE63" s="124" t="e">
        <f t="shared" si="49"/>
        <v>#VALUE!</v>
      </c>
      <c r="BF63" s="122" t="e">
        <f t="shared" si="49"/>
        <v>#VALUE!</v>
      </c>
      <c r="BG63" s="122" t="e">
        <f t="shared" si="49"/>
        <v>#VALUE!</v>
      </c>
      <c r="BH63" s="124" t="e">
        <f t="shared" si="49"/>
        <v>#VALUE!</v>
      </c>
      <c r="BI63" s="122" t="e">
        <f t="shared" si="49"/>
        <v>#VALUE!</v>
      </c>
      <c r="BJ63" s="122" t="e">
        <f t="shared" si="49"/>
        <v>#VALUE!</v>
      </c>
      <c r="BK63" s="124" t="e">
        <f t="shared" si="49"/>
        <v>#VALUE!</v>
      </c>
      <c r="BL63" s="122" t="e">
        <f t="shared" si="49"/>
        <v>#VALUE!</v>
      </c>
      <c r="BM63" s="122" t="e">
        <f t="shared" si="49"/>
        <v>#VALUE!</v>
      </c>
      <c r="BN63" s="124" t="e">
        <f t="shared" si="49"/>
        <v>#VALUE!</v>
      </c>
      <c r="BO63" s="122" t="e">
        <f t="shared" si="49"/>
        <v>#VALUE!</v>
      </c>
      <c r="BP63" s="122" t="e">
        <f t="shared" si="50" ref="BP63:CI63">BO63-BP62</f>
        <v>#VALUE!</v>
      </c>
      <c r="BQ63" s="124" t="e">
        <f t="shared" si="50"/>
        <v>#VALUE!</v>
      </c>
      <c r="BR63" s="122" t="e">
        <f t="shared" si="50"/>
        <v>#VALUE!</v>
      </c>
      <c r="BS63" s="122" t="e">
        <f t="shared" si="50"/>
        <v>#VALUE!</v>
      </c>
      <c r="BT63" s="124" t="e">
        <f t="shared" si="50"/>
        <v>#VALUE!</v>
      </c>
      <c r="BU63" s="122" t="e">
        <f t="shared" si="50"/>
        <v>#VALUE!</v>
      </c>
      <c r="BV63" s="122" t="e">
        <f t="shared" si="50"/>
        <v>#VALUE!</v>
      </c>
      <c r="BW63" s="124" t="e">
        <f t="shared" si="50"/>
        <v>#VALUE!</v>
      </c>
      <c r="BX63" s="122" t="e">
        <f t="shared" si="50"/>
        <v>#VALUE!</v>
      </c>
      <c r="BY63" s="122" t="e">
        <f t="shared" si="50"/>
        <v>#VALUE!</v>
      </c>
      <c r="BZ63" s="124" t="e">
        <f t="shared" si="50"/>
        <v>#VALUE!</v>
      </c>
      <c r="CA63" s="122" t="e">
        <f t="shared" si="50"/>
        <v>#VALUE!</v>
      </c>
      <c r="CB63" s="122" t="e">
        <f t="shared" si="50"/>
        <v>#VALUE!</v>
      </c>
      <c r="CC63" s="124" t="e">
        <f t="shared" si="50"/>
        <v>#VALUE!</v>
      </c>
      <c r="CD63" s="122" t="e">
        <f t="shared" si="50"/>
        <v>#VALUE!</v>
      </c>
      <c r="CE63" s="122" t="e">
        <f t="shared" si="50"/>
        <v>#VALUE!</v>
      </c>
      <c r="CF63" s="124" t="e">
        <f t="shared" si="50"/>
        <v>#VALUE!</v>
      </c>
      <c r="CG63" s="122" t="e">
        <f t="shared" si="50"/>
        <v>#VALUE!</v>
      </c>
      <c r="CH63" s="122" t="e">
        <f t="shared" si="50"/>
        <v>#VALUE!</v>
      </c>
      <c r="CI63" s="124" t="e">
        <f t="shared" si="50"/>
        <v>#VALUE!</v>
      </c>
      <c r="CJ63" s="125" t="e">
        <f>CI63</f>
        <v>#VALUE!</v>
      </c>
      <c r="CK63" s="143" t="s">
        <v>0</v>
      </c>
    </row>
    <row r="64" spans="1:88" ht="14.25" outlineLevel="1" thickTop="1" thickBot="1">
      <c r="A64" s="69" t="s">
        <v>87</v>
      </c>
      <c r="B64" s="70"/>
      <c r="C64" s="126"/>
      <c r="D64" s="127" t="e">
        <f t="shared" si="51" ref="D64:BO64">D62+D58</f>
        <v>#VALUE!</v>
      </c>
      <c r="E64" s="127" t="e">
        <f t="shared" si="51"/>
        <v>#VALUE!</v>
      </c>
      <c r="F64" s="127" t="e">
        <f t="shared" si="51"/>
        <v>#VALUE!</v>
      </c>
      <c r="G64" s="127" t="e">
        <f t="shared" si="51"/>
        <v>#VALUE!</v>
      </c>
      <c r="H64" s="127" t="e">
        <f t="shared" si="51"/>
        <v>#VALUE!</v>
      </c>
      <c r="I64" s="127" t="e">
        <f t="shared" si="51"/>
        <v>#VALUE!</v>
      </c>
      <c r="J64" s="127" t="e">
        <f t="shared" si="51"/>
        <v>#VALUE!</v>
      </c>
      <c r="K64" s="127" t="e">
        <f t="shared" si="51"/>
        <v>#VALUE!</v>
      </c>
      <c r="L64" s="127" t="e">
        <f t="shared" si="51"/>
        <v>#VALUE!</v>
      </c>
      <c r="M64" s="127" t="e">
        <f t="shared" si="51"/>
        <v>#VALUE!</v>
      </c>
      <c r="N64" s="127" t="e">
        <f t="shared" si="51"/>
        <v>#VALUE!</v>
      </c>
      <c r="O64" s="127" t="e">
        <f t="shared" si="51"/>
        <v>#VALUE!</v>
      </c>
      <c r="P64" s="127" t="e">
        <f t="shared" si="51"/>
        <v>#VALUE!</v>
      </c>
      <c r="Q64" s="127" t="e">
        <f t="shared" si="51"/>
        <v>#VALUE!</v>
      </c>
      <c r="R64" s="127" t="e">
        <f t="shared" si="51"/>
        <v>#VALUE!</v>
      </c>
      <c r="S64" s="127" t="e">
        <f t="shared" si="51"/>
        <v>#VALUE!</v>
      </c>
      <c r="T64" s="127" t="e">
        <f t="shared" si="51"/>
        <v>#VALUE!</v>
      </c>
      <c r="U64" s="127" t="e">
        <f t="shared" si="51"/>
        <v>#VALUE!</v>
      </c>
      <c r="V64" s="127" t="e">
        <f t="shared" si="51"/>
        <v>#VALUE!</v>
      </c>
      <c r="W64" s="127" t="e">
        <f t="shared" si="51"/>
        <v>#VALUE!</v>
      </c>
      <c r="X64" s="127" t="e">
        <f t="shared" si="51"/>
        <v>#VALUE!</v>
      </c>
      <c r="Y64" s="127" t="e">
        <f t="shared" si="51"/>
        <v>#VALUE!</v>
      </c>
      <c r="Z64" s="127" t="e">
        <f t="shared" si="51"/>
        <v>#VALUE!</v>
      </c>
      <c r="AA64" s="127" t="e">
        <f t="shared" si="51"/>
        <v>#VALUE!</v>
      </c>
      <c r="AB64" s="127" t="e">
        <f t="shared" si="51"/>
        <v>#VALUE!</v>
      </c>
      <c r="AC64" s="127" t="e">
        <f t="shared" si="51"/>
        <v>#VALUE!</v>
      </c>
      <c r="AD64" s="127" t="e">
        <f t="shared" si="51"/>
        <v>#VALUE!</v>
      </c>
      <c r="AE64" s="127" t="e">
        <f t="shared" si="51"/>
        <v>#VALUE!</v>
      </c>
      <c r="AF64" s="127" t="e">
        <f t="shared" si="51"/>
        <v>#VALUE!</v>
      </c>
      <c r="AG64" s="127" t="e">
        <f t="shared" si="51"/>
        <v>#VALUE!</v>
      </c>
      <c r="AH64" s="127" t="e">
        <f t="shared" si="51"/>
        <v>#VALUE!</v>
      </c>
      <c r="AI64" s="127" t="e">
        <f t="shared" si="51"/>
        <v>#VALUE!</v>
      </c>
      <c r="AJ64" s="127" t="e">
        <f t="shared" si="51"/>
        <v>#VALUE!</v>
      </c>
      <c r="AK64" s="127" t="e">
        <f t="shared" si="51"/>
        <v>#VALUE!</v>
      </c>
      <c r="AL64" s="127" t="e">
        <f t="shared" si="51"/>
        <v>#VALUE!</v>
      </c>
      <c r="AM64" s="127" t="e">
        <f t="shared" si="51"/>
        <v>#VALUE!</v>
      </c>
      <c r="AN64" s="127" t="e">
        <f t="shared" si="51"/>
        <v>#VALUE!</v>
      </c>
      <c r="AO64" s="127" t="e">
        <f t="shared" si="51"/>
        <v>#VALUE!</v>
      </c>
      <c r="AP64" s="127" t="e">
        <f t="shared" si="51"/>
        <v>#VALUE!</v>
      </c>
      <c r="AQ64" s="127" t="e">
        <f t="shared" si="51"/>
        <v>#VALUE!</v>
      </c>
      <c r="AR64" s="127" t="e">
        <f t="shared" si="51"/>
        <v>#VALUE!</v>
      </c>
      <c r="AS64" s="127" t="e">
        <f t="shared" si="51"/>
        <v>#VALUE!</v>
      </c>
      <c r="AT64" s="127" t="e">
        <f t="shared" si="51"/>
        <v>#VALUE!</v>
      </c>
      <c r="AU64" s="127" t="e">
        <f t="shared" si="51"/>
        <v>#VALUE!</v>
      </c>
      <c r="AV64" s="127" t="e">
        <f t="shared" si="51"/>
        <v>#VALUE!</v>
      </c>
      <c r="AW64" s="127" t="e">
        <f t="shared" si="51"/>
        <v>#VALUE!</v>
      </c>
      <c r="AX64" s="127" t="e">
        <f t="shared" si="51"/>
        <v>#VALUE!</v>
      </c>
      <c r="AY64" s="127" t="e">
        <f t="shared" si="51"/>
        <v>#VALUE!</v>
      </c>
      <c r="AZ64" s="127" t="e">
        <f t="shared" si="51"/>
        <v>#VALUE!</v>
      </c>
      <c r="BA64" s="127" t="e">
        <f t="shared" si="51"/>
        <v>#VALUE!</v>
      </c>
      <c r="BB64" s="127" t="e">
        <f t="shared" si="51"/>
        <v>#VALUE!</v>
      </c>
      <c r="BC64" s="127" t="e">
        <f t="shared" si="51"/>
        <v>#VALUE!</v>
      </c>
      <c r="BD64" s="127" t="e">
        <f t="shared" si="51"/>
        <v>#VALUE!</v>
      </c>
      <c r="BE64" s="127" t="e">
        <f t="shared" si="51"/>
        <v>#VALUE!</v>
      </c>
      <c r="BF64" s="127" t="e">
        <f t="shared" si="51"/>
        <v>#VALUE!</v>
      </c>
      <c r="BG64" s="127" t="e">
        <f t="shared" si="51"/>
        <v>#VALUE!</v>
      </c>
      <c r="BH64" s="127" t="e">
        <f t="shared" si="51"/>
        <v>#VALUE!</v>
      </c>
      <c r="BI64" s="127" t="e">
        <f t="shared" si="51"/>
        <v>#VALUE!</v>
      </c>
      <c r="BJ64" s="127" t="e">
        <f t="shared" si="51"/>
        <v>#VALUE!</v>
      </c>
      <c r="BK64" s="127" t="e">
        <f t="shared" si="51"/>
        <v>#VALUE!</v>
      </c>
      <c r="BL64" s="127" t="e">
        <f t="shared" si="51"/>
        <v>#VALUE!</v>
      </c>
      <c r="BM64" s="127" t="e">
        <f t="shared" si="51"/>
        <v>#VALUE!</v>
      </c>
      <c r="BN64" s="127" t="e">
        <f t="shared" si="51"/>
        <v>#VALUE!</v>
      </c>
      <c r="BO64" s="127" t="e">
        <f t="shared" si="51"/>
        <v>#VALUE!</v>
      </c>
      <c r="BP64" s="127" t="e">
        <f t="shared" si="52" ref="BP64:CI64">BP62+BP58</f>
        <v>#VALUE!</v>
      </c>
      <c r="BQ64" s="127" t="e">
        <f t="shared" si="52"/>
        <v>#VALUE!</v>
      </c>
      <c r="BR64" s="127" t="e">
        <f t="shared" si="52"/>
        <v>#VALUE!</v>
      </c>
      <c r="BS64" s="127" t="e">
        <f t="shared" si="52"/>
        <v>#VALUE!</v>
      </c>
      <c r="BT64" s="127" t="e">
        <f t="shared" si="52"/>
        <v>#VALUE!</v>
      </c>
      <c r="BU64" s="127" t="e">
        <f t="shared" si="52"/>
        <v>#VALUE!</v>
      </c>
      <c r="BV64" s="127" t="e">
        <f t="shared" si="52"/>
        <v>#VALUE!</v>
      </c>
      <c r="BW64" s="127" t="e">
        <f t="shared" si="52"/>
        <v>#VALUE!</v>
      </c>
      <c r="BX64" s="127" t="e">
        <f t="shared" si="52"/>
        <v>#VALUE!</v>
      </c>
      <c r="BY64" s="127" t="e">
        <f t="shared" si="52"/>
        <v>#VALUE!</v>
      </c>
      <c r="BZ64" s="127" t="e">
        <f t="shared" si="52"/>
        <v>#VALUE!</v>
      </c>
      <c r="CA64" s="127" t="e">
        <f t="shared" si="52"/>
        <v>#VALUE!</v>
      </c>
      <c r="CB64" s="127" t="e">
        <f t="shared" si="52"/>
        <v>#VALUE!</v>
      </c>
      <c r="CC64" s="127" t="e">
        <f t="shared" si="52"/>
        <v>#VALUE!</v>
      </c>
      <c r="CD64" s="127" t="e">
        <f t="shared" si="52"/>
        <v>#VALUE!</v>
      </c>
      <c r="CE64" s="127" t="e">
        <f t="shared" si="52"/>
        <v>#VALUE!</v>
      </c>
      <c r="CF64" s="127" t="e">
        <f t="shared" si="52"/>
        <v>#VALUE!</v>
      </c>
      <c r="CG64" s="127" t="e">
        <f t="shared" si="52"/>
        <v>#VALUE!</v>
      </c>
      <c r="CH64" s="127" t="e">
        <f t="shared" si="52"/>
        <v>#VALUE!</v>
      </c>
      <c r="CI64" s="127" t="e">
        <f t="shared" si="52"/>
        <v>#VALUE!</v>
      </c>
      <c r="CJ64" s="128" t="e">
        <f>SUM(C64:CI64)</f>
        <v>#VALUE!</v>
      </c>
    </row>
    <row r="65" spans="1:88" ht="13.5" outlineLevel="1" thickBot="1">
      <c r="A65" s="71"/>
      <c r="B65" s="71"/>
      <c r="C65" s="72"/>
      <c r="D65" s="72"/>
      <c r="E65" s="72"/>
      <c r="F65" s="72"/>
      <c r="G65" s="72"/>
      <c r="H65" s="72"/>
      <c r="I65" s="72"/>
      <c r="J65" s="72"/>
      <c r="K65" s="72"/>
      <c r="L65" s="72"/>
      <c r="M65" s="72"/>
      <c r="N65" s="72"/>
      <c r="O65" s="7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2"/>
      <c r="BQ65" s="72"/>
      <c r="BR65" s="72"/>
      <c r="BS65" s="72"/>
      <c r="BT65" s="72"/>
      <c r="BU65" s="72"/>
      <c r="BV65" s="72"/>
      <c r="BW65" s="72"/>
      <c r="BX65" s="72"/>
      <c r="BY65" s="72"/>
      <c r="BZ65" s="72"/>
      <c r="CA65" s="72"/>
      <c r="CB65" s="72"/>
      <c r="CC65" s="72"/>
      <c r="CD65" s="72"/>
      <c r="CE65" s="72"/>
      <c r="CF65" s="72"/>
      <c r="CG65" s="72"/>
      <c r="CH65" s="72"/>
      <c r="CI65" s="72"/>
      <c r="CJ65" s="28"/>
    </row>
    <row r="66" spans="1:89" s="68" customFormat="1" ht="13.5" outlineLevel="1" thickBot="1">
      <c r="A66" s="71"/>
      <c r="B66" s="71"/>
      <c r="C66" s="180" t="s">
        <v>61</v>
      </c>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c r="AG66" s="181"/>
      <c r="AH66" s="181"/>
      <c r="AI66" s="181"/>
      <c r="AJ66" s="181"/>
      <c r="AK66" s="181"/>
      <c r="AL66" s="181"/>
      <c r="AM66" s="181"/>
      <c r="AN66" s="181"/>
      <c r="AO66" s="181"/>
      <c r="AP66" s="181"/>
      <c r="AQ66" s="181"/>
      <c r="AR66" s="181"/>
      <c r="AS66" s="181"/>
      <c r="AT66" s="181"/>
      <c r="AU66" s="181"/>
      <c r="AV66" s="181"/>
      <c r="AW66" s="181"/>
      <c r="AX66" s="181"/>
      <c r="AY66" s="181"/>
      <c r="AZ66" s="181"/>
      <c r="BA66" s="181"/>
      <c r="BB66" s="181"/>
      <c r="BC66" s="181"/>
      <c r="BD66" s="181"/>
      <c r="BE66" s="181"/>
      <c r="BF66" s="181"/>
      <c r="BG66" s="181"/>
      <c r="BH66" s="181"/>
      <c r="BI66" s="181"/>
      <c r="BJ66" s="181"/>
      <c r="BK66" s="181"/>
      <c r="BL66" s="181"/>
      <c r="BM66" s="181"/>
      <c r="BN66" s="181"/>
      <c r="BO66" s="181"/>
      <c r="BP66" s="181"/>
      <c r="BQ66" s="181"/>
      <c r="BR66" s="181"/>
      <c r="BS66" s="181"/>
      <c r="BT66" s="181"/>
      <c r="BU66" s="181"/>
      <c r="BV66" s="181"/>
      <c r="BW66" s="181"/>
      <c r="BX66" s="181"/>
      <c r="BY66" s="181"/>
      <c r="BZ66" s="181"/>
      <c r="CA66" s="181"/>
      <c r="CB66" s="181"/>
      <c r="CC66" s="181"/>
      <c r="CD66" s="181"/>
      <c r="CE66" s="181"/>
      <c r="CF66" s="181"/>
      <c r="CG66" s="181"/>
      <c r="CH66" s="181"/>
      <c r="CI66" s="181"/>
      <c r="CJ66" s="182"/>
      <c r="CK66" s="67"/>
    </row>
    <row r="67" spans="1:91" ht="25.5" outlineLevel="1">
      <c r="A67" s="73" t="s">
        <v>62</v>
      </c>
      <c r="B67" s="74"/>
      <c r="C67" s="49">
        <v>0</v>
      </c>
      <c r="D67" s="50">
        <v>1</v>
      </c>
      <c r="E67" s="50">
        <v>2</v>
      </c>
      <c r="F67" s="50">
        <v>3</v>
      </c>
      <c r="G67" s="50">
        <v>4</v>
      </c>
      <c r="H67" s="50">
        <v>5</v>
      </c>
      <c r="I67" s="50">
        <v>6</v>
      </c>
      <c r="J67" s="50">
        <v>7</v>
      </c>
      <c r="K67" s="50">
        <v>8</v>
      </c>
      <c r="L67" s="50">
        <v>9</v>
      </c>
      <c r="M67" s="50">
        <v>10</v>
      </c>
      <c r="N67" s="50">
        <v>11</v>
      </c>
      <c r="O67" s="50">
        <v>12</v>
      </c>
      <c r="P67" s="50">
        <v>13</v>
      </c>
      <c r="Q67" s="50">
        <v>14</v>
      </c>
      <c r="R67" s="50">
        <v>15</v>
      </c>
      <c r="S67" s="50">
        <v>16</v>
      </c>
      <c r="T67" s="50">
        <v>17</v>
      </c>
      <c r="U67" s="50">
        <v>18</v>
      </c>
      <c r="V67" s="50">
        <v>19</v>
      </c>
      <c r="W67" s="50">
        <v>20</v>
      </c>
      <c r="X67" s="50">
        <v>21</v>
      </c>
      <c r="Y67" s="50">
        <v>22</v>
      </c>
      <c r="Z67" s="50">
        <v>23</v>
      </c>
      <c r="AA67" s="50">
        <v>24</v>
      </c>
      <c r="AB67" s="50">
        <v>25</v>
      </c>
      <c r="AC67" s="50">
        <v>26</v>
      </c>
      <c r="AD67" s="50">
        <v>27</v>
      </c>
      <c r="AE67" s="50">
        <v>28</v>
      </c>
      <c r="AF67" s="50">
        <v>29</v>
      </c>
      <c r="AG67" s="50">
        <v>30</v>
      </c>
      <c r="AH67" s="50">
        <v>31</v>
      </c>
      <c r="AI67" s="50">
        <v>32</v>
      </c>
      <c r="AJ67" s="50">
        <v>33</v>
      </c>
      <c r="AK67" s="50">
        <v>34</v>
      </c>
      <c r="AL67" s="50">
        <v>35</v>
      </c>
      <c r="AM67" s="50">
        <v>36</v>
      </c>
      <c r="AN67" s="50">
        <v>37</v>
      </c>
      <c r="AO67" s="50">
        <v>38</v>
      </c>
      <c r="AP67" s="50">
        <v>39</v>
      </c>
      <c r="AQ67" s="50">
        <v>40</v>
      </c>
      <c r="AR67" s="50">
        <v>41</v>
      </c>
      <c r="AS67" s="50">
        <v>42</v>
      </c>
      <c r="AT67" s="50">
        <v>43</v>
      </c>
      <c r="AU67" s="50">
        <v>44</v>
      </c>
      <c r="AV67" s="50">
        <v>45</v>
      </c>
      <c r="AW67" s="50">
        <v>46</v>
      </c>
      <c r="AX67" s="50">
        <v>47</v>
      </c>
      <c r="AY67" s="50">
        <v>48</v>
      </c>
      <c r="AZ67" s="50">
        <v>49</v>
      </c>
      <c r="BA67" s="50">
        <v>50</v>
      </c>
      <c r="BB67" s="50">
        <v>51</v>
      </c>
      <c r="BC67" s="50">
        <v>52</v>
      </c>
      <c r="BD67" s="50">
        <v>53</v>
      </c>
      <c r="BE67" s="50">
        <v>54</v>
      </c>
      <c r="BF67" s="50">
        <v>55</v>
      </c>
      <c r="BG67" s="50">
        <v>56</v>
      </c>
      <c r="BH67" s="50">
        <v>57</v>
      </c>
      <c r="BI67" s="50">
        <v>58</v>
      </c>
      <c r="BJ67" s="50">
        <v>59</v>
      </c>
      <c r="BK67" s="50">
        <v>60</v>
      </c>
      <c r="BL67" s="50">
        <v>61</v>
      </c>
      <c r="BM67" s="50">
        <v>62</v>
      </c>
      <c r="BN67" s="50">
        <v>63</v>
      </c>
      <c r="BO67" s="50">
        <v>64</v>
      </c>
      <c r="BP67" s="50">
        <v>65</v>
      </c>
      <c r="BQ67" s="50">
        <v>66</v>
      </c>
      <c r="BR67" s="50">
        <v>67</v>
      </c>
      <c r="BS67" s="50">
        <v>68</v>
      </c>
      <c r="BT67" s="50">
        <v>69</v>
      </c>
      <c r="BU67" s="50">
        <v>70</v>
      </c>
      <c r="BV67" s="50">
        <v>71</v>
      </c>
      <c r="BW67" s="50">
        <v>72</v>
      </c>
      <c r="BX67" s="50">
        <v>73</v>
      </c>
      <c r="BY67" s="50">
        <v>74</v>
      </c>
      <c r="BZ67" s="50">
        <v>75</v>
      </c>
      <c r="CA67" s="50">
        <v>76</v>
      </c>
      <c r="CB67" s="50">
        <v>77</v>
      </c>
      <c r="CC67" s="50">
        <v>78</v>
      </c>
      <c r="CD67" s="50">
        <v>79</v>
      </c>
      <c r="CE67" s="50">
        <v>80</v>
      </c>
      <c r="CF67" s="50">
        <v>81</v>
      </c>
      <c r="CG67" s="50">
        <v>82</v>
      </c>
      <c r="CH67" s="50">
        <v>83</v>
      </c>
      <c r="CI67" s="50">
        <v>84</v>
      </c>
      <c r="CJ67" s="88" t="s">
        <v>46</v>
      </c>
      <c r="CK67" s="136" t="s">
        <v>72</v>
      </c>
      <c r="CL67" s="183" t="s">
        <v>49</v>
      </c>
      <c r="CM67" s="183"/>
    </row>
    <row r="68" spans="1:91" ht="12.75" outlineLevel="1">
      <c r="A68" s="75" t="s">
        <v>63</v>
      </c>
      <c r="B68" s="77"/>
      <c r="C68" s="78">
        <f>IF(C56=0,-(C59+$N$8-$N$9),-C59)</f>
        <v>0</v>
      </c>
      <c r="D68" s="76">
        <f t="shared" si="53" ref="D68:BO68">-D59</f>
        <v>-5722.3599999999997</v>
      </c>
      <c r="E68" s="76">
        <f t="shared" si="53"/>
        <v>-5722.3599999999997</v>
      </c>
      <c r="F68" s="76">
        <f t="shared" si="53"/>
        <v>-5722.3599999999997</v>
      </c>
      <c r="G68" s="76">
        <f t="shared" si="53"/>
        <v>-5722.3599999999997</v>
      </c>
      <c r="H68" s="76">
        <f t="shared" si="53"/>
        <v>-5722.3599999999997</v>
      </c>
      <c r="I68" s="76">
        <f t="shared" si="53"/>
        <v>-5722.3599999999997</v>
      </c>
      <c r="J68" s="76">
        <f t="shared" si="53"/>
        <v>-5722.3599999999997</v>
      </c>
      <c r="K68" s="76">
        <f t="shared" si="53"/>
        <v>-5722.3599999999997</v>
      </c>
      <c r="L68" s="76">
        <f t="shared" si="53"/>
        <v>-5722.3599999999997</v>
      </c>
      <c r="M68" s="76">
        <f t="shared" si="53"/>
        <v>-5722.3599999999997</v>
      </c>
      <c r="N68" s="76">
        <f t="shared" si="53"/>
        <v>-5722.3599999999997</v>
      </c>
      <c r="O68" s="76">
        <f t="shared" si="53"/>
        <v>-5722.3599999999997</v>
      </c>
      <c r="P68" s="76">
        <f t="shared" si="53"/>
        <v>-5722.3599999999997</v>
      </c>
      <c r="Q68" s="76">
        <f t="shared" si="53"/>
        <v>-5722.3599999999997</v>
      </c>
      <c r="R68" s="76">
        <f t="shared" si="53"/>
        <v>-5722.3599999999997</v>
      </c>
      <c r="S68" s="76">
        <f t="shared" si="53"/>
        <v>-5722.3599999999997</v>
      </c>
      <c r="T68" s="76">
        <f t="shared" si="53"/>
        <v>-5722.3599999999997</v>
      </c>
      <c r="U68" s="76">
        <f t="shared" si="53"/>
        <v>-5722.3599999999997</v>
      </c>
      <c r="V68" s="76">
        <f t="shared" si="53"/>
        <v>-5722.3599999999997</v>
      </c>
      <c r="W68" s="76">
        <f t="shared" si="53"/>
        <v>-5722.3599999999997</v>
      </c>
      <c r="X68" s="76">
        <f t="shared" si="53"/>
        <v>-5722.3599999999997</v>
      </c>
      <c r="Y68" s="76">
        <f t="shared" si="53"/>
        <v>-5722.3599999999997</v>
      </c>
      <c r="Z68" s="76">
        <f t="shared" si="53"/>
        <v>-5722.3599999999997</v>
      </c>
      <c r="AA68" s="76">
        <f t="shared" si="53"/>
        <v>-5722.3599999999997</v>
      </c>
      <c r="AB68" s="76">
        <f t="shared" si="53"/>
        <v>-5722.3599999999997</v>
      </c>
      <c r="AC68" s="76">
        <f t="shared" si="53"/>
        <v>-5722.3599999999997</v>
      </c>
      <c r="AD68" s="76">
        <f t="shared" si="53"/>
        <v>-5722.3599999999997</v>
      </c>
      <c r="AE68" s="76">
        <f t="shared" si="53"/>
        <v>-5722.3599999999997</v>
      </c>
      <c r="AF68" s="76">
        <f t="shared" si="53"/>
        <v>-5722.3599999999997</v>
      </c>
      <c r="AG68" s="76">
        <f t="shared" si="53"/>
        <v>-5722.3599999999997</v>
      </c>
      <c r="AH68" s="76">
        <f t="shared" si="53"/>
        <v>-5722.3599999999997</v>
      </c>
      <c r="AI68" s="76">
        <f t="shared" si="53"/>
        <v>-5722.3599999999997</v>
      </c>
      <c r="AJ68" s="76">
        <f t="shared" si="53"/>
        <v>-5722.3599999999997</v>
      </c>
      <c r="AK68" s="76">
        <f t="shared" si="53"/>
        <v>-5722.3599999999997</v>
      </c>
      <c r="AL68" s="76">
        <f t="shared" si="53"/>
        <v>-5722.3599999999997</v>
      </c>
      <c r="AM68" s="76">
        <f t="shared" si="53"/>
        <v>-5722.3599999999997</v>
      </c>
      <c r="AN68" s="76">
        <f t="shared" si="53"/>
        <v>-5722.3599999999997</v>
      </c>
      <c r="AO68" s="76">
        <f t="shared" si="53"/>
        <v>-5722.3599999999997</v>
      </c>
      <c r="AP68" s="76">
        <f t="shared" si="53"/>
        <v>-5722.3599999999997</v>
      </c>
      <c r="AQ68" s="76">
        <f t="shared" si="53"/>
        <v>-5722.3599999999997</v>
      </c>
      <c r="AR68" s="76">
        <f t="shared" si="53"/>
        <v>-5722.3599999999997</v>
      </c>
      <c r="AS68" s="76">
        <f t="shared" si="53"/>
        <v>-5722.3599999999997</v>
      </c>
      <c r="AT68" s="76">
        <f t="shared" si="53"/>
        <v>-5722.3599999999997</v>
      </c>
      <c r="AU68" s="76">
        <f t="shared" si="53"/>
        <v>-5722.3599999999997</v>
      </c>
      <c r="AV68" s="76">
        <f t="shared" si="53"/>
        <v>-5722.3599999999997</v>
      </c>
      <c r="AW68" s="76">
        <f t="shared" si="53"/>
        <v>-5722.3599999999997</v>
      </c>
      <c r="AX68" s="76">
        <f t="shared" si="53"/>
        <v>-5722.3599999999997</v>
      </c>
      <c r="AY68" s="76">
        <f t="shared" si="53"/>
        <v>-5722.3599999999997</v>
      </c>
      <c r="AZ68" s="76">
        <f t="shared" si="53"/>
        <v>-5722.3599999999997</v>
      </c>
      <c r="BA68" s="76">
        <f t="shared" si="53"/>
        <v>-5722.3599999999997</v>
      </c>
      <c r="BB68" s="76">
        <f t="shared" si="53"/>
        <v>-5722.3599999999997</v>
      </c>
      <c r="BC68" s="76">
        <f t="shared" si="53"/>
        <v>-5722.3599999999997</v>
      </c>
      <c r="BD68" s="76">
        <f t="shared" si="53"/>
        <v>-5722.3599999999997</v>
      </c>
      <c r="BE68" s="76">
        <f t="shared" si="53"/>
        <v>-5722.3599999999997</v>
      </c>
      <c r="BF68" s="76">
        <f t="shared" si="53"/>
        <v>-5722.3599999999997</v>
      </c>
      <c r="BG68" s="76">
        <f t="shared" si="53"/>
        <v>-5722.3599999999997</v>
      </c>
      <c r="BH68" s="76">
        <f t="shared" si="53"/>
        <v>-5722.3599999999997</v>
      </c>
      <c r="BI68" s="76">
        <f t="shared" si="53"/>
        <v>-5722.3599999999997</v>
      </c>
      <c r="BJ68" s="76">
        <f t="shared" si="53"/>
        <v>-5722.3599999999997</v>
      </c>
      <c r="BK68" s="76">
        <f t="shared" si="53"/>
        <v>-5722.3599999999997</v>
      </c>
      <c r="BL68" s="76">
        <f t="shared" si="53"/>
        <v>-5722.3599999999997</v>
      </c>
      <c r="BM68" s="76">
        <f t="shared" si="53"/>
        <v>-5722.3599999999997</v>
      </c>
      <c r="BN68" s="76">
        <f t="shared" si="53"/>
        <v>-5722.3599999999997</v>
      </c>
      <c r="BO68" s="76">
        <f t="shared" si="53"/>
        <v>-5722.3599999999997</v>
      </c>
      <c r="BP68" s="76">
        <f t="shared" si="54" ref="BP68:CI68">-BP59</f>
        <v>-5722.3599999999997</v>
      </c>
      <c r="BQ68" s="76">
        <f t="shared" si="54"/>
        <v>-5722.3599999999997</v>
      </c>
      <c r="BR68" s="76">
        <f t="shared" si="54"/>
        <v>-5722.3599999999997</v>
      </c>
      <c r="BS68" s="76">
        <f t="shared" si="54"/>
        <v>-5722.3599999999997</v>
      </c>
      <c r="BT68" s="76">
        <f t="shared" si="54"/>
        <v>-5722.3599999999997</v>
      </c>
      <c r="BU68" s="76">
        <f t="shared" si="54"/>
        <v>-5722.3599999999997</v>
      </c>
      <c r="BV68" s="76">
        <f t="shared" si="54"/>
        <v>-5722.3599999999997</v>
      </c>
      <c r="BW68" s="76">
        <f t="shared" si="54"/>
        <v>-5722.3599999999997</v>
      </c>
      <c r="BX68" s="76">
        <f t="shared" si="54"/>
        <v>-5722.3599999999997</v>
      </c>
      <c r="BY68" s="76">
        <f t="shared" si="54"/>
        <v>-5722.3599999999997</v>
      </c>
      <c r="BZ68" s="76">
        <f t="shared" si="54"/>
        <v>-5722.3599999999997</v>
      </c>
      <c r="CA68" s="76">
        <f t="shared" si="54"/>
        <v>-5722.3599999999997</v>
      </c>
      <c r="CB68" s="76">
        <f t="shared" si="54"/>
        <v>-5722.3599999999997</v>
      </c>
      <c r="CC68" s="76">
        <f t="shared" si="54"/>
        <v>-5722.3599999999997</v>
      </c>
      <c r="CD68" s="76">
        <f t="shared" si="54"/>
        <v>-5722.3599999999997</v>
      </c>
      <c r="CE68" s="76">
        <f t="shared" si="54"/>
        <v>-5722.3599999999997</v>
      </c>
      <c r="CF68" s="76">
        <f t="shared" si="54"/>
        <v>-5722.3599999999997</v>
      </c>
      <c r="CG68" s="76">
        <f t="shared" si="54"/>
        <v>-5722.3599999999997</v>
      </c>
      <c r="CH68" s="76">
        <f t="shared" si="54"/>
        <v>-5722.3599999999997</v>
      </c>
      <c r="CI68" s="76">
        <f t="shared" si="54"/>
        <v>-79441</v>
      </c>
      <c r="CJ68" s="90">
        <f t="shared" si="55" ref="CJ68:CJ73">SUM(C68:CI68)</f>
        <v>-554396.87999999919</v>
      </c>
      <c r="CK68" s="143"/>
      <c r="CL68" s="57" t="s">
        <v>51</v>
      </c>
      <c r="CM68" s="137" t="e">
        <f>CJ71</f>
        <v>#VALUE!</v>
      </c>
    </row>
    <row r="69" spans="1:148" ht="14.25" outlineLevel="1">
      <c r="A69" s="75" t="s">
        <v>64</v>
      </c>
      <c r="B69" s="77"/>
      <c r="C69" s="78" t="e">
        <f>C63</f>
        <v>#VALUE!</v>
      </c>
      <c r="D69" s="76" t="e">
        <f t="shared" si="56" ref="D69:BO69">-D62</f>
        <v>#VALUE!</v>
      </c>
      <c r="E69" s="76" t="e">
        <f t="shared" si="56"/>
        <v>#VALUE!</v>
      </c>
      <c r="F69" s="76" t="e">
        <f t="shared" si="56"/>
        <v>#VALUE!</v>
      </c>
      <c r="G69" s="76" t="e">
        <f t="shared" si="56"/>
        <v>#VALUE!</v>
      </c>
      <c r="H69" s="76" t="e">
        <f t="shared" si="56"/>
        <v>#VALUE!</v>
      </c>
      <c r="I69" s="76" t="e">
        <f t="shared" si="56"/>
        <v>#VALUE!</v>
      </c>
      <c r="J69" s="76" t="e">
        <f t="shared" si="56"/>
        <v>#VALUE!</v>
      </c>
      <c r="K69" s="76" t="e">
        <f t="shared" si="56"/>
        <v>#VALUE!</v>
      </c>
      <c r="L69" s="76" t="e">
        <f t="shared" si="56"/>
        <v>#VALUE!</v>
      </c>
      <c r="M69" s="76" t="e">
        <f t="shared" si="56"/>
        <v>#VALUE!</v>
      </c>
      <c r="N69" s="76" t="e">
        <f t="shared" si="56"/>
        <v>#VALUE!</v>
      </c>
      <c r="O69" s="76" t="e">
        <f t="shared" si="56"/>
        <v>#VALUE!</v>
      </c>
      <c r="P69" s="76" t="e">
        <f t="shared" si="56"/>
        <v>#VALUE!</v>
      </c>
      <c r="Q69" s="76" t="e">
        <f t="shared" si="56"/>
        <v>#VALUE!</v>
      </c>
      <c r="R69" s="76" t="e">
        <f t="shared" si="56"/>
        <v>#VALUE!</v>
      </c>
      <c r="S69" s="76" t="e">
        <f t="shared" si="56"/>
        <v>#VALUE!</v>
      </c>
      <c r="T69" s="76" t="e">
        <f t="shared" si="56"/>
        <v>#VALUE!</v>
      </c>
      <c r="U69" s="76" t="e">
        <f t="shared" si="56"/>
        <v>#VALUE!</v>
      </c>
      <c r="V69" s="76" t="e">
        <f t="shared" si="56"/>
        <v>#VALUE!</v>
      </c>
      <c r="W69" s="76" t="e">
        <f t="shared" si="56"/>
        <v>#VALUE!</v>
      </c>
      <c r="X69" s="76" t="e">
        <f t="shared" si="56"/>
        <v>#VALUE!</v>
      </c>
      <c r="Y69" s="76" t="e">
        <f t="shared" si="56"/>
        <v>#VALUE!</v>
      </c>
      <c r="Z69" s="76" t="e">
        <f t="shared" si="56"/>
        <v>#VALUE!</v>
      </c>
      <c r="AA69" s="76" t="e">
        <f t="shared" si="56"/>
        <v>#VALUE!</v>
      </c>
      <c r="AB69" s="76" t="e">
        <f t="shared" si="56"/>
        <v>#VALUE!</v>
      </c>
      <c r="AC69" s="76" t="e">
        <f t="shared" si="56"/>
        <v>#VALUE!</v>
      </c>
      <c r="AD69" s="76" t="e">
        <f t="shared" si="56"/>
        <v>#VALUE!</v>
      </c>
      <c r="AE69" s="76" t="e">
        <f t="shared" si="56"/>
        <v>#VALUE!</v>
      </c>
      <c r="AF69" s="76" t="e">
        <f t="shared" si="56"/>
        <v>#VALUE!</v>
      </c>
      <c r="AG69" s="76" t="e">
        <f t="shared" si="56"/>
        <v>#VALUE!</v>
      </c>
      <c r="AH69" s="76" t="e">
        <f t="shared" si="56"/>
        <v>#VALUE!</v>
      </c>
      <c r="AI69" s="76" t="e">
        <f t="shared" si="56"/>
        <v>#VALUE!</v>
      </c>
      <c r="AJ69" s="76" t="e">
        <f t="shared" si="56"/>
        <v>#VALUE!</v>
      </c>
      <c r="AK69" s="76" t="e">
        <f t="shared" si="56"/>
        <v>#VALUE!</v>
      </c>
      <c r="AL69" s="76" t="e">
        <f t="shared" si="56"/>
        <v>#VALUE!</v>
      </c>
      <c r="AM69" s="76" t="e">
        <f t="shared" si="56"/>
        <v>#VALUE!</v>
      </c>
      <c r="AN69" s="76" t="e">
        <f t="shared" si="56"/>
        <v>#VALUE!</v>
      </c>
      <c r="AO69" s="76" t="e">
        <f t="shared" si="56"/>
        <v>#VALUE!</v>
      </c>
      <c r="AP69" s="76" t="e">
        <f t="shared" si="56"/>
        <v>#VALUE!</v>
      </c>
      <c r="AQ69" s="76" t="e">
        <f t="shared" si="56"/>
        <v>#VALUE!</v>
      </c>
      <c r="AR69" s="76" t="e">
        <f t="shared" si="56"/>
        <v>#VALUE!</v>
      </c>
      <c r="AS69" s="76" t="e">
        <f t="shared" si="56"/>
        <v>#VALUE!</v>
      </c>
      <c r="AT69" s="76" t="e">
        <f t="shared" si="56"/>
        <v>#VALUE!</v>
      </c>
      <c r="AU69" s="76" t="e">
        <f t="shared" si="56"/>
        <v>#VALUE!</v>
      </c>
      <c r="AV69" s="76" t="e">
        <f t="shared" si="56"/>
        <v>#VALUE!</v>
      </c>
      <c r="AW69" s="76" t="e">
        <f t="shared" si="56"/>
        <v>#VALUE!</v>
      </c>
      <c r="AX69" s="76" t="e">
        <f t="shared" si="56"/>
        <v>#VALUE!</v>
      </c>
      <c r="AY69" s="76" t="e">
        <f t="shared" si="56"/>
        <v>#VALUE!</v>
      </c>
      <c r="AZ69" s="76" t="e">
        <f t="shared" si="56"/>
        <v>#VALUE!</v>
      </c>
      <c r="BA69" s="76" t="e">
        <f t="shared" si="56"/>
        <v>#VALUE!</v>
      </c>
      <c r="BB69" s="76" t="e">
        <f t="shared" si="56"/>
        <v>#VALUE!</v>
      </c>
      <c r="BC69" s="76" t="e">
        <f t="shared" si="56"/>
        <v>#VALUE!</v>
      </c>
      <c r="BD69" s="76" t="e">
        <f t="shared" si="56"/>
        <v>#VALUE!</v>
      </c>
      <c r="BE69" s="76" t="e">
        <f t="shared" si="56"/>
        <v>#VALUE!</v>
      </c>
      <c r="BF69" s="76" t="e">
        <f t="shared" si="56"/>
        <v>#VALUE!</v>
      </c>
      <c r="BG69" s="76" t="e">
        <f t="shared" si="56"/>
        <v>#VALUE!</v>
      </c>
      <c r="BH69" s="76" t="e">
        <f t="shared" si="56"/>
        <v>#VALUE!</v>
      </c>
      <c r="BI69" s="76" t="e">
        <f t="shared" si="56"/>
        <v>#VALUE!</v>
      </c>
      <c r="BJ69" s="76" t="e">
        <f t="shared" si="56"/>
        <v>#VALUE!</v>
      </c>
      <c r="BK69" s="76" t="e">
        <f t="shared" si="56"/>
        <v>#VALUE!</v>
      </c>
      <c r="BL69" s="76" t="e">
        <f t="shared" si="56"/>
        <v>#VALUE!</v>
      </c>
      <c r="BM69" s="76" t="e">
        <f t="shared" si="56"/>
        <v>#VALUE!</v>
      </c>
      <c r="BN69" s="76" t="e">
        <f t="shared" si="56"/>
        <v>#VALUE!</v>
      </c>
      <c r="BO69" s="76" t="e">
        <f t="shared" si="56"/>
        <v>#VALUE!</v>
      </c>
      <c r="BP69" s="76" t="e">
        <f t="shared" si="57" ref="BP69:CI69">-BP62</f>
        <v>#VALUE!</v>
      </c>
      <c r="BQ69" s="76" t="e">
        <f t="shared" si="57"/>
        <v>#VALUE!</v>
      </c>
      <c r="BR69" s="76" t="e">
        <f t="shared" si="57"/>
        <v>#VALUE!</v>
      </c>
      <c r="BS69" s="76" t="e">
        <f t="shared" si="57"/>
        <v>#VALUE!</v>
      </c>
      <c r="BT69" s="76" t="e">
        <f t="shared" si="57"/>
        <v>#VALUE!</v>
      </c>
      <c r="BU69" s="76" t="e">
        <f t="shared" si="57"/>
        <v>#VALUE!</v>
      </c>
      <c r="BV69" s="76" t="e">
        <f t="shared" si="57"/>
        <v>#VALUE!</v>
      </c>
      <c r="BW69" s="76" t="e">
        <f t="shared" si="57"/>
        <v>#VALUE!</v>
      </c>
      <c r="BX69" s="76" t="e">
        <f t="shared" si="57"/>
        <v>#VALUE!</v>
      </c>
      <c r="BY69" s="76" t="e">
        <f t="shared" si="57"/>
        <v>#VALUE!</v>
      </c>
      <c r="BZ69" s="76" t="e">
        <f t="shared" si="57"/>
        <v>#VALUE!</v>
      </c>
      <c r="CA69" s="76" t="e">
        <f t="shared" si="57"/>
        <v>#VALUE!</v>
      </c>
      <c r="CB69" s="76" t="e">
        <f t="shared" si="57"/>
        <v>#VALUE!</v>
      </c>
      <c r="CC69" s="76" t="e">
        <f t="shared" si="57"/>
        <v>#VALUE!</v>
      </c>
      <c r="CD69" s="76" t="e">
        <f t="shared" si="57"/>
        <v>#VALUE!</v>
      </c>
      <c r="CE69" s="76" t="e">
        <f t="shared" si="57"/>
        <v>#VALUE!</v>
      </c>
      <c r="CF69" s="76" t="e">
        <f t="shared" si="57"/>
        <v>#VALUE!</v>
      </c>
      <c r="CG69" s="76" t="e">
        <f t="shared" si="57"/>
        <v>#VALUE!</v>
      </c>
      <c r="CH69" s="76" t="e">
        <f t="shared" si="57"/>
        <v>#VALUE!</v>
      </c>
      <c r="CI69" s="76" t="e">
        <f t="shared" si="57"/>
        <v>#VALUE!</v>
      </c>
      <c r="CJ69" s="90" t="e">
        <f t="shared" si="55"/>
        <v>#VALUE!</v>
      </c>
      <c r="CK69" s="143" t="s">
        <v>0</v>
      </c>
      <c r="CL69" s="57" t="s">
        <v>53</v>
      </c>
      <c r="CM69" s="137" t="e">
        <f>CJ72</f>
        <v>#VALUE!</v>
      </c>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row>
    <row r="70" spans="1:148" ht="15" customHeight="1" outlineLevel="1">
      <c r="A70" s="75" t="s">
        <v>27</v>
      </c>
      <c r="B70" s="77"/>
      <c r="C70" s="78" t="e">
        <f>-C60</f>
        <v>#VALUE!</v>
      </c>
      <c r="D70" s="76" t="e">
        <f t="shared" si="58" ref="D70:BO70">D59-D58</f>
        <v>#VALUE!</v>
      </c>
      <c r="E70" s="76" t="e">
        <f t="shared" si="58"/>
        <v>#VALUE!</v>
      </c>
      <c r="F70" s="76" t="e">
        <f t="shared" si="58"/>
        <v>#VALUE!</v>
      </c>
      <c r="G70" s="76" t="e">
        <f t="shared" si="58"/>
        <v>#VALUE!</v>
      </c>
      <c r="H70" s="76" t="e">
        <f t="shared" si="58"/>
        <v>#VALUE!</v>
      </c>
      <c r="I70" s="76" t="e">
        <f t="shared" si="58"/>
        <v>#VALUE!</v>
      </c>
      <c r="J70" s="76" t="e">
        <f t="shared" si="58"/>
        <v>#VALUE!</v>
      </c>
      <c r="K70" s="76" t="e">
        <f t="shared" si="58"/>
        <v>#VALUE!</v>
      </c>
      <c r="L70" s="76" t="e">
        <f t="shared" si="58"/>
        <v>#VALUE!</v>
      </c>
      <c r="M70" s="76" t="e">
        <f t="shared" si="58"/>
        <v>#VALUE!</v>
      </c>
      <c r="N70" s="76" t="e">
        <f t="shared" si="58"/>
        <v>#VALUE!</v>
      </c>
      <c r="O70" s="76" t="e">
        <f t="shared" si="58"/>
        <v>#VALUE!</v>
      </c>
      <c r="P70" s="76" t="e">
        <f t="shared" si="58"/>
        <v>#VALUE!</v>
      </c>
      <c r="Q70" s="76" t="e">
        <f t="shared" si="58"/>
        <v>#VALUE!</v>
      </c>
      <c r="R70" s="76" t="e">
        <f t="shared" si="58"/>
        <v>#VALUE!</v>
      </c>
      <c r="S70" s="76" t="e">
        <f t="shared" si="58"/>
        <v>#VALUE!</v>
      </c>
      <c r="T70" s="76" t="e">
        <f t="shared" si="58"/>
        <v>#VALUE!</v>
      </c>
      <c r="U70" s="76" t="e">
        <f t="shared" si="58"/>
        <v>#VALUE!</v>
      </c>
      <c r="V70" s="76" t="e">
        <f t="shared" si="58"/>
        <v>#VALUE!</v>
      </c>
      <c r="W70" s="76" t="e">
        <f t="shared" si="58"/>
        <v>#VALUE!</v>
      </c>
      <c r="X70" s="76" t="e">
        <f t="shared" si="58"/>
        <v>#VALUE!</v>
      </c>
      <c r="Y70" s="76" t="e">
        <f t="shared" si="58"/>
        <v>#VALUE!</v>
      </c>
      <c r="Z70" s="76" t="e">
        <f t="shared" si="58"/>
        <v>#VALUE!</v>
      </c>
      <c r="AA70" s="76" t="e">
        <f t="shared" si="58"/>
        <v>#VALUE!</v>
      </c>
      <c r="AB70" s="76" t="e">
        <f t="shared" si="58"/>
        <v>#VALUE!</v>
      </c>
      <c r="AC70" s="76" t="e">
        <f t="shared" si="58"/>
        <v>#VALUE!</v>
      </c>
      <c r="AD70" s="76" t="e">
        <f t="shared" si="58"/>
        <v>#VALUE!</v>
      </c>
      <c r="AE70" s="76" t="e">
        <f t="shared" si="58"/>
        <v>#VALUE!</v>
      </c>
      <c r="AF70" s="76" t="e">
        <f t="shared" si="58"/>
        <v>#VALUE!</v>
      </c>
      <c r="AG70" s="76" t="e">
        <f t="shared" si="58"/>
        <v>#VALUE!</v>
      </c>
      <c r="AH70" s="76" t="e">
        <f t="shared" si="58"/>
        <v>#VALUE!</v>
      </c>
      <c r="AI70" s="76" t="e">
        <f t="shared" si="58"/>
        <v>#VALUE!</v>
      </c>
      <c r="AJ70" s="76" t="e">
        <f t="shared" si="58"/>
        <v>#VALUE!</v>
      </c>
      <c r="AK70" s="76" t="e">
        <f t="shared" si="58"/>
        <v>#VALUE!</v>
      </c>
      <c r="AL70" s="76" t="e">
        <f t="shared" si="58"/>
        <v>#VALUE!</v>
      </c>
      <c r="AM70" s="76" t="e">
        <f t="shared" si="58"/>
        <v>#VALUE!</v>
      </c>
      <c r="AN70" s="76" t="e">
        <f t="shared" si="58"/>
        <v>#VALUE!</v>
      </c>
      <c r="AO70" s="76" t="e">
        <f t="shared" si="58"/>
        <v>#VALUE!</v>
      </c>
      <c r="AP70" s="76" t="e">
        <f t="shared" si="58"/>
        <v>#VALUE!</v>
      </c>
      <c r="AQ70" s="76" t="e">
        <f t="shared" si="58"/>
        <v>#VALUE!</v>
      </c>
      <c r="AR70" s="76" t="e">
        <f t="shared" si="58"/>
        <v>#VALUE!</v>
      </c>
      <c r="AS70" s="76" t="e">
        <f t="shared" si="58"/>
        <v>#VALUE!</v>
      </c>
      <c r="AT70" s="76" t="e">
        <f t="shared" si="58"/>
        <v>#VALUE!</v>
      </c>
      <c r="AU70" s="76" t="e">
        <f t="shared" si="58"/>
        <v>#VALUE!</v>
      </c>
      <c r="AV70" s="76" t="e">
        <f t="shared" si="58"/>
        <v>#VALUE!</v>
      </c>
      <c r="AW70" s="76" t="e">
        <f t="shared" si="58"/>
        <v>#VALUE!</v>
      </c>
      <c r="AX70" s="76" t="e">
        <f t="shared" si="58"/>
        <v>#VALUE!</v>
      </c>
      <c r="AY70" s="76" t="e">
        <f t="shared" si="58"/>
        <v>#VALUE!</v>
      </c>
      <c r="AZ70" s="76" t="e">
        <f t="shared" si="58"/>
        <v>#VALUE!</v>
      </c>
      <c r="BA70" s="76" t="e">
        <f t="shared" si="58"/>
        <v>#VALUE!</v>
      </c>
      <c r="BB70" s="76" t="e">
        <f t="shared" si="58"/>
        <v>#VALUE!</v>
      </c>
      <c r="BC70" s="76" t="e">
        <f t="shared" si="58"/>
        <v>#VALUE!</v>
      </c>
      <c r="BD70" s="76" t="e">
        <f t="shared" si="58"/>
        <v>#VALUE!</v>
      </c>
      <c r="BE70" s="76" t="e">
        <f t="shared" si="58"/>
        <v>#VALUE!</v>
      </c>
      <c r="BF70" s="76" t="e">
        <f t="shared" si="58"/>
        <v>#VALUE!</v>
      </c>
      <c r="BG70" s="76" t="e">
        <f t="shared" si="58"/>
        <v>#VALUE!</v>
      </c>
      <c r="BH70" s="76" t="e">
        <f t="shared" si="58"/>
        <v>#VALUE!</v>
      </c>
      <c r="BI70" s="76" t="e">
        <f t="shared" si="58"/>
        <v>#VALUE!</v>
      </c>
      <c r="BJ70" s="76" t="e">
        <f t="shared" si="58"/>
        <v>#VALUE!</v>
      </c>
      <c r="BK70" s="76" t="e">
        <f t="shared" si="58"/>
        <v>#VALUE!</v>
      </c>
      <c r="BL70" s="76" t="e">
        <f t="shared" si="58"/>
        <v>#VALUE!</v>
      </c>
      <c r="BM70" s="76" t="e">
        <f t="shared" si="58"/>
        <v>#VALUE!</v>
      </c>
      <c r="BN70" s="76" t="e">
        <f t="shared" si="58"/>
        <v>#VALUE!</v>
      </c>
      <c r="BO70" s="76" t="e">
        <f t="shared" si="58"/>
        <v>#VALUE!</v>
      </c>
      <c r="BP70" s="76" t="e">
        <f t="shared" si="59" ref="BP70:CI70">BP59-BP58</f>
        <v>#VALUE!</v>
      </c>
      <c r="BQ70" s="76" t="e">
        <f t="shared" si="59"/>
        <v>#VALUE!</v>
      </c>
      <c r="BR70" s="76" t="e">
        <f t="shared" si="59"/>
        <v>#VALUE!</v>
      </c>
      <c r="BS70" s="76" t="e">
        <f t="shared" si="59"/>
        <v>#VALUE!</v>
      </c>
      <c r="BT70" s="76" t="e">
        <f t="shared" si="59"/>
        <v>#VALUE!</v>
      </c>
      <c r="BU70" s="76" t="e">
        <f t="shared" si="59"/>
        <v>#VALUE!</v>
      </c>
      <c r="BV70" s="76" t="e">
        <f t="shared" si="59"/>
        <v>#VALUE!</v>
      </c>
      <c r="BW70" s="76" t="e">
        <f t="shared" si="59"/>
        <v>#VALUE!</v>
      </c>
      <c r="BX70" s="76" t="e">
        <f t="shared" si="59"/>
        <v>#VALUE!</v>
      </c>
      <c r="BY70" s="76" t="e">
        <f t="shared" si="59"/>
        <v>#VALUE!</v>
      </c>
      <c r="BZ70" s="76" t="e">
        <f t="shared" si="59"/>
        <v>#VALUE!</v>
      </c>
      <c r="CA70" s="76" t="e">
        <f t="shared" si="59"/>
        <v>#VALUE!</v>
      </c>
      <c r="CB70" s="76" t="e">
        <f t="shared" si="59"/>
        <v>#VALUE!</v>
      </c>
      <c r="CC70" s="76" t="e">
        <f t="shared" si="59"/>
        <v>#VALUE!</v>
      </c>
      <c r="CD70" s="76" t="e">
        <f t="shared" si="59"/>
        <v>#VALUE!</v>
      </c>
      <c r="CE70" s="76" t="e">
        <f t="shared" si="59"/>
        <v>#VALUE!</v>
      </c>
      <c r="CF70" s="76" t="e">
        <f t="shared" si="59"/>
        <v>#VALUE!</v>
      </c>
      <c r="CG70" s="76" t="e">
        <f t="shared" si="59"/>
        <v>#VALUE!</v>
      </c>
      <c r="CH70" s="76" t="e">
        <f t="shared" si="59"/>
        <v>#VALUE!</v>
      </c>
      <c r="CI70" s="76" t="e">
        <f t="shared" si="59"/>
        <v>#VALUE!</v>
      </c>
      <c r="CJ70" s="90" t="e">
        <f t="shared" si="55"/>
        <v>#VALUE!</v>
      </c>
      <c r="CK70" s="143" t="s">
        <v>0</v>
      </c>
      <c r="CL70" s="57" t="s">
        <v>65</v>
      </c>
      <c r="CM70" s="138" t="e">
        <f>CM69+CM68</f>
        <v>#VALUE!</v>
      </c>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row>
    <row r="71" spans="1:148" ht="14.25" outlineLevel="1">
      <c r="A71" s="79" t="s">
        <v>78</v>
      </c>
      <c r="B71" s="77"/>
      <c r="C71" s="80">
        <f t="shared" si="60" ref="C71:BN71">C58</f>
        <v>0</v>
      </c>
      <c r="D71" s="81" t="e">
        <f t="shared" si="60"/>
        <v>#VALUE!</v>
      </c>
      <c r="E71" s="81" t="e">
        <f t="shared" si="60"/>
        <v>#VALUE!</v>
      </c>
      <c r="F71" s="81" t="e">
        <f t="shared" si="60"/>
        <v>#VALUE!</v>
      </c>
      <c r="G71" s="81" t="e">
        <f t="shared" si="60"/>
        <v>#VALUE!</v>
      </c>
      <c r="H71" s="81" t="e">
        <f t="shared" si="60"/>
        <v>#VALUE!</v>
      </c>
      <c r="I71" s="81" t="e">
        <f t="shared" si="60"/>
        <v>#VALUE!</v>
      </c>
      <c r="J71" s="81" t="e">
        <f t="shared" si="60"/>
        <v>#VALUE!</v>
      </c>
      <c r="K71" s="81" t="e">
        <f t="shared" si="60"/>
        <v>#VALUE!</v>
      </c>
      <c r="L71" s="81" t="e">
        <f t="shared" si="60"/>
        <v>#VALUE!</v>
      </c>
      <c r="M71" s="81" t="e">
        <f t="shared" si="60"/>
        <v>#VALUE!</v>
      </c>
      <c r="N71" s="81" t="e">
        <f t="shared" si="60"/>
        <v>#VALUE!</v>
      </c>
      <c r="O71" s="81" t="e">
        <f t="shared" si="60"/>
        <v>#VALUE!</v>
      </c>
      <c r="P71" s="81" t="e">
        <f t="shared" si="60"/>
        <v>#VALUE!</v>
      </c>
      <c r="Q71" s="81" t="e">
        <f t="shared" si="60"/>
        <v>#VALUE!</v>
      </c>
      <c r="R71" s="81" t="e">
        <f t="shared" si="60"/>
        <v>#VALUE!</v>
      </c>
      <c r="S71" s="81" t="e">
        <f t="shared" si="60"/>
        <v>#VALUE!</v>
      </c>
      <c r="T71" s="81" t="e">
        <f t="shared" si="60"/>
        <v>#VALUE!</v>
      </c>
      <c r="U71" s="81" t="e">
        <f t="shared" si="60"/>
        <v>#VALUE!</v>
      </c>
      <c r="V71" s="81" t="e">
        <f t="shared" si="60"/>
        <v>#VALUE!</v>
      </c>
      <c r="W71" s="81" t="e">
        <f t="shared" si="60"/>
        <v>#VALUE!</v>
      </c>
      <c r="X71" s="81" t="e">
        <f t="shared" si="60"/>
        <v>#VALUE!</v>
      </c>
      <c r="Y71" s="81" t="e">
        <f t="shared" si="60"/>
        <v>#VALUE!</v>
      </c>
      <c r="Z71" s="81" t="e">
        <f t="shared" si="60"/>
        <v>#VALUE!</v>
      </c>
      <c r="AA71" s="81" t="e">
        <f t="shared" si="60"/>
        <v>#VALUE!</v>
      </c>
      <c r="AB71" s="81" t="e">
        <f t="shared" si="60"/>
        <v>#VALUE!</v>
      </c>
      <c r="AC71" s="81" t="e">
        <f t="shared" si="60"/>
        <v>#VALUE!</v>
      </c>
      <c r="AD71" s="81" t="e">
        <f t="shared" si="60"/>
        <v>#VALUE!</v>
      </c>
      <c r="AE71" s="81" t="e">
        <f t="shared" si="60"/>
        <v>#VALUE!</v>
      </c>
      <c r="AF71" s="81" t="e">
        <f t="shared" si="60"/>
        <v>#VALUE!</v>
      </c>
      <c r="AG71" s="81" t="e">
        <f t="shared" si="60"/>
        <v>#VALUE!</v>
      </c>
      <c r="AH71" s="81" t="e">
        <f t="shared" si="60"/>
        <v>#VALUE!</v>
      </c>
      <c r="AI71" s="81" t="e">
        <f t="shared" si="60"/>
        <v>#VALUE!</v>
      </c>
      <c r="AJ71" s="81" t="e">
        <f t="shared" si="60"/>
        <v>#VALUE!</v>
      </c>
      <c r="AK71" s="81" t="e">
        <f t="shared" si="60"/>
        <v>#VALUE!</v>
      </c>
      <c r="AL71" s="81" t="e">
        <f t="shared" si="60"/>
        <v>#VALUE!</v>
      </c>
      <c r="AM71" s="81" t="e">
        <f t="shared" si="60"/>
        <v>#VALUE!</v>
      </c>
      <c r="AN71" s="81" t="e">
        <f t="shared" si="60"/>
        <v>#VALUE!</v>
      </c>
      <c r="AO71" s="81" t="e">
        <f t="shared" si="60"/>
        <v>#VALUE!</v>
      </c>
      <c r="AP71" s="81" t="e">
        <f t="shared" si="60"/>
        <v>#VALUE!</v>
      </c>
      <c r="AQ71" s="81" t="e">
        <f t="shared" si="60"/>
        <v>#VALUE!</v>
      </c>
      <c r="AR71" s="81" t="e">
        <f t="shared" si="60"/>
        <v>#VALUE!</v>
      </c>
      <c r="AS71" s="81" t="e">
        <f t="shared" si="60"/>
        <v>#VALUE!</v>
      </c>
      <c r="AT71" s="81" t="e">
        <f t="shared" si="60"/>
        <v>#VALUE!</v>
      </c>
      <c r="AU71" s="81" t="e">
        <f t="shared" si="60"/>
        <v>#VALUE!</v>
      </c>
      <c r="AV71" s="81" t="e">
        <f t="shared" si="60"/>
        <v>#VALUE!</v>
      </c>
      <c r="AW71" s="81" t="e">
        <f t="shared" si="60"/>
        <v>#VALUE!</v>
      </c>
      <c r="AX71" s="81" t="e">
        <f t="shared" si="60"/>
        <v>#VALUE!</v>
      </c>
      <c r="AY71" s="81" t="e">
        <f t="shared" si="60"/>
        <v>#VALUE!</v>
      </c>
      <c r="AZ71" s="81" t="e">
        <f t="shared" si="60"/>
        <v>#VALUE!</v>
      </c>
      <c r="BA71" s="81" t="e">
        <f t="shared" si="60"/>
        <v>#VALUE!</v>
      </c>
      <c r="BB71" s="81" t="e">
        <f t="shared" si="60"/>
        <v>#VALUE!</v>
      </c>
      <c r="BC71" s="81" t="e">
        <f t="shared" si="60"/>
        <v>#VALUE!</v>
      </c>
      <c r="BD71" s="81" t="e">
        <f t="shared" si="60"/>
        <v>#VALUE!</v>
      </c>
      <c r="BE71" s="81" t="e">
        <f t="shared" si="60"/>
        <v>#VALUE!</v>
      </c>
      <c r="BF71" s="81" t="e">
        <f t="shared" si="60"/>
        <v>#VALUE!</v>
      </c>
      <c r="BG71" s="81" t="e">
        <f t="shared" si="60"/>
        <v>#VALUE!</v>
      </c>
      <c r="BH71" s="81" t="e">
        <f t="shared" si="60"/>
        <v>#VALUE!</v>
      </c>
      <c r="BI71" s="81" t="e">
        <f t="shared" si="60"/>
        <v>#VALUE!</v>
      </c>
      <c r="BJ71" s="81" t="e">
        <f t="shared" si="60"/>
        <v>#VALUE!</v>
      </c>
      <c r="BK71" s="81" t="e">
        <f t="shared" si="60"/>
        <v>#VALUE!</v>
      </c>
      <c r="BL71" s="81" t="e">
        <f t="shared" si="60"/>
        <v>#VALUE!</v>
      </c>
      <c r="BM71" s="81" t="e">
        <f t="shared" si="60"/>
        <v>#VALUE!</v>
      </c>
      <c r="BN71" s="81" t="e">
        <f t="shared" si="60"/>
        <v>#VALUE!</v>
      </c>
      <c r="BO71" s="81" t="e">
        <f t="shared" si="61" ref="BO71:CI71">BO58</f>
        <v>#VALUE!</v>
      </c>
      <c r="BP71" s="81" t="e">
        <f t="shared" si="61"/>
        <v>#VALUE!</v>
      </c>
      <c r="BQ71" s="81" t="e">
        <f t="shared" si="61"/>
        <v>#VALUE!</v>
      </c>
      <c r="BR71" s="81" t="e">
        <f t="shared" si="61"/>
        <v>#VALUE!</v>
      </c>
      <c r="BS71" s="81" t="e">
        <f t="shared" si="61"/>
        <v>#VALUE!</v>
      </c>
      <c r="BT71" s="81" t="e">
        <f t="shared" si="61"/>
        <v>#VALUE!</v>
      </c>
      <c r="BU71" s="81" t="e">
        <f t="shared" si="61"/>
        <v>#VALUE!</v>
      </c>
      <c r="BV71" s="81" t="e">
        <f t="shared" si="61"/>
        <v>#VALUE!</v>
      </c>
      <c r="BW71" s="81" t="e">
        <f t="shared" si="61"/>
        <v>#VALUE!</v>
      </c>
      <c r="BX71" s="81" t="e">
        <f t="shared" si="61"/>
        <v>#VALUE!</v>
      </c>
      <c r="BY71" s="81" t="e">
        <f t="shared" si="61"/>
        <v>#VALUE!</v>
      </c>
      <c r="BZ71" s="81" t="e">
        <f t="shared" si="61"/>
        <v>#VALUE!</v>
      </c>
      <c r="CA71" s="81" t="e">
        <f t="shared" si="61"/>
        <v>#VALUE!</v>
      </c>
      <c r="CB71" s="81" t="e">
        <f t="shared" si="61"/>
        <v>#VALUE!</v>
      </c>
      <c r="CC71" s="81" t="e">
        <f t="shared" si="61"/>
        <v>#VALUE!</v>
      </c>
      <c r="CD71" s="81" t="e">
        <f t="shared" si="61"/>
        <v>#VALUE!</v>
      </c>
      <c r="CE71" s="81" t="e">
        <f t="shared" si="61"/>
        <v>#VALUE!</v>
      </c>
      <c r="CF71" s="81" t="e">
        <f t="shared" si="61"/>
        <v>#VALUE!</v>
      </c>
      <c r="CG71" s="81" t="e">
        <f t="shared" si="61"/>
        <v>#VALUE!</v>
      </c>
      <c r="CH71" s="81" t="e">
        <f t="shared" si="61"/>
        <v>#VALUE!</v>
      </c>
      <c r="CI71" s="81" t="e">
        <f t="shared" si="61"/>
        <v>#VALUE!</v>
      </c>
      <c r="CJ71" s="98" t="e">
        <f t="shared" si="55"/>
        <v>#VALUE!</v>
      </c>
      <c r="CL71" s="57" t="s">
        <v>67</v>
      </c>
      <c r="CM71" s="139">
        <f>CJ68</f>
        <v>-554396.87999999919</v>
      </c>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row>
    <row r="72" spans="1:148" ht="14.25" outlineLevel="1">
      <c r="A72" s="82" t="s">
        <v>79</v>
      </c>
      <c r="B72" s="77"/>
      <c r="C72" s="80">
        <f t="shared" si="62" ref="C72:BN72">C62</f>
        <v>0</v>
      </c>
      <c r="D72" s="81" t="e">
        <f t="shared" si="62"/>
        <v>#VALUE!</v>
      </c>
      <c r="E72" s="81" t="e">
        <f t="shared" si="62"/>
        <v>#VALUE!</v>
      </c>
      <c r="F72" s="81" t="e">
        <f t="shared" si="62"/>
        <v>#VALUE!</v>
      </c>
      <c r="G72" s="81" t="e">
        <f t="shared" si="62"/>
        <v>#VALUE!</v>
      </c>
      <c r="H72" s="81" t="e">
        <f t="shared" si="62"/>
        <v>#VALUE!</v>
      </c>
      <c r="I72" s="81" t="e">
        <f t="shared" si="62"/>
        <v>#VALUE!</v>
      </c>
      <c r="J72" s="81" t="e">
        <f t="shared" si="62"/>
        <v>#VALUE!</v>
      </c>
      <c r="K72" s="81" t="e">
        <f t="shared" si="62"/>
        <v>#VALUE!</v>
      </c>
      <c r="L72" s="81" t="e">
        <f t="shared" si="62"/>
        <v>#VALUE!</v>
      </c>
      <c r="M72" s="81" t="e">
        <f t="shared" si="62"/>
        <v>#VALUE!</v>
      </c>
      <c r="N72" s="81" t="e">
        <f t="shared" si="62"/>
        <v>#VALUE!</v>
      </c>
      <c r="O72" s="81" t="e">
        <f t="shared" si="62"/>
        <v>#VALUE!</v>
      </c>
      <c r="P72" s="81" t="e">
        <f t="shared" si="62"/>
        <v>#VALUE!</v>
      </c>
      <c r="Q72" s="81" t="e">
        <f t="shared" si="62"/>
        <v>#VALUE!</v>
      </c>
      <c r="R72" s="81" t="e">
        <f t="shared" si="62"/>
        <v>#VALUE!</v>
      </c>
      <c r="S72" s="81" t="e">
        <f t="shared" si="62"/>
        <v>#VALUE!</v>
      </c>
      <c r="T72" s="81" t="e">
        <f t="shared" si="62"/>
        <v>#VALUE!</v>
      </c>
      <c r="U72" s="81" t="e">
        <f t="shared" si="62"/>
        <v>#VALUE!</v>
      </c>
      <c r="V72" s="81" t="e">
        <f t="shared" si="62"/>
        <v>#VALUE!</v>
      </c>
      <c r="W72" s="81" t="e">
        <f t="shared" si="62"/>
        <v>#VALUE!</v>
      </c>
      <c r="X72" s="81" t="e">
        <f t="shared" si="62"/>
        <v>#VALUE!</v>
      </c>
      <c r="Y72" s="81" t="e">
        <f t="shared" si="62"/>
        <v>#VALUE!</v>
      </c>
      <c r="Z72" s="81" t="e">
        <f t="shared" si="62"/>
        <v>#VALUE!</v>
      </c>
      <c r="AA72" s="81" t="e">
        <f t="shared" si="62"/>
        <v>#VALUE!</v>
      </c>
      <c r="AB72" s="81" t="e">
        <f t="shared" si="62"/>
        <v>#VALUE!</v>
      </c>
      <c r="AC72" s="81" t="e">
        <f t="shared" si="62"/>
        <v>#VALUE!</v>
      </c>
      <c r="AD72" s="81" t="e">
        <f t="shared" si="62"/>
        <v>#VALUE!</v>
      </c>
      <c r="AE72" s="81" t="e">
        <f t="shared" si="62"/>
        <v>#VALUE!</v>
      </c>
      <c r="AF72" s="81" t="e">
        <f t="shared" si="62"/>
        <v>#VALUE!</v>
      </c>
      <c r="AG72" s="81" t="e">
        <f t="shared" si="62"/>
        <v>#VALUE!</v>
      </c>
      <c r="AH72" s="81" t="e">
        <f t="shared" si="62"/>
        <v>#VALUE!</v>
      </c>
      <c r="AI72" s="81" t="e">
        <f t="shared" si="62"/>
        <v>#VALUE!</v>
      </c>
      <c r="AJ72" s="81" t="e">
        <f t="shared" si="62"/>
        <v>#VALUE!</v>
      </c>
      <c r="AK72" s="81" t="e">
        <f t="shared" si="62"/>
        <v>#VALUE!</v>
      </c>
      <c r="AL72" s="81" t="e">
        <f t="shared" si="62"/>
        <v>#VALUE!</v>
      </c>
      <c r="AM72" s="81" t="e">
        <f t="shared" si="62"/>
        <v>#VALUE!</v>
      </c>
      <c r="AN72" s="81" t="e">
        <f t="shared" si="62"/>
        <v>#VALUE!</v>
      </c>
      <c r="AO72" s="81" t="e">
        <f t="shared" si="62"/>
        <v>#VALUE!</v>
      </c>
      <c r="AP72" s="81" t="e">
        <f t="shared" si="62"/>
        <v>#VALUE!</v>
      </c>
      <c r="AQ72" s="81" t="e">
        <f t="shared" si="62"/>
        <v>#VALUE!</v>
      </c>
      <c r="AR72" s="81" t="e">
        <f t="shared" si="62"/>
        <v>#VALUE!</v>
      </c>
      <c r="AS72" s="81" t="e">
        <f t="shared" si="62"/>
        <v>#VALUE!</v>
      </c>
      <c r="AT72" s="81" t="e">
        <f t="shared" si="62"/>
        <v>#VALUE!</v>
      </c>
      <c r="AU72" s="81" t="e">
        <f t="shared" si="62"/>
        <v>#VALUE!</v>
      </c>
      <c r="AV72" s="81" t="e">
        <f t="shared" si="62"/>
        <v>#VALUE!</v>
      </c>
      <c r="AW72" s="81" t="e">
        <f t="shared" si="62"/>
        <v>#VALUE!</v>
      </c>
      <c r="AX72" s="81" t="e">
        <f t="shared" si="62"/>
        <v>#VALUE!</v>
      </c>
      <c r="AY72" s="81" t="e">
        <f t="shared" si="62"/>
        <v>#VALUE!</v>
      </c>
      <c r="AZ72" s="81" t="e">
        <f t="shared" si="62"/>
        <v>#VALUE!</v>
      </c>
      <c r="BA72" s="81" t="e">
        <f t="shared" si="62"/>
        <v>#VALUE!</v>
      </c>
      <c r="BB72" s="81" t="e">
        <f t="shared" si="62"/>
        <v>#VALUE!</v>
      </c>
      <c r="BC72" s="81" t="e">
        <f t="shared" si="62"/>
        <v>#VALUE!</v>
      </c>
      <c r="BD72" s="81" t="e">
        <f t="shared" si="62"/>
        <v>#VALUE!</v>
      </c>
      <c r="BE72" s="81" t="e">
        <f t="shared" si="62"/>
        <v>#VALUE!</v>
      </c>
      <c r="BF72" s="81" t="e">
        <f t="shared" si="62"/>
        <v>#VALUE!</v>
      </c>
      <c r="BG72" s="81" t="e">
        <f t="shared" si="62"/>
        <v>#VALUE!</v>
      </c>
      <c r="BH72" s="81" t="e">
        <f t="shared" si="62"/>
        <v>#VALUE!</v>
      </c>
      <c r="BI72" s="81" t="e">
        <f t="shared" si="62"/>
        <v>#VALUE!</v>
      </c>
      <c r="BJ72" s="81" t="e">
        <f t="shared" si="62"/>
        <v>#VALUE!</v>
      </c>
      <c r="BK72" s="81" t="e">
        <f t="shared" si="62"/>
        <v>#VALUE!</v>
      </c>
      <c r="BL72" s="81" t="e">
        <f t="shared" si="62"/>
        <v>#VALUE!</v>
      </c>
      <c r="BM72" s="81" t="e">
        <f t="shared" si="62"/>
        <v>#VALUE!</v>
      </c>
      <c r="BN72" s="81" t="e">
        <f t="shared" si="62"/>
        <v>#VALUE!</v>
      </c>
      <c r="BO72" s="81" t="e">
        <f t="shared" si="63" ref="BO72:CI72">BO62</f>
        <v>#VALUE!</v>
      </c>
      <c r="BP72" s="81" t="e">
        <f t="shared" si="63"/>
        <v>#VALUE!</v>
      </c>
      <c r="BQ72" s="81" t="e">
        <f t="shared" si="63"/>
        <v>#VALUE!</v>
      </c>
      <c r="BR72" s="81" t="e">
        <f t="shared" si="63"/>
        <v>#VALUE!</v>
      </c>
      <c r="BS72" s="81" t="e">
        <f t="shared" si="63"/>
        <v>#VALUE!</v>
      </c>
      <c r="BT72" s="81" t="e">
        <f t="shared" si="63"/>
        <v>#VALUE!</v>
      </c>
      <c r="BU72" s="81" t="e">
        <f t="shared" si="63"/>
        <v>#VALUE!</v>
      </c>
      <c r="BV72" s="81" t="e">
        <f t="shared" si="63"/>
        <v>#VALUE!</v>
      </c>
      <c r="BW72" s="81" t="e">
        <f t="shared" si="63"/>
        <v>#VALUE!</v>
      </c>
      <c r="BX72" s="81" t="e">
        <f t="shared" si="63"/>
        <v>#VALUE!</v>
      </c>
      <c r="BY72" s="81" t="e">
        <f t="shared" si="63"/>
        <v>#VALUE!</v>
      </c>
      <c r="BZ72" s="81" t="e">
        <f t="shared" si="63"/>
        <v>#VALUE!</v>
      </c>
      <c r="CA72" s="81" t="e">
        <f t="shared" si="63"/>
        <v>#VALUE!</v>
      </c>
      <c r="CB72" s="81" t="e">
        <f t="shared" si="63"/>
        <v>#VALUE!</v>
      </c>
      <c r="CC72" s="81" t="e">
        <f t="shared" si="63"/>
        <v>#VALUE!</v>
      </c>
      <c r="CD72" s="81" t="e">
        <f t="shared" si="63"/>
        <v>#VALUE!</v>
      </c>
      <c r="CE72" s="81" t="e">
        <f t="shared" si="63"/>
        <v>#VALUE!</v>
      </c>
      <c r="CF72" s="81" t="e">
        <f t="shared" si="63"/>
        <v>#VALUE!</v>
      </c>
      <c r="CG72" s="81" t="e">
        <f t="shared" si="63"/>
        <v>#VALUE!</v>
      </c>
      <c r="CH72" s="81" t="e">
        <f t="shared" si="63"/>
        <v>#VALUE!</v>
      </c>
      <c r="CI72" s="81" t="e">
        <f t="shared" si="63"/>
        <v>#VALUE!</v>
      </c>
      <c r="CJ72" s="98" t="e">
        <f t="shared" si="55"/>
        <v>#VALUE!</v>
      </c>
      <c r="CL72" s="57" t="s">
        <v>57</v>
      </c>
      <c r="CM72" s="137" t="e">
        <f>CM71+CM70</f>
        <v>#VALUE!</v>
      </c>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row>
    <row r="73" spans="1:148" ht="15" outlineLevel="1" thickBot="1">
      <c r="A73" s="83" t="s">
        <v>69</v>
      </c>
      <c r="B73" s="84"/>
      <c r="C73" s="85" t="e">
        <f>SUM(C68:C72)</f>
        <v>#VALUE!</v>
      </c>
      <c r="D73" s="96" t="e">
        <f t="shared" si="64" ref="D73:BO73">SUM(D68:D72)</f>
        <v>#VALUE!</v>
      </c>
      <c r="E73" s="96" t="e">
        <f t="shared" si="64"/>
        <v>#VALUE!</v>
      </c>
      <c r="F73" s="96" t="e">
        <f t="shared" si="64"/>
        <v>#VALUE!</v>
      </c>
      <c r="G73" s="96" t="e">
        <f t="shared" si="64"/>
        <v>#VALUE!</v>
      </c>
      <c r="H73" s="96" t="e">
        <f t="shared" si="64"/>
        <v>#VALUE!</v>
      </c>
      <c r="I73" s="96" t="e">
        <f t="shared" si="64"/>
        <v>#VALUE!</v>
      </c>
      <c r="J73" s="96" t="e">
        <f t="shared" si="64"/>
        <v>#VALUE!</v>
      </c>
      <c r="K73" s="96" t="e">
        <f t="shared" si="64"/>
        <v>#VALUE!</v>
      </c>
      <c r="L73" s="96" t="e">
        <f t="shared" si="64"/>
        <v>#VALUE!</v>
      </c>
      <c r="M73" s="96" t="e">
        <f t="shared" si="64"/>
        <v>#VALUE!</v>
      </c>
      <c r="N73" s="96" t="e">
        <f t="shared" si="64"/>
        <v>#VALUE!</v>
      </c>
      <c r="O73" s="96" t="e">
        <f t="shared" si="64"/>
        <v>#VALUE!</v>
      </c>
      <c r="P73" s="96" t="e">
        <f t="shared" si="64"/>
        <v>#VALUE!</v>
      </c>
      <c r="Q73" s="96" t="e">
        <f t="shared" si="64"/>
        <v>#VALUE!</v>
      </c>
      <c r="R73" s="96" t="e">
        <f t="shared" si="64"/>
        <v>#VALUE!</v>
      </c>
      <c r="S73" s="96" t="e">
        <f t="shared" si="64"/>
        <v>#VALUE!</v>
      </c>
      <c r="T73" s="96" t="e">
        <f t="shared" si="64"/>
        <v>#VALUE!</v>
      </c>
      <c r="U73" s="96" t="e">
        <f t="shared" si="64"/>
        <v>#VALUE!</v>
      </c>
      <c r="V73" s="96" t="e">
        <f t="shared" si="64"/>
        <v>#VALUE!</v>
      </c>
      <c r="W73" s="96" t="e">
        <f t="shared" si="64"/>
        <v>#VALUE!</v>
      </c>
      <c r="X73" s="96" t="e">
        <f t="shared" si="64"/>
        <v>#VALUE!</v>
      </c>
      <c r="Y73" s="96" t="e">
        <f t="shared" si="64"/>
        <v>#VALUE!</v>
      </c>
      <c r="Z73" s="96" t="e">
        <f t="shared" si="64"/>
        <v>#VALUE!</v>
      </c>
      <c r="AA73" s="96" t="e">
        <f t="shared" si="64"/>
        <v>#VALUE!</v>
      </c>
      <c r="AB73" s="96" t="e">
        <f t="shared" si="64"/>
        <v>#VALUE!</v>
      </c>
      <c r="AC73" s="96" t="e">
        <f t="shared" si="64"/>
        <v>#VALUE!</v>
      </c>
      <c r="AD73" s="96" t="e">
        <f t="shared" si="64"/>
        <v>#VALUE!</v>
      </c>
      <c r="AE73" s="96" t="e">
        <f t="shared" si="64"/>
        <v>#VALUE!</v>
      </c>
      <c r="AF73" s="96" t="e">
        <f t="shared" si="64"/>
        <v>#VALUE!</v>
      </c>
      <c r="AG73" s="96" t="e">
        <f t="shared" si="64"/>
        <v>#VALUE!</v>
      </c>
      <c r="AH73" s="96" t="e">
        <f t="shared" si="64"/>
        <v>#VALUE!</v>
      </c>
      <c r="AI73" s="96" t="e">
        <f t="shared" si="64"/>
        <v>#VALUE!</v>
      </c>
      <c r="AJ73" s="96" t="e">
        <f t="shared" si="64"/>
        <v>#VALUE!</v>
      </c>
      <c r="AK73" s="96" t="e">
        <f t="shared" si="64"/>
        <v>#VALUE!</v>
      </c>
      <c r="AL73" s="96" t="e">
        <f t="shared" si="64"/>
        <v>#VALUE!</v>
      </c>
      <c r="AM73" s="86" t="e">
        <f t="shared" si="64"/>
        <v>#VALUE!</v>
      </c>
      <c r="AN73" s="96" t="e">
        <f t="shared" si="64"/>
        <v>#VALUE!</v>
      </c>
      <c r="AO73" s="96" t="e">
        <f t="shared" si="64"/>
        <v>#VALUE!</v>
      </c>
      <c r="AP73" s="86" t="e">
        <f t="shared" si="64"/>
        <v>#VALUE!</v>
      </c>
      <c r="AQ73" s="96" t="e">
        <f t="shared" si="64"/>
        <v>#VALUE!</v>
      </c>
      <c r="AR73" s="96" t="e">
        <f t="shared" si="64"/>
        <v>#VALUE!</v>
      </c>
      <c r="AS73" s="86" t="e">
        <f t="shared" si="64"/>
        <v>#VALUE!</v>
      </c>
      <c r="AT73" s="96" t="e">
        <f t="shared" si="64"/>
        <v>#VALUE!</v>
      </c>
      <c r="AU73" s="96" t="e">
        <f t="shared" si="64"/>
        <v>#VALUE!</v>
      </c>
      <c r="AV73" s="86" t="e">
        <f t="shared" si="64"/>
        <v>#VALUE!</v>
      </c>
      <c r="AW73" s="96" t="e">
        <f t="shared" si="64"/>
        <v>#VALUE!</v>
      </c>
      <c r="AX73" s="96" t="e">
        <f t="shared" si="64"/>
        <v>#VALUE!</v>
      </c>
      <c r="AY73" s="86" t="e">
        <f t="shared" si="64"/>
        <v>#VALUE!</v>
      </c>
      <c r="AZ73" s="96" t="e">
        <f t="shared" si="64"/>
        <v>#VALUE!</v>
      </c>
      <c r="BA73" s="96" t="e">
        <f t="shared" si="64"/>
        <v>#VALUE!</v>
      </c>
      <c r="BB73" s="86" t="e">
        <f t="shared" si="64"/>
        <v>#VALUE!</v>
      </c>
      <c r="BC73" s="96" t="e">
        <f t="shared" si="64"/>
        <v>#VALUE!</v>
      </c>
      <c r="BD73" s="96" t="e">
        <f t="shared" si="64"/>
        <v>#VALUE!</v>
      </c>
      <c r="BE73" s="86" t="e">
        <f t="shared" si="64"/>
        <v>#VALUE!</v>
      </c>
      <c r="BF73" s="96" t="e">
        <f t="shared" si="64"/>
        <v>#VALUE!</v>
      </c>
      <c r="BG73" s="96" t="e">
        <f t="shared" si="64"/>
        <v>#VALUE!</v>
      </c>
      <c r="BH73" s="86" t="e">
        <f t="shared" si="64"/>
        <v>#VALUE!</v>
      </c>
      <c r="BI73" s="96" t="e">
        <f t="shared" si="64"/>
        <v>#VALUE!</v>
      </c>
      <c r="BJ73" s="96" t="e">
        <f t="shared" si="64"/>
        <v>#VALUE!</v>
      </c>
      <c r="BK73" s="86" t="e">
        <f t="shared" si="64"/>
        <v>#VALUE!</v>
      </c>
      <c r="BL73" s="96" t="e">
        <f t="shared" si="64"/>
        <v>#VALUE!</v>
      </c>
      <c r="BM73" s="96" t="e">
        <f t="shared" si="64"/>
        <v>#VALUE!</v>
      </c>
      <c r="BN73" s="86" t="e">
        <f t="shared" si="64"/>
        <v>#VALUE!</v>
      </c>
      <c r="BO73" s="96" t="e">
        <f t="shared" si="64"/>
        <v>#VALUE!</v>
      </c>
      <c r="BP73" s="96" t="e">
        <f t="shared" si="65" ref="BP73:CI73">SUM(BP68:BP72)</f>
        <v>#VALUE!</v>
      </c>
      <c r="BQ73" s="86" t="e">
        <f t="shared" si="65"/>
        <v>#VALUE!</v>
      </c>
      <c r="BR73" s="96" t="e">
        <f t="shared" si="65"/>
        <v>#VALUE!</v>
      </c>
      <c r="BS73" s="96" t="e">
        <f t="shared" si="65"/>
        <v>#VALUE!</v>
      </c>
      <c r="BT73" s="86" t="e">
        <f t="shared" si="65"/>
        <v>#VALUE!</v>
      </c>
      <c r="BU73" s="96" t="e">
        <f t="shared" si="65"/>
        <v>#VALUE!</v>
      </c>
      <c r="BV73" s="96" t="e">
        <f t="shared" si="65"/>
        <v>#VALUE!</v>
      </c>
      <c r="BW73" s="86" t="e">
        <f t="shared" si="65"/>
        <v>#VALUE!</v>
      </c>
      <c r="BX73" s="96" t="e">
        <f t="shared" si="65"/>
        <v>#VALUE!</v>
      </c>
      <c r="BY73" s="96" t="e">
        <f t="shared" si="65"/>
        <v>#VALUE!</v>
      </c>
      <c r="BZ73" s="86" t="e">
        <f t="shared" si="65"/>
        <v>#VALUE!</v>
      </c>
      <c r="CA73" s="96" t="e">
        <f t="shared" si="65"/>
        <v>#VALUE!</v>
      </c>
      <c r="CB73" s="96" t="e">
        <f t="shared" si="65"/>
        <v>#VALUE!</v>
      </c>
      <c r="CC73" s="86" t="e">
        <f t="shared" si="65"/>
        <v>#VALUE!</v>
      </c>
      <c r="CD73" s="96" t="e">
        <f t="shared" si="65"/>
        <v>#VALUE!</v>
      </c>
      <c r="CE73" s="96" t="e">
        <f t="shared" si="65"/>
        <v>#VALUE!</v>
      </c>
      <c r="CF73" s="86" t="e">
        <f t="shared" si="65"/>
        <v>#VALUE!</v>
      </c>
      <c r="CG73" s="96" t="e">
        <f t="shared" si="65"/>
        <v>#VALUE!</v>
      </c>
      <c r="CH73" s="96" t="e">
        <f t="shared" si="65"/>
        <v>#VALUE!</v>
      </c>
      <c r="CI73" s="86" t="e">
        <f t="shared" si="65"/>
        <v>#VALUE!</v>
      </c>
      <c r="CJ73" s="97" t="e">
        <f t="shared" si="55"/>
        <v>#VALUE!</v>
      </c>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row>
    <row r="74" spans="1:26 88:148" ht="15" outlineLevel="1" thickBot="1">
      <c r="A74" s="71"/>
      <c r="B74" s="71"/>
      <c r="L74" s="28"/>
      <c r="M74" s="28"/>
      <c r="Y74" s="157"/>
      <c r="Z74" s="157"/>
      <c r="CJ74" s="28"/>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row>
    <row r="75" spans="1:148" ht="15" outlineLevel="1" thickBot="1">
      <c r="A75" s="71"/>
      <c r="B75" s="71"/>
      <c r="C75" s="180" t="s">
        <v>70</v>
      </c>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c r="AD75" s="181"/>
      <c r="AE75" s="181"/>
      <c r="AF75" s="181"/>
      <c r="AG75" s="181"/>
      <c r="AH75" s="181"/>
      <c r="AI75" s="181"/>
      <c r="AJ75" s="181"/>
      <c r="AK75" s="181"/>
      <c r="AL75" s="181"/>
      <c r="AM75" s="181"/>
      <c r="AN75" s="181"/>
      <c r="AO75" s="181"/>
      <c r="AP75" s="181"/>
      <c r="AQ75" s="181"/>
      <c r="AR75" s="181"/>
      <c r="AS75" s="181"/>
      <c r="AT75" s="181"/>
      <c r="AU75" s="181"/>
      <c r="AV75" s="181"/>
      <c r="AW75" s="181"/>
      <c r="AX75" s="181"/>
      <c r="AY75" s="181"/>
      <c r="AZ75" s="181"/>
      <c r="BA75" s="181"/>
      <c r="BB75" s="181"/>
      <c r="BC75" s="181"/>
      <c r="BD75" s="181"/>
      <c r="BE75" s="181"/>
      <c r="BF75" s="181"/>
      <c r="BG75" s="181"/>
      <c r="BH75" s="181"/>
      <c r="BI75" s="181"/>
      <c r="BJ75" s="181"/>
      <c r="BK75" s="181"/>
      <c r="BL75" s="181"/>
      <c r="BM75" s="181"/>
      <c r="BN75" s="181"/>
      <c r="BO75" s="181"/>
      <c r="BP75" s="181"/>
      <c r="BQ75" s="181"/>
      <c r="BR75" s="181"/>
      <c r="BS75" s="181"/>
      <c r="BT75" s="181"/>
      <c r="BU75" s="181"/>
      <c r="BV75" s="181"/>
      <c r="BW75" s="181"/>
      <c r="BX75" s="181"/>
      <c r="BY75" s="181"/>
      <c r="BZ75" s="181"/>
      <c r="CA75" s="181"/>
      <c r="CB75" s="181"/>
      <c r="CC75" s="181"/>
      <c r="CD75" s="181"/>
      <c r="CE75" s="181"/>
      <c r="CF75" s="181"/>
      <c r="CG75" s="181"/>
      <c r="CH75" s="181"/>
      <c r="CI75" s="181"/>
      <c r="CJ75" s="182"/>
      <c r="CK75" s="135"/>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row>
    <row r="76" spans="1:148" ht="26.25" outlineLevel="1" thickBot="1">
      <c r="A76" s="73" t="s">
        <v>71</v>
      </c>
      <c r="B76" s="87"/>
      <c r="C76" s="49">
        <v>0</v>
      </c>
      <c r="D76" s="50">
        <v>1</v>
      </c>
      <c r="E76" s="50">
        <v>2</v>
      </c>
      <c r="F76" s="50">
        <v>3</v>
      </c>
      <c r="G76" s="50">
        <v>4</v>
      </c>
      <c r="H76" s="50">
        <v>5</v>
      </c>
      <c r="I76" s="50">
        <v>6</v>
      </c>
      <c r="J76" s="50">
        <v>7</v>
      </c>
      <c r="K76" s="50">
        <v>8</v>
      </c>
      <c r="L76" s="50">
        <v>9</v>
      </c>
      <c r="M76" s="50">
        <v>10</v>
      </c>
      <c r="N76" s="50">
        <v>11</v>
      </c>
      <c r="O76" s="50">
        <v>12</v>
      </c>
      <c r="P76" s="50">
        <v>13</v>
      </c>
      <c r="Q76" s="50">
        <v>14</v>
      </c>
      <c r="R76" s="50">
        <v>15</v>
      </c>
      <c r="S76" s="50">
        <v>16</v>
      </c>
      <c r="T76" s="50">
        <v>17</v>
      </c>
      <c r="U76" s="50">
        <v>18</v>
      </c>
      <c r="V76" s="50">
        <v>19</v>
      </c>
      <c r="W76" s="50">
        <v>20</v>
      </c>
      <c r="X76" s="50">
        <v>21</v>
      </c>
      <c r="Y76" s="50">
        <v>22</v>
      </c>
      <c r="Z76" s="50">
        <v>23</v>
      </c>
      <c r="AA76" s="50">
        <v>24</v>
      </c>
      <c r="AB76" s="50">
        <v>25</v>
      </c>
      <c r="AC76" s="50">
        <v>26</v>
      </c>
      <c r="AD76" s="50">
        <v>27</v>
      </c>
      <c r="AE76" s="50">
        <v>28</v>
      </c>
      <c r="AF76" s="50">
        <v>29</v>
      </c>
      <c r="AG76" s="50">
        <v>30</v>
      </c>
      <c r="AH76" s="50">
        <v>31</v>
      </c>
      <c r="AI76" s="50">
        <v>32</v>
      </c>
      <c r="AJ76" s="50">
        <v>33</v>
      </c>
      <c r="AK76" s="50">
        <v>34</v>
      </c>
      <c r="AL76" s="50">
        <v>35</v>
      </c>
      <c r="AM76" s="50">
        <v>36</v>
      </c>
      <c r="AN76" s="50">
        <v>37</v>
      </c>
      <c r="AO76" s="50">
        <v>38</v>
      </c>
      <c r="AP76" s="50">
        <v>39</v>
      </c>
      <c r="AQ76" s="50">
        <v>40</v>
      </c>
      <c r="AR76" s="50">
        <v>41</v>
      </c>
      <c r="AS76" s="50">
        <v>42</v>
      </c>
      <c r="AT76" s="50">
        <v>43</v>
      </c>
      <c r="AU76" s="50">
        <v>44</v>
      </c>
      <c r="AV76" s="50">
        <v>45</v>
      </c>
      <c r="AW76" s="50">
        <v>46</v>
      </c>
      <c r="AX76" s="50">
        <v>47</v>
      </c>
      <c r="AY76" s="50">
        <v>48</v>
      </c>
      <c r="AZ76" s="50">
        <v>49</v>
      </c>
      <c r="BA76" s="50">
        <v>50</v>
      </c>
      <c r="BB76" s="50">
        <v>51</v>
      </c>
      <c r="BC76" s="50">
        <v>52</v>
      </c>
      <c r="BD76" s="50">
        <v>53</v>
      </c>
      <c r="BE76" s="50">
        <v>54</v>
      </c>
      <c r="BF76" s="50">
        <v>55</v>
      </c>
      <c r="BG76" s="50">
        <v>56</v>
      </c>
      <c r="BH76" s="50">
        <v>57</v>
      </c>
      <c r="BI76" s="50">
        <v>58</v>
      </c>
      <c r="BJ76" s="50">
        <v>59</v>
      </c>
      <c r="BK76" s="50">
        <v>60</v>
      </c>
      <c r="BL76" s="50">
        <v>61</v>
      </c>
      <c r="BM76" s="50">
        <v>62</v>
      </c>
      <c r="BN76" s="50">
        <v>63</v>
      </c>
      <c r="BO76" s="50">
        <v>64</v>
      </c>
      <c r="BP76" s="50">
        <v>65</v>
      </c>
      <c r="BQ76" s="50">
        <v>66</v>
      </c>
      <c r="BR76" s="50">
        <v>67</v>
      </c>
      <c r="BS76" s="50">
        <v>68</v>
      </c>
      <c r="BT76" s="50">
        <v>69</v>
      </c>
      <c r="BU76" s="50">
        <v>70</v>
      </c>
      <c r="BV76" s="50">
        <v>71</v>
      </c>
      <c r="BW76" s="50">
        <v>72</v>
      </c>
      <c r="BX76" s="50">
        <v>73</v>
      </c>
      <c r="BY76" s="50">
        <v>74</v>
      </c>
      <c r="BZ76" s="50">
        <v>75</v>
      </c>
      <c r="CA76" s="50">
        <v>76</v>
      </c>
      <c r="CB76" s="50">
        <v>77</v>
      </c>
      <c r="CC76" s="50">
        <v>78</v>
      </c>
      <c r="CD76" s="50">
        <v>79</v>
      </c>
      <c r="CE76" s="50">
        <v>80</v>
      </c>
      <c r="CF76" s="50">
        <v>81</v>
      </c>
      <c r="CG76" s="50">
        <v>82</v>
      </c>
      <c r="CH76" s="50">
        <v>83</v>
      </c>
      <c r="CI76" s="50">
        <v>84</v>
      </c>
      <c r="CJ76" s="88" t="s">
        <v>46</v>
      </c>
      <c r="CK76" s="136" t="s">
        <v>72</v>
      </c>
      <c r="CL76" s="183" t="s">
        <v>49</v>
      </c>
      <c r="CM76" s="183"/>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row>
    <row r="77" spans="1:148" ht="14.25" outlineLevel="1">
      <c r="A77" s="89" t="s">
        <v>27</v>
      </c>
      <c r="B77" s="87"/>
      <c r="C77" s="78" t="e">
        <f>-C70</f>
        <v>#VALUE!</v>
      </c>
      <c r="D77" s="76" t="e">
        <f t="shared" si="66" ref="D77:BO77">C77-D70</f>
        <v>#VALUE!</v>
      </c>
      <c r="E77" s="76" t="e">
        <f t="shared" si="66"/>
        <v>#VALUE!</v>
      </c>
      <c r="F77" s="76" t="e">
        <f t="shared" si="66"/>
        <v>#VALUE!</v>
      </c>
      <c r="G77" s="76" t="e">
        <f t="shared" si="66"/>
        <v>#VALUE!</v>
      </c>
      <c r="H77" s="76" t="e">
        <f t="shared" si="66"/>
        <v>#VALUE!</v>
      </c>
      <c r="I77" s="76" t="e">
        <f t="shared" si="66"/>
        <v>#VALUE!</v>
      </c>
      <c r="J77" s="76" t="e">
        <f t="shared" si="66"/>
        <v>#VALUE!</v>
      </c>
      <c r="K77" s="76" t="e">
        <f t="shared" si="66"/>
        <v>#VALUE!</v>
      </c>
      <c r="L77" s="76" t="e">
        <f t="shared" si="66"/>
        <v>#VALUE!</v>
      </c>
      <c r="M77" s="76" t="e">
        <f t="shared" si="66"/>
        <v>#VALUE!</v>
      </c>
      <c r="N77" s="76" t="e">
        <f t="shared" si="66"/>
        <v>#VALUE!</v>
      </c>
      <c r="O77" s="76" t="e">
        <f t="shared" si="66"/>
        <v>#VALUE!</v>
      </c>
      <c r="P77" s="76" t="e">
        <f t="shared" si="66"/>
        <v>#VALUE!</v>
      </c>
      <c r="Q77" s="76" t="e">
        <f t="shared" si="66"/>
        <v>#VALUE!</v>
      </c>
      <c r="R77" s="76" t="e">
        <f t="shared" si="66"/>
        <v>#VALUE!</v>
      </c>
      <c r="S77" s="76" t="e">
        <f t="shared" si="66"/>
        <v>#VALUE!</v>
      </c>
      <c r="T77" s="76" t="e">
        <f t="shared" si="66"/>
        <v>#VALUE!</v>
      </c>
      <c r="U77" s="76" t="e">
        <f t="shared" si="66"/>
        <v>#VALUE!</v>
      </c>
      <c r="V77" s="76" t="e">
        <f t="shared" si="66"/>
        <v>#VALUE!</v>
      </c>
      <c r="W77" s="76" t="e">
        <f t="shared" si="66"/>
        <v>#VALUE!</v>
      </c>
      <c r="X77" s="76" t="e">
        <f t="shared" si="66"/>
        <v>#VALUE!</v>
      </c>
      <c r="Y77" s="76" t="e">
        <f t="shared" si="66"/>
        <v>#VALUE!</v>
      </c>
      <c r="Z77" s="76" t="e">
        <f t="shared" si="66"/>
        <v>#VALUE!</v>
      </c>
      <c r="AA77" s="76" t="e">
        <f t="shared" si="66"/>
        <v>#VALUE!</v>
      </c>
      <c r="AB77" s="76" t="e">
        <f t="shared" si="66"/>
        <v>#VALUE!</v>
      </c>
      <c r="AC77" s="76" t="e">
        <f t="shared" si="66"/>
        <v>#VALUE!</v>
      </c>
      <c r="AD77" s="76" t="e">
        <f t="shared" si="66"/>
        <v>#VALUE!</v>
      </c>
      <c r="AE77" s="76" t="e">
        <f t="shared" si="66"/>
        <v>#VALUE!</v>
      </c>
      <c r="AF77" s="76" t="e">
        <f t="shared" si="66"/>
        <v>#VALUE!</v>
      </c>
      <c r="AG77" s="76" t="e">
        <f t="shared" si="66"/>
        <v>#VALUE!</v>
      </c>
      <c r="AH77" s="76" t="e">
        <f t="shared" si="66"/>
        <v>#VALUE!</v>
      </c>
      <c r="AI77" s="76" t="e">
        <f t="shared" si="66"/>
        <v>#VALUE!</v>
      </c>
      <c r="AJ77" s="76" t="e">
        <f t="shared" si="66"/>
        <v>#VALUE!</v>
      </c>
      <c r="AK77" s="76" t="e">
        <f t="shared" si="66"/>
        <v>#VALUE!</v>
      </c>
      <c r="AL77" s="76" t="e">
        <f t="shared" si="66"/>
        <v>#VALUE!</v>
      </c>
      <c r="AM77" s="76" t="e">
        <f t="shared" si="66"/>
        <v>#VALUE!</v>
      </c>
      <c r="AN77" s="76" t="e">
        <f t="shared" si="66"/>
        <v>#VALUE!</v>
      </c>
      <c r="AO77" s="76" t="e">
        <f t="shared" si="66"/>
        <v>#VALUE!</v>
      </c>
      <c r="AP77" s="76" t="e">
        <f t="shared" si="66"/>
        <v>#VALUE!</v>
      </c>
      <c r="AQ77" s="76" t="e">
        <f t="shared" si="66"/>
        <v>#VALUE!</v>
      </c>
      <c r="AR77" s="76" t="e">
        <f t="shared" si="66"/>
        <v>#VALUE!</v>
      </c>
      <c r="AS77" s="76" t="e">
        <f t="shared" si="66"/>
        <v>#VALUE!</v>
      </c>
      <c r="AT77" s="76" t="e">
        <f t="shared" si="66"/>
        <v>#VALUE!</v>
      </c>
      <c r="AU77" s="76" t="e">
        <f t="shared" si="66"/>
        <v>#VALUE!</v>
      </c>
      <c r="AV77" s="76" t="e">
        <f t="shared" si="66"/>
        <v>#VALUE!</v>
      </c>
      <c r="AW77" s="76" t="e">
        <f t="shared" si="66"/>
        <v>#VALUE!</v>
      </c>
      <c r="AX77" s="76" t="e">
        <f t="shared" si="66"/>
        <v>#VALUE!</v>
      </c>
      <c r="AY77" s="76" t="e">
        <f t="shared" si="66"/>
        <v>#VALUE!</v>
      </c>
      <c r="AZ77" s="76" t="e">
        <f t="shared" si="66"/>
        <v>#VALUE!</v>
      </c>
      <c r="BA77" s="76" t="e">
        <f t="shared" si="66"/>
        <v>#VALUE!</v>
      </c>
      <c r="BB77" s="76" t="e">
        <f t="shared" si="66"/>
        <v>#VALUE!</v>
      </c>
      <c r="BC77" s="76" t="e">
        <f t="shared" si="66"/>
        <v>#VALUE!</v>
      </c>
      <c r="BD77" s="76" t="e">
        <f t="shared" si="66"/>
        <v>#VALUE!</v>
      </c>
      <c r="BE77" s="76" t="e">
        <f t="shared" si="66"/>
        <v>#VALUE!</v>
      </c>
      <c r="BF77" s="76" t="e">
        <f t="shared" si="66"/>
        <v>#VALUE!</v>
      </c>
      <c r="BG77" s="76" t="e">
        <f t="shared" si="66"/>
        <v>#VALUE!</v>
      </c>
      <c r="BH77" s="76" t="e">
        <f t="shared" si="66"/>
        <v>#VALUE!</v>
      </c>
      <c r="BI77" s="76" t="e">
        <f t="shared" si="66"/>
        <v>#VALUE!</v>
      </c>
      <c r="BJ77" s="76" t="e">
        <f t="shared" si="66"/>
        <v>#VALUE!</v>
      </c>
      <c r="BK77" s="76" t="e">
        <f t="shared" si="66"/>
        <v>#VALUE!</v>
      </c>
      <c r="BL77" s="76" t="e">
        <f t="shared" si="66"/>
        <v>#VALUE!</v>
      </c>
      <c r="BM77" s="76" t="e">
        <f t="shared" si="66"/>
        <v>#VALUE!</v>
      </c>
      <c r="BN77" s="76" t="e">
        <f t="shared" si="66"/>
        <v>#VALUE!</v>
      </c>
      <c r="BO77" s="76" t="e">
        <f t="shared" si="66"/>
        <v>#VALUE!</v>
      </c>
      <c r="BP77" s="76" t="e">
        <f t="shared" si="67" ref="BP77:CI77">BO77-BP70</f>
        <v>#VALUE!</v>
      </c>
      <c r="BQ77" s="76" t="e">
        <f t="shared" si="67"/>
        <v>#VALUE!</v>
      </c>
      <c r="BR77" s="76" t="e">
        <f t="shared" si="67"/>
        <v>#VALUE!</v>
      </c>
      <c r="BS77" s="76" t="e">
        <f t="shared" si="67"/>
        <v>#VALUE!</v>
      </c>
      <c r="BT77" s="76" t="e">
        <f t="shared" si="67"/>
        <v>#VALUE!</v>
      </c>
      <c r="BU77" s="76" t="e">
        <f t="shared" si="67"/>
        <v>#VALUE!</v>
      </c>
      <c r="BV77" s="76" t="e">
        <f t="shared" si="67"/>
        <v>#VALUE!</v>
      </c>
      <c r="BW77" s="76" t="e">
        <f t="shared" si="67"/>
        <v>#VALUE!</v>
      </c>
      <c r="BX77" s="76" t="e">
        <f t="shared" si="67"/>
        <v>#VALUE!</v>
      </c>
      <c r="BY77" s="76" t="e">
        <f t="shared" si="67"/>
        <v>#VALUE!</v>
      </c>
      <c r="BZ77" s="76" t="e">
        <f t="shared" si="67"/>
        <v>#VALUE!</v>
      </c>
      <c r="CA77" s="76" t="e">
        <f t="shared" si="67"/>
        <v>#VALUE!</v>
      </c>
      <c r="CB77" s="76" t="e">
        <f t="shared" si="67"/>
        <v>#VALUE!</v>
      </c>
      <c r="CC77" s="76" t="e">
        <f t="shared" si="67"/>
        <v>#VALUE!</v>
      </c>
      <c r="CD77" s="76" t="e">
        <f t="shared" si="67"/>
        <v>#VALUE!</v>
      </c>
      <c r="CE77" s="76" t="e">
        <f t="shared" si="67"/>
        <v>#VALUE!</v>
      </c>
      <c r="CF77" s="76" t="e">
        <f t="shared" si="67"/>
        <v>#VALUE!</v>
      </c>
      <c r="CG77" s="76" t="e">
        <f t="shared" si="67"/>
        <v>#VALUE!</v>
      </c>
      <c r="CH77" s="76" t="e">
        <f t="shared" si="67"/>
        <v>#VALUE!</v>
      </c>
      <c r="CI77" s="76" t="e">
        <f t="shared" si="67"/>
        <v>#VALUE!</v>
      </c>
      <c r="CJ77" s="90" t="e">
        <f>CI77</f>
        <v>#VALUE!</v>
      </c>
      <c r="CK77" s="143" t="s">
        <v>0</v>
      </c>
      <c r="CL77" s="134" t="s">
        <v>73</v>
      </c>
      <c r="CM77" s="137" t="e">
        <f>CJ79</f>
        <v>#VALUE!</v>
      </c>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row>
    <row r="78" spans="1:148" ht="14.25" outlineLevel="1">
      <c r="A78" s="91" t="s">
        <v>64</v>
      </c>
      <c r="B78" s="92"/>
      <c r="C78" s="78" t="e">
        <f>C69</f>
        <v>#VALUE!</v>
      </c>
      <c r="D78" s="76" t="e">
        <f t="shared" si="68" ref="D78:BO78">C78+D69</f>
        <v>#VALUE!</v>
      </c>
      <c r="E78" s="76" t="e">
        <f t="shared" si="68"/>
        <v>#VALUE!</v>
      </c>
      <c r="F78" s="76" t="e">
        <f t="shared" si="68"/>
        <v>#VALUE!</v>
      </c>
      <c r="G78" s="76" t="e">
        <f t="shared" si="68"/>
        <v>#VALUE!</v>
      </c>
      <c r="H78" s="76" t="e">
        <f t="shared" si="68"/>
        <v>#VALUE!</v>
      </c>
      <c r="I78" s="76" t="e">
        <f t="shared" si="68"/>
        <v>#VALUE!</v>
      </c>
      <c r="J78" s="76" t="e">
        <f t="shared" si="68"/>
        <v>#VALUE!</v>
      </c>
      <c r="K78" s="76" t="e">
        <f t="shared" si="68"/>
        <v>#VALUE!</v>
      </c>
      <c r="L78" s="76" t="e">
        <f t="shared" si="68"/>
        <v>#VALUE!</v>
      </c>
      <c r="M78" s="76" t="e">
        <f t="shared" si="68"/>
        <v>#VALUE!</v>
      </c>
      <c r="N78" s="76" t="e">
        <f t="shared" si="68"/>
        <v>#VALUE!</v>
      </c>
      <c r="O78" s="76" t="e">
        <f t="shared" si="68"/>
        <v>#VALUE!</v>
      </c>
      <c r="P78" s="76" t="e">
        <f t="shared" si="68"/>
        <v>#VALUE!</v>
      </c>
      <c r="Q78" s="76" t="e">
        <f t="shared" si="68"/>
        <v>#VALUE!</v>
      </c>
      <c r="R78" s="76" t="e">
        <f t="shared" si="68"/>
        <v>#VALUE!</v>
      </c>
      <c r="S78" s="76" t="e">
        <f t="shared" si="68"/>
        <v>#VALUE!</v>
      </c>
      <c r="T78" s="76" t="e">
        <f t="shared" si="68"/>
        <v>#VALUE!</v>
      </c>
      <c r="U78" s="76" t="e">
        <f t="shared" si="68"/>
        <v>#VALUE!</v>
      </c>
      <c r="V78" s="76" t="e">
        <f t="shared" si="68"/>
        <v>#VALUE!</v>
      </c>
      <c r="W78" s="76" t="e">
        <f t="shared" si="68"/>
        <v>#VALUE!</v>
      </c>
      <c r="X78" s="76" t="e">
        <f t="shared" si="68"/>
        <v>#VALUE!</v>
      </c>
      <c r="Y78" s="76" t="e">
        <f t="shared" si="68"/>
        <v>#VALUE!</v>
      </c>
      <c r="Z78" s="76" t="e">
        <f t="shared" si="68"/>
        <v>#VALUE!</v>
      </c>
      <c r="AA78" s="76" t="e">
        <f t="shared" si="68"/>
        <v>#VALUE!</v>
      </c>
      <c r="AB78" s="76" t="e">
        <f t="shared" si="68"/>
        <v>#VALUE!</v>
      </c>
      <c r="AC78" s="76" t="e">
        <f t="shared" si="68"/>
        <v>#VALUE!</v>
      </c>
      <c r="AD78" s="76" t="e">
        <f t="shared" si="68"/>
        <v>#VALUE!</v>
      </c>
      <c r="AE78" s="76" t="e">
        <f t="shared" si="68"/>
        <v>#VALUE!</v>
      </c>
      <c r="AF78" s="76" t="e">
        <f t="shared" si="68"/>
        <v>#VALUE!</v>
      </c>
      <c r="AG78" s="76" t="e">
        <f t="shared" si="68"/>
        <v>#VALUE!</v>
      </c>
      <c r="AH78" s="76" t="e">
        <f t="shared" si="68"/>
        <v>#VALUE!</v>
      </c>
      <c r="AI78" s="76" t="e">
        <f t="shared" si="68"/>
        <v>#VALUE!</v>
      </c>
      <c r="AJ78" s="76" t="e">
        <f t="shared" si="68"/>
        <v>#VALUE!</v>
      </c>
      <c r="AK78" s="76" t="e">
        <f t="shared" si="68"/>
        <v>#VALUE!</v>
      </c>
      <c r="AL78" s="76" t="e">
        <f t="shared" si="68"/>
        <v>#VALUE!</v>
      </c>
      <c r="AM78" s="76" t="e">
        <f t="shared" si="68"/>
        <v>#VALUE!</v>
      </c>
      <c r="AN78" s="76" t="e">
        <f t="shared" si="68"/>
        <v>#VALUE!</v>
      </c>
      <c r="AO78" s="76" t="e">
        <f t="shared" si="68"/>
        <v>#VALUE!</v>
      </c>
      <c r="AP78" s="76" t="e">
        <f t="shared" si="68"/>
        <v>#VALUE!</v>
      </c>
      <c r="AQ78" s="76" t="e">
        <f t="shared" si="68"/>
        <v>#VALUE!</v>
      </c>
      <c r="AR78" s="76" t="e">
        <f t="shared" si="68"/>
        <v>#VALUE!</v>
      </c>
      <c r="AS78" s="76" t="e">
        <f t="shared" si="68"/>
        <v>#VALUE!</v>
      </c>
      <c r="AT78" s="76" t="e">
        <f t="shared" si="68"/>
        <v>#VALUE!</v>
      </c>
      <c r="AU78" s="76" t="e">
        <f t="shared" si="68"/>
        <v>#VALUE!</v>
      </c>
      <c r="AV78" s="76" t="e">
        <f t="shared" si="68"/>
        <v>#VALUE!</v>
      </c>
      <c r="AW78" s="76" t="e">
        <f t="shared" si="68"/>
        <v>#VALUE!</v>
      </c>
      <c r="AX78" s="76" t="e">
        <f t="shared" si="68"/>
        <v>#VALUE!</v>
      </c>
      <c r="AY78" s="76" t="e">
        <f t="shared" si="68"/>
        <v>#VALUE!</v>
      </c>
      <c r="AZ78" s="76" t="e">
        <f t="shared" si="68"/>
        <v>#VALUE!</v>
      </c>
      <c r="BA78" s="76" t="e">
        <f t="shared" si="68"/>
        <v>#VALUE!</v>
      </c>
      <c r="BB78" s="76" t="e">
        <f t="shared" si="68"/>
        <v>#VALUE!</v>
      </c>
      <c r="BC78" s="76" t="e">
        <f t="shared" si="68"/>
        <v>#VALUE!</v>
      </c>
      <c r="BD78" s="76" t="e">
        <f t="shared" si="68"/>
        <v>#VALUE!</v>
      </c>
      <c r="BE78" s="76" t="e">
        <f t="shared" si="68"/>
        <v>#VALUE!</v>
      </c>
      <c r="BF78" s="76" t="e">
        <f t="shared" si="68"/>
        <v>#VALUE!</v>
      </c>
      <c r="BG78" s="76" t="e">
        <f t="shared" si="68"/>
        <v>#VALUE!</v>
      </c>
      <c r="BH78" s="76" t="e">
        <f t="shared" si="68"/>
        <v>#VALUE!</v>
      </c>
      <c r="BI78" s="76" t="e">
        <f t="shared" si="68"/>
        <v>#VALUE!</v>
      </c>
      <c r="BJ78" s="76" t="e">
        <f t="shared" si="68"/>
        <v>#VALUE!</v>
      </c>
      <c r="BK78" s="76" t="e">
        <f t="shared" si="68"/>
        <v>#VALUE!</v>
      </c>
      <c r="BL78" s="76" t="e">
        <f t="shared" si="68"/>
        <v>#VALUE!</v>
      </c>
      <c r="BM78" s="76" t="e">
        <f t="shared" si="68"/>
        <v>#VALUE!</v>
      </c>
      <c r="BN78" s="76" t="e">
        <f t="shared" si="68"/>
        <v>#VALUE!</v>
      </c>
      <c r="BO78" s="76" t="e">
        <f t="shared" si="68"/>
        <v>#VALUE!</v>
      </c>
      <c r="BP78" s="76" t="e">
        <f t="shared" si="69" ref="BP78:CI78">BO78+BP69</f>
        <v>#VALUE!</v>
      </c>
      <c r="BQ78" s="76" t="e">
        <f t="shared" si="69"/>
        <v>#VALUE!</v>
      </c>
      <c r="BR78" s="76" t="e">
        <f t="shared" si="69"/>
        <v>#VALUE!</v>
      </c>
      <c r="BS78" s="76" t="e">
        <f t="shared" si="69"/>
        <v>#VALUE!</v>
      </c>
      <c r="BT78" s="76" t="e">
        <f t="shared" si="69"/>
        <v>#VALUE!</v>
      </c>
      <c r="BU78" s="76" t="e">
        <f t="shared" si="69"/>
        <v>#VALUE!</v>
      </c>
      <c r="BV78" s="76" t="e">
        <f t="shared" si="69"/>
        <v>#VALUE!</v>
      </c>
      <c r="BW78" s="76" t="e">
        <f t="shared" si="69"/>
        <v>#VALUE!</v>
      </c>
      <c r="BX78" s="76" t="e">
        <f t="shared" si="69"/>
        <v>#VALUE!</v>
      </c>
      <c r="BY78" s="76" t="e">
        <f t="shared" si="69"/>
        <v>#VALUE!</v>
      </c>
      <c r="BZ78" s="76" t="e">
        <f t="shared" si="69"/>
        <v>#VALUE!</v>
      </c>
      <c r="CA78" s="76" t="e">
        <f t="shared" si="69"/>
        <v>#VALUE!</v>
      </c>
      <c r="CB78" s="76" t="e">
        <f t="shared" si="69"/>
        <v>#VALUE!</v>
      </c>
      <c r="CC78" s="76" t="e">
        <f t="shared" si="69"/>
        <v>#VALUE!</v>
      </c>
      <c r="CD78" s="76" t="e">
        <f t="shared" si="69"/>
        <v>#VALUE!</v>
      </c>
      <c r="CE78" s="76" t="e">
        <f t="shared" si="69"/>
        <v>#VALUE!</v>
      </c>
      <c r="CF78" s="76" t="e">
        <f t="shared" si="69"/>
        <v>#VALUE!</v>
      </c>
      <c r="CG78" s="76" t="e">
        <f t="shared" si="69"/>
        <v>#VALUE!</v>
      </c>
      <c r="CH78" s="76" t="e">
        <f t="shared" si="69"/>
        <v>#VALUE!</v>
      </c>
      <c r="CI78" s="76" t="e">
        <f t="shared" si="69"/>
        <v>#VALUE!</v>
      </c>
      <c r="CJ78" s="90" t="e">
        <f>CI78</f>
        <v>#VALUE!</v>
      </c>
      <c r="CK78" s="143" t="s">
        <v>0</v>
      </c>
      <c r="CL78" s="134" t="s">
        <v>80</v>
      </c>
      <c r="CM78" s="137" t="e">
        <f>CJ80</f>
        <v>#VALUE!</v>
      </c>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row>
    <row r="79" spans="1:148" ht="15" customHeight="1" outlineLevel="1">
      <c r="A79" s="91" t="s">
        <v>75</v>
      </c>
      <c r="B79" s="92"/>
      <c r="C79" s="78">
        <f t="shared" si="70" ref="C79:BN79">-C58</f>
        <v>0</v>
      </c>
      <c r="D79" s="93" t="e">
        <f t="shared" si="70"/>
        <v>#VALUE!</v>
      </c>
      <c r="E79" s="93" t="e">
        <f t="shared" si="70"/>
        <v>#VALUE!</v>
      </c>
      <c r="F79" s="93" t="e">
        <f t="shared" si="70"/>
        <v>#VALUE!</v>
      </c>
      <c r="G79" s="93" t="e">
        <f t="shared" si="70"/>
        <v>#VALUE!</v>
      </c>
      <c r="H79" s="93" t="e">
        <f t="shared" si="70"/>
        <v>#VALUE!</v>
      </c>
      <c r="I79" s="93" t="e">
        <f t="shared" si="70"/>
        <v>#VALUE!</v>
      </c>
      <c r="J79" s="93" t="e">
        <f t="shared" si="70"/>
        <v>#VALUE!</v>
      </c>
      <c r="K79" s="93" t="e">
        <f t="shared" si="70"/>
        <v>#VALUE!</v>
      </c>
      <c r="L79" s="93" t="e">
        <f t="shared" si="70"/>
        <v>#VALUE!</v>
      </c>
      <c r="M79" s="93" t="e">
        <f t="shared" si="70"/>
        <v>#VALUE!</v>
      </c>
      <c r="N79" s="93" t="e">
        <f t="shared" si="70"/>
        <v>#VALUE!</v>
      </c>
      <c r="O79" s="93" t="e">
        <f t="shared" si="70"/>
        <v>#VALUE!</v>
      </c>
      <c r="P79" s="93" t="e">
        <f t="shared" si="70"/>
        <v>#VALUE!</v>
      </c>
      <c r="Q79" s="93" t="e">
        <f t="shared" si="70"/>
        <v>#VALUE!</v>
      </c>
      <c r="R79" s="93" t="e">
        <f t="shared" si="70"/>
        <v>#VALUE!</v>
      </c>
      <c r="S79" s="93" t="e">
        <f t="shared" si="70"/>
        <v>#VALUE!</v>
      </c>
      <c r="T79" s="93" t="e">
        <f t="shared" si="70"/>
        <v>#VALUE!</v>
      </c>
      <c r="U79" s="93" t="e">
        <f t="shared" si="70"/>
        <v>#VALUE!</v>
      </c>
      <c r="V79" s="93" t="e">
        <f t="shared" si="70"/>
        <v>#VALUE!</v>
      </c>
      <c r="W79" s="93" t="e">
        <f t="shared" si="70"/>
        <v>#VALUE!</v>
      </c>
      <c r="X79" s="93" t="e">
        <f t="shared" si="70"/>
        <v>#VALUE!</v>
      </c>
      <c r="Y79" s="93" t="e">
        <f t="shared" si="70"/>
        <v>#VALUE!</v>
      </c>
      <c r="Z79" s="93" t="e">
        <f t="shared" si="70"/>
        <v>#VALUE!</v>
      </c>
      <c r="AA79" s="93" t="e">
        <f t="shared" si="70"/>
        <v>#VALUE!</v>
      </c>
      <c r="AB79" s="93" t="e">
        <f t="shared" si="70"/>
        <v>#VALUE!</v>
      </c>
      <c r="AC79" s="93" t="e">
        <f t="shared" si="70"/>
        <v>#VALUE!</v>
      </c>
      <c r="AD79" s="93" t="e">
        <f t="shared" si="70"/>
        <v>#VALUE!</v>
      </c>
      <c r="AE79" s="93" t="e">
        <f t="shared" si="70"/>
        <v>#VALUE!</v>
      </c>
      <c r="AF79" s="93" t="e">
        <f t="shared" si="70"/>
        <v>#VALUE!</v>
      </c>
      <c r="AG79" s="93" t="e">
        <f t="shared" si="70"/>
        <v>#VALUE!</v>
      </c>
      <c r="AH79" s="93" t="e">
        <f t="shared" si="70"/>
        <v>#VALUE!</v>
      </c>
      <c r="AI79" s="93" t="e">
        <f t="shared" si="70"/>
        <v>#VALUE!</v>
      </c>
      <c r="AJ79" s="93" t="e">
        <f t="shared" si="70"/>
        <v>#VALUE!</v>
      </c>
      <c r="AK79" s="93" t="e">
        <f t="shared" si="70"/>
        <v>#VALUE!</v>
      </c>
      <c r="AL79" s="93" t="e">
        <f t="shared" si="70"/>
        <v>#VALUE!</v>
      </c>
      <c r="AM79" s="93" t="e">
        <f t="shared" si="70"/>
        <v>#VALUE!</v>
      </c>
      <c r="AN79" s="93" t="e">
        <f t="shared" si="70"/>
        <v>#VALUE!</v>
      </c>
      <c r="AO79" s="93" t="e">
        <f t="shared" si="70"/>
        <v>#VALUE!</v>
      </c>
      <c r="AP79" s="93" t="e">
        <f t="shared" si="70"/>
        <v>#VALUE!</v>
      </c>
      <c r="AQ79" s="93" t="e">
        <f t="shared" si="70"/>
        <v>#VALUE!</v>
      </c>
      <c r="AR79" s="93" t="e">
        <f t="shared" si="70"/>
        <v>#VALUE!</v>
      </c>
      <c r="AS79" s="93" t="e">
        <f t="shared" si="70"/>
        <v>#VALUE!</v>
      </c>
      <c r="AT79" s="93" t="e">
        <f t="shared" si="70"/>
        <v>#VALUE!</v>
      </c>
      <c r="AU79" s="93" t="e">
        <f t="shared" si="70"/>
        <v>#VALUE!</v>
      </c>
      <c r="AV79" s="93" t="e">
        <f t="shared" si="70"/>
        <v>#VALUE!</v>
      </c>
      <c r="AW79" s="93" t="e">
        <f t="shared" si="70"/>
        <v>#VALUE!</v>
      </c>
      <c r="AX79" s="93" t="e">
        <f t="shared" si="70"/>
        <v>#VALUE!</v>
      </c>
      <c r="AY79" s="93" t="e">
        <f t="shared" si="70"/>
        <v>#VALUE!</v>
      </c>
      <c r="AZ79" s="93" t="e">
        <f t="shared" si="70"/>
        <v>#VALUE!</v>
      </c>
      <c r="BA79" s="93" t="e">
        <f t="shared" si="70"/>
        <v>#VALUE!</v>
      </c>
      <c r="BB79" s="93" t="e">
        <f t="shared" si="70"/>
        <v>#VALUE!</v>
      </c>
      <c r="BC79" s="93" t="e">
        <f t="shared" si="70"/>
        <v>#VALUE!</v>
      </c>
      <c r="BD79" s="93" t="e">
        <f t="shared" si="70"/>
        <v>#VALUE!</v>
      </c>
      <c r="BE79" s="93" t="e">
        <f t="shared" si="70"/>
        <v>#VALUE!</v>
      </c>
      <c r="BF79" s="93" t="e">
        <f t="shared" si="70"/>
        <v>#VALUE!</v>
      </c>
      <c r="BG79" s="93" t="e">
        <f t="shared" si="70"/>
        <v>#VALUE!</v>
      </c>
      <c r="BH79" s="93" t="e">
        <f t="shared" si="70"/>
        <v>#VALUE!</v>
      </c>
      <c r="BI79" s="93" t="e">
        <f t="shared" si="70"/>
        <v>#VALUE!</v>
      </c>
      <c r="BJ79" s="93" t="e">
        <f t="shared" si="70"/>
        <v>#VALUE!</v>
      </c>
      <c r="BK79" s="93" t="e">
        <f t="shared" si="70"/>
        <v>#VALUE!</v>
      </c>
      <c r="BL79" s="93" t="e">
        <f t="shared" si="70"/>
        <v>#VALUE!</v>
      </c>
      <c r="BM79" s="93" t="e">
        <f t="shared" si="70"/>
        <v>#VALUE!</v>
      </c>
      <c r="BN79" s="93" t="e">
        <f t="shared" si="70"/>
        <v>#VALUE!</v>
      </c>
      <c r="BO79" s="93" t="e">
        <f t="shared" si="71" ref="BO79:CI79">-BO58</f>
        <v>#VALUE!</v>
      </c>
      <c r="BP79" s="93" t="e">
        <f t="shared" si="71"/>
        <v>#VALUE!</v>
      </c>
      <c r="BQ79" s="93" t="e">
        <f t="shared" si="71"/>
        <v>#VALUE!</v>
      </c>
      <c r="BR79" s="93" t="e">
        <f t="shared" si="71"/>
        <v>#VALUE!</v>
      </c>
      <c r="BS79" s="93" t="e">
        <f t="shared" si="71"/>
        <v>#VALUE!</v>
      </c>
      <c r="BT79" s="93" t="e">
        <f t="shared" si="71"/>
        <v>#VALUE!</v>
      </c>
      <c r="BU79" s="93" t="e">
        <f t="shared" si="71"/>
        <v>#VALUE!</v>
      </c>
      <c r="BV79" s="93" t="e">
        <f t="shared" si="71"/>
        <v>#VALUE!</v>
      </c>
      <c r="BW79" s="93" t="e">
        <f t="shared" si="71"/>
        <v>#VALUE!</v>
      </c>
      <c r="BX79" s="93" t="e">
        <f t="shared" si="71"/>
        <v>#VALUE!</v>
      </c>
      <c r="BY79" s="93" t="e">
        <f t="shared" si="71"/>
        <v>#VALUE!</v>
      </c>
      <c r="BZ79" s="93" t="e">
        <f t="shared" si="71"/>
        <v>#VALUE!</v>
      </c>
      <c r="CA79" s="93" t="e">
        <f t="shared" si="71"/>
        <v>#VALUE!</v>
      </c>
      <c r="CB79" s="93" t="e">
        <f t="shared" si="71"/>
        <v>#VALUE!</v>
      </c>
      <c r="CC79" s="93" t="e">
        <f t="shared" si="71"/>
        <v>#VALUE!</v>
      </c>
      <c r="CD79" s="93" t="e">
        <f t="shared" si="71"/>
        <v>#VALUE!</v>
      </c>
      <c r="CE79" s="93" t="e">
        <f t="shared" si="71"/>
        <v>#VALUE!</v>
      </c>
      <c r="CF79" s="93" t="e">
        <f t="shared" si="71"/>
        <v>#VALUE!</v>
      </c>
      <c r="CG79" s="93" t="e">
        <f t="shared" si="71"/>
        <v>#VALUE!</v>
      </c>
      <c r="CH79" s="93" t="e">
        <f t="shared" si="71"/>
        <v>#VALUE!</v>
      </c>
      <c r="CI79" s="93" t="e">
        <f t="shared" si="71"/>
        <v>#VALUE!</v>
      </c>
      <c r="CJ79" s="90" t="e">
        <f>SUM(C79:CI79)</f>
        <v>#VALUE!</v>
      </c>
      <c r="CK79" s="135"/>
      <c r="CL79" s="134" t="s">
        <v>91</v>
      </c>
      <c r="CM79" s="137" t="e">
        <f>CJ81</f>
        <v>#VALUE!</v>
      </c>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row>
    <row r="80" spans="1:148" ht="14.25" outlineLevel="1">
      <c r="A80" s="91" t="s">
        <v>81</v>
      </c>
      <c r="B80" s="92"/>
      <c r="C80" s="78">
        <f>-C59</f>
        <v>0</v>
      </c>
      <c r="D80" s="93" t="e">
        <f t="shared" si="72" ref="D80:BO80">-(D59-D58)</f>
        <v>#VALUE!</v>
      </c>
      <c r="E80" s="93" t="e">
        <f t="shared" si="72"/>
        <v>#VALUE!</v>
      </c>
      <c r="F80" s="93" t="e">
        <f t="shared" si="72"/>
        <v>#VALUE!</v>
      </c>
      <c r="G80" s="93" t="e">
        <f t="shared" si="72"/>
        <v>#VALUE!</v>
      </c>
      <c r="H80" s="93" t="e">
        <f t="shared" si="72"/>
        <v>#VALUE!</v>
      </c>
      <c r="I80" s="93" t="e">
        <f t="shared" si="72"/>
        <v>#VALUE!</v>
      </c>
      <c r="J80" s="93" t="e">
        <f t="shared" si="72"/>
        <v>#VALUE!</v>
      </c>
      <c r="K80" s="93" t="e">
        <f t="shared" si="72"/>
        <v>#VALUE!</v>
      </c>
      <c r="L80" s="93" t="e">
        <f t="shared" si="72"/>
        <v>#VALUE!</v>
      </c>
      <c r="M80" s="93" t="e">
        <f t="shared" si="72"/>
        <v>#VALUE!</v>
      </c>
      <c r="N80" s="93" t="e">
        <f t="shared" si="72"/>
        <v>#VALUE!</v>
      </c>
      <c r="O80" s="93" t="e">
        <f t="shared" si="72"/>
        <v>#VALUE!</v>
      </c>
      <c r="P80" s="93" t="e">
        <f t="shared" si="72"/>
        <v>#VALUE!</v>
      </c>
      <c r="Q80" s="93" t="e">
        <f t="shared" si="72"/>
        <v>#VALUE!</v>
      </c>
      <c r="R80" s="93" t="e">
        <f t="shared" si="72"/>
        <v>#VALUE!</v>
      </c>
      <c r="S80" s="93" t="e">
        <f t="shared" si="72"/>
        <v>#VALUE!</v>
      </c>
      <c r="T80" s="93" t="e">
        <f t="shared" si="72"/>
        <v>#VALUE!</v>
      </c>
      <c r="U80" s="93" t="e">
        <f t="shared" si="72"/>
        <v>#VALUE!</v>
      </c>
      <c r="V80" s="93" t="e">
        <f t="shared" si="72"/>
        <v>#VALUE!</v>
      </c>
      <c r="W80" s="93" t="e">
        <f t="shared" si="72"/>
        <v>#VALUE!</v>
      </c>
      <c r="X80" s="93" t="e">
        <f t="shared" si="72"/>
        <v>#VALUE!</v>
      </c>
      <c r="Y80" s="93" t="e">
        <f t="shared" si="72"/>
        <v>#VALUE!</v>
      </c>
      <c r="Z80" s="93" t="e">
        <f t="shared" si="72"/>
        <v>#VALUE!</v>
      </c>
      <c r="AA80" s="93" t="e">
        <f t="shared" si="72"/>
        <v>#VALUE!</v>
      </c>
      <c r="AB80" s="93" t="e">
        <f t="shared" si="72"/>
        <v>#VALUE!</v>
      </c>
      <c r="AC80" s="93" t="e">
        <f t="shared" si="72"/>
        <v>#VALUE!</v>
      </c>
      <c r="AD80" s="93" t="e">
        <f t="shared" si="72"/>
        <v>#VALUE!</v>
      </c>
      <c r="AE80" s="93" t="e">
        <f t="shared" si="72"/>
        <v>#VALUE!</v>
      </c>
      <c r="AF80" s="93" t="e">
        <f t="shared" si="72"/>
        <v>#VALUE!</v>
      </c>
      <c r="AG80" s="93" t="e">
        <f t="shared" si="72"/>
        <v>#VALUE!</v>
      </c>
      <c r="AH80" s="93" t="e">
        <f t="shared" si="72"/>
        <v>#VALUE!</v>
      </c>
      <c r="AI80" s="93" t="e">
        <f t="shared" si="72"/>
        <v>#VALUE!</v>
      </c>
      <c r="AJ80" s="93" t="e">
        <f t="shared" si="72"/>
        <v>#VALUE!</v>
      </c>
      <c r="AK80" s="93" t="e">
        <f t="shared" si="72"/>
        <v>#VALUE!</v>
      </c>
      <c r="AL80" s="93" t="e">
        <f t="shared" si="72"/>
        <v>#VALUE!</v>
      </c>
      <c r="AM80" s="93" t="e">
        <f t="shared" si="72"/>
        <v>#VALUE!</v>
      </c>
      <c r="AN80" s="93" t="e">
        <f t="shared" si="72"/>
        <v>#VALUE!</v>
      </c>
      <c r="AO80" s="93" t="e">
        <f t="shared" si="72"/>
        <v>#VALUE!</v>
      </c>
      <c r="AP80" s="93" t="e">
        <f t="shared" si="72"/>
        <v>#VALUE!</v>
      </c>
      <c r="AQ80" s="93" t="e">
        <f t="shared" si="72"/>
        <v>#VALUE!</v>
      </c>
      <c r="AR80" s="93" t="e">
        <f t="shared" si="72"/>
        <v>#VALUE!</v>
      </c>
      <c r="AS80" s="93" t="e">
        <f t="shared" si="72"/>
        <v>#VALUE!</v>
      </c>
      <c r="AT80" s="93" t="e">
        <f t="shared" si="72"/>
        <v>#VALUE!</v>
      </c>
      <c r="AU80" s="93" t="e">
        <f t="shared" si="72"/>
        <v>#VALUE!</v>
      </c>
      <c r="AV80" s="93" t="e">
        <f t="shared" si="72"/>
        <v>#VALUE!</v>
      </c>
      <c r="AW80" s="93" t="e">
        <f t="shared" si="72"/>
        <v>#VALUE!</v>
      </c>
      <c r="AX80" s="93" t="e">
        <f t="shared" si="72"/>
        <v>#VALUE!</v>
      </c>
      <c r="AY80" s="93" t="e">
        <f t="shared" si="72"/>
        <v>#VALUE!</v>
      </c>
      <c r="AZ80" s="93" t="e">
        <f t="shared" si="72"/>
        <v>#VALUE!</v>
      </c>
      <c r="BA80" s="93" t="e">
        <f t="shared" si="72"/>
        <v>#VALUE!</v>
      </c>
      <c r="BB80" s="93" t="e">
        <f t="shared" si="72"/>
        <v>#VALUE!</v>
      </c>
      <c r="BC80" s="93" t="e">
        <f t="shared" si="72"/>
        <v>#VALUE!</v>
      </c>
      <c r="BD80" s="93" t="e">
        <f t="shared" si="72"/>
        <v>#VALUE!</v>
      </c>
      <c r="BE80" s="93" t="e">
        <f t="shared" si="72"/>
        <v>#VALUE!</v>
      </c>
      <c r="BF80" s="93" t="e">
        <f t="shared" si="72"/>
        <v>#VALUE!</v>
      </c>
      <c r="BG80" s="93" t="e">
        <f t="shared" si="72"/>
        <v>#VALUE!</v>
      </c>
      <c r="BH80" s="93" t="e">
        <f t="shared" si="72"/>
        <v>#VALUE!</v>
      </c>
      <c r="BI80" s="93" t="e">
        <f t="shared" si="72"/>
        <v>#VALUE!</v>
      </c>
      <c r="BJ80" s="93" t="e">
        <f t="shared" si="72"/>
        <v>#VALUE!</v>
      </c>
      <c r="BK80" s="93" t="e">
        <f t="shared" si="72"/>
        <v>#VALUE!</v>
      </c>
      <c r="BL80" s="93" t="e">
        <f t="shared" si="72"/>
        <v>#VALUE!</v>
      </c>
      <c r="BM80" s="93" t="e">
        <f t="shared" si="72"/>
        <v>#VALUE!</v>
      </c>
      <c r="BN80" s="93" t="e">
        <f t="shared" si="72"/>
        <v>#VALUE!</v>
      </c>
      <c r="BO80" s="93" t="e">
        <f t="shared" si="72"/>
        <v>#VALUE!</v>
      </c>
      <c r="BP80" s="93" t="e">
        <f t="shared" si="73" ref="BP80:CI80">-(BP59-BP58)</f>
        <v>#VALUE!</v>
      </c>
      <c r="BQ80" s="93" t="e">
        <f t="shared" si="73"/>
        <v>#VALUE!</v>
      </c>
      <c r="BR80" s="93" t="e">
        <f t="shared" si="73"/>
        <v>#VALUE!</v>
      </c>
      <c r="BS80" s="93" t="e">
        <f t="shared" si="73"/>
        <v>#VALUE!</v>
      </c>
      <c r="BT80" s="93" t="e">
        <f t="shared" si="73"/>
        <v>#VALUE!</v>
      </c>
      <c r="BU80" s="93" t="e">
        <f t="shared" si="73"/>
        <v>#VALUE!</v>
      </c>
      <c r="BV80" s="93" t="e">
        <f t="shared" si="73"/>
        <v>#VALUE!</v>
      </c>
      <c r="BW80" s="93" t="e">
        <f t="shared" si="73"/>
        <v>#VALUE!</v>
      </c>
      <c r="BX80" s="93" t="e">
        <f t="shared" si="73"/>
        <v>#VALUE!</v>
      </c>
      <c r="BY80" s="93" t="e">
        <f t="shared" si="73"/>
        <v>#VALUE!</v>
      </c>
      <c r="BZ80" s="93" t="e">
        <f t="shared" si="73"/>
        <v>#VALUE!</v>
      </c>
      <c r="CA80" s="93" t="e">
        <f t="shared" si="73"/>
        <v>#VALUE!</v>
      </c>
      <c r="CB80" s="93" t="e">
        <f t="shared" si="73"/>
        <v>#VALUE!</v>
      </c>
      <c r="CC80" s="93" t="e">
        <f t="shared" si="73"/>
        <v>#VALUE!</v>
      </c>
      <c r="CD80" s="93" t="e">
        <f t="shared" si="73"/>
        <v>#VALUE!</v>
      </c>
      <c r="CE80" s="93" t="e">
        <f t="shared" si="73"/>
        <v>#VALUE!</v>
      </c>
      <c r="CF80" s="93" t="e">
        <f t="shared" si="73"/>
        <v>#VALUE!</v>
      </c>
      <c r="CG80" s="93" t="e">
        <f t="shared" si="73"/>
        <v>#VALUE!</v>
      </c>
      <c r="CH80" s="93" t="e">
        <f t="shared" si="73"/>
        <v>#VALUE!</v>
      </c>
      <c r="CI80" s="93" t="e">
        <f t="shared" si="73"/>
        <v>#VALUE!</v>
      </c>
      <c r="CJ80" s="90" t="e">
        <f>SUM(C80:CI80)</f>
        <v>#VALUE!</v>
      </c>
      <c r="CL80" s="134" t="s">
        <v>57</v>
      </c>
      <c r="CM80" s="138" t="e">
        <f>CM77+CM78+CM79</f>
        <v>#VALUE!</v>
      </c>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row>
    <row r="81" spans="1:148" ht="15" outlineLevel="1" thickBot="1">
      <c r="A81" s="94" t="s">
        <v>87</v>
      </c>
      <c r="B81" s="95"/>
      <c r="C81" s="85">
        <f t="shared" si="74" ref="C81:BN81">C71+C72</f>
        <v>0</v>
      </c>
      <c r="D81" s="96" t="e">
        <f>D71+D72</f>
        <v>#VALUE!</v>
      </c>
      <c r="E81" s="96" t="e">
        <f t="shared" si="74"/>
        <v>#VALUE!</v>
      </c>
      <c r="F81" s="96" t="e">
        <f t="shared" si="74"/>
        <v>#VALUE!</v>
      </c>
      <c r="G81" s="96" t="e">
        <f t="shared" si="74"/>
        <v>#VALUE!</v>
      </c>
      <c r="H81" s="96" t="e">
        <f t="shared" si="74"/>
        <v>#VALUE!</v>
      </c>
      <c r="I81" s="96" t="e">
        <f t="shared" si="74"/>
        <v>#VALUE!</v>
      </c>
      <c r="J81" s="96" t="e">
        <f t="shared" si="74"/>
        <v>#VALUE!</v>
      </c>
      <c r="K81" s="96" t="e">
        <f t="shared" si="74"/>
        <v>#VALUE!</v>
      </c>
      <c r="L81" s="96" t="e">
        <f t="shared" si="74"/>
        <v>#VALUE!</v>
      </c>
      <c r="M81" s="96" t="e">
        <f t="shared" si="74"/>
        <v>#VALUE!</v>
      </c>
      <c r="N81" s="96" t="e">
        <f t="shared" si="74"/>
        <v>#VALUE!</v>
      </c>
      <c r="O81" s="96" t="e">
        <f t="shared" si="74"/>
        <v>#VALUE!</v>
      </c>
      <c r="P81" s="96" t="e">
        <f t="shared" si="74"/>
        <v>#VALUE!</v>
      </c>
      <c r="Q81" s="96" t="e">
        <f t="shared" si="74"/>
        <v>#VALUE!</v>
      </c>
      <c r="R81" s="96" t="e">
        <f t="shared" si="74"/>
        <v>#VALUE!</v>
      </c>
      <c r="S81" s="96" t="e">
        <f t="shared" si="74"/>
        <v>#VALUE!</v>
      </c>
      <c r="T81" s="96" t="e">
        <f t="shared" si="74"/>
        <v>#VALUE!</v>
      </c>
      <c r="U81" s="96" t="e">
        <f t="shared" si="74"/>
        <v>#VALUE!</v>
      </c>
      <c r="V81" s="96" t="e">
        <f t="shared" si="74"/>
        <v>#VALUE!</v>
      </c>
      <c r="W81" s="96" t="e">
        <f t="shared" si="74"/>
        <v>#VALUE!</v>
      </c>
      <c r="X81" s="96" t="e">
        <f t="shared" si="74"/>
        <v>#VALUE!</v>
      </c>
      <c r="Y81" s="96" t="e">
        <f t="shared" si="74"/>
        <v>#VALUE!</v>
      </c>
      <c r="Z81" s="96" t="e">
        <f t="shared" si="74"/>
        <v>#VALUE!</v>
      </c>
      <c r="AA81" s="96" t="e">
        <f t="shared" si="74"/>
        <v>#VALUE!</v>
      </c>
      <c r="AB81" s="96" t="e">
        <f t="shared" si="74"/>
        <v>#VALUE!</v>
      </c>
      <c r="AC81" s="96" t="e">
        <f t="shared" si="74"/>
        <v>#VALUE!</v>
      </c>
      <c r="AD81" s="96" t="e">
        <f t="shared" si="74"/>
        <v>#VALUE!</v>
      </c>
      <c r="AE81" s="96" t="e">
        <f t="shared" si="74"/>
        <v>#VALUE!</v>
      </c>
      <c r="AF81" s="96" t="e">
        <f t="shared" si="74"/>
        <v>#VALUE!</v>
      </c>
      <c r="AG81" s="96" t="e">
        <f t="shared" si="74"/>
        <v>#VALUE!</v>
      </c>
      <c r="AH81" s="96" t="e">
        <f t="shared" si="74"/>
        <v>#VALUE!</v>
      </c>
      <c r="AI81" s="96" t="e">
        <f t="shared" si="74"/>
        <v>#VALUE!</v>
      </c>
      <c r="AJ81" s="96" t="e">
        <f t="shared" si="74"/>
        <v>#VALUE!</v>
      </c>
      <c r="AK81" s="96" t="e">
        <f t="shared" si="74"/>
        <v>#VALUE!</v>
      </c>
      <c r="AL81" s="96" t="e">
        <f t="shared" si="74"/>
        <v>#VALUE!</v>
      </c>
      <c r="AM81" s="96" t="e">
        <f t="shared" si="74"/>
        <v>#VALUE!</v>
      </c>
      <c r="AN81" s="96" t="e">
        <f t="shared" si="74"/>
        <v>#VALUE!</v>
      </c>
      <c r="AO81" s="96" t="e">
        <f t="shared" si="74"/>
        <v>#VALUE!</v>
      </c>
      <c r="AP81" s="96" t="e">
        <f t="shared" si="74"/>
        <v>#VALUE!</v>
      </c>
      <c r="AQ81" s="96" t="e">
        <f t="shared" si="74"/>
        <v>#VALUE!</v>
      </c>
      <c r="AR81" s="96" t="e">
        <f t="shared" si="74"/>
        <v>#VALUE!</v>
      </c>
      <c r="AS81" s="96" t="e">
        <f t="shared" si="74"/>
        <v>#VALUE!</v>
      </c>
      <c r="AT81" s="96" t="e">
        <f t="shared" si="74"/>
        <v>#VALUE!</v>
      </c>
      <c r="AU81" s="96" t="e">
        <f t="shared" si="74"/>
        <v>#VALUE!</v>
      </c>
      <c r="AV81" s="96" t="e">
        <f t="shared" si="74"/>
        <v>#VALUE!</v>
      </c>
      <c r="AW81" s="96" t="e">
        <f t="shared" si="74"/>
        <v>#VALUE!</v>
      </c>
      <c r="AX81" s="96" t="e">
        <f t="shared" si="74"/>
        <v>#VALUE!</v>
      </c>
      <c r="AY81" s="96" t="e">
        <f t="shared" si="74"/>
        <v>#VALUE!</v>
      </c>
      <c r="AZ81" s="96" t="e">
        <f t="shared" si="74"/>
        <v>#VALUE!</v>
      </c>
      <c r="BA81" s="96" t="e">
        <f t="shared" si="74"/>
        <v>#VALUE!</v>
      </c>
      <c r="BB81" s="96" t="e">
        <f t="shared" si="74"/>
        <v>#VALUE!</v>
      </c>
      <c r="BC81" s="96" t="e">
        <f t="shared" si="74"/>
        <v>#VALUE!</v>
      </c>
      <c r="BD81" s="96" t="e">
        <f t="shared" si="74"/>
        <v>#VALUE!</v>
      </c>
      <c r="BE81" s="96" t="e">
        <f t="shared" si="74"/>
        <v>#VALUE!</v>
      </c>
      <c r="BF81" s="96" t="e">
        <f t="shared" si="74"/>
        <v>#VALUE!</v>
      </c>
      <c r="BG81" s="96" t="e">
        <f t="shared" si="74"/>
        <v>#VALUE!</v>
      </c>
      <c r="BH81" s="96" t="e">
        <f t="shared" si="74"/>
        <v>#VALUE!</v>
      </c>
      <c r="BI81" s="96" t="e">
        <f t="shared" si="74"/>
        <v>#VALUE!</v>
      </c>
      <c r="BJ81" s="96" t="e">
        <f t="shared" si="74"/>
        <v>#VALUE!</v>
      </c>
      <c r="BK81" s="96" t="e">
        <f t="shared" si="74"/>
        <v>#VALUE!</v>
      </c>
      <c r="BL81" s="96" t="e">
        <f t="shared" si="74"/>
        <v>#VALUE!</v>
      </c>
      <c r="BM81" s="96" t="e">
        <f t="shared" si="74"/>
        <v>#VALUE!</v>
      </c>
      <c r="BN81" s="96" t="e">
        <f t="shared" si="74"/>
        <v>#VALUE!</v>
      </c>
      <c r="BO81" s="96" t="e">
        <f t="shared" si="75" ref="BO81:CI81">BO71+BO72</f>
        <v>#VALUE!</v>
      </c>
      <c r="BP81" s="96" t="e">
        <f t="shared" si="75"/>
        <v>#VALUE!</v>
      </c>
      <c r="BQ81" s="96" t="e">
        <f t="shared" si="75"/>
        <v>#VALUE!</v>
      </c>
      <c r="BR81" s="96" t="e">
        <f t="shared" si="75"/>
        <v>#VALUE!</v>
      </c>
      <c r="BS81" s="96" t="e">
        <f t="shared" si="75"/>
        <v>#VALUE!</v>
      </c>
      <c r="BT81" s="96" t="e">
        <f t="shared" si="75"/>
        <v>#VALUE!</v>
      </c>
      <c r="BU81" s="96" t="e">
        <f t="shared" si="75"/>
        <v>#VALUE!</v>
      </c>
      <c r="BV81" s="96" t="e">
        <f t="shared" si="75"/>
        <v>#VALUE!</v>
      </c>
      <c r="BW81" s="96" t="e">
        <f t="shared" si="75"/>
        <v>#VALUE!</v>
      </c>
      <c r="BX81" s="96" t="e">
        <f t="shared" si="75"/>
        <v>#VALUE!</v>
      </c>
      <c r="BY81" s="96" t="e">
        <f t="shared" si="75"/>
        <v>#VALUE!</v>
      </c>
      <c r="BZ81" s="96" t="e">
        <f t="shared" si="75"/>
        <v>#VALUE!</v>
      </c>
      <c r="CA81" s="96" t="e">
        <f t="shared" si="75"/>
        <v>#VALUE!</v>
      </c>
      <c r="CB81" s="96" t="e">
        <f t="shared" si="75"/>
        <v>#VALUE!</v>
      </c>
      <c r="CC81" s="96" t="e">
        <f t="shared" si="75"/>
        <v>#VALUE!</v>
      </c>
      <c r="CD81" s="96" t="e">
        <f t="shared" si="75"/>
        <v>#VALUE!</v>
      </c>
      <c r="CE81" s="96" t="e">
        <f t="shared" si="75"/>
        <v>#VALUE!</v>
      </c>
      <c r="CF81" s="96" t="e">
        <f t="shared" si="75"/>
        <v>#VALUE!</v>
      </c>
      <c r="CG81" s="96" t="e">
        <f t="shared" si="75"/>
        <v>#VALUE!</v>
      </c>
      <c r="CH81" s="96" t="e">
        <f t="shared" si="75"/>
        <v>#VALUE!</v>
      </c>
      <c r="CI81" s="96" t="e">
        <f t="shared" si="75"/>
        <v>#VALUE!</v>
      </c>
      <c r="CJ81" s="97" t="e">
        <f>SUM(C81:CI81)</f>
        <v>#VALUE!</v>
      </c>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row>
    <row r="82" spans="1:30 88:148" ht="14.25">
      <c r="A82" s="71"/>
      <c r="B82" s="71"/>
      <c r="C82" s="28"/>
      <c r="D82" s="28"/>
      <c r="E82" s="28"/>
      <c r="F82" s="28"/>
      <c r="G82" s="28"/>
      <c r="H82" s="28"/>
      <c r="I82" s="28"/>
      <c r="J82" s="28"/>
      <c r="K82" s="28"/>
      <c r="L82" s="28"/>
      <c r="M82" s="28"/>
      <c r="N82" s="28"/>
      <c r="O82" s="28"/>
      <c r="P82" s="28"/>
      <c r="Q82" s="28"/>
      <c r="R82" s="28"/>
      <c r="S82" s="28"/>
      <c r="T82" s="28"/>
      <c r="U82" s="28"/>
      <c r="V82" s="28"/>
      <c r="W82" s="28"/>
      <c r="X82" s="28"/>
      <c r="AA82" s="28"/>
      <c r="AB82" s="28"/>
      <c r="AC82" s="28"/>
      <c r="AD82" s="28"/>
      <c r="CJ82" s="28"/>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row>
    <row r="83" spans="1:30 88:148" ht="14.25">
      <c r="A83" s="71"/>
      <c r="B83" s="71"/>
      <c r="C83" s="28"/>
      <c r="D83" s="28"/>
      <c r="E83" s="28"/>
      <c r="F83" s="28"/>
      <c r="G83" s="28"/>
      <c r="H83" s="28"/>
      <c r="I83" s="28"/>
      <c r="J83" s="28"/>
      <c r="K83" s="28"/>
      <c r="L83" s="28"/>
      <c r="M83" s="28"/>
      <c r="N83" s="28"/>
      <c r="O83" s="28"/>
      <c r="P83" s="28"/>
      <c r="Q83" s="28"/>
      <c r="R83" s="28"/>
      <c r="S83" s="28"/>
      <c r="T83" s="28"/>
      <c r="U83" s="28"/>
      <c r="V83" s="28"/>
      <c r="W83" s="28"/>
      <c r="X83" s="28"/>
      <c r="AA83" s="28"/>
      <c r="AB83" s="28"/>
      <c r="AC83" s="28"/>
      <c r="AD83" s="28"/>
      <c r="CJ83" s="28"/>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row>
    <row r="84" spans="1:30 88:148" ht="14.25">
      <c r="A84" s="71"/>
      <c r="B84" s="71"/>
      <c r="C84" s="28"/>
      <c r="D84" s="28"/>
      <c r="E84" s="28"/>
      <c r="F84" s="28"/>
      <c r="G84" s="28"/>
      <c r="H84" s="28"/>
      <c r="I84" s="28"/>
      <c r="J84" s="28"/>
      <c r="K84" s="28"/>
      <c r="L84" s="28"/>
      <c r="M84" s="28"/>
      <c r="N84" s="28"/>
      <c r="O84" s="28"/>
      <c r="P84" s="28"/>
      <c r="Q84" s="28"/>
      <c r="R84" s="28"/>
      <c r="S84" s="28"/>
      <c r="T84" s="28"/>
      <c r="U84" s="28"/>
      <c r="V84" s="28"/>
      <c r="W84" s="28"/>
      <c r="X84" s="28"/>
      <c r="AA84" s="28"/>
      <c r="AB84" s="28"/>
      <c r="AC84" s="28"/>
      <c r="AD84" s="28"/>
      <c r="CJ84" s="28"/>
      <c r="CK84" s="135"/>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row>
    <row r="85" spans="1:30 88:148" ht="14.25">
      <c r="A85" s="71"/>
      <c r="B85" s="71"/>
      <c r="C85" s="28"/>
      <c r="D85" s="28"/>
      <c r="E85" s="28"/>
      <c r="F85" s="28"/>
      <c r="G85" s="28"/>
      <c r="H85" s="28"/>
      <c r="I85" s="28"/>
      <c r="J85" s="28"/>
      <c r="K85" s="28"/>
      <c r="L85" s="28"/>
      <c r="M85" s="28"/>
      <c r="N85" s="28"/>
      <c r="O85" s="28"/>
      <c r="P85" s="28"/>
      <c r="Q85" s="28"/>
      <c r="R85" s="28"/>
      <c r="S85" s="28"/>
      <c r="T85" s="28"/>
      <c r="U85" s="28"/>
      <c r="V85" s="28"/>
      <c r="W85" s="28"/>
      <c r="X85" s="28"/>
      <c r="AA85" s="28"/>
      <c r="AB85" s="28"/>
      <c r="AC85" s="28"/>
      <c r="AD85" s="28"/>
      <c r="CJ85" s="28"/>
      <c r="CK85" s="135"/>
      <c r="CL85" s="28"/>
      <c r="CM85" s="28"/>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row>
    <row r="86" spans="1:30 88:148" ht="14.25">
      <c r="A86" s="71"/>
      <c r="B86" s="71"/>
      <c r="C86" s="28"/>
      <c r="D86" s="28"/>
      <c r="E86" s="28"/>
      <c r="F86" s="28"/>
      <c r="G86" s="28"/>
      <c r="H86" s="28"/>
      <c r="I86" s="28"/>
      <c r="J86" s="28"/>
      <c r="K86" s="28"/>
      <c r="L86" s="28"/>
      <c r="M86" s="28"/>
      <c r="N86" s="28"/>
      <c r="O86" s="28"/>
      <c r="P86" s="28"/>
      <c r="Q86" s="28"/>
      <c r="R86" s="28"/>
      <c r="S86" s="28"/>
      <c r="T86" s="28"/>
      <c r="U86" s="28"/>
      <c r="V86" s="28"/>
      <c r="W86" s="28"/>
      <c r="X86" s="28"/>
      <c r="AA86" s="28"/>
      <c r="AB86" s="28"/>
      <c r="AC86" s="28"/>
      <c r="AD86" s="28"/>
      <c r="CJ86" s="28"/>
      <c r="CK86" s="135"/>
      <c r="CL86" s="28"/>
      <c r="CM86" s="28"/>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row>
    <row r="87" spans="1:30 89:148" ht="14.25">
      <c r="A87" s="71"/>
      <c r="B87" s="71"/>
      <c r="C87" s="28"/>
      <c r="D87" s="28"/>
      <c r="E87" s="28"/>
      <c r="F87" s="28"/>
      <c r="G87" s="28"/>
      <c r="H87" s="28"/>
      <c r="I87" s="28"/>
      <c r="J87" s="28"/>
      <c r="K87" s="28"/>
      <c r="L87" s="28"/>
      <c r="M87" s="28"/>
      <c r="N87" s="28"/>
      <c r="O87" s="28"/>
      <c r="P87" s="28"/>
      <c r="Q87" s="28"/>
      <c r="R87" s="28"/>
      <c r="S87" s="28"/>
      <c r="T87" s="28"/>
      <c r="U87" s="28"/>
      <c r="V87" s="28"/>
      <c r="W87" s="28"/>
      <c r="X87" s="28"/>
      <c r="AA87" s="28"/>
      <c r="AB87" s="28"/>
      <c r="AC87" s="28"/>
      <c r="AD87" s="28"/>
      <c r="CK87" s="135"/>
      <c r="CL87" s="28"/>
      <c r="CM87" s="28"/>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row>
    <row r="88" spans="1:30 89:148" ht="14.25">
      <c r="A88" s="71"/>
      <c r="B88" s="71"/>
      <c r="C88" s="28"/>
      <c r="D88" s="28"/>
      <c r="E88" s="28"/>
      <c r="F88" s="28"/>
      <c r="G88" s="28"/>
      <c r="H88" s="28"/>
      <c r="I88" s="28"/>
      <c r="J88" s="28"/>
      <c r="K88" s="28"/>
      <c r="L88" s="28"/>
      <c r="M88" s="28"/>
      <c r="N88" s="28"/>
      <c r="O88" s="28"/>
      <c r="P88" s="28"/>
      <c r="Q88" s="28"/>
      <c r="R88" s="28"/>
      <c r="S88" s="28"/>
      <c r="T88" s="28"/>
      <c r="U88" s="28"/>
      <c r="V88" s="28"/>
      <c r="W88" s="28"/>
      <c r="X88" s="28"/>
      <c r="AA88" s="28"/>
      <c r="AB88" s="28"/>
      <c r="AC88" s="28"/>
      <c r="AD88" s="28"/>
      <c r="CK88" s="135"/>
      <c r="CL88" s="28"/>
      <c r="CM88" s="28"/>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row>
    <row r="89" spans="1:30 89:148" ht="14.25">
      <c r="A89" s="71"/>
      <c r="B89" s="71"/>
      <c r="C89" s="28"/>
      <c r="D89" s="28"/>
      <c r="E89" s="28"/>
      <c r="F89" s="28"/>
      <c r="G89" s="28"/>
      <c r="H89" s="28"/>
      <c r="I89" s="28"/>
      <c r="J89" s="28"/>
      <c r="K89" s="28"/>
      <c r="L89" s="28"/>
      <c r="M89" s="28"/>
      <c r="N89" s="28"/>
      <c r="O89" s="28"/>
      <c r="P89" s="28"/>
      <c r="Q89" s="28"/>
      <c r="R89" s="28"/>
      <c r="S89" s="28"/>
      <c r="T89" s="28"/>
      <c r="U89" s="28"/>
      <c r="V89" s="28"/>
      <c r="W89" s="28"/>
      <c r="X89" s="28"/>
      <c r="AA89" s="28"/>
      <c r="AB89" s="28"/>
      <c r="AC89" s="28"/>
      <c r="AD89" s="28"/>
      <c r="CK89" s="135"/>
      <c r="CL89" s="28"/>
      <c r="CM89" s="28"/>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row>
    <row r="90" spans="1:30 89:148" ht="14.25">
      <c r="A90" s="71"/>
      <c r="B90" s="71"/>
      <c r="C90" s="28"/>
      <c r="D90" s="28"/>
      <c r="E90" s="28"/>
      <c r="F90" s="28"/>
      <c r="G90" s="28"/>
      <c r="H90" s="28"/>
      <c r="I90" s="28"/>
      <c r="J90" s="28"/>
      <c r="K90" s="28"/>
      <c r="L90" s="28"/>
      <c r="M90" s="28"/>
      <c r="N90" s="28"/>
      <c r="O90" s="28"/>
      <c r="P90" s="28"/>
      <c r="Q90" s="28"/>
      <c r="R90" s="28"/>
      <c r="S90" s="28"/>
      <c r="T90" s="28"/>
      <c r="U90" s="28"/>
      <c r="V90" s="28"/>
      <c r="W90" s="28"/>
      <c r="X90" s="28"/>
      <c r="AA90" s="28"/>
      <c r="AB90" s="28"/>
      <c r="AC90" s="28"/>
      <c r="AD90" s="28"/>
      <c r="CK90" s="135"/>
      <c r="CL90" s="28"/>
      <c r="CM90" s="28"/>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row>
    <row r="91" spans="1:30" ht="12.75">
      <c r="A91" s="71"/>
      <c r="B91" s="71"/>
      <c r="C91" s="28"/>
      <c r="D91" s="28"/>
      <c r="E91" s="28"/>
      <c r="F91" s="28"/>
      <c r="G91" s="28"/>
      <c r="H91" s="28"/>
      <c r="I91" s="28"/>
      <c r="J91" s="28"/>
      <c r="K91" s="28"/>
      <c r="L91" s="28"/>
      <c r="M91" s="28"/>
      <c r="N91" s="28"/>
      <c r="O91" s="28"/>
      <c r="P91" s="28"/>
      <c r="Q91" s="28"/>
      <c r="R91" s="28"/>
      <c r="S91" s="28"/>
      <c r="T91" s="28"/>
      <c r="U91" s="28"/>
      <c r="V91" s="28"/>
      <c r="W91" s="28"/>
      <c r="X91" s="28"/>
      <c r="AA91" s="28"/>
      <c r="AB91" s="28"/>
      <c r="AC91" s="28"/>
      <c r="AD91" s="28"/>
    </row>
    <row r="92" spans="1:30" ht="12.75">
      <c r="A92" s="71"/>
      <c r="B92" s="71"/>
      <c r="C92" s="28"/>
      <c r="D92" s="28"/>
      <c r="E92" s="28"/>
      <c r="F92" s="28"/>
      <c r="G92" s="28"/>
      <c r="H92" s="28"/>
      <c r="I92" s="28"/>
      <c r="J92" s="28"/>
      <c r="K92" s="28"/>
      <c r="L92" s="28"/>
      <c r="M92" s="28"/>
      <c r="N92" s="28"/>
      <c r="O92" s="28"/>
      <c r="P92" s="28"/>
      <c r="Q92" s="28"/>
      <c r="R92" s="28"/>
      <c r="S92" s="28"/>
      <c r="T92" s="28"/>
      <c r="U92" s="28"/>
      <c r="V92" s="28"/>
      <c r="W92" s="28"/>
      <c r="X92" s="28"/>
      <c r="AA92" s="28"/>
      <c r="AB92" s="28"/>
      <c r="AC92" s="28"/>
      <c r="AD92" s="28"/>
    </row>
    <row r="93" spans="1:30" ht="12.75">
      <c r="A93" s="71"/>
      <c r="B93" s="71"/>
      <c r="C93" s="28"/>
      <c r="D93" s="28"/>
      <c r="E93" s="28"/>
      <c r="F93" s="28"/>
      <c r="G93" s="28"/>
      <c r="H93" s="28"/>
      <c r="I93" s="28"/>
      <c r="J93" s="28"/>
      <c r="K93" s="28"/>
      <c r="L93" s="28"/>
      <c r="M93" s="28"/>
      <c r="N93" s="28"/>
      <c r="O93" s="28"/>
      <c r="P93" s="28"/>
      <c r="Q93" s="28"/>
      <c r="R93" s="28"/>
      <c r="S93" s="28"/>
      <c r="T93" s="28"/>
      <c r="U93" s="28"/>
      <c r="V93" s="28"/>
      <c r="W93" s="28"/>
      <c r="X93" s="28"/>
      <c r="AA93" s="28"/>
      <c r="AB93" s="28"/>
      <c r="AC93" s="28"/>
      <c r="AD93" s="28"/>
    </row>
    <row r="94" spans="1:30" ht="12.75">
      <c r="A94" s="71"/>
      <c r="B94" s="71"/>
      <c r="C94" s="28"/>
      <c r="D94" s="28"/>
      <c r="E94" s="28"/>
      <c r="F94" s="28"/>
      <c r="G94" s="28"/>
      <c r="H94" s="28"/>
      <c r="I94" s="28"/>
      <c r="J94" s="28"/>
      <c r="K94" s="28"/>
      <c r="L94" s="28"/>
      <c r="M94" s="28"/>
      <c r="N94" s="28"/>
      <c r="O94" s="28"/>
      <c r="P94" s="28"/>
      <c r="Q94" s="28"/>
      <c r="R94" s="28"/>
      <c r="S94" s="28"/>
      <c r="T94" s="28"/>
      <c r="U94" s="28"/>
      <c r="V94" s="28"/>
      <c r="W94" s="28"/>
      <c r="X94" s="28"/>
      <c r="AA94" s="28"/>
      <c r="AB94" s="28"/>
      <c r="AC94" s="28"/>
      <c r="AD94" s="28"/>
    </row>
    <row r="95" spans="1:30" ht="12.75">
      <c r="A95" s="71"/>
      <c r="B95" s="71"/>
      <c r="C95" s="28"/>
      <c r="D95" s="28"/>
      <c r="E95" s="28"/>
      <c r="F95" s="28"/>
      <c r="G95" s="28"/>
      <c r="H95" s="28"/>
      <c r="I95" s="28"/>
      <c r="J95" s="28"/>
      <c r="K95" s="28"/>
      <c r="L95" s="28"/>
      <c r="M95" s="28"/>
      <c r="N95" s="28"/>
      <c r="O95" s="28"/>
      <c r="P95" s="28"/>
      <c r="Q95" s="28"/>
      <c r="R95" s="28"/>
      <c r="S95" s="28"/>
      <c r="T95" s="28"/>
      <c r="U95" s="28"/>
      <c r="V95" s="28"/>
      <c r="W95" s="28"/>
      <c r="X95" s="28"/>
      <c r="AA95" s="28"/>
      <c r="AB95" s="28"/>
      <c r="AC95" s="28"/>
      <c r="AD95" s="28"/>
    </row>
    <row r="96" spans="1:30" ht="12.75">
      <c r="A96" s="71"/>
      <c r="B96" s="71"/>
      <c r="C96" s="28"/>
      <c r="D96" s="28"/>
      <c r="E96" s="28"/>
      <c r="F96" s="28"/>
      <c r="G96" s="28"/>
      <c r="H96" s="28"/>
      <c r="I96" s="28"/>
      <c r="J96" s="28"/>
      <c r="K96" s="28"/>
      <c r="L96" s="28"/>
      <c r="M96" s="28"/>
      <c r="N96" s="28"/>
      <c r="O96" s="28"/>
      <c r="P96" s="28"/>
      <c r="Q96" s="28"/>
      <c r="R96" s="28"/>
      <c r="S96" s="28"/>
      <c r="T96" s="28"/>
      <c r="U96" s="28"/>
      <c r="V96" s="28"/>
      <c r="W96" s="28"/>
      <c r="X96" s="28"/>
      <c r="AA96" s="28"/>
      <c r="AB96" s="28"/>
      <c r="AC96" s="28"/>
      <c r="AD96" s="28"/>
    </row>
    <row r="97" spans="1:30" ht="12.75">
      <c r="A97" s="71"/>
      <c r="B97" s="71"/>
      <c r="C97" s="28"/>
      <c r="D97" s="28"/>
      <c r="E97" s="28"/>
      <c r="F97" s="28"/>
      <c r="G97" s="28"/>
      <c r="H97" s="28"/>
      <c r="I97" s="28"/>
      <c r="J97" s="28"/>
      <c r="K97" s="28"/>
      <c r="L97" s="28"/>
      <c r="M97" s="28"/>
      <c r="N97" s="28"/>
      <c r="O97" s="28"/>
      <c r="P97" s="28"/>
      <c r="Q97" s="28"/>
      <c r="R97" s="28"/>
      <c r="S97" s="28"/>
      <c r="T97" s="28"/>
      <c r="U97" s="28"/>
      <c r="V97" s="28"/>
      <c r="W97" s="28"/>
      <c r="X97" s="28"/>
      <c r="AA97" s="28"/>
      <c r="AB97" s="28"/>
      <c r="AC97" s="28"/>
      <c r="AD97" s="28"/>
    </row>
    <row r="98" spans="1:30" ht="12.75">
      <c r="A98" s="71"/>
      <c r="B98" s="71"/>
      <c r="C98" s="28"/>
      <c r="D98" s="28"/>
      <c r="E98" s="28"/>
      <c r="F98" s="28"/>
      <c r="G98" s="28"/>
      <c r="H98" s="28"/>
      <c r="I98" s="28"/>
      <c r="J98" s="28"/>
      <c r="K98" s="28"/>
      <c r="L98" s="28"/>
      <c r="M98" s="28"/>
      <c r="N98" s="28"/>
      <c r="O98" s="28"/>
      <c r="P98" s="28"/>
      <c r="Q98" s="28"/>
      <c r="R98" s="28"/>
      <c r="S98" s="28"/>
      <c r="T98" s="28"/>
      <c r="U98" s="28"/>
      <c r="V98" s="28"/>
      <c r="W98" s="28"/>
      <c r="X98" s="28"/>
      <c r="AA98" s="28"/>
      <c r="AB98" s="28"/>
      <c r="AC98" s="28"/>
      <c r="AD98" s="28"/>
    </row>
    <row r="99" spans="1:30" ht="12.75">
      <c r="A99" s="71"/>
      <c r="B99" s="71"/>
      <c r="C99" s="28"/>
      <c r="D99" s="28"/>
      <c r="E99" s="28"/>
      <c r="F99" s="28"/>
      <c r="G99" s="28"/>
      <c r="H99" s="28"/>
      <c r="I99" s="28"/>
      <c r="J99" s="28"/>
      <c r="K99" s="28"/>
      <c r="L99" s="28"/>
      <c r="M99" s="28"/>
      <c r="N99" s="28"/>
      <c r="O99" s="28"/>
      <c r="P99" s="28"/>
      <c r="Q99" s="28"/>
      <c r="R99" s="28"/>
      <c r="S99" s="28"/>
      <c r="T99" s="28"/>
      <c r="U99" s="28"/>
      <c r="V99" s="28"/>
      <c r="W99" s="28"/>
      <c r="X99" s="28"/>
      <c r="AA99" s="28"/>
      <c r="AB99" s="28"/>
      <c r="AC99" s="28"/>
      <c r="AD99" s="28"/>
    </row>
    <row r="100" spans="1:30" ht="12.75">
      <c r="A100" s="71"/>
      <c r="B100" s="71"/>
      <c r="C100" s="28"/>
      <c r="D100" s="28"/>
      <c r="E100" s="28"/>
      <c r="F100" s="28"/>
      <c r="G100" s="28"/>
      <c r="H100" s="28"/>
      <c r="I100" s="28"/>
      <c r="J100" s="28"/>
      <c r="K100" s="28"/>
      <c r="L100" s="28"/>
      <c r="M100" s="28"/>
      <c r="N100" s="28"/>
      <c r="O100" s="28"/>
      <c r="P100" s="28"/>
      <c r="Q100" s="28"/>
      <c r="R100" s="28"/>
      <c r="S100" s="28"/>
      <c r="T100" s="28"/>
      <c r="U100" s="28"/>
      <c r="V100" s="28"/>
      <c r="W100" s="28"/>
      <c r="X100" s="28"/>
      <c r="AA100" s="28"/>
      <c r="AB100" s="28"/>
      <c r="AC100" s="28"/>
      <c r="AD100" s="28"/>
    </row>
    <row r="101" spans="1:30" ht="12.75">
      <c r="A101" s="71"/>
      <c r="B101" s="71"/>
      <c r="C101" s="28"/>
      <c r="D101" s="28"/>
      <c r="E101" s="28"/>
      <c r="F101" s="28"/>
      <c r="G101" s="28"/>
      <c r="H101" s="28"/>
      <c r="I101" s="28"/>
      <c r="J101" s="28"/>
      <c r="K101" s="28"/>
      <c r="L101" s="28"/>
      <c r="M101" s="28"/>
      <c r="N101" s="28"/>
      <c r="O101" s="28"/>
      <c r="P101" s="28"/>
      <c r="Q101" s="28"/>
      <c r="R101" s="28"/>
      <c r="S101" s="28"/>
      <c r="T101" s="28"/>
      <c r="U101" s="28"/>
      <c r="V101" s="28"/>
      <c r="W101" s="28"/>
      <c r="X101" s="28"/>
      <c r="AA101" s="28"/>
      <c r="AB101" s="28"/>
      <c r="AC101" s="28"/>
      <c r="AD101" s="28"/>
    </row>
    <row r="102" spans="1:30" ht="12.75">
      <c r="A102" s="71"/>
      <c r="B102" s="71"/>
      <c r="C102" s="28"/>
      <c r="D102" s="28"/>
      <c r="E102" s="28"/>
      <c r="F102" s="28"/>
      <c r="G102" s="28"/>
      <c r="H102" s="28"/>
      <c r="I102" s="28"/>
      <c r="J102" s="28"/>
      <c r="K102" s="28"/>
      <c r="L102" s="28"/>
      <c r="M102" s="28"/>
      <c r="N102" s="28"/>
      <c r="O102" s="28"/>
      <c r="P102" s="28"/>
      <c r="Q102" s="28"/>
      <c r="R102" s="28"/>
      <c r="S102" s="28"/>
      <c r="T102" s="28"/>
      <c r="U102" s="28"/>
      <c r="V102" s="28"/>
      <c r="W102" s="28"/>
      <c r="X102" s="28"/>
      <c r="AA102" s="28"/>
      <c r="AB102" s="28"/>
      <c r="AC102" s="28"/>
      <c r="AD102" s="28"/>
    </row>
    <row r="103" spans="1:30" ht="12.75">
      <c r="A103" s="71"/>
      <c r="B103" s="71"/>
      <c r="C103" s="28"/>
      <c r="D103" s="28"/>
      <c r="E103" s="28"/>
      <c r="F103" s="28"/>
      <c r="G103" s="28"/>
      <c r="H103" s="28"/>
      <c r="I103" s="28"/>
      <c r="J103" s="28"/>
      <c r="K103" s="28"/>
      <c r="L103" s="28"/>
      <c r="M103" s="28"/>
      <c r="N103" s="28"/>
      <c r="O103" s="28"/>
      <c r="P103" s="28"/>
      <c r="Q103" s="28"/>
      <c r="R103" s="28"/>
      <c r="S103" s="28"/>
      <c r="T103" s="28"/>
      <c r="U103" s="28"/>
      <c r="V103" s="28"/>
      <c r="W103" s="28"/>
      <c r="X103" s="28"/>
      <c r="AA103" s="28"/>
      <c r="AB103" s="28"/>
      <c r="AC103" s="28"/>
      <c r="AD103" s="28"/>
    </row>
    <row r="104" spans="1:30" ht="12.75">
      <c r="A104" s="71"/>
      <c r="B104" s="71"/>
      <c r="C104" s="28"/>
      <c r="D104" s="28"/>
      <c r="E104" s="28"/>
      <c r="F104" s="28"/>
      <c r="G104" s="28"/>
      <c r="H104" s="28"/>
      <c r="I104" s="28"/>
      <c r="J104" s="28"/>
      <c r="K104" s="28"/>
      <c r="L104" s="28"/>
      <c r="M104" s="28"/>
      <c r="N104" s="28"/>
      <c r="O104" s="28"/>
      <c r="P104" s="28"/>
      <c r="Q104" s="28"/>
      <c r="R104" s="28"/>
      <c r="S104" s="28"/>
      <c r="T104" s="28"/>
      <c r="U104" s="28"/>
      <c r="V104" s="28"/>
      <c r="W104" s="28"/>
      <c r="X104" s="28"/>
      <c r="AA104" s="28"/>
      <c r="AB104" s="28"/>
      <c r="AC104" s="28"/>
      <c r="AD104" s="28"/>
    </row>
    <row r="105" spans="1:30" ht="12.75">
      <c r="A105" s="71"/>
      <c r="B105" s="71"/>
      <c r="C105" s="28"/>
      <c r="D105" s="28"/>
      <c r="E105" s="28"/>
      <c r="F105" s="28"/>
      <c r="G105" s="28"/>
      <c r="H105" s="28"/>
      <c r="I105" s="28"/>
      <c r="J105" s="28"/>
      <c r="K105" s="28"/>
      <c r="L105" s="28"/>
      <c r="M105" s="28"/>
      <c r="N105" s="28"/>
      <c r="O105" s="28"/>
      <c r="P105" s="28"/>
      <c r="Q105" s="28"/>
      <c r="R105" s="28"/>
      <c r="S105" s="28"/>
      <c r="T105" s="28"/>
      <c r="U105" s="28"/>
      <c r="V105" s="28"/>
      <c r="W105" s="28"/>
      <c r="X105" s="28"/>
      <c r="AA105" s="28"/>
      <c r="AB105" s="28"/>
      <c r="AC105" s="28"/>
      <c r="AD105" s="28"/>
    </row>
    <row r="106" spans="1:30" ht="12.75">
      <c r="A106" s="71"/>
      <c r="B106" s="71"/>
      <c r="C106" s="28"/>
      <c r="D106" s="28"/>
      <c r="E106" s="28"/>
      <c r="F106" s="28"/>
      <c r="G106" s="28"/>
      <c r="H106" s="28"/>
      <c r="I106" s="28"/>
      <c r="J106" s="28"/>
      <c r="K106" s="28"/>
      <c r="L106" s="28"/>
      <c r="M106" s="28"/>
      <c r="N106" s="28"/>
      <c r="O106" s="28"/>
      <c r="P106" s="28"/>
      <c r="Q106" s="28"/>
      <c r="R106" s="28"/>
      <c r="S106" s="28"/>
      <c r="T106" s="28"/>
      <c r="U106" s="28"/>
      <c r="V106" s="28"/>
      <c r="W106" s="28"/>
      <c r="X106" s="28"/>
      <c r="AA106" s="28"/>
      <c r="AB106" s="28"/>
      <c r="AC106" s="28"/>
      <c r="AD106" s="28"/>
    </row>
    <row r="107" spans="1:30" ht="12.75">
      <c r="A107" s="71"/>
      <c r="B107" s="71"/>
      <c r="C107" s="28"/>
      <c r="D107" s="28"/>
      <c r="E107" s="28"/>
      <c r="F107" s="28"/>
      <c r="G107" s="28"/>
      <c r="H107" s="28"/>
      <c r="I107" s="28"/>
      <c r="J107" s="28"/>
      <c r="K107" s="28"/>
      <c r="L107" s="28"/>
      <c r="M107" s="28"/>
      <c r="N107" s="28"/>
      <c r="O107" s="28"/>
      <c r="P107" s="28"/>
      <c r="Q107" s="28"/>
      <c r="R107" s="28"/>
      <c r="S107" s="28"/>
      <c r="T107" s="28"/>
      <c r="U107" s="28"/>
      <c r="V107" s="28"/>
      <c r="W107" s="28"/>
      <c r="X107" s="28"/>
      <c r="AA107" s="28"/>
      <c r="AB107" s="28"/>
      <c r="AC107" s="28"/>
      <c r="AD107" s="28"/>
    </row>
    <row r="108" spans="1:30" ht="12.75">
      <c r="A108" s="71"/>
      <c r="B108" s="71"/>
      <c r="C108" s="28"/>
      <c r="D108" s="28"/>
      <c r="E108" s="28"/>
      <c r="F108" s="28"/>
      <c r="G108" s="28"/>
      <c r="H108" s="28"/>
      <c r="I108" s="28"/>
      <c r="J108" s="28"/>
      <c r="K108" s="28"/>
      <c r="L108" s="28"/>
      <c r="M108" s="28"/>
      <c r="N108" s="28"/>
      <c r="O108" s="28"/>
      <c r="P108" s="28"/>
      <c r="Q108" s="28"/>
      <c r="R108" s="28"/>
      <c r="S108" s="28"/>
      <c r="T108" s="28"/>
      <c r="U108" s="28"/>
      <c r="V108" s="28"/>
      <c r="W108" s="28"/>
      <c r="X108" s="28"/>
      <c r="AA108" s="28"/>
      <c r="AB108" s="28"/>
      <c r="AC108" s="28"/>
      <c r="AD108" s="28"/>
    </row>
    <row r="109" spans="1:30" ht="12.75">
      <c r="A109" s="71"/>
      <c r="B109" s="71"/>
      <c r="C109" s="28"/>
      <c r="D109" s="28"/>
      <c r="E109" s="28"/>
      <c r="F109" s="28"/>
      <c r="G109" s="28"/>
      <c r="H109" s="28"/>
      <c r="I109" s="28"/>
      <c r="J109" s="28"/>
      <c r="K109" s="28"/>
      <c r="L109" s="28"/>
      <c r="M109" s="28"/>
      <c r="N109" s="28"/>
      <c r="O109" s="28"/>
      <c r="P109" s="28"/>
      <c r="Q109" s="28"/>
      <c r="R109" s="28"/>
      <c r="S109" s="28"/>
      <c r="T109" s="28"/>
      <c r="U109" s="28"/>
      <c r="V109" s="28"/>
      <c r="W109" s="28"/>
      <c r="X109" s="28"/>
      <c r="AA109" s="28"/>
      <c r="AB109" s="28"/>
      <c r="AC109" s="28"/>
      <c r="AD109" s="28"/>
    </row>
    <row r="110" spans="1:30" ht="12.75">
      <c r="A110" s="71"/>
      <c r="B110" s="71"/>
      <c r="C110" s="28"/>
      <c r="D110" s="28"/>
      <c r="E110" s="28"/>
      <c r="F110" s="28"/>
      <c r="G110" s="28"/>
      <c r="H110" s="28"/>
      <c r="I110" s="28"/>
      <c r="J110" s="28"/>
      <c r="K110" s="28"/>
      <c r="L110" s="28"/>
      <c r="M110" s="28"/>
      <c r="N110" s="28"/>
      <c r="O110" s="28"/>
      <c r="P110" s="28"/>
      <c r="Q110" s="28"/>
      <c r="R110" s="28"/>
      <c r="S110" s="28"/>
      <c r="T110" s="28"/>
      <c r="U110" s="28"/>
      <c r="V110" s="28"/>
      <c r="W110" s="28"/>
      <c r="X110" s="28"/>
      <c r="AA110" s="28"/>
      <c r="AB110" s="28"/>
      <c r="AC110" s="28"/>
      <c r="AD110" s="28"/>
    </row>
    <row r="111" spans="1:30" ht="12.75">
      <c r="A111" s="71"/>
      <c r="B111" s="71"/>
      <c r="C111" s="28"/>
      <c r="D111" s="28"/>
      <c r="E111" s="28"/>
      <c r="F111" s="28"/>
      <c r="G111" s="28"/>
      <c r="H111" s="28"/>
      <c r="I111" s="28"/>
      <c r="J111" s="28"/>
      <c r="K111" s="28"/>
      <c r="L111" s="28"/>
      <c r="M111" s="28"/>
      <c r="N111" s="28"/>
      <c r="O111" s="28"/>
      <c r="P111" s="28"/>
      <c r="Q111" s="28"/>
      <c r="R111" s="28"/>
      <c r="S111" s="28"/>
      <c r="T111" s="28"/>
      <c r="U111" s="28"/>
      <c r="V111" s="28"/>
      <c r="W111" s="28"/>
      <c r="X111" s="28"/>
      <c r="AA111" s="28"/>
      <c r="AB111" s="28"/>
      <c r="AC111" s="28"/>
      <c r="AD111" s="28"/>
    </row>
    <row r="112" spans="1:30" ht="12.75">
      <c r="A112" s="71"/>
      <c r="B112" s="71"/>
      <c r="C112" s="28"/>
      <c r="D112" s="28"/>
      <c r="E112" s="28"/>
      <c r="F112" s="28"/>
      <c r="G112" s="28"/>
      <c r="H112" s="28"/>
      <c r="I112" s="28"/>
      <c r="J112" s="28"/>
      <c r="K112" s="28"/>
      <c r="L112" s="28"/>
      <c r="M112" s="28"/>
      <c r="N112" s="28"/>
      <c r="O112" s="28"/>
      <c r="P112" s="28"/>
      <c r="Q112" s="28"/>
      <c r="R112" s="28"/>
      <c r="S112" s="28"/>
      <c r="T112" s="28"/>
      <c r="U112" s="28"/>
      <c r="V112" s="28"/>
      <c r="W112" s="28"/>
      <c r="X112" s="28"/>
      <c r="AA112" s="28"/>
      <c r="AB112" s="28"/>
      <c r="AC112" s="28"/>
      <c r="AD112" s="28"/>
    </row>
    <row r="113" spans="1:30" ht="12.75">
      <c r="A113" s="71"/>
      <c r="B113" s="71"/>
      <c r="C113" s="28"/>
      <c r="D113" s="28"/>
      <c r="E113" s="28"/>
      <c r="F113" s="28"/>
      <c r="G113" s="28"/>
      <c r="H113" s="28"/>
      <c r="I113" s="28"/>
      <c r="J113" s="28"/>
      <c r="K113" s="28"/>
      <c r="L113" s="28"/>
      <c r="M113" s="28"/>
      <c r="N113" s="28"/>
      <c r="O113" s="28"/>
      <c r="P113" s="28"/>
      <c r="Q113" s="28"/>
      <c r="R113" s="28"/>
      <c r="S113" s="28"/>
      <c r="T113" s="28"/>
      <c r="U113" s="28"/>
      <c r="V113" s="28"/>
      <c r="W113" s="28"/>
      <c r="X113" s="28"/>
      <c r="AA113" s="28"/>
      <c r="AB113" s="28"/>
      <c r="AC113" s="28"/>
      <c r="AD113" s="28"/>
    </row>
    <row r="114" spans="1:30" ht="12.75">
      <c r="A114" s="71"/>
      <c r="B114" s="71"/>
      <c r="C114" s="28"/>
      <c r="D114" s="28"/>
      <c r="E114" s="28"/>
      <c r="F114" s="28"/>
      <c r="G114" s="28"/>
      <c r="H114" s="28"/>
      <c r="I114" s="28"/>
      <c r="J114" s="28"/>
      <c r="K114" s="28"/>
      <c r="L114" s="28"/>
      <c r="M114" s="28"/>
      <c r="N114" s="28"/>
      <c r="O114" s="28"/>
      <c r="P114" s="28"/>
      <c r="Q114" s="28"/>
      <c r="R114" s="28"/>
      <c r="S114" s="28"/>
      <c r="T114" s="28"/>
      <c r="U114" s="28"/>
      <c r="V114" s="28"/>
      <c r="W114" s="28"/>
      <c r="X114" s="28"/>
      <c r="AA114" s="28"/>
      <c r="AB114" s="28"/>
      <c r="AC114" s="28"/>
      <c r="AD114" s="28"/>
    </row>
    <row r="115" spans="1:30" ht="12.75">
      <c r="A115" s="71"/>
      <c r="B115" s="71"/>
      <c r="C115" s="28"/>
      <c r="D115" s="28"/>
      <c r="E115" s="28"/>
      <c r="F115" s="28"/>
      <c r="G115" s="28"/>
      <c r="H115" s="28"/>
      <c r="I115" s="28"/>
      <c r="J115" s="28"/>
      <c r="K115" s="28"/>
      <c r="L115" s="28"/>
      <c r="M115" s="28"/>
      <c r="N115" s="28"/>
      <c r="O115" s="28"/>
      <c r="P115" s="28"/>
      <c r="Q115" s="28"/>
      <c r="R115" s="28"/>
      <c r="S115" s="28"/>
      <c r="T115" s="28"/>
      <c r="U115" s="28"/>
      <c r="V115" s="28"/>
      <c r="W115" s="28"/>
      <c r="X115" s="28"/>
      <c r="AA115" s="28"/>
      <c r="AB115" s="28"/>
      <c r="AC115" s="28"/>
      <c r="AD115" s="28"/>
    </row>
    <row r="116" spans="1:30" ht="12.75">
      <c r="A116" s="71"/>
      <c r="B116" s="71"/>
      <c r="C116" s="28"/>
      <c r="D116" s="28"/>
      <c r="E116" s="28"/>
      <c r="F116" s="28"/>
      <c r="G116" s="28"/>
      <c r="H116" s="28"/>
      <c r="I116" s="28"/>
      <c r="J116" s="28"/>
      <c r="K116" s="28"/>
      <c r="L116" s="28"/>
      <c r="M116" s="28"/>
      <c r="N116" s="28"/>
      <c r="O116" s="28"/>
      <c r="P116" s="28"/>
      <c r="Q116" s="28"/>
      <c r="R116" s="28"/>
      <c r="S116" s="28"/>
      <c r="T116" s="28"/>
      <c r="U116" s="28"/>
      <c r="V116" s="28"/>
      <c r="W116" s="28"/>
      <c r="X116" s="28"/>
      <c r="AA116" s="28"/>
      <c r="AB116" s="28"/>
      <c r="AC116" s="28"/>
      <c r="AD116" s="28"/>
    </row>
    <row r="117" spans="1:30" ht="12.75">
      <c r="A117" s="71"/>
      <c r="B117" s="71"/>
      <c r="C117" s="28"/>
      <c r="D117" s="28"/>
      <c r="E117" s="28"/>
      <c r="F117" s="28"/>
      <c r="G117" s="28"/>
      <c r="H117" s="28"/>
      <c r="I117" s="28"/>
      <c r="J117" s="28"/>
      <c r="K117" s="28"/>
      <c r="L117" s="28"/>
      <c r="M117" s="28"/>
      <c r="N117" s="28"/>
      <c r="O117" s="28"/>
      <c r="P117" s="28"/>
      <c r="Q117" s="28"/>
      <c r="R117" s="28"/>
      <c r="S117" s="28"/>
      <c r="T117" s="28"/>
      <c r="U117" s="28"/>
      <c r="V117" s="28"/>
      <c r="W117" s="28"/>
      <c r="X117" s="28"/>
      <c r="AA117" s="28"/>
      <c r="AB117" s="28"/>
      <c r="AC117" s="28"/>
      <c r="AD117" s="28"/>
    </row>
    <row r="118" spans="1:30" ht="12.75">
      <c r="A118" s="71"/>
      <c r="B118" s="71"/>
      <c r="C118" s="28"/>
      <c r="D118" s="28"/>
      <c r="E118" s="28"/>
      <c r="F118" s="28"/>
      <c r="G118" s="28"/>
      <c r="H118" s="28"/>
      <c r="I118" s="28"/>
      <c r="J118" s="28"/>
      <c r="K118" s="28"/>
      <c r="L118" s="28"/>
      <c r="M118" s="28"/>
      <c r="N118" s="28"/>
      <c r="O118" s="28"/>
      <c r="P118" s="28"/>
      <c r="Q118" s="28"/>
      <c r="R118" s="28"/>
      <c r="S118" s="28"/>
      <c r="T118" s="28"/>
      <c r="U118" s="28"/>
      <c r="V118" s="28"/>
      <c r="W118" s="28"/>
      <c r="X118" s="28"/>
      <c r="AA118" s="28"/>
      <c r="AB118" s="28"/>
      <c r="AC118" s="28"/>
      <c r="AD118" s="28"/>
    </row>
    <row r="119" spans="1:30" ht="12.75">
      <c r="A119" s="71"/>
      <c r="B119" s="71"/>
      <c r="C119" s="28"/>
      <c r="D119" s="28"/>
      <c r="E119" s="28"/>
      <c r="F119" s="28"/>
      <c r="G119" s="28"/>
      <c r="H119" s="28"/>
      <c r="I119" s="28"/>
      <c r="J119" s="28"/>
      <c r="K119" s="28"/>
      <c r="L119" s="28"/>
      <c r="M119" s="28"/>
      <c r="N119" s="28"/>
      <c r="O119" s="28"/>
      <c r="P119" s="28"/>
      <c r="Q119" s="28"/>
      <c r="R119" s="28"/>
      <c r="S119" s="28"/>
      <c r="T119" s="28"/>
      <c r="U119" s="28"/>
      <c r="V119" s="28"/>
      <c r="W119" s="28"/>
      <c r="X119" s="28"/>
      <c r="AA119" s="28"/>
      <c r="AB119" s="28"/>
      <c r="AC119" s="28"/>
      <c r="AD119" s="28"/>
    </row>
    <row r="120" spans="1:30" ht="12.75">
      <c r="A120" s="71"/>
      <c r="B120" s="71"/>
      <c r="C120" s="28"/>
      <c r="D120" s="28"/>
      <c r="E120" s="28"/>
      <c r="F120" s="28"/>
      <c r="G120" s="28"/>
      <c r="H120" s="28"/>
      <c r="I120" s="28"/>
      <c r="J120" s="28"/>
      <c r="K120" s="28"/>
      <c r="L120" s="28"/>
      <c r="M120" s="28"/>
      <c r="N120" s="28"/>
      <c r="O120" s="28"/>
      <c r="P120" s="28"/>
      <c r="Q120" s="28"/>
      <c r="R120" s="28"/>
      <c r="S120" s="28"/>
      <c r="T120" s="28"/>
      <c r="U120" s="28"/>
      <c r="V120" s="28"/>
      <c r="W120" s="28"/>
      <c r="X120" s="28"/>
      <c r="AA120" s="28"/>
      <c r="AB120" s="28"/>
      <c r="AC120" s="28"/>
      <c r="AD120" s="28"/>
    </row>
    <row r="121" spans="1:30" ht="12.75">
      <c r="A121" s="71"/>
      <c r="B121" s="71"/>
      <c r="C121" s="28"/>
      <c r="D121" s="28"/>
      <c r="E121" s="28"/>
      <c r="F121" s="28"/>
      <c r="G121" s="28"/>
      <c r="H121" s="28"/>
      <c r="I121" s="28"/>
      <c r="J121" s="28"/>
      <c r="K121" s="28"/>
      <c r="L121" s="28"/>
      <c r="M121" s="28"/>
      <c r="N121" s="28"/>
      <c r="O121" s="28"/>
      <c r="P121" s="28"/>
      <c r="Q121" s="28"/>
      <c r="R121" s="28"/>
      <c r="S121" s="28"/>
      <c r="T121" s="28"/>
      <c r="U121" s="28"/>
      <c r="V121" s="28"/>
      <c r="W121" s="28"/>
      <c r="X121" s="28"/>
      <c r="AA121" s="28"/>
      <c r="AB121" s="28"/>
      <c r="AC121" s="28"/>
      <c r="AD121" s="28"/>
    </row>
    <row r="122" spans="1:30" ht="12.75">
      <c r="A122" s="71"/>
      <c r="B122" s="71"/>
      <c r="C122" s="28"/>
      <c r="D122" s="28"/>
      <c r="E122" s="28"/>
      <c r="F122" s="28"/>
      <c r="G122" s="28"/>
      <c r="H122" s="28"/>
      <c r="I122" s="28"/>
      <c r="J122" s="28"/>
      <c r="K122" s="28"/>
      <c r="L122" s="28"/>
      <c r="M122" s="28"/>
      <c r="N122" s="28"/>
      <c r="O122" s="28"/>
      <c r="P122" s="28"/>
      <c r="Q122" s="28"/>
      <c r="R122" s="28"/>
      <c r="S122" s="28"/>
      <c r="T122" s="28"/>
      <c r="U122" s="28"/>
      <c r="V122" s="28"/>
      <c r="W122" s="28"/>
      <c r="X122" s="28"/>
      <c r="AA122" s="28"/>
      <c r="AB122" s="28"/>
      <c r="AC122" s="28"/>
      <c r="AD122" s="28"/>
    </row>
    <row r="123" spans="1:30" ht="12.75">
      <c r="A123" s="71"/>
      <c r="B123" s="71"/>
      <c r="C123" s="28"/>
      <c r="D123" s="28"/>
      <c r="E123" s="28"/>
      <c r="F123" s="28"/>
      <c r="G123" s="28"/>
      <c r="H123" s="28"/>
      <c r="I123" s="28"/>
      <c r="J123" s="28"/>
      <c r="K123" s="28"/>
      <c r="L123" s="28"/>
      <c r="M123" s="28"/>
      <c r="N123" s="28"/>
      <c r="O123" s="28"/>
      <c r="P123" s="28"/>
      <c r="Q123" s="28"/>
      <c r="R123" s="28"/>
      <c r="S123" s="28"/>
      <c r="T123" s="28"/>
      <c r="U123" s="28"/>
      <c r="V123" s="28"/>
      <c r="W123" s="28"/>
      <c r="X123" s="28"/>
      <c r="AA123" s="28"/>
      <c r="AB123" s="28"/>
      <c r="AC123" s="28"/>
      <c r="AD123" s="28"/>
    </row>
    <row r="124" spans="1:30" ht="12.75">
      <c r="A124" s="71"/>
      <c r="B124" s="71"/>
      <c r="C124" s="28"/>
      <c r="D124" s="28"/>
      <c r="E124" s="28"/>
      <c r="F124" s="28"/>
      <c r="G124" s="28"/>
      <c r="H124" s="28"/>
      <c r="I124" s="28"/>
      <c r="J124" s="28"/>
      <c r="K124" s="28"/>
      <c r="L124" s="28"/>
      <c r="M124" s="28"/>
      <c r="N124" s="28"/>
      <c r="O124" s="28"/>
      <c r="P124" s="28"/>
      <c r="Q124" s="28"/>
      <c r="R124" s="28"/>
      <c r="S124" s="28"/>
      <c r="T124" s="28"/>
      <c r="U124" s="28"/>
      <c r="V124" s="28"/>
      <c r="W124" s="28"/>
      <c r="X124" s="28"/>
      <c r="AA124" s="28"/>
      <c r="AB124" s="28"/>
      <c r="AC124" s="28"/>
      <c r="AD124" s="28"/>
    </row>
    <row r="125" spans="1:30" ht="12.75">
      <c r="A125" s="71"/>
      <c r="B125" s="71"/>
      <c r="C125" s="28"/>
      <c r="D125" s="28"/>
      <c r="E125" s="28"/>
      <c r="F125" s="28"/>
      <c r="G125" s="28"/>
      <c r="H125" s="28"/>
      <c r="I125" s="28"/>
      <c r="J125" s="28"/>
      <c r="K125" s="28"/>
      <c r="L125" s="28"/>
      <c r="M125" s="28"/>
      <c r="N125" s="28"/>
      <c r="O125" s="28"/>
      <c r="P125" s="28"/>
      <c r="Q125" s="28"/>
      <c r="R125" s="28"/>
      <c r="S125" s="28"/>
      <c r="T125" s="28"/>
      <c r="U125" s="28"/>
      <c r="V125" s="28"/>
      <c r="W125" s="28"/>
      <c r="X125" s="28"/>
      <c r="AA125" s="28"/>
      <c r="AB125" s="28"/>
      <c r="AC125" s="28"/>
      <c r="AD125" s="28"/>
    </row>
    <row r="126" spans="1:30" ht="12.75">
      <c r="A126" s="71"/>
      <c r="B126" s="71"/>
      <c r="C126" s="28"/>
      <c r="D126" s="28"/>
      <c r="E126" s="28"/>
      <c r="F126" s="28"/>
      <c r="G126" s="28"/>
      <c r="H126" s="28"/>
      <c r="I126" s="28"/>
      <c r="J126" s="28"/>
      <c r="K126" s="28"/>
      <c r="L126" s="28"/>
      <c r="M126" s="28"/>
      <c r="N126" s="28"/>
      <c r="O126" s="28"/>
      <c r="P126" s="28"/>
      <c r="Q126" s="28"/>
      <c r="R126" s="28"/>
      <c r="S126" s="28"/>
      <c r="T126" s="28"/>
      <c r="U126" s="28"/>
      <c r="V126" s="28"/>
      <c r="W126" s="28"/>
      <c r="X126" s="28"/>
      <c r="AA126" s="28"/>
      <c r="AB126" s="28"/>
      <c r="AC126" s="28"/>
      <c r="AD126" s="28"/>
    </row>
    <row r="127" spans="1:30" ht="12.75">
      <c r="A127" s="71"/>
      <c r="B127" s="71"/>
      <c r="C127" s="28"/>
      <c r="D127" s="28"/>
      <c r="E127" s="28"/>
      <c r="F127" s="28"/>
      <c r="G127" s="28"/>
      <c r="H127" s="28"/>
      <c r="I127" s="28"/>
      <c r="J127" s="28"/>
      <c r="K127" s="28"/>
      <c r="L127" s="28"/>
      <c r="M127" s="28"/>
      <c r="N127" s="28"/>
      <c r="O127" s="28"/>
      <c r="P127" s="28"/>
      <c r="Q127" s="28"/>
      <c r="R127" s="28"/>
      <c r="S127" s="28"/>
      <c r="T127" s="28"/>
      <c r="U127" s="28"/>
      <c r="V127" s="28"/>
      <c r="W127" s="28"/>
      <c r="X127" s="28"/>
      <c r="AA127" s="28"/>
      <c r="AB127" s="28"/>
      <c r="AC127" s="28"/>
      <c r="AD127" s="28"/>
    </row>
    <row r="128" spans="1:30" ht="12.75">
      <c r="A128" s="71"/>
      <c r="B128" s="71"/>
      <c r="C128" s="28"/>
      <c r="D128" s="28"/>
      <c r="E128" s="28"/>
      <c r="F128" s="28"/>
      <c r="G128" s="28"/>
      <c r="H128" s="28"/>
      <c r="I128" s="28"/>
      <c r="J128" s="28"/>
      <c r="K128" s="28"/>
      <c r="L128" s="28"/>
      <c r="M128" s="28"/>
      <c r="N128" s="28"/>
      <c r="O128" s="28"/>
      <c r="P128" s="28"/>
      <c r="Q128" s="28"/>
      <c r="R128" s="28"/>
      <c r="S128" s="28"/>
      <c r="T128" s="28"/>
      <c r="U128" s="28"/>
      <c r="V128" s="28"/>
      <c r="W128" s="28"/>
      <c r="X128" s="28"/>
      <c r="AA128" s="28"/>
      <c r="AB128" s="28"/>
      <c r="AC128" s="28"/>
      <c r="AD128" s="28"/>
    </row>
    <row r="129" spans="1:30" ht="12.75">
      <c r="A129" s="71"/>
      <c r="B129" s="71"/>
      <c r="C129" s="28"/>
      <c r="D129" s="28"/>
      <c r="E129" s="28"/>
      <c r="F129" s="28"/>
      <c r="G129" s="28"/>
      <c r="H129" s="28"/>
      <c r="I129" s="28"/>
      <c r="J129" s="28"/>
      <c r="K129" s="28"/>
      <c r="L129" s="28"/>
      <c r="M129" s="28"/>
      <c r="N129" s="28"/>
      <c r="O129" s="28"/>
      <c r="P129" s="28"/>
      <c r="Q129" s="28"/>
      <c r="R129" s="28"/>
      <c r="S129" s="28"/>
      <c r="T129" s="28"/>
      <c r="U129" s="28"/>
      <c r="V129" s="28"/>
      <c r="W129" s="28"/>
      <c r="X129" s="28"/>
      <c r="AA129" s="28"/>
      <c r="AB129" s="28"/>
      <c r="AC129" s="28"/>
      <c r="AD129" s="28"/>
    </row>
    <row r="130" spans="1:30" ht="12.75">
      <c r="A130" s="71"/>
      <c r="B130" s="71"/>
      <c r="C130" s="28"/>
      <c r="D130" s="28"/>
      <c r="E130" s="28"/>
      <c r="F130" s="28"/>
      <c r="G130" s="28"/>
      <c r="H130" s="28"/>
      <c r="I130" s="28"/>
      <c r="J130" s="28"/>
      <c r="K130" s="28"/>
      <c r="L130" s="28"/>
      <c r="M130" s="28"/>
      <c r="N130" s="28"/>
      <c r="O130" s="28"/>
      <c r="P130" s="28"/>
      <c r="Q130" s="28"/>
      <c r="R130" s="28"/>
      <c r="S130" s="28"/>
      <c r="T130" s="28"/>
      <c r="U130" s="28"/>
      <c r="V130" s="28"/>
      <c r="W130" s="28"/>
      <c r="X130" s="28"/>
      <c r="AA130" s="28"/>
      <c r="AB130" s="28"/>
      <c r="AC130" s="28"/>
      <c r="AD130" s="28"/>
    </row>
    <row r="131" spans="1:30" ht="12.75">
      <c r="A131" s="71"/>
      <c r="B131" s="71"/>
      <c r="C131" s="28"/>
      <c r="D131" s="28"/>
      <c r="E131" s="28"/>
      <c r="F131" s="28"/>
      <c r="G131" s="28"/>
      <c r="H131" s="28"/>
      <c r="I131" s="28"/>
      <c r="J131" s="28"/>
      <c r="K131" s="28"/>
      <c r="L131" s="28"/>
      <c r="M131" s="28"/>
      <c r="N131" s="28"/>
      <c r="O131" s="28"/>
      <c r="P131" s="28"/>
      <c r="Q131" s="28"/>
      <c r="R131" s="28"/>
      <c r="S131" s="28"/>
      <c r="T131" s="28"/>
      <c r="U131" s="28"/>
      <c r="V131" s="28"/>
      <c r="W131" s="28"/>
      <c r="X131" s="28"/>
      <c r="AA131" s="28"/>
      <c r="AB131" s="28"/>
      <c r="AC131" s="28"/>
      <c r="AD131" s="28"/>
    </row>
    <row r="132" spans="1:30" ht="12.75">
      <c r="A132" s="71"/>
      <c r="B132" s="71"/>
      <c r="C132" s="28"/>
      <c r="D132" s="28"/>
      <c r="E132" s="28"/>
      <c r="F132" s="28"/>
      <c r="G132" s="28"/>
      <c r="H132" s="28"/>
      <c r="I132" s="28"/>
      <c r="J132" s="28"/>
      <c r="K132" s="28"/>
      <c r="L132" s="28"/>
      <c r="M132" s="28"/>
      <c r="N132" s="28"/>
      <c r="O132" s="28"/>
      <c r="P132" s="28"/>
      <c r="Q132" s="28"/>
      <c r="R132" s="28"/>
      <c r="S132" s="28"/>
      <c r="T132" s="28"/>
      <c r="U132" s="28"/>
      <c r="V132" s="28"/>
      <c r="W132" s="28"/>
      <c r="X132" s="28"/>
      <c r="AA132" s="28"/>
      <c r="AB132" s="28"/>
      <c r="AC132" s="28"/>
      <c r="AD132" s="28"/>
    </row>
    <row r="133" spans="1:30" ht="12.75">
      <c r="A133" s="71"/>
      <c r="B133" s="71"/>
      <c r="C133" s="28"/>
      <c r="D133" s="28"/>
      <c r="E133" s="28"/>
      <c r="F133" s="28"/>
      <c r="G133" s="28"/>
      <c r="H133" s="28"/>
      <c r="I133" s="28"/>
      <c r="J133" s="28"/>
      <c r="K133" s="28"/>
      <c r="L133" s="28"/>
      <c r="M133" s="28"/>
      <c r="N133" s="28"/>
      <c r="O133" s="28"/>
      <c r="P133" s="28"/>
      <c r="Q133" s="28"/>
      <c r="R133" s="28"/>
      <c r="S133" s="28"/>
      <c r="T133" s="28"/>
      <c r="U133" s="28"/>
      <c r="V133" s="28"/>
      <c r="W133" s="28"/>
      <c r="X133" s="28"/>
      <c r="AA133" s="28"/>
      <c r="AB133" s="28"/>
      <c r="AC133" s="28"/>
      <c r="AD133" s="28"/>
    </row>
    <row r="134" spans="1:30" ht="12.75">
      <c r="A134" s="99"/>
      <c r="B134" s="99"/>
      <c r="C134" s="28"/>
      <c r="D134" s="28"/>
      <c r="E134" s="28"/>
      <c r="F134" s="28"/>
      <c r="G134" s="28"/>
      <c r="H134" s="28"/>
      <c r="I134" s="28"/>
      <c r="J134" s="28"/>
      <c r="K134" s="28"/>
      <c r="L134" s="28"/>
      <c r="M134" s="28"/>
      <c r="N134" s="28"/>
      <c r="O134" s="28"/>
      <c r="P134" s="28"/>
      <c r="Q134" s="28"/>
      <c r="R134" s="28"/>
      <c r="S134" s="28"/>
      <c r="T134" s="28"/>
      <c r="U134" s="28"/>
      <c r="V134" s="28"/>
      <c r="W134" s="28"/>
      <c r="X134" s="28"/>
      <c r="AA134" s="28"/>
      <c r="AB134" s="28"/>
      <c r="AC134" s="28"/>
      <c r="AD134" s="28"/>
    </row>
    <row r="135" spans="11:38" ht="12.75">
      <c r="K135" s="28"/>
      <c r="L135" s="28"/>
      <c r="M135" s="28"/>
      <c r="N135" s="28"/>
      <c r="O135" s="28"/>
      <c r="P135" s="28"/>
      <c r="Q135" s="28"/>
      <c r="R135" s="28"/>
      <c r="S135" s="28"/>
      <c r="T135" s="28"/>
      <c r="U135" s="28"/>
      <c r="V135" s="28"/>
      <c r="W135" s="28"/>
      <c r="X135" s="28"/>
      <c r="AA135" s="28"/>
      <c r="AB135" s="28"/>
      <c r="AC135" s="28"/>
      <c r="AD135" s="28"/>
      <c r="AE135" s="28"/>
      <c r="AF135" s="28"/>
      <c r="AG135" s="28"/>
      <c r="AH135" s="28"/>
      <c r="AI135" s="28"/>
      <c r="AJ135" s="28"/>
      <c r="AK135" s="28"/>
      <c r="AL135" s="28"/>
    </row>
    <row r="136" spans="11:38" ht="12.75">
      <c r="K136" s="28"/>
      <c r="L136" s="28"/>
      <c r="M136" s="28"/>
      <c r="N136" s="28"/>
      <c r="O136" s="28"/>
      <c r="P136" s="28"/>
      <c r="Q136" s="28"/>
      <c r="R136" s="28"/>
      <c r="S136" s="28"/>
      <c r="T136" s="28"/>
      <c r="U136" s="28"/>
      <c r="V136" s="28"/>
      <c r="W136" s="28"/>
      <c r="X136" s="28"/>
      <c r="AA136" s="28"/>
      <c r="AB136" s="28"/>
      <c r="AC136" s="28"/>
      <c r="AD136" s="28"/>
      <c r="AE136" s="28"/>
      <c r="AF136" s="28"/>
      <c r="AG136" s="28"/>
      <c r="AH136" s="28"/>
      <c r="AI136" s="28"/>
      <c r="AJ136" s="28"/>
      <c r="AK136" s="28"/>
      <c r="AL136" s="28"/>
    </row>
    <row r="137" spans="11:38" ht="12.75">
      <c r="K137" s="28"/>
      <c r="L137" s="28"/>
      <c r="M137" s="28"/>
      <c r="N137" s="28"/>
      <c r="O137" s="28"/>
      <c r="P137" s="28"/>
      <c r="Q137" s="28"/>
      <c r="R137" s="28"/>
      <c r="S137" s="28"/>
      <c r="T137" s="28"/>
      <c r="U137" s="28"/>
      <c r="V137" s="28"/>
      <c r="W137" s="28"/>
      <c r="X137" s="28"/>
      <c r="AA137" s="28"/>
      <c r="AB137" s="28"/>
      <c r="AC137" s="28"/>
      <c r="AD137" s="28"/>
      <c r="AE137" s="28"/>
      <c r="AF137" s="28"/>
      <c r="AG137" s="28"/>
      <c r="AH137" s="28"/>
      <c r="AI137" s="28"/>
      <c r="AJ137" s="28"/>
      <c r="AK137" s="28"/>
      <c r="AL137" s="28"/>
    </row>
    <row r="138" spans="11:38" ht="12.75">
      <c r="K138" s="28"/>
      <c r="L138" s="28"/>
      <c r="M138" s="28"/>
      <c r="N138" s="28"/>
      <c r="O138" s="28"/>
      <c r="P138" s="28"/>
      <c r="Q138" s="28"/>
      <c r="R138" s="28"/>
      <c r="S138" s="28"/>
      <c r="T138" s="28"/>
      <c r="U138" s="28"/>
      <c r="V138" s="28"/>
      <c r="W138" s="28"/>
      <c r="X138" s="28"/>
      <c r="AA138" s="28"/>
      <c r="AB138" s="28"/>
      <c r="AC138" s="28"/>
      <c r="AD138" s="28"/>
      <c r="AE138" s="28"/>
      <c r="AF138" s="28"/>
      <c r="AG138" s="28"/>
      <c r="AH138" s="28"/>
      <c r="AI138" s="28"/>
      <c r="AJ138" s="28"/>
      <c r="AK138" s="28"/>
      <c r="AL138" s="28"/>
    </row>
    <row r="139" spans="11:38" ht="12.75">
      <c r="K139" s="28"/>
      <c r="L139" s="28"/>
      <c r="M139" s="28"/>
      <c r="N139" s="28"/>
      <c r="O139" s="28"/>
      <c r="P139" s="28"/>
      <c r="Q139" s="28"/>
      <c r="R139" s="28"/>
      <c r="S139" s="28"/>
      <c r="T139" s="28"/>
      <c r="U139" s="28"/>
      <c r="V139" s="28"/>
      <c r="W139" s="28"/>
      <c r="X139" s="28"/>
      <c r="AA139" s="28"/>
      <c r="AB139" s="28"/>
      <c r="AC139" s="28"/>
      <c r="AD139" s="28"/>
      <c r="AE139" s="28"/>
      <c r="AF139" s="28"/>
      <c r="AG139" s="28"/>
      <c r="AH139" s="28"/>
      <c r="AI139" s="28"/>
      <c r="AJ139" s="28"/>
      <c r="AK139" s="28"/>
      <c r="AL139" s="28"/>
    </row>
    <row r="140" spans="11:38" ht="12.75">
      <c r="K140" s="28"/>
      <c r="L140" s="28"/>
      <c r="M140" s="28"/>
      <c r="N140" s="28"/>
      <c r="O140" s="28"/>
      <c r="P140" s="28"/>
      <c r="Q140" s="28"/>
      <c r="R140" s="28"/>
      <c r="S140" s="28"/>
      <c r="T140" s="28"/>
      <c r="U140" s="28"/>
      <c r="V140" s="28"/>
      <c r="W140" s="28"/>
      <c r="X140" s="28"/>
      <c r="AA140" s="28"/>
      <c r="AB140" s="28"/>
      <c r="AC140" s="28"/>
      <c r="AD140" s="28"/>
      <c r="AE140" s="28"/>
      <c r="AF140" s="28"/>
      <c r="AG140" s="28"/>
      <c r="AH140" s="28"/>
      <c r="AI140" s="28"/>
      <c r="AJ140" s="28"/>
      <c r="AK140" s="28"/>
      <c r="AL140" s="28"/>
    </row>
    <row r="141" spans="11:38" ht="12.75">
      <c r="K141" s="28"/>
      <c r="L141" s="28"/>
      <c r="M141" s="28"/>
      <c r="N141" s="28"/>
      <c r="O141" s="28"/>
      <c r="P141" s="28"/>
      <c r="Q141" s="28"/>
      <c r="R141" s="28"/>
      <c r="S141" s="28"/>
      <c r="T141" s="28"/>
      <c r="U141" s="28"/>
      <c r="V141" s="28"/>
      <c r="W141" s="28"/>
      <c r="X141" s="28"/>
      <c r="AA141" s="28"/>
      <c r="AB141" s="28"/>
      <c r="AC141" s="28"/>
      <c r="AD141" s="28"/>
      <c r="AE141" s="28"/>
      <c r="AF141" s="28"/>
      <c r="AG141" s="28"/>
      <c r="AH141" s="28"/>
      <c r="AI141" s="28"/>
      <c r="AJ141" s="28"/>
      <c r="AK141" s="28"/>
      <c r="AL141" s="28"/>
    </row>
    <row r="142" spans="11:38" ht="12.75">
      <c r="K142" s="28"/>
      <c r="L142" s="28"/>
      <c r="M142" s="28"/>
      <c r="N142" s="28"/>
      <c r="O142" s="28"/>
      <c r="P142" s="28"/>
      <c r="Q142" s="28"/>
      <c r="R142" s="28"/>
      <c r="S142" s="28"/>
      <c r="T142" s="28"/>
      <c r="U142" s="28"/>
      <c r="V142" s="28"/>
      <c r="W142" s="28"/>
      <c r="X142" s="28"/>
      <c r="AA142" s="28"/>
      <c r="AB142" s="28"/>
      <c r="AC142" s="28"/>
      <c r="AD142" s="28"/>
      <c r="AE142" s="28"/>
      <c r="AF142" s="28"/>
      <c r="AG142" s="28"/>
      <c r="AH142" s="28"/>
      <c r="AI142" s="28"/>
      <c r="AJ142" s="28"/>
      <c r="AK142" s="28"/>
      <c r="AL142" s="28"/>
    </row>
    <row r="143" spans="11:38" ht="12.75">
      <c r="K143" s="28"/>
      <c r="L143" s="28"/>
      <c r="M143" s="28"/>
      <c r="N143" s="28"/>
      <c r="O143" s="28"/>
      <c r="P143" s="28"/>
      <c r="Q143" s="28"/>
      <c r="R143" s="28"/>
      <c r="S143" s="28"/>
      <c r="T143" s="28"/>
      <c r="U143" s="28"/>
      <c r="V143" s="28"/>
      <c r="W143" s="28"/>
      <c r="X143" s="28"/>
      <c r="AA143" s="28"/>
      <c r="AB143" s="28"/>
      <c r="AC143" s="28"/>
      <c r="AD143" s="28"/>
      <c r="AE143" s="28"/>
      <c r="AF143" s="28"/>
      <c r="AG143" s="28"/>
      <c r="AH143" s="28"/>
      <c r="AI143" s="28"/>
      <c r="AJ143" s="28"/>
      <c r="AK143" s="28"/>
      <c r="AL143" s="28"/>
    </row>
    <row r="144" spans="11:38" ht="12.75">
      <c r="K144" s="28"/>
      <c r="L144" s="28"/>
      <c r="M144" s="28"/>
      <c r="N144" s="28"/>
      <c r="O144" s="28"/>
      <c r="P144" s="28"/>
      <c r="Q144" s="28"/>
      <c r="R144" s="28"/>
      <c r="S144" s="28"/>
      <c r="T144" s="28"/>
      <c r="U144" s="28"/>
      <c r="V144" s="28"/>
      <c r="W144" s="28"/>
      <c r="X144" s="28"/>
      <c r="AA144" s="28"/>
      <c r="AB144" s="28"/>
      <c r="AC144" s="28"/>
      <c r="AD144" s="28"/>
      <c r="AE144" s="28"/>
      <c r="AF144" s="28"/>
      <c r="AG144" s="28"/>
      <c r="AH144" s="28"/>
      <c r="AI144" s="28"/>
      <c r="AJ144" s="28"/>
      <c r="AK144" s="28"/>
      <c r="AL144" s="28"/>
    </row>
    <row r="145" spans="11:38" ht="24" customHeight="1">
      <c r="K145" s="28"/>
      <c r="L145" s="28"/>
      <c r="M145" s="28"/>
      <c r="N145" s="28"/>
      <c r="O145" s="28"/>
      <c r="P145" s="28"/>
      <c r="Q145" s="28"/>
      <c r="R145" s="28"/>
      <c r="S145" s="28"/>
      <c r="T145" s="28"/>
      <c r="U145" s="28"/>
      <c r="V145" s="28"/>
      <c r="W145" s="28"/>
      <c r="X145" s="28"/>
      <c r="AA145" s="28"/>
      <c r="AB145" s="28"/>
      <c r="AC145" s="28"/>
      <c r="AD145" s="28"/>
      <c r="AE145" s="28"/>
      <c r="AF145" s="28"/>
      <c r="AG145" s="28"/>
      <c r="AH145" s="28"/>
      <c r="AI145" s="28"/>
      <c r="AJ145" s="28"/>
      <c r="AK145" s="28"/>
      <c r="AL145" s="28"/>
    </row>
    <row r="146" spans="11:38" ht="27" customHeight="1">
      <c r="K146" s="28"/>
      <c r="L146" s="28"/>
      <c r="M146" s="28"/>
      <c r="N146" s="28"/>
      <c r="O146" s="28"/>
      <c r="P146" s="28"/>
      <c r="Q146" s="28"/>
      <c r="R146" s="28"/>
      <c r="S146" s="28"/>
      <c r="T146" s="28"/>
      <c r="U146" s="28"/>
      <c r="V146" s="28"/>
      <c r="W146" s="28"/>
      <c r="X146" s="28"/>
      <c r="AA146" s="28"/>
      <c r="AB146" s="28"/>
      <c r="AC146" s="28"/>
      <c r="AD146" s="28"/>
      <c r="AE146" s="28"/>
      <c r="AF146" s="28"/>
      <c r="AG146" s="28"/>
      <c r="AH146" s="28"/>
      <c r="AI146" s="28"/>
      <c r="AJ146" s="28"/>
      <c r="AK146" s="28"/>
      <c r="AL146" s="28"/>
    </row>
    <row r="147" spans="11:38" ht="12.75">
      <c r="K147" s="28"/>
      <c r="L147" s="28"/>
      <c r="M147" s="28"/>
      <c r="N147" s="28"/>
      <c r="O147" s="28"/>
      <c r="P147" s="28"/>
      <c r="Q147" s="28"/>
      <c r="R147" s="28"/>
      <c r="S147" s="28"/>
      <c r="T147" s="28"/>
      <c r="U147" s="28"/>
      <c r="V147" s="28"/>
      <c r="W147" s="28"/>
      <c r="X147" s="28"/>
      <c r="AA147" s="28"/>
      <c r="AB147" s="28"/>
      <c r="AC147" s="28"/>
      <c r="AD147" s="28"/>
      <c r="AE147" s="28"/>
      <c r="AF147" s="28"/>
      <c r="AG147" s="28"/>
      <c r="AH147" s="28"/>
      <c r="AI147" s="28"/>
      <c r="AJ147" s="28"/>
      <c r="AK147" s="28"/>
      <c r="AL147" s="28"/>
    </row>
    <row r="148" spans="11:38" ht="12.75">
      <c r="K148" s="28"/>
      <c r="L148" s="28"/>
      <c r="M148" s="28"/>
      <c r="N148" s="28"/>
      <c r="O148" s="28"/>
      <c r="P148" s="28"/>
      <c r="Q148" s="28"/>
      <c r="R148" s="28"/>
      <c r="S148" s="28"/>
      <c r="T148" s="28"/>
      <c r="U148" s="28"/>
      <c r="V148" s="28"/>
      <c r="W148" s="28"/>
      <c r="X148" s="28"/>
      <c r="AA148" s="28"/>
      <c r="AB148" s="28"/>
      <c r="AC148" s="28"/>
      <c r="AD148" s="28"/>
      <c r="AE148" s="28"/>
      <c r="AF148" s="28"/>
      <c r="AG148" s="28"/>
      <c r="AH148" s="28"/>
      <c r="AI148" s="28"/>
      <c r="AJ148" s="28"/>
      <c r="AK148" s="28"/>
      <c r="AL148" s="28"/>
    </row>
    <row r="149" spans="11:38" ht="12.75">
      <c r="K149" s="28"/>
      <c r="L149" s="28"/>
      <c r="M149" s="28"/>
      <c r="N149" s="28"/>
      <c r="O149" s="28"/>
      <c r="P149" s="28"/>
      <c r="Q149" s="28"/>
      <c r="R149" s="28"/>
      <c r="S149" s="28"/>
      <c r="T149" s="28"/>
      <c r="U149" s="28"/>
      <c r="V149" s="28"/>
      <c r="W149" s="28"/>
      <c r="X149" s="28"/>
      <c r="AA149" s="28"/>
      <c r="AB149" s="28"/>
      <c r="AC149" s="28"/>
      <c r="AD149" s="28"/>
      <c r="AE149" s="28"/>
      <c r="AF149" s="28"/>
      <c r="AG149" s="28"/>
      <c r="AH149" s="28"/>
      <c r="AI149" s="28"/>
      <c r="AJ149" s="28"/>
      <c r="AK149" s="28"/>
      <c r="AL149" s="28"/>
    </row>
    <row r="150" spans="11:38" ht="12.75">
      <c r="K150" s="28"/>
      <c r="L150" s="28"/>
      <c r="M150" s="28"/>
      <c r="N150" s="28"/>
      <c r="O150" s="28"/>
      <c r="P150" s="28"/>
      <c r="Q150" s="28"/>
      <c r="R150" s="28"/>
      <c r="S150" s="28"/>
      <c r="T150" s="28"/>
      <c r="U150" s="28"/>
      <c r="V150" s="28"/>
      <c r="W150" s="28"/>
      <c r="X150" s="28"/>
      <c r="AA150" s="28"/>
      <c r="AB150" s="28"/>
      <c r="AC150" s="28"/>
      <c r="AD150" s="28"/>
      <c r="AE150" s="28"/>
      <c r="AF150" s="28"/>
      <c r="AG150" s="28"/>
      <c r="AH150" s="28"/>
      <c r="AI150" s="28"/>
      <c r="AJ150" s="28"/>
      <c r="AK150" s="28"/>
      <c r="AL150" s="28"/>
    </row>
    <row r="151" spans="11:38" ht="12.75">
      <c r="K151" s="28"/>
      <c r="L151" s="28"/>
      <c r="M151" s="28"/>
      <c r="N151" s="28"/>
      <c r="O151" s="28"/>
      <c r="P151" s="28"/>
      <c r="Q151" s="28"/>
      <c r="R151" s="28"/>
      <c r="S151" s="28"/>
      <c r="T151" s="28"/>
      <c r="U151" s="28"/>
      <c r="V151" s="28"/>
      <c r="W151" s="28"/>
      <c r="X151" s="28"/>
      <c r="AA151" s="28"/>
      <c r="AB151" s="28"/>
      <c r="AC151" s="28"/>
      <c r="AD151" s="28"/>
      <c r="AE151" s="28"/>
      <c r="AF151" s="28"/>
      <c r="AG151" s="28"/>
      <c r="AH151" s="28"/>
      <c r="AI151" s="28"/>
      <c r="AJ151" s="28"/>
      <c r="AK151" s="28"/>
      <c r="AL151" s="28"/>
    </row>
    <row r="152" spans="11:38" ht="12.75">
      <c r="K152" s="28"/>
      <c r="L152" s="28"/>
      <c r="M152" s="28"/>
      <c r="N152" s="28"/>
      <c r="O152" s="28"/>
      <c r="P152" s="28"/>
      <c r="Q152" s="28"/>
      <c r="R152" s="28"/>
      <c r="S152" s="28"/>
      <c r="T152" s="28"/>
      <c r="U152" s="28"/>
      <c r="V152" s="28"/>
      <c r="W152" s="28"/>
      <c r="X152" s="28"/>
      <c r="AA152" s="28"/>
      <c r="AB152" s="28"/>
      <c r="AC152" s="28"/>
      <c r="AD152" s="28"/>
      <c r="AE152" s="28"/>
      <c r="AF152" s="28"/>
      <c r="AG152" s="28"/>
      <c r="AH152" s="28"/>
      <c r="AI152" s="28"/>
      <c r="AJ152" s="28"/>
      <c r="AK152" s="28"/>
      <c r="AL152" s="28"/>
    </row>
    <row r="153" spans="11:38" ht="12.75">
      <c r="K153" s="28"/>
      <c r="L153" s="28"/>
      <c r="M153" s="28"/>
      <c r="N153" s="28"/>
      <c r="O153" s="28"/>
      <c r="P153" s="28"/>
      <c r="Q153" s="28"/>
      <c r="R153" s="28"/>
      <c r="S153" s="28"/>
      <c r="T153" s="28"/>
      <c r="U153" s="28"/>
      <c r="V153" s="28"/>
      <c r="W153" s="28"/>
      <c r="X153" s="28"/>
      <c r="AA153" s="28"/>
      <c r="AB153" s="28"/>
      <c r="AC153" s="28"/>
      <c r="AD153" s="28"/>
      <c r="AE153" s="28"/>
      <c r="AF153" s="28"/>
      <c r="AG153" s="28"/>
      <c r="AH153" s="28"/>
      <c r="AI153" s="28"/>
      <c r="AJ153" s="28"/>
      <c r="AK153" s="28"/>
      <c r="AL153" s="28"/>
    </row>
    <row r="154" spans="11:38" ht="12.75">
      <c r="K154" s="28"/>
      <c r="L154" s="28"/>
      <c r="M154" s="28"/>
      <c r="N154" s="28"/>
      <c r="O154" s="28"/>
      <c r="P154" s="28"/>
      <c r="Q154" s="28"/>
      <c r="R154" s="28"/>
      <c r="S154" s="28"/>
      <c r="T154" s="28"/>
      <c r="U154" s="28"/>
      <c r="V154" s="28"/>
      <c r="W154" s="28"/>
      <c r="X154" s="28"/>
      <c r="AA154" s="28"/>
      <c r="AB154" s="28"/>
      <c r="AC154" s="28"/>
      <c r="AD154" s="28"/>
      <c r="AE154" s="28"/>
      <c r="AF154" s="28"/>
      <c r="AG154" s="28"/>
      <c r="AH154" s="28"/>
      <c r="AI154" s="28"/>
      <c r="AJ154" s="28"/>
      <c r="AK154" s="28"/>
      <c r="AL154" s="28"/>
    </row>
    <row r="155" spans="11:38" ht="12.75">
      <c r="K155" s="28"/>
      <c r="L155" s="28"/>
      <c r="M155" s="28"/>
      <c r="N155" s="28"/>
      <c r="O155" s="28"/>
      <c r="P155" s="28"/>
      <c r="Q155" s="28"/>
      <c r="R155" s="28"/>
      <c r="S155" s="28"/>
      <c r="T155" s="28"/>
      <c r="U155" s="28"/>
      <c r="V155" s="28"/>
      <c r="W155" s="28"/>
      <c r="X155" s="28"/>
      <c r="AA155" s="28"/>
      <c r="AB155" s="28"/>
      <c r="AC155" s="28"/>
      <c r="AD155" s="28"/>
      <c r="AE155" s="28"/>
      <c r="AF155" s="28"/>
      <c r="AG155" s="28"/>
      <c r="AH155" s="28"/>
      <c r="AI155" s="28"/>
      <c r="AJ155" s="28"/>
      <c r="AK155" s="28"/>
      <c r="AL155" s="28"/>
    </row>
    <row r="156" spans="11:38" ht="12.75">
      <c r="K156" s="28"/>
      <c r="L156" s="28"/>
      <c r="M156" s="28"/>
      <c r="N156" s="28"/>
      <c r="O156" s="28"/>
      <c r="P156" s="28"/>
      <c r="Q156" s="28"/>
      <c r="R156" s="28"/>
      <c r="S156" s="28"/>
      <c r="T156" s="28"/>
      <c r="U156" s="28"/>
      <c r="V156" s="28"/>
      <c r="W156" s="28"/>
      <c r="X156" s="28"/>
      <c r="AA156" s="28"/>
      <c r="AB156" s="28"/>
      <c r="AC156" s="28"/>
      <c r="AD156" s="28"/>
      <c r="AE156" s="28"/>
      <c r="AF156" s="28"/>
      <c r="AG156" s="28"/>
      <c r="AH156" s="28"/>
      <c r="AI156" s="28"/>
      <c r="AJ156" s="28"/>
      <c r="AK156" s="28"/>
      <c r="AL156" s="28"/>
    </row>
    <row r="157" spans="11:38" ht="12.75">
      <c r="K157" s="28"/>
      <c r="L157" s="28"/>
      <c r="M157" s="28"/>
      <c r="N157" s="28"/>
      <c r="O157" s="28"/>
      <c r="P157" s="28"/>
      <c r="Q157" s="28"/>
      <c r="R157" s="28"/>
      <c r="S157" s="28"/>
      <c r="T157" s="28"/>
      <c r="U157" s="28"/>
      <c r="V157" s="28"/>
      <c r="W157" s="28"/>
      <c r="X157" s="28"/>
      <c r="AA157" s="28"/>
      <c r="AB157" s="28"/>
      <c r="AC157" s="28"/>
      <c r="AD157" s="28"/>
      <c r="AE157" s="28"/>
      <c r="AF157" s="28"/>
      <c r="AG157" s="28"/>
      <c r="AH157" s="28"/>
      <c r="AI157" s="28"/>
      <c r="AJ157" s="28"/>
      <c r="AK157" s="28"/>
      <c r="AL157" s="28"/>
    </row>
    <row r="158" spans="11:38" ht="12.75">
      <c r="K158" s="28"/>
      <c r="L158" s="28"/>
      <c r="M158" s="28"/>
      <c r="N158" s="28"/>
      <c r="O158" s="28"/>
      <c r="P158" s="28"/>
      <c r="Q158" s="28"/>
      <c r="R158" s="28"/>
      <c r="S158" s="28"/>
      <c r="T158" s="28"/>
      <c r="U158" s="28"/>
      <c r="V158" s="28"/>
      <c r="W158" s="28"/>
      <c r="X158" s="28"/>
      <c r="AA158" s="28"/>
      <c r="AB158" s="28"/>
      <c r="AC158" s="28"/>
      <c r="AD158" s="28"/>
      <c r="AE158" s="28"/>
      <c r="AF158" s="28"/>
      <c r="AG158" s="28"/>
      <c r="AH158" s="28"/>
      <c r="AI158" s="28"/>
      <c r="AJ158" s="28"/>
      <c r="AK158" s="28"/>
      <c r="AL158" s="28"/>
    </row>
    <row r="159" spans="11:38" ht="12.75">
      <c r="K159" s="28"/>
      <c r="L159" s="28"/>
      <c r="M159" s="28"/>
      <c r="N159" s="28"/>
      <c r="O159" s="28"/>
      <c r="P159" s="28"/>
      <c r="Q159" s="28"/>
      <c r="R159" s="28"/>
      <c r="S159" s="28"/>
      <c r="T159" s="28"/>
      <c r="U159" s="28"/>
      <c r="V159" s="28"/>
      <c r="W159" s="28"/>
      <c r="X159" s="28"/>
      <c r="AA159" s="28"/>
      <c r="AB159" s="28"/>
      <c r="AC159" s="28"/>
      <c r="AD159" s="28"/>
      <c r="AE159" s="28"/>
      <c r="AF159" s="28"/>
      <c r="AG159" s="28"/>
      <c r="AH159" s="28"/>
      <c r="AI159" s="28"/>
      <c r="AJ159" s="28"/>
      <c r="AK159" s="28"/>
      <c r="AL159" s="28"/>
    </row>
    <row r="160" spans="11:38" ht="12.75">
      <c r="K160" s="28"/>
      <c r="L160" s="28"/>
      <c r="M160" s="28"/>
      <c r="N160" s="28"/>
      <c r="O160" s="28"/>
      <c r="P160" s="28"/>
      <c r="Q160" s="28"/>
      <c r="R160" s="28"/>
      <c r="S160" s="28"/>
      <c r="T160" s="28"/>
      <c r="U160" s="28"/>
      <c r="V160" s="28"/>
      <c r="W160" s="28"/>
      <c r="X160" s="28"/>
      <c r="AA160" s="28"/>
      <c r="AB160" s="28"/>
      <c r="AC160" s="28"/>
      <c r="AD160" s="28"/>
      <c r="AE160" s="28"/>
      <c r="AF160" s="28"/>
      <c r="AG160" s="28"/>
      <c r="AH160" s="28"/>
      <c r="AI160" s="28"/>
      <c r="AJ160" s="28"/>
      <c r="AK160" s="28"/>
      <c r="AL160" s="28"/>
    </row>
    <row r="161" spans="11:38" ht="12.75">
      <c r="K161" s="28"/>
      <c r="L161" s="28"/>
      <c r="M161" s="28"/>
      <c r="N161" s="28"/>
      <c r="O161" s="28"/>
      <c r="P161" s="28"/>
      <c r="Q161" s="28"/>
      <c r="R161" s="28"/>
      <c r="S161" s="28"/>
      <c r="T161" s="28"/>
      <c r="U161" s="28"/>
      <c r="V161" s="28"/>
      <c r="W161" s="28"/>
      <c r="X161" s="28"/>
      <c r="AA161" s="28"/>
      <c r="AB161" s="28"/>
      <c r="AC161" s="28"/>
      <c r="AD161" s="28"/>
      <c r="AE161" s="28"/>
      <c r="AF161" s="28"/>
      <c r="AG161" s="28"/>
      <c r="AH161" s="28"/>
      <c r="AI161" s="28"/>
      <c r="AJ161" s="28"/>
      <c r="AK161" s="28"/>
      <c r="AL161" s="28"/>
    </row>
    <row r="162" spans="11:38" ht="12.75">
      <c r="K162" s="28"/>
      <c r="L162" s="28"/>
      <c r="M162" s="28"/>
      <c r="N162" s="28"/>
      <c r="O162" s="28"/>
      <c r="P162" s="28"/>
      <c r="Q162" s="28"/>
      <c r="R162" s="28"/>
      <c r="S162" s="28"/>
      <c r="T162" s="28"/>
      <c r="U162" s="28"/>
      <c r="V162" s="28"/>
      <c r="W162" s="28"/>
      <c r="X162" s="28"/>
      <c r="AA162" s="28"/>
      <c r="AB162" s="28"/>
      <c r="AC162" s="28"/>
      <c r="AD162" s="28"/>
      <c r="AE162" s="28"/>
      <c r="AF162" s="28"/>
      <c r="AG162" s="28"/>
      <c r="AH162" s="28"/>
      <c r="AI162" s="28"/>
      <c r="AJ162" s="28"/>
      <c r="AK162" s="28"/>
      <c r="AL162" s="28"/>
    </row>
    <row r="163" spans="11:38" ht="12.75">
      <c r="K163" s="28"/>
      <c r="L163" s="28"/>
      <c r="M163" s="28"/>
      <c r="N163" s="28"/>
      <c r="O163" s="28"/>
      <c r="P163" s="28"/>
      <c r="Q163" s="28"/>
      <c r="R163" s="28"/>
      <c r="S163" s="28"/>
      <c r="T163" s="28"/>
      <c r="U163" s="28"/>
      <c r="V163" s="28"/>
      <c r="W163" s="28"/>
      <c r="X163" s="28"/>
      <c r="AA163" s="28"/>
      <c r="AB163" s="28"/>
      <c r="AC163" s="28"/>
      <c r="AD163" s="28"/>
      <c r="AE163" s="28"/>
      <c r="AF163" s="28"/>
      <c r="AG163" s="28"/>
      <c r="AH163" s="28"/>
      <c r="AI163" s="28"/>
      <c r="AJ163" s="28"/>
      <c r="AK163" s="28"/>
      <c r="AL163" s="28"/>
    </row>
    <row r="164" spans="11:38" ht="12.75">
      <c r="K164" s="28"/>
      <c r="L164" s="28"/>
      <c r="M164" s="28"/>
      <c r="N164" s="28"/>
      <c r="O164" s="28"/>
      <c r="P164" s="28"/>
      <c r="Q164" s="28"/>
      <c r="R164" s="28"/>
      <c r="S164" s="28"/>
      <c r="T164" s="28"/>
      <c r="U164" s="28"/>
      <c r="V164" s="28"/>
      <c r="W164" s="28"/>
      <c r="X164" s="28"/>
      <c r="AA164" s="28"/>
      <c r="AB164" s="28"/>
      <c r="AC164" s="28"/>
      <c r="AD164" s="28"/>
      <c r="AE164" s="28"/>
      <c r="AF164" s="28"/>
      <c r="AG164" s="28"/>
      <c r="AH164" s="28"/>
      <c r="AI164" s="28"/>
      <c r="AJ164" s="28"/>
      <c r="AK164" s="28"/>
      <c r="AL164" s="28"/>
    </row>
    <row r="165" spans="11:38" ht="12.75">
      <c r="K165" s="28"/>
      <c r="L165" s="28"/>
      <c r="M165" s="28"/>
      <c r="N165" s="28"/>
      <c r="O165" s="28"/>
      <c r="P165" s="28"/>
      <c r="Q165" s="28"/>
      <c r="R165" s="28"/>
      <c r="S165" s="28"/>
      <c r="T165" s="28"/>
      <c r="U165" s="28"/>
      <c r="V165" s="28"/>
      <c r="W165" s="28"/>
      <c r="X165" s="28"/>
      <c r="AA165" s="28"/>
      <c r="AB165" s="28"/>
      <c r="AC165" s="28"/>
      <c r="AD165" s="28"/>
      <c r="AE165" s="28"/>
      <c r="AF165" s="28"/>
      <c r="AG165" s="28"/>
      <c r="AH165" s="28"/>
      <c r="AI165" s="28"/>
      <c r="AJ165" s="28"/>
      <c r="AK165" s="28"/>
      <c r="AL165" s="28"/>
    </row>
    <row r="166" spans="11:38" ht="12.75">
      <c r="K166" s="28"/>
      <c r="L166" s="28"/>
      <c r="M166" s="28"/>
      <c r="N166" s="28"/>
      <c r="O166" s="28"/>
      <c r="P166" s="28"/>
      <c r="Q166" s="28"/>
      <c r="R166" s="28"/>
      <c r="S166" s="28"/>
      <c r="T166" s="28"/>
      <c r="U166" s="28"/>
      <c r="V166" s="28"/>
      <c r="W166" s="28"/>
      <c r="X166" s="28"/>
      <c r="AA166" s="28"/>
      <c r="AB166" s="28"/>
      <c r="AC166" s="28"/>
      <c r="AD166" s="28"/>
      <c r="AE166" s="28"/>
      <c r="AF166" s="28"/>
      <c r="AG166" s="28"/>
      <c r="AH166" s="28"/>
      <c r="AI166" s="28"/>
      <c r="AJ166" s="28"/>
      <c r="AK166" s="28"/>
      <c r="AL166" s="28"/>
    </row>
    <row r="167" spans="11:38" ht="12.75">
      <c r="K167" s="28"/>
      <c r="L167" s="28"/>
      <c r="M167" s="28"/>
      <c r="N167" s="28"/>
      <c r="O167" s="28"/>
      <c r="P167" s="28"/>
      <c r="Q167" s="28"/>
      <c r="R167" s="28"/>
      <c r="S167" s="28"/>
      <c r="T167" s="28"/>
      <c r="U167" s="28"/>
      <c r="V167" s="28"/>
      <c r="W167" s="28"/>
      <c r="X167" s="28"/>
      <c r="AA167" s="28"/>
      <c r="AB167" s="28"/>
      <c r="AC167" s="28"/>
      <c r="AD167" s="28"/>
      <c r="AE167" s="28"/>
      <c r="AF167" s="28"/>
      <c r="AG167" s="28"/>
      <c r="AH167" s="28"/>
      <c r="AI167" s="28"/>
      <c r="AJ167" s="28"/>
      <c r="AK167" s="28"/>
      <c r="AL167" s="28"/>
    </row>
    <row r="168" spans="11:38" ht="12.75">
      <c r="K168" s="28"/>
      <c r="L168" s="28"/>
      <c r="M168" s="28"/>
      <c r="N168" s="28"/>
      <c r="O168" s="28"/>
      <c r="P168" s="28"/>
      <c r="Q168" s="28"/>
      <c r="R168" s="28"/>
      <c r="S168" s="28"/>
      <c r="T168" s="28"/>
      <c r="U168" s="28"/>
      <c r="V168" s="28"/>
      <c r="W168" s="28"/>
      <c r="X168" s="28"/>
      <c r="AA168" s="28"/>
      <c r="AB168" s="28"/>
      <c r="AC168" s="28"/>
      <c r="AD168" s="28"/>
      <c r="AE168" s="28"/>
      <c r="AF168" s="28"/>
      <c r="AG168" s="28"/>
      <c r="AH168" s="28"/>
      <c r="AI168" s="28"/>
      <c r="AJ168" s="28"/>
      <c r="AK168" s="28"/>
      <c r="AL168" s="28"/>
    </row>
    <row r="169" spans="11:38" ht="12.75">
      <c r="K169" s="28"/>
      <c r="L169" s="28"/>
      <c r="M169" s="28"/>
      <c r="N169" s="28"/>
      <c r="O169" s="28"/>
      <c r="P169" s="28"/>
      <c r="Q169" s="28"/>
      <c r="R169" s="28"/>
      <c r="S169" s="28"/>
      <c r="T169" s="28"/>
      <c r="U169" s="28"/>
      <c r="V169" s="28"/>
      <c r="W169" s="28"/>
      <c r="X169" s="28"/>
      <c r="AA169" s="28"/>
      <c r="AB169" s="28"/>
      <c r="AC169" s="28"/>
      <c r="AD169" s="28"/>
      <c r="AE169" s="28"/>
      <c r="AF169" s="28"/>
      <c r="AG169" s="28"/>
      <c r="AH169" s="28"/>
      <c r="AI169" s="28"/>
      <c r="AJ169" s="28"/>
      <c r="AK169" s="28"/>
      <c r="AL169" s="28"/>
    </row>
    <row r="170" spans="11:38" ht="12.75">
      <c r="K170" s="28"/>
      <c r="L170" s="28"/>
      <c r="M170" s="28"/>
      <c r="N170" s="28"/>
      <c r="O170" s="28"/>
      <c r="P170" s="28"/>
      <c r="Q170" s="28"/>
      <c r="R170" s="28"/>
      <c r="S170" s="28"/>
      <c r="T170" s="28"/>
      <c r="U170" s="28"/>
      <c r="V170" s="28"/>
      <c r="W170" s="28"/>
      <c r="X170" s="28"/>
      <c r="AA170" s="28"/>
      <c r="AB170" s="28"/>
      <c r="AC170" s="28"/>
      <c r="AD170" s="28"/>
      <c r="AE170" s="28"/>
      <c r="AF170" s="28"/>
      <c r="AG170" s="28"/>
      <c r="AH170" s="28"/>
      <c r="AI170" s="28"/>
      <c r="AJ170" s="28"/>
      <c r="AK170" s="28"/>
      <c r="AL170" s="28"/>
    </row>
    <row r="171" spans="11:38" ht="12.75">
      <c r="K171" s="28"/>
      <c r="L171" s="28"/>
      <c r="M171" s="28"/>
      <c r="N171" s="28"/>
      <c r="O171" s="28"/>
      <c r="P171" s="28"/>
      <c r="Q171" s="28"/>
      <c r="R171" s="28"/>
      <c r="S171" s="28"/>
      <c r="T171" s="28"/>
      <c r="U171" s="28"/>
      <c r="V171" s="28"/>
      <c r="W171" s="28"/>
      <c r="X171" s="28"/>
      <c r="AA171" s="28"/>
      <c r="AB171" s="28"/>
      <c r="AC171" s="28"/>
      <c r="AD171" s="28"/>
      <c r="AE171" s="28"/>
      <c r="AF171" s="28"/>
      <c r="AG171" s="28"/>
      <c r="AH171" s="28"/>
      <c r="AI171" s="28"/>
      <c r="AJ171" s="28"/>
      <c r="AK171" s="28"/>
      <c r="AL171" s="28"/>
    </row>
    <row r="172" spans="11:38" ht="12.75">
      <c r="K172" s="28"/>
      <c r="L172" s="28"/>
      <c r="M172" s="28"/>
      <c r="N172" s="28"/>
      <c r="O172" s="28"/>
      <c r="P172" s="28"/>
      <c r="Q172" s="28"/>
      <c r="R172" s="28"/>
      <c r="S172" s="28"/>
      <c r="T172" s="28"/>
      <c r="U172" s="28"/>
      <c r="V172" s="28"/>
      <c r="W172" s="28"/>
      <c r="X172" s="28"/>
      <c r="AA172" s="28"/>
      <c r="AB172" s="28"/>
      <c r="AC172" s="28"/>
      <c r="AD172" s="28"/>
      <c r="AE172" s="28"/>
      <c r="AF172" s="28"/>
      <c r="AG172" s="28"/>
      <c r="AH172" s="28"/>
      <c r="AI172" s="28"/>
      <c r="AJ172" s="28"/>
      <c r="AK172" s="28"/>
      <c r="AL172" s="28"/>
    </row>
    <row r="173" spans="11:38" ht="12.75">
      <c r="K173" s="28"/>
      <c r="L173" s="28"/>
      <c r="M173" s="28"/>
      <c r="N173" s="28"/>
      <c r="O173" s="28"/>
      <c r="P173" s="28"/>
      <c r="Q173" s="28"/>
      <c r="R173" s="28"/>
      <c r="S173" s="28"/>
      <c r="T173" s="28"/>
      <c r="U173" s="28"/>
      <c r="V173" s="28"/>
      <c r="W173" s="28"/>
      <c r="X173" s="28"/>
      <c r="AA173" s="28"/>
      <c r="AB173" s="28"/>
      <c r="AC173" s="28"/>
      <c r="AD173" s="28"/>
      <c r="AE173" s="28"/>
      <c r="AF173" s="28"/>
      <c r="AG173" s="28"/>
      <c r="AH173" s="28"/>
      <c r="AI173" s="28"/>
      <c r="AJ173" s="28"/>
      <c r="AK173" s="28"/>
      <c r="AL173" s="28"/>
    </row>
    <row r="174" spans="11:38" ht="12.75">
      <c r="K174" s="28"/>
      <c r="L174" s="28"/>
      <c r="M174" s="28"/>
      <c r="N174" s="28"/>
      <c r="O174" s="28"/>
      <c r="P174" s="28"/>
      <c r="Q174" s="28"/>
      <c r="R174" s="28"/>
      <c r="S174" s="28"/>
      <c r="T174" s="28"/>
      <c r="U174" s="28"/>
      <c r="V174" s="28"/>
      <c r="W174" s="28"/>
      <c r="X174" s="28"/>
      <c r="AA174" s="28"/>
      <c r="AB174" s="28"/>
      <c r="AC174" s="28"/>
      <c r="AD174" s="28"/>
      <c r="AE174" s="28"/>
      <c r="AF174" s="28"/>
      <c r="AG174" s="28"/>
      <c r="AH174" s="28"/>
      <c r="AI174" s="28"/>
      <c r="AJ174" s="28"/>
      <c r="AK174" s="28"/>
      <c r="AL174" s="28"/>
    </row>
    <row r="175" spans="11:38" ht="12.75">
      <c r="K175" s="28"/>
      <c r="L175" s="28"/>
      <c r="M175" s="28"/>
      <c r="N175" s="28"/>
      <c r="O175" s="28"/>
      <c r="P175" s="28"/>
      <c r="Q175" s="28"/>
      <c r="R175" s="28"/>
      <c r="S175" s="28"/>
      <c r="T175" s="28"/>
      <c r="U175" s="28"/>
      <c r="V175" s="28"/>
      <c r="W175" s="28"/>
      <c r="X175" s="28"/>
      <c r="AA175" s="28"/>
      <c r="AB175" s="28"/>
      <c r="AC175" s="28"/>
      <c r="AD175" s="28"/>
      <c r="AE175" s="28"/>
      <c r="AF175" s="28"/>
      <c r="AG175" s="28"/>
      <c r="AH175" s="28"/>
      <c r="AI175" s="28"/>
      <c r="AJ175" s="28"/>
      <c r="AK175" s="28"/>
      <c r="AL175" s="28"/>
    </row>
    <row r="176" spans="11:38" ht="12.75">
      <c r="K176" s="28"/>
      <c r="L176" s="28"/>
      <c r="M176" s="28"/>
      <c r="N176" s="28"/>
      <c r="O176" s="28"/>
      <c r="P176" s="28"/>
      <c r="Q176" s="28"/>
      <c r="R176" s="28"/>
      <c r="S176" s="28"/>
      <c r="T176" s="28"/>
      <c r="U176" s="28"/>
      <c r="V176" s="28"/>
      <c r="W176" s="28"/>
      <c r="X176" s="28"/>
      <c r="AA176" s="28"/>
      <c r="AB176" s="28"/>
      <c r="AC176" s="28"/>
      <c r="AD176" s="28"/>
      <c r="AE176" s="28"/>
      <c r="AF176" s="28"/>
      <c r="AG176" s="28"/>
      <c r="AH176" s="28"/>
      <c r="AI176" s="28"/>
      <c r="AJ176" s="28"/>
      <c r="AK176" s="28"/>
      <c r="AL176" s="28"/>
    </row>
    <row r="177" spans="11:38" ht="12.75">
      <c r="K177" s="28"/>
      <c r="L177" s="28"/>
      <c r="M177" s="28"/>
      <c r="N177" s="28"/>
      <c r="O177" s="28"/>
      <c r="P177" s="28"/>
      <c r="Q177" s="28"/>
      <c r="R177" s="28"/>
      <c r="S177" s="28"/>
      <c r="T177" s="28"/>
      <c r="U177" s="28"/>
      <c r="V177" s="28"/>
      <c r="W177" s="28"/>
      <c r="X177" s="28"/>
      <c r="AA177" s="28"/>
      <c r="AB177" s="28"/>
      <c r="AC177" s="28"/>
      <c r="AD177" s="28"/>
      <c r="AE177" s="28"/>
      <c r="AF177" s="28"/>
      <c r="AG177" s="28"/>
      <c r="AH177" s="28"/>
      <c r="AI177" s="28"/>
      <c r="AJ177" s="28"/>
      <c r="AK177" s="28"/>
      <c r="AL177" s="28"/>
    </row>
    <row r="178" spans="11:38" ht="12.75">
      <c r="K178" s="28"/>
      <c r="L178" s="28"/>
      <c r="M178" s="28"/>
      <c r="N178" s="28"/>
      <c r="O178" s="28"/>
      <c r="P178" s="28"/>
      <c r="Q178" s="28"/>
      <c r="R178" s="28"/>
      <c r="S178" s="28"/>
      <c r="T178" s="28"/>
      <c r="U178" s="28"/>
      <c r="V178" s="28"/>
      <c r="W178" s="28"/>
      <c r="X178" s="28"/>
      <c r="AA178" s="28"/>
      <c r="AB178" s="28"/>
      <c r="AC178" s="28"/>
      <c r="AD178" s="28"/>
      <c r="AE178" s="28"/>
      <c r="AF178" s="28"/>
      <c r="AG178" s="28"/>
      <c r="AH178" s="28"/>
      <c r="AI178" s="28"/>
      <c r="AJ178" s="28"/>
      <c r="AK178" s="28"/>
      <c r="AL178" s="28"/>
    </row>
    <row r="179" spans="11:38" ht="12.75">
      <c r="K179" s="28"/>
      <c r="L179" s="28"/>
      <c r="M179" s="28"/>
      <c r="N179" s="28"/>
      <c r="O179" s="28"/>
      <c r="P179" s="28"/>
      <c r="Q179" s="28"/>
      <c r="R179" s="28"/>
      <c r="S179" s="28"/>
      <c r="T179" s="28"/>
      <c r="U179" s="28"/>
      <c r="V179" s="28"/>
      <c r="W179" s="28"/>
      <c r="X179" s="28"/>
      <c r="AA179" s="28"/>
      <c r="AB179" s="28"/>
      <c r="AC179" s="28"/>
      <c r="AD179" s="28"/>
      <c r="AE179" s="28"/>
      <c r="AF179" s="28"/>
      <c r="AG179" s="28"/>
      <c r="AH179" s="28"/>
      <c r="AI179" s="28"/>
      <c r="AJ179" s="28"/>
      <c r="AK179" s="28"/>
      <c r="AL179" s="28"/>
    </row>
    <row r="180" spans="11:38" ht="12.75">
      <c r="K180" s="28"/>
      <c r="L180" s="28"/>
      <c r="M180" s="28"/>
      <c r="N180" s="28"/>
      <c r="O180" s="28"/>
      <c r="P180" s="28"/>
      <c r="Q180" s="28"/>
      <c r="R180" s="28"/>
      <c r="S180" s="28"/>
      <c r="T180" s="28"/>
      <c r="U180" s="28"/>
      <c r="V180" s="28"/>
      <c r="W180" s="28"/>
      <c r="X180" s="28"/>
      <c r="AA180" s="28"/>
      <c r="AB180" s="28"/>
      <c r="AC180" s="28"/>
      <c r="AD180" s="28"/>
      <c r="AE180" s="28"/>
      <c r="AF180" s="28"/>
      <c r="AG180" s="28"/>
      <c r="AH180" s="28"/>
      <c r="AI180" s="28"/>
      <c r="AJ180" s="28"/>
      <c r="AK180" s="28"/>
      <c r="AL180" s="28"/>
    </row>
    <row r="181" spans="11:38" ht="12.75">
      <c r="K181" s="28"/>
      <c r="L181" s="28"/>
      <c r="M181" s="28"/>
      <c r="N181" s="28"/>
      <c r="O181" s="28"/>
      <c r="P181" s="28"/>
      <c r="Q181" s="28"/>
      <c r="R181" s="28"/>
      <c r="S181" s="28"/>
      <c r="T181" s="28"/>
      <c r="U181" s="28"/>
      <c r="V181" s="28"/>
      <c r="W181" s="28"/>
      <c r="X181" s="28"/>
      <c r="AA181" s="28"/>
      <c r="AB181" s="28"/>
      <c r="AC181" s="28"/>
      <c r="AD181" s="28"/>
      <c r="AE181" s="28"/>
      <c r="AF181" s="28"/>
      <c r="AG181" s="28"/>
      <c r="AH181" s="28"/>
      <c r="AI181" s="28"/>
      <c r="AJ181" s="28"/>
      <c r="AK181" s="28"/>
      <c r="AL181" s="28"/>
    </row>
    <row r="182" spans="11:38" ht="12.75">
      <c r="K182" s="28"/>
      <c r="L182" s="28"/>
      <c r="M182" s="28"/>
      <c r="N182" s="28"/>
      <c r="O182" s="28"/>
      <c r="P182" s="28"/>
      <c r="Q182" s="28"/>
      <c r="R182" s="28"/>
      <c r="S182" s="28"/>
      <c r="T182" s="28"/>
      <c r="U182" s="28"/>
      <c r="V182" s="28"/>
      <c r="W182" s="28"/>
      <c r="X182" s="28"/>
      <c r="AA182" s="28"/>
      <c r="AB182" s="28"/>
      <c r="AC182" s="28"/>
      <c r="AD182" s="28"/>
      <c r="AE182" s="28"/>
      <c r="AF182" s="28"/>
      <c r="AG182" s="28"/>
      <c r="AH182" s="28"/>
      <c r="AI182" s="28"/>
      <c r="AJ182" s="28"/>
      <c r="AK182" s="28"/>
      <c r="AL182" s="28"/>
    </row>
    <row r="183" spans="11:38" ht="12.75">
      <c r="K183" s="28"/>
      <c r="L183" s="28"/>
      <c r="M183" s="28"/>
      <c r="N183" s="28"/>
      <c r="O183" s="28"/>
      <c r="P183" s="28"/>
      <c r="Q183" s="28"/>
      <c r="R183" s="28"/>
      <c r="S183" s="28"/>
      <c r="T183" s="28"/>
      <c r="U183" s="28"/>
      <c r="V183" s="28"/>
      <c r="W183" s="28"/>
      <c r="X183" s="28"/>
      <c r="AA183" s="28"/>
      <c r="AB183" s="28"/>
      <c r="AC183" s="28"/>
      <c r="AD183" s="28"/>
      <c r="AE183" s="28"/>
      <c r="AF183" s="28"/>
      <c r="AG183" s="28"/>
      <c r="AH183" s="28"/>
      <c r="AI183" s="28"/>
      <c r="AJ183" s="28"/>
      <c r="AK183" s="28"/>
      <c r="AL183" s="28"/>
    </row>
    <row r="184" spans="11:38" ht="12.75">
      <c r="K184" s="28"/>
      <c r="L184" s="28"/>
      <c r="M184" s="28"/>
      <c r="N184" s="28"/>
      <c r="O184" s="28"/>
      <c r="P184" s="28"/>
      <c r="Q184" s="28"/>
      <c r="R184" s="28"/>
      <c r="S184" s="28"/>
      <c r="T184" s="28"/>
      <c r="U184" s="28"/>
      <c r="V184" s="28"/>
      <c r="W184" s="28"/>
      <c r="X184" s="28"/>
      <c r="AA184" s="28"/>
      <c r="AB184" s="28"/>
      <c r="AC184" s="28"/>
      <c r="AD184" s="28"/>
      <c r="AE184" s="28"/>
      <c r="AF184" s="28"/>
      <c r="AG184" s="28"/>
      <c r="AH184" s="28"/>
      <c r="AI184" s="28"/>
      <c r="AJ184" s="28"/>
      <c r="AK184" s="28"/>
      <c r="AL184" s="28"/>
    </row>
    <row r="185" spans="11:38" ht="12.75">
      <c r="K185" s="28"/>
      <c r="L185" s="28"/>
      <c r="M185" s="28"/>
      <c r="N185" s="28"/>
      <c r="O185" s="28"/>
      <c r="P185" s="28"/>
      <c r="Q185" s="28"/>
      <c r="R185" s="28"/>
      <c r="S185" s="28"/>
      <c r="T185" s="28"/>
      <c r="U185" s="28"/>
      <c r="V185" s="28"/>
      <c r="W185" s="28"/>
      <c r="X185" s="28"/>
      <c r="AA185" s="28"/>
      <c r="AB185" s="28"/>
      <c r="AC185" s="28"/>
      <c r="AD185" s="28"/>
      <c r="AE185" s="28"/>
      <c r="AF185" s="28"/>
      <c r="AG185" s="28"/>
      <c r="AH185" s="28"/>
      <c r="AI185" s="28"/>
      <c r="AJ185" s="28"/>
      <c r="AK185" s="28"/>
      <c r="AL185" s="28"/>
    </row>
    <row r="186" spans="11:38" ht="12.75">
      <c r="K186" s="28"/>
      <c r="L186" s="28"/>
      <c r="M186" s="28"/>
      <c r="N186" s="28"/>
      <c r="O186" s="28"/>
      <c r="P186" s="28"/>
      <c r="Q186" s="28"/>
      <c r="R186" s="28"/>
      <c r="S186" s="28"/>
      <c r="T186" s="28"/>
      <c r="U186" s="28"/>
      <c r="V186" s="28"/>
      <c r="W186" s="28"/>
      <c r="X186" s="28"/>
      <c r="AA186" s="28"/>
      <c r="AB186" s="28"/>
      <c r="AC186" s="28"/>
      <c r="AD186" s="28"/>
      <c r="AE186" s="28"/>
      <c r="AF186" s="28"/>
      <c r="AG186" s="28"/>
      <c r="AH186" s="28"/>
      <c r="AI186" s="28"/>
      <c r="AJ186" s="28"/>
      <c r="AK186" s="28"/>
      <c r="AL186" s="28"/>
    </row>
    <row r="187" spans="11:38" ht="12.75">
      <c r="K187" s="28"/>
      <c r="L187" s="28"/>
      <c r="M187" s="28"/>
      <c r="N187" s="28"/>
      <c r="O187" s="28"/>
      <c r="P187" s="28"/>
      <c r="Q187" s="28"/>
      <c r="R187" s="28"/>
      <c r="S187" s="28"/>
      <c r="T187" s="28"/>
      <c r="U187" s="28"/>
      <c r="V187" s="28"/>
      <c r="W187" s="28"/>
      <c r="X187" s="28"/>
      <c r="AA187" s="28"/>
      <c r="AB187" s="28"/>
      <c r="AC187" s="28"/>
      <c r="AD187" s="28"/>
      <c r="AE187" s="28"/>
      <c r="AF187" s="28"/>
      <c r="AG187" s="28"/>
      <c r="AH187" s="28"/>
      <c r="AI187" s="28"/>
      <c r="AJ187" s="28"/>
      <c r="AK187" s="28"/>
      <c r="AL187" s="28"/>
    </row>
    <row r="188" spans="11:38" ht="12.75">
      <c r="K188" s="28"/>
      <c r="L188" s="28"/>
      <c r="M188" s="28"/>
      <c r="N188" s="28"/>
      <c r="O188" s="28"/>
      <c r="P188" s="28"/>
      <c r="Q188" s="28"/>
      <c r="R188" s="28"/>
      <c r="S188" s="28"/>
      <c r="T188" s="28"/>
      <c r="U188" s="28"/>
      <c r="V188" s="28"/>
      <c r="W188" s="28"/>
      <c r="X188" s="28"/>
      <c r="AA188" s="28"/>
      <c r="AB188" s="28"/>
      <c r="AC188" s="28"/>
      <c r="AD188" s="28"/>
      <c r="AE188" s="28"/>
      <c r="AF188" s="28"/>
      <c r="AG188" s="28"/>
      <c r="AH188" s="28"/>
      <c r="AI188" s="28"/>
      <c r="AJ188" s="28"/>
      <c r="AK188" s="28"/>
      <c r="AL188" s="28"/>
    </row>
    <row r="189" spans="11:38" ht="12.75">
      <c r="K189" s="28"/>
      <c r="L189" s="28"/>
      <c r="M189" s="28"/>
      <c r="N189" s="28"/>
      <c r="O189" s="28"/>
      <c r="P189" s="28"/>
      <c r="Q189" s="28"/>
      <c r="R189" s="28"/>
      <c r="S189" s="28"/>
      <c r="T189" s="28"/>
      <c r="U189" s="28"/>
      <c r="V189" s="28"/>
      <c r="W189" s="28"/>
      <c r="X189" s="28"/>
      <c r="AA189" s="28"/>
      <c r="AB189" s="28"/>
      <c r="AC189" s="28"/>
      <c r="AD189" s="28"/>
      <c r="AE189" s="28"/>
      <c r="AF189" s="28"/>
      <c r="AG189" s="28"/>
      <c r="AH189" s="28"/>
      <c r="AI189" s="28"/>
      <c r="AJ189" s="28"/>
      <c r="AK189" s="28"/>
      <c r="AL189" s="28"/>
    </row>
    <row r="190" spans="11:38" ht="12.75">
      <c r="K190" s="28"/>
      <c r="L190" s="28"/>
      <c r="M190" s="28"/>
      <c r="N190" s="28"/>
      <c r="O190" s="28"/>
      <c r="P190" s="28"/>
      <c r="Q190" s="28"/>
      <c r="R190" s="28"/>
      <c r="S190" s="28"/>
      <c r="T190" s="28"/>
      <c r="U190" s="28"/>
      <c r="V190" s="28"/>
      <c r="W190" s="28"/>
      <c r="X190" s="28"/>
      <c r="AA190" s="28"/>
      <c r="AB190" s="28"/>
      <c r="AC190" s="28"/>
      <c r="AD190" s="28"/>
      <c r="AE190" s="28"/>
      <c r="AF190" s="28"/>
      <c r="AG190" s="28"/>
      <c r="AH190" s="28"/>
      <c r="AI190" s="28"/>
      <c r="AJ190" s="28"/>
      <c r="AK190" s="28"/>
      <c r="AL190" s="28"/>
    </row>
    <row r="191" spans="11:38" ht="12.75">
      <c r="K191" s="28"/>
      <c r="L191" s="28"/>
      <c r="M191" s="28"/>
      <c r="N191" s="28"/>
      <c r="O191" s="28"/>
      <c r="P191" s="28"/>
      <c r="Q191" s="28"/>
      <c r="R191" s="28"/>
      <c r="S191" s="28"/>
      <c r="T191" s="28"/>
      <c r="U191" s="28"/>
      <c r="V191" s="28"/>
      <c r="W191" s="28"/>
      <c r="X191" s="28"/>
      <c r="AA191" s="28"/>
      <c r="AB191" s="28"/>
      <c r="AC191" s="28"/>
      <c r="AD191" s="28"/>
      <c r="AE191" s="28"/>
      <c r="AF191" s="28"/>
      <c r="AG191" s="28"/>
      <c r="AH191" s="28"/>
      <c r="AI191" s="28"/>
      <c r="AJ191" s="28"/>
      <c r="AK191" s="28"/>
      <c r="AL191" s="28"/>
    </row>
    <row r="192" spans="11:38" ht="12.75">
      <c r="K192" s="28"/>
      <c r="L192" s="28"/>
      <c r="M192" s="28"/>
      <c r="N192" s="28"/>
      <c r="O192" s="28"/>
      <c r="P192" s="28"/>
      <c r="Q192" s="28"/>
      <c r="R192" s="28"/>
      <c r="S192" s="28"/>
      <c r="T192" s="28"/>
      <c r="U192" s="28"/>
      <c r="V192" s="28"/>
      <c r="W192" s="28"/>
      <c r="X192" s="28"/>
      <c r="AA192" s="28"/>
      <c r="AB192" s="28"/>
      <c r="AC192" s="28"/>
      <c r="AD192" s="28"/>
      <c r="AE192" s="28"/>
      <c r="AF192" s="28"/>
      <c r="AG192" s="28"/>
      <c r="AH192" s="28"/>
      <c r="AI192" s="28"/>
      <c r="AJ192" s="28"/>
      <c r="AK192" s="28"/>
      <c r="AL192" s="28"/>
    </row>
    <row r="193" spans="11:38" ht="12.75">
      <c r="K193" s="28"/>
      <c r="L193" s="28"/>
      <c r="M193" s="28"/>
      <c r="N193" s="28"/>
      <c r="O193" s="28"/>
      <c r="P193" s="28"/>
      <c r="Q193" s="28"/>
      <c r="R193" s="28"/>
      <c r="S193" s="28"/>
      <c r="T193" s="28"/>
      <c r="U193" s="28"/>
      <c r="V193" s="28"/>
      <c r="W193" s="28"/>
      <c r="X193" s="28"/>
      <c r="AA193" s="28"/>
      <c r="AB193" s="28"/>
      <c r="AC193" s="28"/>
      <c r="AD193" s="28"/>
      <c r="AE193" s="28"/>
      <c r="AF193" s="28"/>
      <c r="AG193" s="28"/>
      <c r="AH193" s="28"/>
      <c r="AI193" s="28"/>
      <c r="AJ193" s="28"/>
      <c r="AK193" s="28"/>
      <c r="AL193" s="28"/>
    </row>
    <row r="194" spans="11:38" ht="12.75">
      <c r="K194" s="28"/>
      <c r="L194" s="28"/>
      <c r="M194" s="28"/>
      <c r="N194" s="28"/>
      <c r="O194" s="28"/>
      <c r="P194" s="28"/>
      <c r="Q194" s="28"/>
      <c r="R194" s="28"/>
      <c r="S194" s="28"/>
      <c r="T194" s="28"/>
      <c r="U194" s="28"/>
      <c r="V194" s="28"/>
      <c r="W194" s="28"/>
      <c r="X194" s="28"/>
      <c r="AA194" s="28"/>
      <c r="AB194" s="28"/>
      <c r="AC194" s="28"/>
      <c r="AD194" s="28"/>
      <c r="AE194" s="28"/>
      <c r="AF194" s="28"/>
      <c r="AG194" s="28"/>
      <c r="AH194" s="28"/>
      <c r="AI194" s="28"/>
      <c r="AJ194" s="28"/>
      <c r="AK194" s="28"/>
      <c r="AL194" s="28"/>
    </row>
    <row r="195" spans="11:38" ht="12.75">
      <c r="K195" s="28"/>
      <c r="L195" s="28"/>
      <c r="M195" s="28"/>
      <c r="N195" s="28"/>
      <c r="O195" s="28"/>
      <c r="P195" s="28"/>
      <c r="Q195" s="28"/>
      <c r="R195" s="28"/>
      <c r="S195" s="28"/>
      <c r="T195" s="28"/>
      <c r="U195" s="28"/>
      <c r="V195" s="28"/>
      <c r="W195" s="28"/>
      <c r="X195" s="28"/>
      <c r="AA195" s="28"/>
      <c r="AB195" s="28"/>
      <c r="AC195" s="28"/>
      <c r="AD195" s="28"/>
      <c r="AE195" s="28"/>
      <c r="AF195" s="28"/>
      <c r="AG195" s="28"/>
      <c r="AH195" s="28"/>
      <c r="AI195" s="28"/>
      <c r="AJ195" s="28"/>
      <c r="AK195" s="28"/>
      <c r="AL195" s="28"/>
    </row>
    <row r="196" spans="11:38" ht="12.75">
      <c r="K196" s="28"/>
      <c r="L196" s="28"/>
      <c r="M196" s="28"/>
      <c r="N196" s="28"/>
      <c r="O196" s="28"/>
      <c r="P196" s="28"/>
      <c r="Q196" s="28"/>
      <c r="R196" s="28"/>
      <c r="S196" s="28"/>
      <c r="T196" s="28"/>
      <c r="U196" s="28"/>
      <c r="V196" s="28"/>
      <c r="W196" s="28"/>
      <c r="X196" s="28"/>
      <c r="AA196" s="28"/>
      <c r="AB196" s="28"/>
      <c r="AC196" s="28"/>
      <c r="AD196" s="28"/>
      <c r="AE196" s="28"/>
      <c r="AF196" s="28"/>
      <c r="AG196" s="28"/>
      <c r="AH196" s="28"/>
      <c r="AI196" s="28"/>
      <c r="AJ196" s="28"/>
      <c r="AK196" s="28"/>
      <c r="AL196" s="28"/>
    </row>
    <row r="197" spans="11:38" ht="12.75">
      <c r="K197" s="28"/>
      <c r="L197" s="28"/>
      <c r="M197" s="28"/>
      <c r="N197" s="28"/>
      <c r="O197" s="28"/>
      <c r="P197" s="28"/>
      <c r="Q197" s="28"/>
      <c r="R197" s="28"/>
      <c r="S197" s="28"/>
      <c r="T197" s="28"/>
      <c r="U197" s="28"/>
      <c r="V197" s="28"/>
      <c r="W197" s="28"/>
      <c r="X197" s="28"/>
      <c r="AA197" s="28"/>
      <c r="AB197" s="28"/>
      <c r="AC197" s="28"/>
      <c r="AD197" s="28"/>
      <c r="AE197" s="28"/>
      <c r="AF197" s="28"/>
      <c r="AG197" s="28"/>
      <c r="AH197" s="28"/>
      <c r="AI197" s="28"/>
      <c r="AJ197" s="28"/>
      <c r="AK197" s="28"/>
      <c r="AL197" s="28"/>
    </row>
    <row r="198" spans="11:38" ht="12.75">
      <c r="K198" s="28"/>
      <c r="L198" s="28"/>
      <c r="M198" s="28"/>
      <c r="N198" s="28"/>
      <c r="O198" s="28"/>
      <c r="P198" s="28"/>
      <c r="Q198" s="28"/>
      <c r="R198" s="28"/>
      <c r="S198" s="28"/>
      <c r="T198" s="28"/>
      <c r="U198" s="28"/>
      <c r="V198" s="28"/>
      <c r="W198" s="28"/>
      <c r="X198" s="28"/>
      <c r="AA198" s="28"/>
      <c r="AB198" s="28"/>
      <c r="AC198" s="28"/>
      <c r="AD198" s="28"/>
      <c r="AE198" s="28"/>
      <c r="AF198" s="28"/>
      <c r="AG198" s="28"/>
      <c r="AH198" s="28"/>
      <c r="AI198" s="28"/>
      <c r="AJ198" s="28"/>
      <c r="AK198" s="28"/>
      <c r="AL198" s="28"/>
    </row>
    <row r="199" spans="11:38" ht="12.75">
      <c r="K199" s="28"/>
      <c r="L199" s="28"/>
      <c r="M199" s="28"/>
      <c r="N199" s="28"/>
      <c r="O199" s="28"/>
      <c r="P199" s="28"/>
      <c r="Q199" s="28"/>
      <c r="R199" s="28"/>
      <c r="S199" s="28"/>
      <c r="T199" s="28"/>
      <c r="U199" s="28"/>
      <c r="V199" s="28"/>
      <c r="W199" s="28"/>
      <c r="X199" s="28"/>
      <c r="AA199" s="28"/>
      <c r="AB199" s="28"/>
      <c r="AC199" s="28"/>
      <c r="AD199" s="28"/>
      <c r="AE199" s="28"/>
      <c r="AF199" s="28"/>
      <c r="AG199" s="28"/>
      <c r="AH199" s="28"/>
      <c r="AI199" s="28"/>
      <c r="AJ199" s="28"/>
      <c r="AK199" s="28"/>
      <c r="AL199" s="28"/>
    </row>
    <row r="200" spans="11:38" ht="12.75">
      <c r="K200" s="28"/>
      <c r="L200" s="28"/>
      <c r="M200" s="28"/>
      <c r="N200" s="28"/>
      <c r="O200" s="28"/>
      <c r="P200" s="28"/>
      <c r="Q200" s="28"/>
      <c r="R200" s="28"/>
      <c r="S200" s="28"/>
      <c r="T200" s="28"/>
      <c r="U200" s="28"/>
      <c r="V200" s="28"/>
      <c r="W200" s="28"/>
      <c r="X200" s="28"/>
      <c r="AA200" s="28"/>
      <c r="AB200" s="28"/>
      <c r="AC200" s="28"/>
      <c r="AD200" s="28"/>
      <c r="AE200" s="28"/>
      <c r="AF200" s="28"/>
      <c r="AG200" s="28"/>
      <c r="AH200" s="28"/>
      <c r="AI200" s="28"/>
      <c r="AJ200" s="28"/>
      <c r="AK200" s="28"/>
      <c r="AL200" s="28"/>
    </row>
    <row r="201" spans="11:38" ht="12.75">
      <c r="K201" s="28"/>
      <c r="L201" s="28"/>
      <c r="M201" s="28"/>
      <c r="N201" s="28"/>
      <c r="O201" s="28"/>
      <c r="P201" s="28"/>
      <c r="Q201" s="28"/>
      <c r="R201" s="28"/>
      <c r="S201" s="28"/>
      <c r="T201" s="28"/>
      <c r="U201" s="28"/>
      <c r="V201" s="28"/>
      <c r="W201" s="28"/>
      <c r="X201" s="28"/>
      <c r="AA201" s="28"/>
      <c r="AB201" s="28"/>
      <c r="AC201" s="28"/>
      <c r="AD201" s="28"/>
      <c r="AE201" s="28"/>
      <c r="AF201" s="28"/>
      <c r="AG201" s="28"/>
      <c r="AH201" s="28"/>
      <c r="AI201" s="28"/>
      <c r="AJ201" s="28"/>
      <c r="AK201" s="28"/>
      <c r="AL201" s="28"/>
    </row>
    <row r="202" spans="11:38" ht="12.75">
      <c r="K202" s="28"/>
      <c r="L202" s="28"/>
      <c r="M202" s="28"/>
      <c r="N202" s="28"/>
      <c r="O202" s="28"/>
      <c r="P202" s="28"/>
      <c r="Q202" s="28"/>
      <c r="R202" s="28"/>
      <c r="S202" s="28"/>
      <c r="T202" s="28"/>
      <c r="U202" s="28"/>
      <c r="V202" s="28"/>
      <c r="W202" s="28"/>
      <c r="X202" s="28"/>
      <c r="AA202" s="28"/>
      <c r="AB202" s="28"/>
      <c r="AC202" s="28"/>
      <c r="AD202" s="28"/>
      <c r="AE202" s="28"/>
      <c r="AF202" s="28"/>
      <c r="AG202" s="28"/>
      <c r="AH202" s="28"/>
      <c r="AI202" s="28"/>
      <c r="AJ202" s="28"/>
      <c r="AK202" s="28"/>
      <c r="AL202" s="28"/>
    </row>
    <row r="203" spans="11:38" ht="12.75">
      <c r="K203" s="28"/>
      <c r="L203" s="28"/>
      <c r="M203" s="28"/>
      <c r="N203" s="28"/>
      <c r="O203" s="28"/>
      <c r="P203" s="28"/>
      <c r="Q203" s="28"/>
      <c r="R203" s="28"/>
      <c r="S203" s="28"/>
      <c r="T203" s="28"/>
      <c r="U203" s="28"/>
      <c r="V203" s="28"/>
      <c r="W203" s="28"/>
      <c r="X203" s="28"/>
      <c r="AA203" s="28"/>
      <c r="AB203" s="28"/>
      <c r="AC203" s="28"/>
      <c r="AD203" s="28"/>
      <c r="AE203" s="28"/>
      <c r="AF203" s="28"/>
      <c r="AG203" s="28"/>
      <c r="AH203" s="28"/>
      <c r="AI203" s="28"/>
      <c r="AJ203" s="28"/>
      <c r="AK203" s="28"/>
      <c r="AL203" s="28"/>
    </row>
    <row r="204" spans="11:38" ht="12.75">
      <c r="K204" s="28"/>
      <c r="L204" s="28"/>
      <c r="M204" s="28"/>
      <c r="N204" s="28"/>
      <c r="O204" s="28"/>
      <c r="P204" s="28"/>
      <c r="Q204" s="28"/>
      <c r="R204" s="28"/>
      <c r="S204" s="28"/>
      <c r="T204" s="28"/>
      <c r="U204" s="28"/>
      <c r="V204" s="28"/>
      <c r="W204" s="28"/>
      <c r="X204" s="28"/>
      <c r="AA204" s="28"/>
      <c r="AB204" s="28"/>
      <c r="AC204" s="28"/>
      <c r="AD204" s="28"/>
      <c r="AE204" s="28"/>
      <c r="AF204" s="28"/>
      <c r="AG204" s="28"/>
      <c r="AH204" s="28"/>
      <c r="AI204" s="28"/>
      <c r="AJ204" s="28"/>
      <c r="AK204" s="28"/>
      <c r="AL204" s="28"/>
    </row>
    <row r="205" spans="11:38" ht="12.75">
      <c r="K205" s="28"/>
      <c r="L205" s="28"/>
      <c r="M205" s="28"/>
      <c r="N205" s="28"/>
      <c r="O205" s="28"/>
      <c r="P205" s="28"/>
      <c r="Q205" s="28"/>
      <c r="R205" s="28"/>
      <c r="S205" s="28"/>
      <c r="T205" s="28"/>
      <c r="U205" s="28"/>
      <c r="V205" s="28"/>
      <c r="W205" s="28"/>
      <c r="X205" s="28"/>
      <c r="AA205" s="28"/>
      <c r="AB205" s="28"/>
      <c r="AC205" s="28"/>
      <c r="AD205" s="28"/>
      <c r="AE205" s="28"/>
      <c r="AF205" s="28"/>
      <c r="AG205" s="28"/>
      <c r="AH205" s="28"/>
      <c r="AI205" s="28"/>
      <c r="AJ205" s="28"/>
      <c r="AK205" s="28"/>
      <c r="AL205" s="28"/>
    </row>
    <row r="206" spans="11:38" ht="12.75">
      <c r="K206" s="28"/>
      <c r="L206" s="28"/>
      <c r="M206" s="28"/>
      <c r="N206" s="28"/>
      <c r="O206" s="28"/>
      <c r="P206" s="28"/>
      <c r="Q206" s="28"/>
      <c r="R206" s="28"/>
      <c r="S206" s="28"/>
      <c r="T206" s="28"/>
      <c r="U206" s="28"/>
      <c r="V206" s="28"/>
      <c r="W206" s="28"/>
      <c r="X206" s="28"/>
      <c r="AA206" s="28"/>
      <c r="AB206" s="28"/>
      <c r="AC206" s="28"/>
      <c r="AD206" s="28"/>
      <c r="AE206" s="28"/>
      <c r="AF206" s="28"/>
      <c r="AG206" s="28"/>
      <c r="AH206" s="28"/>
      <c r="AI206" s="28"/>
      <c r="AJ206" s="28"/>
      <c r="AK206" s="28"/>
      <c r="AL206" s="28"/>
    </row>
    <row r="207" spans="11:38" ht="12.75">
      <c r="K207" s="28"/>
      <c r="L207" s="28"/>
      <c r="M207" s="28"/>
      <c r="N207" s="28"/>
      <c r="O207" s="28"/>
      <c r="P207" s="28"/>
      <c r="Q207" s="28"/>
      <c r="R207" s="28"/>
      <c r="S207" s="28"/>
      <c r="T207" s="28"/>
      <c r="U207" s="28"/>
      <c r="V207" s="28"/>
      <c r="W207" s="28"/>
      <c r="X207" s="28"/>
      <c r="AA207" s="28"/>
      <c r="AB207" s="28"/>
      <c r="AC207" s="28"/>
      <c r="AD207" s="28"/>
      <c r="AE207" s="28"/>
      <c r="AF207" s="28"/>
      <c r="AG207" s="28"/>
      <c r="AH207" s="28"/>
      <c r="AI207" s="28"/>
      <c r="AJ207" s="28"/>
      <c r="AK207" s="28"/>
      <c r="AL207" s="28"/>
    </row>
    <row r="208" spans="11:38" ht="12.75">
      <c r="K208" s="28"/>
      <c r="L208" s="28"/>
      <c r="M208" s="28"/>
      <c r="N208" s="28"/>
      <c r="O208" s="28"/>
      <c r="P208" s="28"/>
      <c r="Q208" s="28"/>
      <c r="R208" s="28"/>
      <c r="S208" s="28"/>
      <c r="T208" s="28"/>
      <c r="U208" s="28"/>
      <c r="V208" s="28"/>
      <c r="W208" s="28"/>
      <c r="X208" s="28"/>
      <c r="AA208" s="28"/>
      <c r="AB208" s="28"/>
      <c r="AC208" s="28"/>
      <c r="AD208" s="28"/>
      <c r="AE208" s="28"/>
      <c r="AF208" s="28"/>
      <c r="AG208" s="28"/>
      <c r="AH208" s="28"/>
      <c r="AI208" s="28"/>
      <c r="AJ208" s="28"/>
      <c r="AK208" s="28"/>
      <c r="AL208" s="28"/>
    </row>
    <row r="209" spans="11:38" ht="12.75">
      <c r="K209" s="28"/>
      <c r="L209" s="28"/>
      <c r="M209" s="28"/>
      <c r="N209" s="28"/>
      <c r="O209" s="28"/>
      <c r="P209" s="28"/>
      <c r="Q209" s="28"/>
      <c r="R209" s="28"/>
      <c r="S209" s="28"/>
      <c r="T209" s="28"/>
      <c r="U209" s="28"/>
      <c r="V209" s="28"/>
      <c r="W209" s="28"/>
      <c r="X209" s="28"/>
      <c r="AA209" s="28"/>
      <c r="AB209" s="28"/>
      <c r="AC209" s="28"/>
      <c r="AD209" s="28"/>
      <c r="AE209" s="28"/>
      <c r="AF209" s="28"/>
      <c r="AG209" s="28"/>
      <c r="AH209" s="28"/>
      <c r="AI209" s="28"/>
      <c r="AJ209" s="28"/>
      <c r="AK209" s="28"/>
      <c r="AL209" s="28"/>
    </row>
    <row r="210" spans="11:38" ht="12.75">
      <c r="K210" s="28"/>
      <c r="L210" s="28"/>
      <c r="M210" s="28"/>
      <c r="N210" s="28"/>
      <c r="O210" s="28"/>
      <c r="P210" s="28"/>
      <c r="Q210" s="28"/>
      <c r="R210" s="28"/>
      <c r="S210" s="28"/>
      <c r="T210" s="28"/>
      <c r="U210" s="28"/>
      <c r="V210" s="28"/>
      <c r="W210" s="28"/>
      <c r="X210" s="28"/>
      <c r="AA210" s="28"/>
      <c r="AB210" s="28"/>
      <c r="AC210" s="28"/>
      <c r="AD210" s="28"/>
      <c r="AE210" s="28"/>
      <c r="AF210" s="28"/>
      <c r="AG210" s="28"/>
      <c r="AH210" s="28"/>
      <c r="AI210" s="28"/>
      <c r="AJ210" s="28"/>
      <c r="AK210" s="28"/>
      <c r="AL210" s="28"/>
    </row>
    <row r="211" spans="11:38" ht="12.75">
      <c r="K211" s="28"/>
      <c r="L211" s="28"/>
      <c r="M211" s="28"/>
      <c r="N211" s="28"/>
      <c r="O211" s="28"/>
      <c r="P211" s="28"/>
      <c r="Q211" s="28"/>
      <c r="R211" s="28"/>
      <c r="S211" s="28"/>
      <c r="T211" s="28"/>
      <c r="U211" s="28"/>
      <c r="V211" s="28"/>
      <c r="W211" s="28"/>
      <c r="X211" s="28"/>
      <c r="AA211" s="28"/>
      <c r="AB211" s="28"/>
      <c r="AC211" s="28"/>
      <c r="AD211" s="28"/>
      <c r="AE211" s="28"/>
      <c r="AF211" s="28"/>
      <c r="AG211" s="28"/>
      <c r="AH211" s="28"/>
      <c r="AI211" s="28"/>
      <c r="AJ211" s="28"/>
      <c r="AK211" s="28"/>
      <c r="AL211" s="28"/>
    </row>
    <row r="212" spans="11:38" ht="12.75">
      <c r="K212" s="28"/>
      <c r="L212" s="28"/>
      <c r="M212" s="28"/>
      <c r="N212" s="28"/>
      <c r="O212" s="28"/>
      <c r="P212" s="28"/>
      <c r="Q212" s="28"/>
      <c r="R212" s="28"/>
      <c r="S212" s="28"/>
      <c r="T212" s="28"/>
      <c r="U212" s="28"/>
      <c r="V212" s="28"/>
      <c r="W212" s="28"/>
      <c r="X212" s="28"/>
      <c r="AA212" s="28"/>
      <c r="AB212" s="28"/>
      <c r="AC212" s="28"/>
      <c r="AD212" s="28"/>
      <c r="AE212" s="28"/>
      <c r="AF212" s="28"/>
      <c r="AG212" s="28"/>
      <c r="AH212" s="28"/>
      <c r="AI212" s="28"/>
      <c r="AJ212" s="28"/>
      <c r="AK212" s="28"/>
      <c r="AL212" s="28"/>
    </row>
    <row r="213" spans="11:38" ht="12.75">
      <c r="K213" s="28"/>
      <c r="L213" s="28"/>
      <c r="M213" s="28"/>
      <c r="N213" s="28"/>
      <c r="O213" s="28"/>
      <c r="P213" s="28"/>
      <c r="Q213" s="28"/>
      <c r="R213" s="28"/>
      <c r="S213" s="28"/>
      <c r="T213" s="28"/>
      <c r="U213" s="28"/>
      <c r="V213" s="28"/>
      <c r="W213" s="28"/>
      <c r="X213" s="28"/>
      <c r="AA213" s="28"/>
      <c r="AB213" s="28"/>
      <c r="AC213" s="28"/>
      <c r="AD213" s="28"/>
      <c r="AE213" s="28"/>
      <c r="AF213" s="28"/>
      <c r="AG213" s="28"/>
      <c r="AH213" s="28"/>
      <c r="AI213" s="28"/>
      <c r="AJ213" s="28"/>
      <c r="AK213" s="28"/>
      <c r="AL213" s="28"/>
    </row>
    <row r="214" spans="11:38" ht="12.75">
      <c r="K214" s="28"/>
      <c r="L214" s="28"/>
      <c r="M214" s="28"/>
      <c r="N214" s="28"/>
      <c r="O214" s="28"/>
      <c r="P214" s="28"/>
      <c r="Q214" s="28"/>
      <c r="R214" s="28"/>
      <c r="S214" s="28"/>
      <c r="T214" s="28"/>
      <c r="U214" s="28"/>
      <c r="V214" s="28"/>
      <c r="W214" s="28"/>
      <c r="X214" s="28"/>
      <c r="AA214" s="28"/>
      <c r="AB214" s="28"/>
      <c r="AC214" s="28"/>
      <c r="AD214" s="28"/>
      <c r="AE214" s="28"/>
      <c r="AF214" s="28"/>
      <c r="AG214" s="28"/>
      <c r="AH214" s="28"/>
      <c r="AI214" s="28"/>
      <c r="AJ214" s="28"/>
      <c r="AK214" s="28"/>
      <c r="AL214" s="28"/>
    </row>
    <row r="215" spans="11:38" ht="12.75">
      <c r="K215" s="28"/>
      <c r="L215" s="28"/>
      <c r="M215" s="28"/>
      <c r="N215" s="28"/>
      <c r="O215" s="28"/>
      <c r="P215" s="28"/>
      <c r="Q215" s="28"/>
      <c r="R215" s="28"/>
      <c r="S215" s="28"/>
      <c r="T215" s="28"/>
      <c r="U215" s="28"/>
      <c r="V215" s="28"/>
      <c r="W215" s="28"/>
      <c r="X215" s="28"/>
      <c r="AA215" s="28"/>
      <c r="AB215" s="28"/>
      <c r="AC215" s="28"/>
      <c r="AD215" s="28"/>
      <c r="AE215" s="28"/>
      <c r="AF215" s="28"/>
      <c r="AG215" s="28"/>
      <c r="AH215" s="28"/>
      <c r="AI215" s="28"/>
      <c r="AJ215" s="28"/>
      <c r="AK215" s="28"/>
      <c r="AL215" s="28"/>
    </row>
    <row r="216" spans="11:38" ht="12.75">
      <c r="K216" s="28"/>
      <c r="L216" s="28"/>
      <c r="M216" s="28"/>
      <c r="N216" s="28"/>
      <c r="O216" s="28"/>
      <c r="P216" s="28"/>
      <c r="Q216" s="28"/>
      <c r="R216" s="28"/>
      <c r="S216" s="28"/>
      <c r="T216" s="28"/>
      <c r="U216" s="28"/>
      <c r="V216" s="28"/>
      <c r="W216" s="28"/>
      <c r="X216" s="28"/>
      <c r="AA216" s="28"/>
      <c r="AB216" s="28"/>
      <c r="AC216" s="28"/>
      <c r="AD216" s="28"/>
      <c r="AE216" s="28"/>
      <c r="AF216" s="28"/>
      <c r="AG216" s="28"/>
      <c r="AH216" s="28"/>
      <c r="AI216" s="28"/>
      <c r="AJ216" s="28"/>
      <c r="AK216" s="28"/>
      <c r="AL216" s="28"/>
    </row>
    <row r="217" spans="11:38" ht="12.75">
      <c r="K217" s="28"/>
      <c r="L217" s="28"/>
      <c r="M217" s="28"/>
      <c r="N217" s="28"/>
      <c r="O217" s="28"/>
      <c r="P217" s="28"/>
      <c r="Q217" s="28"/>
      <c r="R217" s="28"/>
      <c r="S217" s="28"/>
      <c r="T217" s="28"/>
      <c r="U217" s="28"/>
      <c r="V217" s="28"/>
      <c r="W217" s="28"/>
      <c r="X217" s="28"/>
      <c r="AA217" s="28"/>
      <c r="AB217" s="28"/>
      <c r="AC217" s="28"/>
      <c r="AD217" s="28"/>
      <c r="AE217" s="28"/>
      <c r="AF217" s="28"/>
      <c r="AG217" s="28"/>
      <c r="AH217" s="28"/>
      <c r="AI217" s="28"/>
      <c r="AJ217" s="28"/>
      <c r="AK217" s="28"/>
      <c r="AL217" s="28"/>
    </row>
    <row r="218" spans="11:38" ht="12.75">
      <c r="K218" s="28"/>
      <c r="L218" s="28"/>
      <c r="M218" s="28"/>
      <c r="N218" s="28"/>
      <c r="O218" s="28"/>
      <c r="P218" s="28"/>
      <c r="Q218" s="28"/>
      <c r="R218" s="28"/>
      <c r="S218" s="28"/>
      <c r="T218" s="28"/>
      <c r="U218" s="28"/>
      <c r="V218" s="28"/>
      <c r="W218" s="28"/>
      <c r="X218" s="28"/>
      <c r="AA218" s="28"/>
      <c r="AB218" s="28"/>
      <c r="AC218" s="28"/>
      <c r="AD218" s="28"/>
      <c r="AE218" s="28"/>
      <c r="AF218" s="28"/>
      <c r="AG218" s="28"/>
      <c r="AH218" s="28"/>
      <c r="AI218" s="28"/>
      <c r="AJ218" s="28"/>
      <c r="AK218" s="28"/>
      <c r="AL218" s="28"/>
    </row>
    <row r="219" spans="11:38" ht="12.75">
      <c r="K219" s="28"/>
      <c r="L219" s="28"/>
      <c r="M219" s="28"/>
      <c r="N219" s="28"/>
      <c r="O219" s="28"/>
      <c r="P219" s="28"/>
      <c r="Q219" s="28"/>
      <c r="R219" s="28"/>
      <c r="S219" s="28"/>
      <c r="T219" s="28"/>
      <c r="U219" s="28"/>
      <c r="V219" s="28"/>
      <c r="W219" s="28"/>
      <c r="X219" s="28"/>
      <c r="AA219" s="28"/>
      <c r="AB219" s="28"/>
      <c r="AC219" s="28"/>
      <c r="AD219" s="28"/>
      <c r="AE219" s="28"/>
      <c r="AF219" s="28"/>
      <c r="AG219" s="28"/>
      <c r="AH219" s="28"/>
      <c r="AI219" s="28"/>
      <c r="AJ219" s="28"/>
      <c r="AK219" s="28"/>
      <c r="AL219" s="28"/>
    </row>
    <row r="220" spans="11:38" ht="12.75">
      <c r="K220" s="28"/>
      <c r="L220" s="28"/>
      <c r="M220" s="28"/>
      <c r="N220" s="28"/>
      <c r="O220" s="28"/>
      <c r="P220" s="28"/>
      <c r="Q220" s="28"/>
      <c r="R220" s="28"/>
      <c r="S220" s="28"/>
      <c r="T220" s="28"/>
      <c r="U220" s="28"/>
      <c r="V220" s="28"/>
      <c r="W220" s="28"/>
      <c r="X220" s="28"/>
      <c r="AA220" s="28"/>
      <c r="AB220" s="28"/>
      <c r="AC220" s="28"/>
      <c r="AD220" s="28"/>
      <c r="AE220" s="28"/>
      <c r="AF220" s="28"/>
      <c r="AG220" s="28"/>
      <c r="AH220" s="28"/>
      <c r="AI220" s="28"/>
      <c r="AJ220" s="28"/>
      <c r="AK220" s="28"/>
      <c r="AL220" s="28"/>
    </row>
    <row r="221" spans="11:38" ht="12.75">
      <c r="K221" s="28"/>
      <c r="L221" s="28"/>
      <c r="M221" s="28"/>
      <c r="N221" s="28"/>
      <c r="O221" s="28"/>
      <c r="P221" s="28"/>
      <c r="Q221" s="28"/>
      <c r="R221" s="28"/>
      <c r="S221" s="28"/>
      <c r="T221" s="28"/>
      <c r="U221" s="28"/>
      <c r="V221" s="28"/>
      <c r="W221" s="28"/>
      <c r="X221" s="28"/>
      <c r="AA221" s="28"/>
      <c r="AB221" s="28"/>
      <c r="AC221" s="28"/>
      <c r="AD221" s="28"/>
      <c r="AE221" s="28"/>
      <c r="AF221" s="28"/>
      <c r="AG221" s="28"/>
      <c r="AH221" s="28"/>
      <c r="AI221" s="28"/>
      <c r="AJ221" s="28"/>
      <c r="AK221" s="28"/>
      <c r="AL221" s="28"/>
    </row>
    <row r="222" spans="11:38" ht="12.75">
      <c r="K222" s="28"/>
      <c r="L222" s="28"/>
      <c r="M222" s="28"/>
      <c r="N222" s="28"/>
      <c r="O222" s="28"/>
      <c r="P222" s="28"/>
      <c r="Q222" s="28"/>
      <c r="R222" s="28"/>
      <c r="S222" s="28"/>
      <c r="T222" s="28"/>
      <c r="U222" s="28"/>
      <c r="V222" s="28"/>
      <c r="W222" s="28"/>
      <c r="X222" s="28"/>
      <c r="AA222" s="28"/>
      <c r="AB222" s="28"/>
      <c r="AC222" s="28"/>
      <c r="AD222" s="28"/>
      <c r="AE222" s="28"/>
      <c r="AF222" s="28"/>
      <c r="AG222" s="28"/>
      <c r="AH222" s="28"/>
      <c r="AI222" s="28"/>
      <c r="AJ222" s="28"/>
      <c r="AK222" s="28"/>
      <c r="AL222" s="28"/>
    </row>
    <row r="223" spans="11:38" ht="12.75">
      <c r="K223" s="28"/>
      <c r="L223" s="28"/>
      <c r="M223" s="28"/>
      <c r="N223" s="28"/>
      <c r="O223" s="28"/>
      <c r="P223" s="28"/>
      <c r="Q223" s="28"/>
      <c r="R223" s="28"/>
      <c r="S223" s="28"/>
      <c r="T223" s="28"/>
      <c r="U223" s="28"/>
      <c r="V223" s="28"/>
      <c r="W223" s="28"/>
      <c r="X223" s="28"/>
      <c r="AA223" s="28"/>
      <c r="AB223" s="28"/>
      <c r="AC223" s="28"/>
      <c r="AD223" s="28"/>
      <c r="AE223" s="28"/>
      <c r="AF223" s="28"/>
      <c r="AG223" s="28"/>
      <c r="AH223" s="28"/>
      <c r="AI223" s="28"/>
      <c r="AJ223" s="28"/>
      <c r="AK223" s="28"/>
      <c r="AL223" s="28"/>
    </row>
    <row r="224" spans="11:38" ht="12.75">
      <c r="K224" s="28"/>
      <c r="L224" s="28"/>
      <c r="M224" s="28"/>
      <c r="N224" s="28"/>
      <c r="O224" s="28"/>
      <c r="P224" s="28"/>
      <c r="Q224" s="28"/>
      <c r="R224" s="28"/>
      <c r="S224" s="28"/>
      <c r="T224" s="28"/>
      <c r="U224" s="28"/>
      <c r="V224" s="28"/>
      <c r="W224" s="28"/>
      <c r="X224" s="28"/>
      <c r="AA224" s="28"/>
      <c r="AB224" s="28"/>
      <c r="AC224" s="28"/>
      <c r="AD224" s="28"/>
      <c r="AE224" s="28"/>
      <c r="AF224" s="28"/>
      <c r="AG224" s="28"/>
      <c r="AH224" s="28"/>
      <c r="AI224" s="28"/>
      <c r="AJ224" s="28"/>
      <c r="AK224" s="28"/>
      <c r="AL224" s="28"/>
    </row>
    <row r="225" spans="11:38" ht="12.75">
      <c r="K225" s="28"/>
      <c r="L225" s="28"/>
      <c r="M225" s="28"/>
      <c r="N225" s="28"/>
      <c r="O225" s="28"/>
      <c r="P225" s="28"/>
      <c r="Q225" s="28"/>
      <c r="R225" s="28"/>
      <c r="S225" s="28"/>
      <c r="T225" s="28"/>
      <c r="U225" s="28"/>
      <c r="V225" s="28"/>
      <c r="W225" s="28"/>
      <c r="X225" s="28"/>
      <c r="AA225" s="28"/>
      <c r="AB225" s="28"/>
      <c r="AC225" s="28"/>
      <c r="AD225" s="28"/>
      <c r="AE225" s="28"/>
      <c r="AF225" s="28"/>
      <c r="AG225" s="28"/>
      <c r="AH225" s="28"/>
      <c r="AI225" s="28"/>
      <c r="AJ225" s="28"/>
      <c r="AK225" s="28"/>
      <c r="AL225" s="28"/>
    </row>
    <row r="226" spans="11:38" ht="12.75">
      <c r="K226" s="28"/>
      <c r="L226" s="28"/>
      <c r="M226" s="28"/>
      <c r="N226" s="28"/>
      <c r="O226" s="28"/>
      <c r="P226" s="28"/>
      <c r="Q226" s="28"/>
      <c r="R226" s="28"/>
      <c r="S226" s="28"/>
      <c r="T226" s="28"/>
      <c r="U226" s="28"/>
      <c r="V226" s="28"/>
      <c r="W226" s="28"/>
      <c r="X226" s="28"/>
      <c r="AA226" s="28"/>
      <c r="AB226" s="28"/>
      <c r="AC226" s="28"/>
      <c r="AD226" s="28"/>
      <c r="AE226" s="28"/>
      <c r="AF226" s="28"/>
      <c r="AG226" s="28"/>
      <c r="AH226" s="28"/>
      <c r="AI226" s="28"/>
      <c r="AJ226" s="28"/>
      <c r="AK226" s="28"/>
      <c r="AL226" s="28"/>
    </row>
    <row r="227" spans="11:38" ht="12.75">
      <c r="K227" s="28"/>
      <c r="L227" s="28"/>
      <c r="M227" s="28"/>
      <c r="N227" s="28"/>
      <c r="O227" s="28"/>
      <c r="P227" s="28"/>
      <c r="Q227" s="28"/>
      <c r="R227" s="28"/>
      <c r="S227" s="28"/>
      <c r="T227" s="28"/>
      <c r="U227" s="28"/>
      <c r="V227" s="28"/>
      <c r="W227" s="28"/>
      <c r="X227" s="28"/>
      <c r="AA227" s="28"/>
      <c r="AB227" s="28"/>
      <c r="AC227" s="28"/>
      <c r="AD227" s="28"/>
      <c r="AE227" s="28"/>
      <c r="AF227" s="28"/>
      <c r="AG227" s="28"/>
      <c r="AH227" s="28"/>
      <c r="AI227" s="28"/>
      <c r="AJ227" s="28"/>
      <c r="AK227" s="28"/>
      <c r="AL227" s="28"/>
    </row>
    <row r="228" spans="11:38" ht="12.75">
      <c r="K228" s="28"/>
      <c r="L228" s="28"/>
      <c r="M228" s="28"/>
      <c r="N228" s="28"/>
      <c r="O228" s="28"/>
      <c r="P228" s="28"/>
      <c r="Q228" s="28"/>
      <c r="R228" s="28"/>
      <c r="S228" s="28"/>
      <c r="T228" s="28"/>
      <c r="U228" s="28"/>
      <c r="V228" s="28"/>
      <c r="W228" s="28"/>
      <c r="X228" s="28"/>
      <c r="AA228" s="28"/>
      <c r="AB228" s="28"/>
      <c r="AC228" s="28"/>
      <c r="AD228" s="28"/>
      <c r="AE228" s="28"/>
      <c r="AF228" s="28"/>
      <c r="AG228" s="28"/>
      <c r="AH228" s="28"/>
      <c r="AI228" s="28"/>
      <c r="AJ228" s="28"/>
      <c r="AK228" s="28"/>
      <c r="AL228" s="28"/>
    </row>
    <row r="229" spans="11:38" ht="12.75">
      <c r="K229" s="28"/>
      <c r="L229" s="28"/>
      <c r="M229" s="28"/>
      <c r="N229" s="28"/>
      <c r="O229" s="28"/>
      <c r="P229" s="28"/>
      <c r="Q229" s="28"/>
      <c r="R229" s="28"/>
      <c r="S229" s="28"/>
      <c r="T229" s="28"/>
      <c r="U229" s="28"/>
      <c r="V229" s="28"/>
      <c r="W229" s="28"/>
      <c r="X229" s="28"/>
      <c r="AA229" s="28"/>
      <c r="AB229" s="28"/>
      <c r="AC229" s="28"/>
      <c r="AD229" s="28"/>
      <c r="AE229" s="28"/>
      <c r="AF229" s="28"/>
      <c r="AG229" s="28"/>
      <c r="AH229" s="28"/>
      <c r="AI229" s="28"/>
      <c r="AJ229" s="28"/>
      <c r="AK229" s="28"/>
      <c r="AL229" s="28"/>
    </row>
    <row r="230" spans="11:38" ht="12.75">
      <c r="K230" s="28"/>
      <c r="L230" s="28"/>
      <c r="M230" s="28"/>
      <c r="N230" s="28"/>
      <c r="O230" s="28"/>
      <c r="P230" s="28"/>
      <c r="Q230" s="28"/>
      <c r="R230" s="28"/>
      <c r="S230" s="28"/>
      <c r="T230" s="28"/>
      <c r="U230" s="28"/>
      <c r="V230" s="28"/>
      <c r="W230" s="28"/>
      <c r="X230" s="28"/>
      <c r="AA230" s="28"/>
      <c r="AB230" s="28"/>
      <c r="AC230" s="28"/>
      <c r="AD230" s="28"/>
      <c r="AE230" s="28"/>
      <c r="AF230" s="28"/>
      <c r="AG230" s="28"/>
      <c r="AH230" s="28"/>
      <c r="AI230" s="28"/>
      <c r="AJ230" s="28"/>
      <c r="AK230" s="28"/>
      <c r="AL230" s="28"/>
    </row>
    <row r="231" spans="11:38" ht="12.75">
      <c r="K231" s="28"/>
      <c r="L231" s="28"/>
      <c r="M231" s="28"/>
      <c r="N231" s="28"/>
      <c r="O231" s="28"/>
      <c r="P231" s="28"/>
      <c r="Q231" s="28"/>
      <c r="R231" s="28"/>
      <c r="S231" s="28"/>
      <c r="T231" s="28"/>
      <c r="U231" s="28"/>
      <c r="V231" s="28"/>
      <c r="W231" s="28"/>
      <c r="X231" s="28"/>
      <c r="AA231" s="28"/>
      <c r="AB231" s="28"/>
      <c r="AC231" s="28"/>
      <c r="AD231" s="28"/>
      <c r="AE231" s="28"/>
      <c r="AF231" s="28"/>
      <c r="AG231" s="28"/>
      <c r="AH231" s="28"/>
      <c r="AI231" s="28"/>
      <c r="AJ231" s="28"/>
      <c r="AK231" s="28"/>
      <c r="AL231" s="28"/>
    </row>
    <row r="232" spans="11:38" ht="12.75">
      <c r="K232" s="28"/>
      <c r="L232" s="28"/>
      <c r="M232" s="28"/>
      <c r="N232" s="28"/>
      <c r="O232" s="28"/>
      <c r="P232" s="28"/>
      <c r="Q232" s="28"/>
      <c r="R232" s="28"/>
      <c r="S232" s="28"/>
      <c r="T232" s="28"/>
      <c r="U232" s="28"/>
      <c r="V232" s="28"/>
      <c r="W232" s="28"/>
      <c r="X232" s="28"/>
      <c r="AA232" s="28"/>
      <c r="AB232" s="28"/>
      <c r="AC232" s="28"/>
      <c r="AD232" s="28"/>
      <c r="AE232" s="28"/>
      <c r="AF232" s="28"/>
      <c r="AG232" s="28"/>
      <c r="AH232" s="28"/>
      <c r="AI232" s="28"/>
      <c r="AJ232" s="28"/>
      <c r="AK232" s="28"/>
      <c r="AL232" s="28"/>
    </row>
    <row r="233" spans="11:38" ht="12.75">
      <c r="K233" s="28"/>
      <c r="L233" s="28"/>
      <c r="M233" s="28"/>
      <c r="N233" s="28"/>
      <c r="O233" s="28"/>
      <c r="P233" s="28"/>
      <c r="Q233" s="28"/>
      <c r="R233" s="28"/>
      <c r="S233" s="28"/>
      <c r="T233" s="28"/>
      <c r="U233" s="28"/>
      <c r="V233" s="28"/>
      <c r="W233" s="28"/>
      <c r="X233" s="28"/>
      <c r="AA233" s="28"/>
      <c r="AB233" s="28"/>
      <c r="AC233" s="28"/>
      <c r="AD233" s="28"/>
      <c r="AE233" s="28"/>
      <c r="AF233" s="28"/>
      <c r="AG233" s="28"/>
      <c r="AH233" s="28"/>
      <c r="AI233" s="28"/>
      <c r="AJ233" s="28"/>
      <c r="AK233" s="28"/>
      <c r="AL233" s="28"/>
    </row>
    <row r="234" spans="11:38" ht="12.75">
      <c r="K234" s="28"/>
      <c r="L234" s="28"/>
      <c r="M234" s="28"/>
      <c r="N234" s="28"/>
      <c r="O234" s="28"/>
      <c r="P234" s="28"/>
      <c r="Q234" s="28"/>
      <c r="R234" s="28"/>
      <c r="S234" s="28"/>
      <c r="T234" s="28"/>
      <c r="U234" s="28"/>
      <c r="V234" s="28"/>
      <c r="W234" s="28"/>
      <c r="X234" s="28"/>
      <c r="AA234" s="28"/>
      <c r="AB234" s="28"/>
      <c r="AC234" s="28"/>
      <c r="AD234" s="28"/>
      <c r="AE234" s="28"/>
      <c r="AF234" s="28"/>
      <c r="AG234" s="28"/>
      <c r="AH234" s="28"/>
      <c r="AI234" s="28"/>
      <c r="AJ234" s="28"/>
      <c r="AK234" s="28"/>
      <c r="AL234" s="28"/>
    </row>
    <row r="235" spans="11:38" ht="12.75">
      <c r="K235" s="28"/>
      <c r="L235" s="28"/>
      <c r="M235" s="28"/>
      <c r="N235" s="28"/>
      <c r="O235" s="28"/>
      <c r="P235" s="28"/>
      <c r="Q235" s="28"/>
      <c r="R235" s="28"/>
      <c r="S235" s="28"/>
      <c r="T235" s="28"/>
      <c r="U235" s="28"/>
      <c r="V235" s="28"/>
      <c r="W235" s="28"/>
      <c r="X235" s="28"/>
      <c r="AA235" s="28"/>
      <c r="AB235" s="28"/>
      <c r="AC235" s="28"/>
      <c r="AD235" s="28"/>
      <c r="AE235" s="28"/>
      <c r="AF235" s="28"/>
      <c r="AG235" s="28"/>
      <c r="AH235" s="28"/>
      <c r="AI235" s="28"/>
      <c r="AJ235" s="28"/>
      <c r="AK235" s="28"/>
      <c r="AL235" s="28"/>
    </row>
    <row r="236" spans="11:38" ht="12.75">
      <c r="K236" s="28"/>
      <c r="L236" s="28"/>
      <c r="M236" s="28"/>
      <c r="N236" s="28"/>
      <c r="O236" s="28"/>
      <c r="P236" s="28"/>
      <c r="Q236" s="28"/>
      <c r="R236" s="28"/>
      <c r="S236" s="28"/>
      <c r="T236" s="28"/>
      <c r="U236" s="28"/>
      <c r="V236" s="28"/>
      <c r="W236" s="28"/>
      <c r="X236" s="28"/>
      <c r="AA236" s="28"/>
      <c r="AB236" s="28"/>
      <c r="AC236" s="28"/>
      <c r="AD236" s="28"/>
      <c r="AE236" s="28"/>
      <c r="AF236" s="28"/>
      <c r="AG236" s="28"/>
      <c r="AH236" s="28"/>
      <c r="AI236" s="28"/>
      <c r="AJ236" s="28"/>
      <c r="AK236" s="28"/>
      <c r="AL236" s="28"/>
    </row>
    <row r="237" spans="11:38" ht="12.75">
      <c r="K237" s="28"/>
      <c r="L237" s="28"/>
      <c r="M237" s="28"/>
      <c r="N237" s="28"/>
      <c r="O237" s="28"/>
      <c r="P237" s="28"/>
      <c r="Q237" s="28"/>
      <c r="R237" s="28"/>
      <c r="S237" s="28"/>
      <c r="T237" s="28"/>
      <c r="U237" s="28"/>
      <c r="V237" s="28"/>
      <c r="W237" s="28"/>
      <c r="X237" s="28"/>
      <c r="AA237" s="28"/>
      <c r="AB237" s="28"/>
      <c r="AC237" s="28"/>
      <c r="AD237" s="28"/>
      <c r="AE237" s="28"/>
      <c r="AF237" s="28"/>
      <c r="AG237" s="28"/>
      <c r="AH237" s="28"/>
      <c r="AI237" s="28"/>
      <c r="AJ237" s="28"/>
      <c r="AK237" s="28"/>
      <c r="AL237" s="28"/>
    </row>
    <row r="238" spans="11:38" ht="12.75">
      <c r="K238" s="28"/>
      <c r="L238" s="28"/>
      <c r="M238" s="28"/>
      <c r="N238" s="28"/>
      <c r="O238" s="28"/>
      <c r="P238" s="28"/>
      <c r="Q238" s="28"/>
      <c r="R238" s="28"/>
      <c r="S238" s="28"/>
      <c r="T238" s="28"/>
      <c r="U238" s="28"/>
      <c r="V238" s="28"/>
      <c r="W238" s="28"/>
      <c r="X238" s="28"/>
      <c r="AA238" s="28"/>
      <c r="AB238" s="28"/>
      <c r="AC238" s="28"/>
      <c r="AD238" s="28"/>
      <c r="AE238" s="28"/>
      <c r="AF238" s="28"/>
      <c r="AG238" s="28"/>
      <c r="AH238" s="28"/>
      <c r="AI238" s="28"/>
      <c r="AJ238" s="28"/>
      <c r="AK238" s="28"/>
      <c r="AL238" s="28"/>
    </row>
    <row r="239" spans="11:38" ht="12.75">
      <c r="K239" s="28"/>
      <c r="L239" s="28"/>
      <c r="M239" s="28"/>
      <c r="N239" s="28"/>
      <c r="O239" s="28"/>
      <c r="P239" s="28"/>
      <c r="Q239" s="28"/>
      <c r="R239" s="28"/>
      <c r="S239" s="28"/>
      <c r="T239" s="28"/>
      <c r="U239" s="28"/>
      <c r="V239" s="28"/>
      <c r="W239" s="28"/>
      <c r="X239" s="28"/>
      <c r="AA239" s="28"/>
      <c r="AB239" s="28"/>
      <c r="AC239" s="28"/>
      <c r="AD239" s="28"/>
      <c r="AE239" s="28"/>
      <c r="AF239" s="28"/>
      <c r="AG239" s="28"/>
      <c r="AH239" s="28"/>
      <c r="AI239" s="28"/>
      <c r="AJ239" s="28"/>
      <c r="AK239" s="28"/>
      <c r="AL239" s="28"/>
    </row>
    <row r="240" spans="11:38" ht="12.75">
      <c r="K240" s="28"/>
      <c r="L240" s="28"/>
      <c r="M240" s="28"/>
      <c r="N240" s="28"/>
      <c r="O240" s="28"/>
      <c r="P240" s="28"/>
      <c r="Q240" s="28"/>
      <c r="R240" s="28"/>
      <c r="S240" s="28"/>
      <c r="T240" s="28"/>
      <c r="U240" s="28"/>
      <c r="V240" s="28"/>
      <c r="W240" s="28"/>
      <c r="X240" s="28"/>
      <c r="AA240" s="28"/>
      <c r="AB240" s="28"/>
      <c r="AC240" s="28"/>
      <c r="AD240" s="28"/>
      <c r="AE240" s="28"/>
      <c r="AF240" s="28"/>
      <c r="AG240" s="28"/>
      <c r="AH240" s="28"/>
      <c r="AI240" s="28"/>
      <c r="AJ240" s="28"/>
      <c r="AK240" s="28"/>
      <c r="AL240" s="28"/>
    </row>
    <row r="241" spans="11:38" ht="12.75">
      <c r="K241" s="28"/>
      <c r="L241" s="28"/>
      <c r="M241" s="28"/>
      <c r="N241" s="28"/>
      <c r="O241" s="28"/>
      <c r="P241" s="28"/>
      <c r="Q241" s="28"/>
      <c r="R241" s="28"/>
      <c r="S241" s="28"/>
      <c r="T241" s="28"/>
      <c r="U241" s="28"/>
      <c r="V241" s="28"/>
      <c r="W241" s="28"/>
      <c r="X241" s="28"/>
      <c r="AA241" s="28"/>
      <c r="AB241" s="28"/>
      <c r="AC241" s="28"/>
      <c r="AD241" s="28"/>
      <c r="AE241" s="28"/>
      <c r="AF241" s="28"/>
      <c r="AG241" s="28"/>
      <c r="AH241" s="28"/>
      <c r="AI241" s="28"/>
      <c r="AJ241" s="28"/>
      <c r="AK241" s="28"/>
      <c r="AL241" s="28"/>
    </row>
    <row r="242" spans="11:38" ht="12.75">
      <c r="K242" s="28"/>
      <c r="L242" s="28"/>
      <c r="M242" s="28"/>
      <c r="N242" s="28"/>
      <c r="O242" s="28"/>
      <c r="P242" s="28"/>
      <c r="Q242" s="28"/>
      <c r="R242" s="28"/>
      <c r="S242" s="28"/>
      <c r="T242" s="28"/>
      <c r="U242" s="28"/>
      <c r="V242" s="28"/>
      <c r="W242" s="28"/>
      <c r="X242" s="28"/>
      <c r="AA242" s="28"/>
      <c r="AB242" s="28"/>
      <c r="AC242" s="28"/>
      <c r="AD242" s="28"/>
      <c r="AE242" s="28"/>
      <c r="AF242" s="28"/>
      <c r="AG242" s="28"/>
      <c r="AH242" s="28"/>
      <c r="AI242" s="28"/>
      <c r="AJ242" s="28"/>
      <c r="AK242" s="28"/>
      <c r="AL242" s="28"/>
    </row>
    <row r="243" spans="11:38" ht="12.75">
      <c r="K243" s="28"/>
      <c r="L243" s="28"/>
      <c r="M243" s="28"/>
      <c r="N243" s="28"/>
      <c r="O243" s="28"/>
      <c r="P243" s="28"/>
      <c r="Q243" s="28"/>
      <c r="R243" s="28"/>
      <c r="S243" s="28"/>
      <c r="T243" s="28"/>
      <c r="U243" s="28"/>
      <c r="V243" s="28"/>
      <c r="W243" s="28"/>
      <c r="X243" s="28"/>
      <c r="AA243" s="28"/>
      <c r="AB243" s="28"/>
      <c r="AC243" s="28"/>
      <c r="AD243" s="28"/>
      <c r="AE243" s="28"/>
      <c r="AF243" s="28"/>
      <c r="AG243" s="28"/>
      <c r="AH243" s="28"/>
      <c r="AI243" s="28"/>
      <c r="AJ243" s="28"/>
      <c r="AK243" s="28"/>
      <c r="AL243" s="28"/>
    </row>
    <row r="244" spans="11:38" ht="12.75">
      <c r="K244" s="28"/>
      <c r="L244" s="28"/>
      <c r="M244" s="28"/>
      <c r="N244" s="28"/>
      <c r="O244" s="28"/>
      <c r="P244" s="28"/>
      <c r="Q244" s="28"/>
      <c r="R244" s="28"/>
      <c r="S244" s="28"/>
      <c r="T244" s="28"/>
      <c r="U244" s="28"/>
      <c r="V244" s="28"/>
      <c r="W244" s="28"/>
      <c r="X244" s="28"/>
      <c r="AA244" s="28"/>
      <c r="AB244" s="28"/>
      <c r="AC244" s="28"/>
      <c r="AD244" s="28"/>
      <c r="AE244" s="28"/>
      <c r="AF244" s="28"/>
      <c r="AG244" s="28"/>
      <c r="AH244" s="28"/>
      <c r="AI244" s="28"/>
      <c r="AJ244" s="28"/>
      <c r="AK244" s="28"/>
      <c r="AL244" s="28"/>
    </row>
    <row r="245" spans="11:38" ht="12.75">
      <c r="K245" s="28"/>
      <c r="L245" s="28"/>
      <c r="M245" s="28"/>
      <c r="N245" s="28"/>
      <c r="O245" s="28"/>
      <c r="P245" s="28"/>
      <c r="Q245" s="28"/>
      <c r="R245" s="28"/>
      <c r="S245" s="28"/>
      <c r="T245" s="28"/>
      <c r="U245" s="28"/>
      <c r="V245" s="28"/>
      <c r="W245" s="28"/>
      <c r="X245" s="28"/>
      <c r="AA245" s="28"/>
      <c r="AB245" s="28"/>
      <c r="AC245" s="28"/>
      <c r="AD245" s="28"/>
      <c r="AE245" s="28"/>
      <c r="AF245" s="28"/>
      <c r="AG245" s="28"/>
      <c r="AH245" s="28"/>
      <c r="AI245" s="28"/>
      <c r="AJ245" s="28"/>
      <c r="AK245" s="28"/>
      <c r="AL245" s="28"/>
    </row>
    <row r="246" spans="11:38" ht="12.75">
      <c r="K246" s="28"/>
      <c r="L246" s="28"/>
      <c r="M246" s="28"/>
      <c r="N246" s="28"/>
      <c r="O246" s="28"/>
      <c r="P246" s="28"/>
      <c r="Q246" s="28"/>
      <c r="R246" s="28"/>
      <c r="S246" s="28"/>
      <c r="T246" s="28"/>
      <c r="U246" s="28"/>
      <c r="V246" s="28"/>
      <c r="W246" s="28"/>
      <c r="X246" s="28"/>
      <c r="AA246" s="28"/>
      <c r="AB246" s="28"/>
      <c r="AC246" s="28"/>
      <c r="AD246" s="28"/>
      <c r="AE246" s="28"/>
      <c r="AF246" s="28"/>
      <c r="AG246" s="28"/>
      <c r="AH246" s="28"/>
      <c r="AI246" s="28"/>
      <c r="AJ246" s="28"/>
      <c r="AK246" s="28"/>
      <c r="AL246" s="28"/>
    </row>
    <row r="247" spans="11:38" ht="12.75">
      <c r="K247" s="28"/>
      <c r="L247" s="28"/>
      <c r="M247" s="28"/>
      <c r="N247" s="28"/>
      <c r="O247" s="28"/>
      <c r="P247" s="28"/>
      <c r="Q247" s="28"/>
      <c r="R247" s="28"/>
      <c r="S247" s="28"/>
      <c r="T247" s="28"/>
      <c r="U247" s="28"/>
      <c r="V247" s="28"/>
      <c r="W247" s="28"/>
      <c r="X247" s="28"/>
      <c r="AA247" s="28"/>
      <c r="AB247" s="28"/>
      <c r="AC247" s="28"/>
      <c r="AD247" s="28"/>
      <c r="AE247" s="28"/>
      <c r="AF247" s="28"/>
      <c r="AG247" s="28"/>
      <c r="AH247" s="28"/>
      <c r="AI247" s="28"/>
      <c r="AJ247" s="28"/>
      <c r="AK247" s="28"/>
      <c r="AL247" s="28"/>
    </row>
    <row r="248" spans="11:38" ht="12.75">
      <c r="K248" s="28"/>
      <c r="L248" s="28"/>
      <c r="M248" s="28"/>
      <c r="N248" s="28"/>
      <c r="O248" s="28"/>
      <c r="P248" s="28"/>
      <c r="Q248" s="28"/>
      <c r="R248" s="28"/>
      <c r="S248" s="28"/>
      <c r="T248" s="28"/>
      <c r="U248" s="28"/>
      <c r="V248" s="28"/>
      <c r="W248" s="28"/>
      <c r="X248" s="28"/>
      <c r="AA248" s="28"/>
      <c r="AB248" s="28"/>
      <c r="AC248" s="28"/>
      <c r="AD248" s="28"/>
      <c r="AE248" s="28"/>
      <c r="AF248" s="28"/>
      <c r="AG248" s="28"/>
      <c r="AH248" s="28"/>
      <c r="AI248" s="28"/>
      <c r="AJ248" s="28"/>
      <c r="AK248" s="28"/>
      <c r="AL248" s="28"/>
    </row>
    <row r="249" spans="11:38" ht="12.75">
      <c r="K249" s="28"/>
      <c r="L249" s="28"/>
      <c r="M249" s="28"/>
      <c r="N249" s="28"/>
      <c r="O249" s="28"/>
      <c r="P249" s="28"/>
      <c r="Q249" s="28"/>
      <c r="R249" s="28"/>
      <c r="S249" s="28"/>
      <c r="T249" s="28"/>
      <c r="U249" s="28"/>
      <c r="V249" s="28"/>
      <c r="W249" s="28"/>
      <c r="X249" s="28"/>
      <c r="AA249" s="28"/>
      <c r="AB249" s="28"/>
      <c r="AC249" s="28"/>
      <c r="AD249" s="28"/>
      <c r="AE249" s="28"/>
      <c r="AF249" s="28"/>
      <c r="AG249" s="28"/>
      <c r="AH249" s="28"/>
      <c r="AI249" s="28"/>
      <c r="AJ249" s="28"/>
      <c r="AK249" s="28"/>
      <c r="AL249" s="28"/>
    </row>
    <row r="250" spans="11:38" ht="12.75">
      <c r="K250" s="28"/>
      <c r="L250" s="28"/>
      <c r="M250" s="28"/>
      <c r="N250" s="28"/>
      <c r="O250" s="28"/>
      <c r="P250" s="28"/>
      <c r="Q250" s="28"/>
      <c r="R250" s="28"/>
      <c r="S250" s="28"/>
      <c r="T250" s="28"/>
      <c r="U250" s="28"/>
      <c r="V250" s="28"/>
      <c r="W250" s="28"/>
      <c r="X250" s="28"/>
      <c r="AA250" s="28"/>
      <c r="AB250" s="28"/>
      <c r="AC250" s="28"/>
      <c r="AD250" s="28"/>
      <c r="AE250" s="28"/>
      <c r="AF250" s="28"/>
      <c r="AG250" s="28"/>
      <c r="AH250" s="28"/>
      <c r="AI250" s="28"/>
      <c r="AJ250" s="28"/>
      <c r="AK250" s="28"/>
      <c r="AL250" s="28"/>
    </row>
    <row r="251" spans="11:38" ht="12.75">
      <c r="K251" s="28"/>
      <c r="L251" s="28"/>
      <c r="M251" s="28"/>
      <c r="N251" s="28"/>
      <c r="O251" s="28"/>
      <c r="P251" s="28"/>
      <c r="Q251" s="28"/>
      <c r="R251" s="28"/>
      <c r="S251" s="28"/>
      <c r="T251" s="28"/>
      <c r="U251" s="28"/>
      <c r="V251" s="28"/>
      <c r="W251" s="28"/>
      <c r="X251" s="28"/>
      <c r="AA251" s="28"/>
      <c r="AB251" s="28"/>
      <c r="AC251" s="28"/>
      <c r="AD251" s="28"/>
      <c r="AE251" s="28"/>
      <c r="AF251" s="28"/>
      <c r="AG251" s="28"/>
      <c r="AH251" s="28"/>
      <c r="AI251" s="28"/>
      <c r="AJ251" s="28"/>
      <c r="AK251" s="28"/>
      <c r="AL251" s="28"/>
    </row>
    <row r="252" spans="11:38" ht="12.75">
      <c r="K252" s="28"/>
      <c r="L252" s="28"/>
      <c r="M252" s="28"/>
      <c r="N252" s="28"/>
      <c r="O252" s="28"/>
      <c r="P252" s="28"/>
      <c r="Q252" s="28"/>
      <c r="R252" s="28"/>
      <c r="S252" s="28"/>
      <c r="T252" s="28"/>
      <c r="U252" s="28"/>
      <c r="V252" s="28"/>
      <c r="W252" s="28"/>
      <c r="X252" s="28"/>
      <c r="AA252" s="28"/>
      <c r="AB252" s="28"/>
      <c r="AC252" s="28"/>
      <c r="AD252" s="28"/>
      <c r="AE252" s="28"/>
      <c r="AF252" s="28"/>
      <c r="AG252" s="28"/>
      <c r="AH252" s="28"/>
      <c r="AI252" s="28"/>
      <c r="AJ252" s="28"/>
      <c r="AK252" s="28"/>
      <c r="AL252" s="28"/>
    </row>
    <row r="253" spans="11:38" ht="12.75">
      <c r="K253" s="28"/>
      <c r="L253" s="28"/>
      <c r="M253" s="28"/>
      <c r="N253" s="28"/>
      <c r="O253" s="28"/>
      <c r="P253" s="28"/>
      <c r="Q253" s="28"/>
      <c r="R253" s="28"/>
      <c r="S253" s="28"/>
      <c r="T253" s="28"/>
      <c r="U253" s="28"/>
      <c r="V253" s="28"/>
      <c r="W253" s="28"/>
      <c r="X253" s="28"/>
      <c r="AA253" s="28"/>
      <c r="AB253" s="28"/>
      <c r="AC253" s="28"/>
      <c r="AD253" s="28"/>
      <c r="AE253" s="28"/>
      <c r="AF253" s="28"/>
      <c r="AG253" s="28"/>
      <c r="AH253" s="28"/>
      <c r="AI253" s="28"/>
      <c r="AJ253" s="28"/>
      <c r="AK253" s="28"/>
      <c r="AL253" s="28"/>
    </row>
    <row r="254" spans="11:38" ht="12.75">
      <c r="K254" s="28"/>
      <c r="L254" s="28"/>
      <c r="M254" s="28"/>
      <c r="N254" s="28"/>
      <c r="O254" s="28"/>
      <c r="P254" s="28"/>
      <c r="Q254" s="28"/>
      <c r="R254" s="28"/>
      <c r="S254" s="28"/>
      <c r="T254" s="28"/>
      <c r="U254" s="28"/>
      <c r="V254" s="28"/>
      <c r="W254" s="28"/>
      <c r="X254" s="28"/>
      <c r="AA254" s="28"/>
      <c r="AB254" s="28"/>
      <c r="AC254" s="28"/>
      <c r="AD254" s="28"/>
      <c r="AE254" s="28"/>
      <c r="AF254" s="28"/>
      <c r="AG254" s="28"/>
      <c r="AH254" s="28"/>
      <c r="AI254" s="28"/>
      <c r="AJ254" s="28"/>
      <c r="AK254" s="28"/>
      <c r="AL254" s="28"/>
    </row>
    <row r="255" spans="11:38" ht="12.75">
      <c r="K255" s="28"/>
      <c r="L255" s="28"/>
      <c r="M255" s="28"/>
      <c r="N255" s="28"/>
      <c r="O255" s="28"/>
      <c r="P255" s="28"/>
      <c r="Q255" s="28"/>
      <c r="R255" s="28"/>
      <c r="S255" s="28"/>
      <c r="T255" s="28"/>
      <c r="U255" s="28"/>
      <c r="V255" s="28"/>
      <c r="W255" s="28"/>
      <c r="X255" s="28"/>
      <c r="AA255" s="28"/>
      <c r="AB255" s="28"/>
      <c r="AC255" s="28"/>
      <c r="AD255" s="28"/>
      <c r="AE255" s="28"/>
      <c r="AF255" s="28"/>
      <c r="AG255" s="28"/>
      <c r="AH255" s="28"/>
      <c r="AI255" s="28"/>
      <c r="AJ255" s="28"/>
      <c r="AK255" s="28"/>
      <c r="AL255" s="28"/>
    </row>
    <row r="256" spans="11:38" ht="12.75">
      <c r="K256" s="28"/>
      <c r="L256" s="28"/>
      <c r="M256" s="28"/>
      <c r="N256" s="28"/>
      <c r="O256" s="28"/>
      <c r="P256" s="28"/>
      <c r="Q256" s="28"/>
      <c r="R256" s="28"/>
      <c r="S256" s="28"/>
      <c r="T256" s="28"/>
      <c r="U256" s="28"/>
      <c r="V256" s="28"/>
      <c r="W256" s="28"/>
      <c r="X256" s="28"/>
      <c r="AA256" s="28"/>
      <c r="AB256" s="28"/>
      <c r="AC256" s="28"/>
      <c r="AD256" s="28"/>
      <c r="AE256" s="28"/>
      <c r="AF256" s="28"/>
      <c r="AG256" s="28"/>
      <c r="AH256" s="28"/>
      <c r="AI256" s="28"/>
      <c r="AJ256" s="28"/>
      <c r="AK256" s="28"/>
      <c r="AL256" s="28"/>
    </row>
    <row r="257" spans="11:38" ht="12.75">
      <c r="K257" s="28"/>
      <c r="L257" s="28"/>
      <c r="M257" s="28"/>
      <c r="N257" s="28"/>
      <c r="O257" s="28"/>
      <c r="P257" s="28"/>
      <c r="Q257" s="28"/>
      <c r="R257" s="28"/>
      <c r="S257" s="28"/>
      <c r="T257" s="28"/>
      <c r="U257" s="28"/>
      <c r="V257" s="28"/>
      <c r="W257" s="28"/>
      <c r="X257" s="28"/>
      <c r="AA257" s="28"/>
      <c r="AB257" s="28"/>
      <c r="AC257" s="28"/>
      <c r="AD257" s="28"/>
      <c r="AE257" s="28"/>
      <c r="AF257" s="28"/>
      <c r="AG257" s="28"/>
      <c r="AH257" s="28"/>
      <c r="AI257" s="28"/>
      <c r="AJ257" s="28"/>
      <c r="AK257" s="28"/>
      <c r="AL257" s="28"/>
    </row>
    <row r="258" spans="11:38" ht="12.75">
      <c r="K258" s="28"/>
      <c r="L258" s="28"/>
      <c r="M258" s="28"/>
      <c r="N258" s="28"/>
      <c r="O258" s="28"/>
      <c r="P258" s="28"/>
      <c r="Q258" s="28"/>
      <c r="R258" s="28"/>
      <c r="S258" s="28"/>
      <c r="T258" s="28"/>
      <c r="U258" s="28"/>
      <c r="V258" s="28"/>
      <c r="W258" s="28"/>
      <c r="X258" s="28"/>
      <c r="AA258" s="28"/>
      <c r="AB258" s="28"/>
      <c r="AC258" s="28"/>
      <c r="AD258" s="28"/>
      <c r="AE258" s="28"/>
      <c r="AF258" s="28"/>
      <c r="AG258" s="28"/>
      <c r="AH258" s="28"/>
      <c r="AI258" s="28"/>
      <c r="AJ258" s="28"/>
      <c r="AK258" s="28"/>
      <c r="AL258" s="28"/>
    </row>
    <row r="259" spans="11:38" ht="12.75">
      <c r="K259" s="28"/>
      <c r="L259" s="28"/>
      <c r="M259" s="28"/>
      <c r="N259" s="28"/>
      <c r="O259" s="28"/>
      <c r="P259" s="28"/>
      <c r="Q259" s="28"/>
      <c r="R259" s="28"/>
      <c r="S259" s="28"/>
      <c r="T259" s="28"/>
      <c r="U259" s="28"/>
      <c r="V259" s="28"/>
      <c r="W259" s="28"/>
      <c r="X259" s="28"/>
      <c r="AA259" s="28"/>
      <c r="AB259" s="28"/>
      <c r="AC259" s="28"/>
      <c r="AD259" s="28"/>
      <c r="AE259" s="28"/>
      <c r="AF259" s="28"/>
      <c r="AG259" s="28"/>
      <c r="AH259" s="28"/>
      <c r="AI259" s="28"/>
      <c r="AJ259" s="28"/>
      <c r="AK259" s="28"/>
      <c r="AL259" s="28"/>
    </row>
    <row r="260" spans="11:38" ht="12.75">
      <c r="K260" s="28"/>
      <c r="L260" s="28"/>
      <c r="M260" s="28"/>
      <c r="N260" s="28"/>
      <c r="O260" s="28"/>
      <c r="P260" s="28"/>
      <c r="Q260" s="28"/>
      <c r="R260" s="28"/>
      <c r="S260" s="28"/>
      <c r="T260" s="28"/>
      <c r="U260" s="28"/>
      <c r="V260" s="28"/>
      <c r="W260" s="28"/>
      <c r="X260" s="28"/>
      <c r="AA260" s="28"/>
      <c r="AB260" s="28"/>
      <c r="AC260" s="28"/>
      <c r="AD260" s="28"/>
      <c r="AE260" s="28"/>
      <c r="AF260" s="28"/>
      <c r="AG260" s="28"/>
      <c r="AH260" s="28"/>
      <c r="AI260" s="28"/>
      <c r="AJ260" s="28"/>
      <c r="AK260" s="28"/>
      <c r="AL260" s="28"/>
    </row>
    <row r="261" spans="11:38" ht="12.75">
      <c r="K261" s="28"/>
      <c r="L261" s="28"/>
      <c r="M261" s="28"/>
      <c r="N261" s="28"/>
      <c r="O261" s="28"/>
      <c r="P261" s="28"/>
      <c r="Q261" s="28"/>
      <c r="R261" s="28"/>
      <c r="S261" s="28"/>
      <c r="T261" s="28"/>
      <c r="U261" s="28"/>
      <c r="V261" s="28"/>
      <c r="W261" s="28"/>
      <c r="X261" s="28"/>
      <c r="AA261" s="28"/>
      <c r="AB261" s="28"/>
      <c r="AC261" s="28"/>
      <c r="AD261" s="28"/>
      <c r="AE261" s="28"/>
      <c r="AF261" s="28"/>
      <c r="AG261" s="28"/>
      <c r="AH261" s="28"/>
      <c r="AI261" s="28"/>
      <c r="AJ261" s="28"/>
      <c r="AK261" s="28"/>
      <c r="AL261" s="28"/>
    </row>
    <row r="262" spans="11:38" ht="12.75">
      <c r="K262" s="28"/>
      <c r="L262" s="28"/>
      <c r="M262" s="28"/>
      <c r="N262" s="28"/>
      <c r="O262" s="28"/>
      <c r="P262" s="28"/>
      <c r="Q262" s="28"/>
      <c r="R262" s="28"/>
      <c r="S262" s="28"/>
      <c r="T262" s="28"/>
      <c r="U262" s="28"/>
      <c r="V262" s="28"/>
      <c r="W262" s="28"/>
      <c r="X262" s="28"/>
      <c r="AA262" s="28"/>
      <c r="AB262" s="28"/>
      <c r="AC262" s="28"/>
      <c r="AD262" s="28"/>
      <c r="AE262" s="28"/>
      <c r="AF262" s="28"/>
      <c r="AG262" s="28"/>
      <c r="AH262" s="28"/>
      <c r="AI262" s="28"/>
      <c r="AJ262" s="28"/>
      <c r="AK262" s="28"/>
      <c r="AL262" s="28"/>
    </row>
    <row r="263" spans="11:38" ht="12.75">
      <c r="K263" s="28"/>
      <c r="L263" s="28"/>
      <c r="M263" s="28"/>
      <c r="N263" s="28"/>
      <c r="O263" s="28"/>
      <c r="P263" s="28"/>
      <c r="Q263" s="28"/>
      <c r="R263" s="28"/>
      <c r="S263" s="28"/>
      <c r="T263" s="28"/>
      <c r="U263" s="28"/>
      <c r="V263" s="28"/>
      <c r="W263" s="28"/>
      <c r="X263" s="28"/>
      <c r="AA263" s="28"/>
      <c r="AB263" s="28"/>
      <c r="AC263" s="28"/>
      <c r="AD263" s="28"/>
      <c r="AE263" s="28"/>
      <c r="AF263" s="28"/>
      <c r="AG263" s="28"/>
      <c r="AH263" s="28"/>
      <c r="AI263" s="28"/>
      <c r="AJ263" s="28"/>
      <c r="AK263" s="28"/>
      <c r="AL263" s="28"/>
    </row>
    <row r="264" spans="11:38" ht="12.75">
      <c r="K264" s="28"/>
      <c r="L264" s="28"/>
      <c r="M264" s="28"/>
      <c r="N264" s="28"/>
      <c r="O264" s="28"/>
      <c r="P264" s="28"/>
      <c r="Q264" s="28"/>
      <c r="R264" s="28"/>
      <c r="S264" s="28"/>
      <c r="T264" s="28"/>
      <c r="U264" s="28"/>
      <c r="V264" s="28"/>
      <c r="W264" s="28"/>
      <c r="X264" s="28"/>
      <c r="AA264" s="28"/>
      <c r="AB264" s="28"/>
      <c r="AC264" s="28"/>
      <c r="AD264" s="28"/>
      <c r="AE264" s="28"/>
      <c r="AF264" s="28"/>
      <c r="AG264" s="28"/>
      <c r="AH264" s="28"/>
      <c r="AI264" s="28"/>
      <c r="AJ264" s="28"/>
      <c r="AK264" s="28"/>
      <c r="AL264" s="28"/>
    </row>
    <row r="265" spans="11:38" ht="12.75">
      <c r="K265" s="28"/>
      <c r="L265" s="28"/>
      <c r="M265" s="28"/>
      <c r="N265" s="28"/>
      <c r="O265" s="28"/>
      <c r="P265" s="28"/>
      <c r="Q265" s="28"/>
      <c r="R265" s="28"/>
      <c r="S265" s="28"/>
      <c r="T265" s="28"/>
      <c r="U265" s="28"/>
      <c r="V265" s="28"/>
      <c r="W265" s="28"/>
      <c r="X265" s="28"/>
      <c r="AA265" s="28"/>
      <c r="AB265" s="28"/>
      <c r="AC265" s="28"/>
      <c r="AD265" s="28"/>
      <c r="AE265" s="28"/>
      <c r="AF265" s="28"/>
      <c r="AG265" s="28"/>
      <c r="AH265" s="28"/>
      <c r="AI265" s="28"/>
      <c r="AJ265" s="28"/>
      <c r="AK265" s="28"/>
      <c r="AL265" s="28"/>
    </row>
    <row r="266" spans="11:38" ht="12.75">
      <c r="K266" s="28"/>
      <c r="L266" s="28"/>
      <c r="M266" s="28"/>
      <c r="N266" s="28"/>
      <c r="O266" s="28"/>
      <c r="P266" s="28"/>
      <c r="Q266" s="28"/>
      <c r="R266" s="28"/>
      <c r="S266" s="28"/>
      <c r="T266" s="28"/>
      <c r="U266" s="28"/>
      <c r="V266" s="28"/>
      <c r="W266" s="28"/>
      <c r="X266" s="28"/>
      <c r="AA266" s="28"/>
      <c r="AB266" s="28"/>
      <c r="AC266" s="28"/>
      <c r="AD266" s="28"/>
      <c r="AE266" s="28"/>
      <c r="AF266" s="28"/>
      <c r="AG266" s="28"/>
      <c r="AH266" s="28"/>
      <c r="AI266" s="28"/>
      <c r="AJ266" s="28"/>
      <c r="AK266" s="28"/>
      <c r="AL266" s="28"/>
    </row>
    <row r="267" spans="11:38" ht="12.75">
      <c r="K267" s="28"/>
      <c r="L267" s="28"/>
      <c r="M267" s="28"/>
      <c r="N267" s="28"/>
      <c r="O267" s="28"/>
      <c r="P267" s="28"/>
      <c r="Q267" s="28"/>
      <c r="R267" s="28"/>
      <c r="S267" s="28"/>
      <c r="T267" s="28"/>
      <c r="U267" s="28"/>
      <c r="V267" s="28"/>
      <c r="W267" s="28"/>
      <c r="X267" s="28"/>
      <c r="AA267" s="28"/>
      <c r="AB267" s="28"/>
      <c r="AC267" s="28"/>
      <c r="AD267" s="28"/>
      <c r="AE267" s="28"/>
      <c r="AF267" s="28"/>
      <c r="AG267" s="28"/>
      <c r="AH267" s="28"/>
      <c r="AI267" s="28"/>
      <c r="AJ267" s="28"/>
      <c r="AK267" s="28"/>
      <c r="AL267" s="28"/>
    </row>
    <row r="268" spans="11:38" ht="12.75">
      <c r="K268" s="28"/>
      <c r="L268" s="28"/>
      <c r="M268" s="28"/>
      <c r="N268" s="28"/>
      <c r="O268" s="28"/>
      <c r="P268" s="28"/>
      <c r="Q268" s="28"/>
      <c r="R268" s="28"/>
      <c r="S268" s="28"/>
      <c r="T268" s="28"/>
      <c r="U268" s="28"/>
      <c r="V268" s="28"/>
      <c r="W268" s="28"/>
      <c r="X268" s="28"/>
      <c r="AA268" s="28"/>
      <c r="AB268" s="28"/>
      <c r="AC268" s="28"/>
      <c r="AD268" s="28"/>
      <c r="AE268" s="28"/>
      <c r="AF268" s="28"/>
      <c r="AG268" s="28"/>
      <c r="AH268" s="28"/>
      <c r="AI268" s="28"/>
      <c r="AJ268" s="28"/>
      <c r="AK268" s="28"/>
      <c r="AL268" s="28"/>
    </row>
    <row r="269" spans="11:38" ht="12.75">
      <c r="K269" s="28"/>
      <c r="L269" s="28"/>
      <c r="M269" s="28"/>
      <c r="N269" s="28"/>
      <c r="O269" s="28"/>
      <c r="P269" s="28"/>
      <c r="Q269" s="28"/>
      <c r="R269" s="28"/>
      <c r="S269" s="28"/>
      <c r="T269" s="28"/>
      <c r="U269" s="28"/>
      <c r="V269" s="28"/>
      <c r="W269" s="28"/>
      <c r="X269" s="28"/>
      <c r="AA269" s="28"/>
      <c r="AB269" s="28"/>
      <c r="AC269" s="28"/>
      <c r="AD269" s="28"/>
      <c r="AE269" s="28"/>
      <c r="AF269" s="28"/>
      <c r="AG269" s="28"/>
      <c r="AH269" s="28"/>
      <c r="AI269" s="28"/>
      <c r="AJ269" s="28"/>
      <c r="AK269" s="28"/>
      <c r="AL269" s="28"/>
    </row>
    <row r="270" spans="11:38" ht="12.75">
      <c r="K270" s="28"/>
      <c r="L270" s="28"/>
      <c r="M270" s="28"/>
      <c r="N270" s="28"/>
      <c r="O270" s="28"/>
      <c r="P270" s="28"/>
      <c r="Q270" s="28"/>
      <c r="R270" s="28"/>
      <c r="S270" s="28"/>
      <c r="T270" s="28"/>
      <c r="U270" s="28"/>
      <c r="V270" s="28"/>
      <c r="W270" s="28"/>
      <c r="X270" s="28"/>
      <c r="AA270" s="28"/>
      <c r="AB270" s="28"/>
      <c r="AC270" s="28"/>
      <c r="AD270" s="28"/>
      <c r="AE270" s="28"/>
      <c r="AF270" s="28"/>
      <c r="AG270" s="28"/>
      <c r="AH270" s="28"/>
      <c r="AI270" s="28"/>
      <c r="AJ270" s="28"/>
      <c r="AK270" s="28"/>
      <c r="AL270" s="28"/>
    </row>
    <row r="271" spans="11:38" ht="12.75">
      <c r="K271" s="28"/>
      <c r="L271" s="28"/>
      <c r="M271" s="28"/>
      <c r="N271" s="28"/>
      <c r="O271" s="28"/>
      <c r="P271" s="28"/>
      <c r="Q271" s="28"/>
      <c r="R271" s="28"/>
      <c r="S271" s="28"/>
      <c r="T271" s="28"/>
      <c r="U271" s="28"/>
      <c r="V271" s="28"/>
      <c r="W271" s="28"/>
      <c r="X271" s="28"/>
      <c r="AA271" s="28"/>
      <c r="AB271" s="28"/>
      <c r="AC271" s="28"/>
      <c r="AD271" s="28"/>
      <c r="AE271" s="28"/>
      <c r="AF271" s="28"/>
      <c r="AG271" s="28"/>
      <c r="AH271" s="28"/>
      <c r="AI271" s="28"/>
      <c r="AJ271" s="28"/>
      <c r="AK271" s="28"/>
      <c r="AL271" s="28"/>
    </row>
    <row r="272" spans="11:38" ht="12.75">
      <c r="K272" s="28"/>
      <c r="L272" s="28"/>
      <c r="M272" s="28"/>
      <c r="N272" s="28"/>
      <c r="O272" s="28"/>
      <c r="P272" s="28"/>
      <c r="Q272" s="28"/>
      <c r="R272" s="28"/>
      <c r="S272" s="28"/>
      <c r="T272" s="28"/>
      <c r="U272" s="28"/>
      <c r="V272" s="28"/>
      <c r="W272" s="28"/>
      <c r="X272" s="28"/>
      <c r="AA272" s="28"/>
      <c r="AB272" s="28"/>
      <c r="AC272" s="28"/>
      <c r="AD272" s="28"/>
      <c r="AE272" s="28"/>
      <c r="AF272" s="28"/>
      <c r="AG272" s="28"/>
      <c r="AH272" s="28"/>
      <c r="AI272" s="28"/>
      <c r="AJ272" s="28"/>
      <c r="AK272" s="28"/>
      <c r="AL272" s="28"/>
    </row>
    <row r="273" spans="11:38" ht="12.75">
      <c r="K273" s="28"/>
      <c r="L273" s="28"/>
      <c r="M273" s="28"/>
      <c r="N273" s="28"/>
      <c r="O273" s="28"/>
      <c r="P273" s="28"/>
      <c r="Q273" s="28"/>
      <c r="R273" s="28"/>
      <c r="S273" s="28"/>
      <c r="T273" s="28"/>
      <c r="U273" s="28"/>
      <c r="V273" s="28"/>
      <c r="W273" s="28"/>
      <c r="X273" s="28"/>
      <c r="AA273" s="28"/>
      <c r="AB273" s="28"/>
      <c r="AC273" s="28"/>
      <c r="AD273" s="28"/>
      <c r="AE273" s="28"/>
      <c r="AF273" s="28"/>
      <c r="AG273" s="28"/>
      <c r="AH273" s="28"/>
      <c r="AI273" s="28"/>
      <c r="AJ273" s="28"/>
      <c r="AK273" s="28"/>
      <c r="AL273" s="28"/>
    </row>
    <row r="274" spans="11:38" ht="12.75">
      <c r="K274" s="28"/>
      <c r="L274" s="28"/>
      <c r="M274" s="28"/>
      <c r="N274" s="28"/>
      <c r="O274" s="28"/>
      <c r="P274" s="28"/>
      <c r="Q274" s="28"/>
      <c r="R274" s="28"/>
      <c r="S274" s="28"/>
      <c r="T274" s="28"/>
      <c r="U274" s="28"/>
      <c r="V274" s="28"/>
      <c r="W274" s="28"/>
      <c r="X274" s="28"/>
      <c r="AA274" s="28"/>
      <c r="AB274" s="28"/>
      <c r="AC274" s="28"/>
      <c r="AD274" s="28"/>
      <c r="AE274" s="28"/>
      <c r="AF274" s="28"/>
      <c r="AG274" s="28"/>
      <c r="AH274" s="28"/>
      <c r="AI274" s="28"/>
      <c r="AJ274" s="28"/>
      <c r="AK274" s="28"/>
      <c r="AL274" s="28"/>
    </row>
    <row r="275" spans="11:38" ht="12.75">
      <c r="K275" s="28"/>
      <c r="L275" s="28"/>
      <c r="M275" s="28"/>
      <c r="N275" s="28"/>
      <c r="O275" s="28"/>
      <c r="P275" s="28"/>
      <c r="Q275" s="28"/>
      <c r="R275" s="28"/>
      <c r="S275" s="28"/>
      <c r="T275" s="28"/>
      <c r="U275" s="28"/>
      <c r="V275" s="28"/>
      <c r="W275" s="28"/>
      <c r="X275" s="28"/>
      <c r="AA275" s="28"/>
      <c r="AB275" s="28"/>
      <c r="AC275" s="28"/>
      <c r="AD275" s="28"/>
      <c r="AE275" s="28"/>
      <c r="AF275" s="28"/>
      <c r="AG275" s="28"/>
      <c r="AH275" s="28"/>
      <c r="AI275" s="28"/>
      <c r="AJ275" s="28"/>
      <c r="AK275" s="28"/>
      <c r="AL275" s="28"/>
    </row>
    <row r="276" spans="11:38" ht="12.75">
      <c r="K276" s="28"/>
      <c r="L276" s="28"/>
      <c r="M276" s="28"/>
      <c r="N276" s="28"/>
      <c r="O276" s="28"/>
      <c r="P276" s="28"/>
      <c r="Q276" s="28"/>
      <c r="R276" s="28"/>
      <c r="S276" s="28"/>
      <c r="T276" s="28"/>
      <c r="U276" s="28"/>
      <c r="V276" s="28"/>
      <c r="W276" s="28"/>
      <c r="X276" s="28"/>
      <c r="AA276" s="28"/>
      <c r="AB276" s="28"/>
      <c r="AC276" s="28"/>
      <c r="AD276" s="28"/>
      <c r="AE276" s="28"/>
      <c r="AF276" s="28"/>
      <c r="AG276" s="28"/>
      <c r="AH276" s="28"/>
      <c r="AI276" s="28"/>
      <c r="AJ276" s="28"/>
      <c r="AK276" s="28"/>
      <c r="AL276" s="28"/>
    </row>
    <row r="277" spans="11:38" ht="12.75">
      <c r="K277" s="28"/>
      <c r="L277" s="28"/>
      <c r="M277" s="28"/>
      <c r="N277" s="28"/>
      <c r="O277" s="28"/>
      <c r="P277" s="28"/>
      <c r="Q277" s="28"/>
      <c r="R277" s="28"/>
      <c r="S277" s="28"/>
      <c r="T277" s="28"/>
      <c r="U277" s="28"/>
      <c r="V277" s="28"/>
      <c r="W277" s="28"/>
      <c r="X277" s="28"/>
      <c r="AA277" s="28"/>
      <c r="AB277" s="28"/>
      <c r="AC277" s="28"/>
      <c r="AD277" s="28"/>
      <c r="AE277" s="28"/>
      <c r="AF277" s="28"/>
      <c r="AG277" s="28"/>
      <c r="AH277" s="28"/>
      <c r="AI277" s="28"/>
      <c r="AJ277" s="28"/>
      <c r="AK277" s="28"/>
      <c r="AL277" s="28"/>
    </row>
    <row r="278" spans="11:38" ht="12.75">
      <c r="K278" s="28"/>
      <c r="L278" s="28"/>
      <c r="M278" s="28"/>
      <c r="N278" s="28"/>
      <c r="O278" s="28"/>
      <c r="P278" s="28"/>
      <c r="Q278" s="28"/>
      <c r="R278" s="28"/>
      <c r="S278" s="28"/>
      <c r="T278" s="28"/>
      <c r="U278" s="28"/>
      <c r="V278" s="28"/>
      <c r="W278" s="28"/>
      <c r="X278" s="28"/>
      <c r="AA278" s="28"/>
      <c r="AB278" s="28"/>
      <c r="AC278" s="28"/>
      <c r="AD278" s="28"/>
      <c r="AE278" s="28"/>
      <c r="AF278" s="28"/>
      <c r="AG278" s="28"/>
      <c r="AH278" s="28"/>
      <c r="AI278" s="28"/>
      <c r="AJ278" s="28"/>
      <c r="AK278" s="28"/>
      <c r="AL278" s="28"/>
    </row>
    <row r="279" spans="11:38" ht="12.75">
      <c r="K279" s="28"/>
      <c r="L279" s="28"/>
      <c r="M279" s="28"/>
      <c r="N279" s="28"/>
      <c r="O279" s="28"/>
      <c r="P279" s="28"/>
      <c r="Q279" s="28"/>
      <c r="R279" s="28"/>
      <c r="S279" s="28"/>
      <c r="T279" s="28"/>
      <c r="U279" s="28"/>
      <c r="V279" s="28"/>
      <c r="W279" s="28"/>
      <c r="X279" s="28"/>
      <c r="AA279" s="28"/>
      <c r="AB279" s="28"/>
      <c r="AC279" s="28"/>
      <c r="AD279" s="28"/>
      <c r="AE279" s="28"/>
      <c r="AF279" s="28"/>
      <c r="AG279" s="28"/>
      <c r="AH279" s="28"/>
      <c r="AI279" s="28"/>
      <c r="AJ279" s="28"/>
      <c r="AK279" s="28"/>
      <c r="AL279" s="28"/>
    </row>
    <row r="280" spans="11:38" ht="12.75">
      <c r="K280" s="28"/>
      <c r="L280" s="28"/>
      <c r="M280" s="28"/>
      <c r="N280" s="28"/>
      <c r="O280" s="28"/>
      <c r="P280" s="28"/>
      <c r="Q280" s="28"/>
      <c r="R280" s="28"/>
      <c r="S280" s="28"/>
      <c r="T280" s="28"/>
      <c r="U280" s="28"/>
      <c r="V280" s="28"/>
      <c r="W280" s="28"/>
      <c r="X280" s="28"/>
      <c r="AA280" s="28"/>
      <c r="AB280" s="28"/>
      <c r="AC280" s="28"/>
      <c r="AD280" s="28"/>
      <c r="AE280" s="28"/>
      <c r="AF280" s="28"/>
      <c r="AG280" s="28"/>
      <c r="AH280" s="28"/>
      <c r="AI280" s="28"/>
      <c r="AJ280" s="28"/>
      <c r="AK280" s="28"/>
      <c r="AL280" s="28"/>
    </row>
    <row r="281" spans="11:38" ht="12.75">
      <c r="K281" s="28"/>
      <c r="L281" s="28"/>
      <c r="M281" s="28"/>
      <c r="N281" s="28"/>
      <c r="O281" s="28"/>
      <c r="P281" s="28"/>
      <c r="Q281" s="28"/>
      <c r="R281" s="28"/>
      <c r="S281" s="28"/>
      <c r="T281" s="28"/>
      <c r="U281" s="28"/>
      <c r="V281" s="28"/>
      <c r="W281" s="28"/>
      <c r="X281" s="28"/>
      <c r="AA281" s="28"/>
      <c r="AB281" s="28"/>
      <c r="AC281" s="28"/>
      <c r="AD281" s="28"/>
      <c r="AE281" s="28"/>
      <c r="AF281" s="28"/>
      <c r="AG281" s="28"/>
      <c r="AH281" s="28"/>
      <c r="AI281" s="28"/>
      <c r="AJ281" s="28"/>
      <c r="AK281" s="28"/>
      <c r="AL281" s="28"/>
    </row>
    <row r="282" spans="11:38" ht="12.75">
      <c r="K282" s="28"/>
      <c r="L282" s="28"/>
      <c r="M282" s="28"/>
      <c r="N282" s="28"/>
      <c r="O282" s="28"/>
      <c r="P282" s="28"/>
      <c r="Q282" s="28"/>
      <c r="R282" s="28"/>
      <c r="S282" s="28"/>
      <c r="T282" s="28"/>
      <c r="U282" s="28"/>
      <c r="V282" s="28"/>
      <c r="W282" s="28"/>
      <c r="X282" s="28"/>
      <c r="AA282" s="28"/>
      <c r="AB282" s="28"/>
      <c r="AC282" s="28"/>
      <c r="AD282" s="28"/>
      <c r="AE282" s="28"/>
      <c r="AF282" s="28"/>
      <c r="AG282" s="28"/>
      <c r="AH282" s="28"/>
      <c r="AI282" s="28"/>
      <c r="AJ282" s="28"/>
      <c r="AK282" s="28"/>
      <c r="AL282" s="28"/>
    </row>
    <row r="283" spans="11:38" ht="12.75">
      <c r="K283" s="28"/>
      <c r="L283" s="28"/>
      <c r="M283" s="28"/>
      <c r="N283" s="28"/>
      <c r="O283" s="28"/>
      <c r="P283" s="28"/>
      <c r="Q283" s="28"/>
      <c r="R283" s="28"/>
      <c r="S283" s="28"/>
      <c r="T283" s="28"/>
      <c r="U283" s="28"/>
      <c r="V283" s="28"/>
      <c r="W283" s="28"/>
      <c r="X283" s="28"/>
      <c r="AA283" s="28"/>
      <c r="AB283" s="28"/>
      <c r="AC283" s="28"/>
      <c r="AD283" s="28"/>
      <c r="AE283" s="28"/>
      <c r="AF283" s="28"/>
      <c r="AG283" s="28"/>
      <c r="AH283" s="28"/>
      <c r="AI283" s="28"/>
      <c r="AJ283" s="28"/>
      <c r="AK283" s="28"/>
      <c r="AL283" s="28"/>
    </row>
    <row r="284" spans="11:38" ht="12.75">
      <c r="K284" s="28"/>
      <c r="L284" s="28"/>
      <c r="M284" s="28"/>
      <c r="N284" s="28"/>
      <c r="O284" s="28"/>
      <c r="P284" s="28"/>
      <c r="Q284" s="28"/>
      <c r="R284" s="28"/>
      <c r="S284" s="28"/>
      <c r="T284" s="28"/>
      <c r="U284" s="28"/>
      <c r="V284" s="28"/>
      <c r="W284" s="28"/>
      <c r="X284" s="28"/>
      <c r="AA284" s="28"/>
      <c r="AB284" s="28"/>
      <c r="AC284" s="28"/>
      <c r="AD284" s="28"/>
      <c r="AE284" s="28"/>
      <c r="AF284" s="28"/>
      <c r="AG284" s="28"/>
      <c r="AH284" s="28"/>
      <c r="AI284" s="28"/>
      <c r="AJ284" s="28"/>
      <c r="AK284" s="28"/>
      <c r="AL284" s="28"/>
    </row>
    <row r="285" spans="11:38" ht="12.75">
      <c r="K285" s="28"/>
      <c r="L285" s="28"/>
      <c r="M285" s="28"/>
      <c r="N285" s="28"/>
      <c r="O285" s="28"/>
      <c r="P285" s="28"/>
      <c r="Q285" s="28"/>
      <c r="R285" s="28"/>
      <c r="S285" s="28"/>
      <c r="T285" s="28"/>
      <c r="U285" s="28"/>
      <c r="V285" s="28"/>
      <c r="W285" s="28"/>
      <c r="X285" s="28"/>
      <c r="AA285" s="28"/>
      <c r="AB285" s="28"/>
      <c r="AC285" s="28"/>
      <c r="AD285" s="28"/>
      <c r="AE285" s="28"/>
      <c r="AF285" s="28"/>
      <c r="AG285" s="28"/>
      <c r="AH285" s="28"/>
      <c r="AI285" s="28"/>
      <c r="AJ285" s="28"/>
      <c r="AK285" s="28"/>
      <c r="AL285" s="28"/>
    </row>
    <row r="286" spans="11:38" ht="12.75">
      <c r="K286" s="28"/>
      <c r="L286" s="28"/>
      <c r="M286" s="28"/>
      <c r="N286" s="28"/>
      <c r="O286" s="28"/>
      <c r="P286" s="28"/>
      <c r="Q286" s="28"/>
      <c r="R286" s="28"/>
      <c r="S286" s="28"/>
      <c r="T286" s="28"/>
      <c r="U286" s="28"/>
      <c r="V286" s="28"/>
      <c r="W286" s="28"/>
      <c r="X286" s="28"/>
      <c r="AA286" s="28"/>
      <c r="AB286" s="28"/>
      <c r="AC286" s="28"/>
      <c r="AD286" s="28"/>
      <c r="AE286" s="28"/>
      <c r="AF286" s="28"/>
      <c r="AG286" s="28"/>
      <c r="AH286" s="28"/>
      <c r="AI286" s="28"/>
      <c r="AJ286" s="28"/>
      <c r="AK286" s="28"/>
      <c r="AL286" s="28"/>
    </row>
    <row r="287" spans="11:38" ht="12.75">
      <c r="K287" s="28"/>
      <c r="L287" s="28"/>
      <c r="M287" s="28"/>
      <c r="N287" s="28"/>
      <c r="O287" s="28"/>
      <c r="P287" s="28"/>
      <c r="Q287" s="28"/>
      <c r="R287" s="28"/>
      <c r="S287" s="28"/>
      <c r="T287" s="28"/>
      <c r="U287" s="28"/>
      <c r="V287" s="28"/>
      <c r="W287" s="28"/>
      <c r="X287" s="28"/>
      <c r="AA287" s="28"/>
      <c r="AB287" s="28"/>
      <c r="AC287" s="28"/>
      <c r="AD287" s="28"/>
      <c r="AE287" s="28"/>
      <c r="AF287" s="28"/>
      <c r="AG287" s="28"/>
      <c r="AH287" s="28"/>
      <c r="AI287" s="28"/>
      <c r="AJ287" s="28"/>
      <c r="AK287" s="28"/>
      <c r="AL287" s="28"/>
    </row>
    <row r="288" spans="11:38" ht="12.75">
      <c r="K288" s="28"/>
      <c r="L288" s="28"/>
      <c r="M288" s="28"/>
      <c r="N288" s="28"/>
      <c r="O288" s="28"/>
      <c r="P288" s="28"/>
      <c r="Q288" s="28"/>
      <c r="R288" s="28"/>
      <c r="S288" s="28"/>
      <c r="T288" s="28"/>
      <c r="U288" s="28"/>
      <c r="V288" s="28"/>
      <c r="W288" s="28"/>
      <c r="X288" s="28"/>
      <c r="AA288" s="28"/>
      <c r="AB288" s="28"/>
      <c r="AC288" s="28"/>
      <c r="AD288" s="28"/>
      <c r="AE288" s="28"/>
      <c r="AF288" s="28"/>
      <c r="AG288" s="28"/>
      <c r="AH288" s="28"/>
      <c r="AI288" s="28"/>
      <c r="AJ288" s="28"/>
      <c r="AK288" s="28"/>
      <c r="AL288" s="28"/>
    </row>
    <row r="289" spans="11:38" ht="12.75">
      <c r="K289" s="28"/>
      <c r="L289" s="28"/>
      <c r="M289" s="28"/>
      <c r="N289" s="28"/>
      <c r="O289" s="28"/>
      <c r="P289" s="28"/>
      <c r="Q289" s="28"/>
      <c r="R289" s="28"/>
      <c r="S289" s="28"/>
      <c r="T289" s="28"/>
      <c r="U289" s="28"/>
      <c r="V289" s="28"/>
      <c r="W289" s="28"/>
      <c r="X289" s="28"/>
      <c r="AA289" s="28"/>
      <c r="AB289" s="28"/>
      <c r="AC289" s="28"/>
      <c r="AD289" s="28"/>
      <c r="AE289" s="28"/>
      <c r="AF289" s="28"/>
      <c r="AG289" s="28"/>
      <c r="AH289" s="28"/>
      <c r="AI289" s="28"/>
      <c r="AJ289" s="28"/>
      <c r="AK289" s="28"/>
      <c r="AL289" s="28"/>
    </row>
  </sheetData>
  <mergeCells count="43">
    <mergeCell ref="X5:AG5"/>
    <mergeCell ref="A2:B2"/>
    <mergeCell ref="A5:D5"/>
    <mergeCell ref="G5:I5"/>
    <mergeCell ref="K5:N5"/>
    <mergeCell ref="P5:V5"/>
    <mergeCell ref="P15:V15"/>
    <mergeCell ref="EJ15:EO15"/>
    <mergeCell ref="G6:H7"/>
    <mergeCell ref="I6:I7"/>
    <mergeCell ref="K6:N6"/>
    <mergeCell ref="P6:V10"/>
    <mergeCell ref="X6:AG22"/>
    <mergeCell ref="G8:H9"/>
    <mergeCell ref="I8:I9"/>
    <mergeCell ref="G10:H11"/>
    <mergeCell ref="I10:I11"/>
    <mergeCell ref="P16:V16"/>
    <mergeCell ref="A12:C12"/>
    <mergeCell ref="K12:N12"/>
    <mergeCell ref="P12:V12"/>
    <mergeCell ref="P13:V13"/>
    <mergeCell ref="EJ14:EO14"/>
    <mergeCell ref="CL38:CM38"/>
    <mergeCell ref="EJ16:EO16"/>
    <mergeCell ref="EJ17:EO17"/>
    <mergeCell ref="A18:D18"/>
    <mergeCell ref="P18:V18"/>
    <mergeCell ref="P19:V19"/>
    <mergeCell ref="P20:V20"/>
    <mergeCell ref="P21:V21"/>
    <mergeCell ref="A24:G24"/>
    <mergeCell ref="C26:CJ26"/>
    <mergeCell ref="CL27:CM27"/>
    <mergeCell ref="C37:CJ37"/>
    <mergeCell ref="C75:CJ75"/>
    <mergeCell ref="CL76:CM76"/>
    <mergeCell ref="C46:CJ46"/>
    <mergeCell ref="A53:G53"/>
    <mergeCell ref="C55:CJ55"/>
    <mergeCell ref="CL56:CM56"/>
    <mergeCell ref="C66:CJ66"/>
    <mergeCell ref="CL67:CM67"/>
  </mergeCells>
  <hyperlinks>
    <hyperlink ref="A1" location="'Table of Contents'!A1" display="Return to Table of Contents"/>
  </hyperlinks>
  <pageMargins left="0.25" right="0.25" top="0.75" bottom="0.75" header="0.3" footer="0.3"/>
  <pageSetup fitToHeight="0" orientation="landscape" paperSize="4" scale="55"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tabColor rgb="FF92D050"/>
  </sheetPr>
  <dimension ref="A1:KJ289"/>
  <sheetViews>
    <sheetView showGridLines="0" zoomScale="90" zoomScaleNormal="90" zoomScaleSheetLayoutView="80" workbookViewId="0" topLeftCell="A1">
      <selection pane="topLeft" activeCell="I6" sqref="I6:I7"/>
    </sheetView>
  </sheetViews>
  <sheetFormatPr defaultColWidth="9.42428571428571" defaultRowHeight="12.75" outlineLevelRow="1" outlineLevelCol="1"/>
  <cols>
    <col min="1" max="1" width="44.7142857142857" style="157" customWidth="1"/>
    <col min="2" max="2" width="0.571428571428571" style="157" customWidth="1"/>
    <col min="3" max="3" width="13.8571428571429" style="157" customWidth="1"/>
    <col min="4" max="4" width="12.8571428571429" style="157" customWidth="1"/>
    <col min="5" max="5" width="13.4285714285714" style="157" customWidth="1"/>
    <col min="6" max="6" width="13.1428571428571" style="157" customWidth="1"/>
    <col min="7" max="7" width="13.4285714285714" style="157" customWidth="1"/>
    <col min="8" max="8" width="11.5714285714286" style="157" customWidth="1"/>
    <col min="9" max="9" width="13.4285714285714" style="157" customWidth="1"/>
    <col min="10" max="11" width="11.5714285714286" style="157" customWidth="1"/>
    <col min="12" max="12" width="11.4285714285714" style="157" customWidth="1"/>
    <col min="13" max="13" width="19" style="157" customWidth="1"/>
    <col min="14" max="14" width="15.8571428571429" style="157" customWidth="1"/>
    <col min="15" max="16" width="11.5714285714286" style="157" hidden="1" customWidth="1" outlineLevel="1"/>
    <col min="17" max="17" width="14.4285714285714" style="157" hidden="1" customWidth="1" outlineLevel="1"/>
    <col min="18" max="18" width="16.5714285714286" style="157" hidden="1" customWidth="1" outlineLevel="1"/>
    <col min="19" max="24" width="11.5714285714286" style="157" hidden="1" customWidth="1" outlineLevel="1"/>
    <col min="25" max="26" width="11.5714285714286" style="28" hidden="1" customWidth="1" outlineLevel="1"/>
    <col min="27" max="27" width="10.5714285714286" style="157" hidden="1" customWidth="1" outlineLevel="1"/>
    <col min="28" max="28" width="11.5714285714286" style="157" hidden="1" customWidth="1" outlineLevel="1"/>
    <col min="29" max="29" width="9.42857142857143" style="157" hidden="1" customWidth="1" outlineLevel="1"/>
    <col min="30" max="30" width="11.5714285714286" style="157" hidden="1" customWidth="1" outlineLevel="1"/>
    <col min="31" max="31" width="9.42857142857143" style="157" hidden="1" customWidth="1" outlineLevel="1"/>
    <col min="32" max="32" width="9" style="157" hidden="1" customWidth="1" outlineLevel="1"/>
    <col min="33" max="33" width="9.42857142857143" style="157" hidden="1" customWidth="1" outlineLevel="1"/>
    <col min="34" max="35" width="9" style="157" hidden="1" customWidth="1" outlineLevel="1"/>
    <col min="36" max="36" width="9.42857142857143" style="157" hidden="1" customWidth="1" outlineLevel="1"/>
    <col min="37" max="38" width="9.85714285714286" style="157" hidden="1" customWidth="1" outlineLevel="1"/>
    <col min="39" max="86" width="9.42857142857143" style="157" hidden="1" customWidth="1" outlineLevel="1"/>
    <col min="87" max="87" width="9.42857142857143" style="157" customWidth="1" collapsed="1"/>
    <col min="88" max="88" width="17" style="157" customWidth="1"/>
    <col min="89" max="89" width="18.4285714285714" style="142" customWidth="1"/>
    <col min="90" max="90" width="28.2857142857143" style="157" customWidth="1"/>
    <col min="91" max="91" width="13.5714285714286" style="157" bestFit="1" customWidth="1"/>
    <col min="92" max="141" width="9.42857142857143" style="157" customWidth="1"/>
    <col min="142" max="142" width="10.4285714285714" style="157" customWidth="1"/>
    <col min="143" max="143" width="8.85714285714286" style="157" customWidth="1"/>
    <col min="144" max="144" width="10.1428571428571" style="157" customWidth="1"/>
    <col min="145" max="145" width="9" style="157" customWidth="1"/>
    <col min="146" max="146" width="10.1428571428571" style="157" customWidth="1"/>
    <col min="147" max="147" width="9.14285714285714" style="157" customWidth="1"/>
    <col min="148" max="148" width="7.57142857142857" style="157" customWidth="1"/>
    <col min="149" max="150" width="9.42857142857143" style="157"/>
    <col min="151" max="151" width="10.5714285714286" style="157" customWidth="1"/>
    <col min="152" max="152" width="9.42857142857143" style="157"/>
    <col min="153" max="153" width="10.1428571428571" style="157" customWidth="1"/>
    <col min="154" max="154" width="9.42857142857143" style="157"/>
    <col min="155" max="155" width="10.1428571428571" style="157" customWidth="1"/>
    <col min="156" max="16384" width="9.42857142857143" style="157"/>
  </cols>
  <sheetData>
    <row r="1" spans="1:26" ht="15">
      <c r="A1" s="1" t="s">
        <v>1</v>
      </c>
      <c r="B1" s="1"/>
      <c r="C1" s="1"/>
      <c r="D1" s="1"/>
      <c r="Y1" s="157"/>
      <c r="Z1" s="157"/>
    </row>
    <row r="2" spans="1:26" ht="15.75" thickBot="1">
      <c r="A2" s="188"/>
      <c r="B2" s="188"/>
      <c r="N2" s="4"/>
      <c r="Y2" s="157"/>
      <c r="Z2" s="157"/>
    </row>
    <row r="3" spans="1:34" ht="15" customHeight="1" thickBot="1">
      <c r="A3" s="5" t="s">
        <v>97</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row>
    <row r="4" spans="1:37 89:89" ht="13.5" thickBot="1">
      <c r="A4" s="130"/>
      <c r="B4" s="131"/>
      <c r="C4" s="131"/>
      <c r="D4" s="131"/>
      <c r="E4" s="131"/>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132"/>
      <c r="AK4" s="142"/>
      <c r="CK4" s="157"/>
    </row>
    <row r="5" spans="1:37 89:89" ht="15" customHeight="1" thickBot="1">
      <c r="A5" s="185" t="s">
        <v>2</v>
      </c>
      <c r="B5" s="186"/>
      <c r="C5" s="186"/>
      <c r="D5" s="187"/>
      <c r="E5" s="7"/>
      <c r="F5" s="8"/>
      <c r="G5" s="189" t="s">
        <v>3</v>
      </c>
      <c r="H5" s="190"/>
      <c r="I5" s="191"/>
      <c r="J5" s="8"/>
      <c r="K5" s="189" t="s">
        <v>4</v>
      </c>
      <c r="L5" s="190"/>
      <c r="M5" s="190"/>
      <c r="N5" s="191"/>
      <c r="O5" s="8"/>
      <c r="P5" s="189" t="s">
        <v>5</v>
      </c>
      <c r="Q5" s="190"/>
      <c r="R5" s="190"/>
      <c r="S5" s="190"/>
      <c r="T5" s="190"/>
      <c r="U5" s="190"/>
      <c r="V5" s="191"/>
      <c r="W5" s="133"/>
      <c r="X5" s="189" t="s">
        <v>88</v>
      </c>
      <c r="Y5" s="190"/>
      <c r="Z5" s="190"/>
      <c r="AA5" s="190"/>
      <c r="AB5" s="190"/>
      <c r="AC5" s="190"/>
      <c r="AD5" s="190"/>
      <c r="AE5" s="190"/>
      <c r="AF5" s="190"/>
      <c r="AG5" s="191"/>
      <c r="AH5" s="9"/>
      <c r="AK5" s="142"/>
      <c r="CK5" s="157"/>
    </row>
    <row r="6" spans="1:37 89:89" ht="14.85" customHeight="1">
      <c r="A6" s="10"/>
      <c r="B6" s="11"/>
      <c r="C6" s="12" t="s">
        <v>6</v>
      </c>
      <c r="D6" s="13" t="s">
        <v>7</v>
      </c>
      <c r="E6" s="14"/>
      <c r="F6" s="8"/>
      <c r="G6" s="192" t="s">
        <v>8</v>
      </c>
      <c r="H6" s="193"/>
      <c r="I6" s="224" t="e">
        <f>+'Consolidated 1-7'!I9:I10</f>
        <v>#VALUE!</v>
      </c>
      <c r="J6" s="8"/>
      <c r="K6" s="198" t="s">
        <v>9</v>
      </c>
      <c r="L6" s="199"/>
      <c r="M6" s="199"/>
      <c r="N6" s="200"/>
      <c r="O6" s="8"/>
      <c r="P6" s="220" t="s">
        <v>82</v>
      </c>
      <c r="Q6" s="221"/>
      <c r="R6" s="221"/>
      <c r="S6" s="221"/>
      <c r="T6" s="221"/>
      <c r="U6" s="221"/>
      <c r="V6" s="222"/>
      <c r="W6" s="129"/>
      <c r="X6" s="220" t="s">
        <v>93</v>
      </c>
      <c r="Y6" s="221"/>
      <c r="Z6" s="221"/>
      <c r="AA6" s="221"/>
      <c r="AB6" s="221"/>
      <c r="AC6" s="221"/>
      <c r="AD6" s="221"/>
      <c r="AE6" s="221"/>
      <c r="AF6" s="221"/>
      <c r="AG6" s="222"/>
      <c r="AH6" s="9"/>
      <c r="AK6" s="142"/>
      <c r="CK6" s="157"/>
    </row>
    <row r="7" spans="1:37 89:89" ht="14.85" customHeight="1" thickBot="1">
      <c r="A7" s="10"/>
      <c r="B7" s="11"/>
      <c r="C7" s="12" t="s">
        <v>10</v>
      </c>
      <c r="D7" s="161">
        <f>IF(D6="Monthly",12,IF(D6="annually",1,IF(D6="quarterly",4,"FILL")))</f>
        <v>12</v>
      </c>
      <c r="E7" s="14"/>
      <c r="F7" s="8"/>
      <c r="G7" s="194"/>
      <c r="H7" s="195"/>
      <c r="I7" s="225"/>
      <c r="J7" s="8"/>
      <c r="K7" s="16"/>
      <c r="L7" s="8"/>
      <c r="M7" s="151" t="s">
        <v>11</v>
      </c>
      <c r="N7" s="17" t="e">
        <f>N15</f>
        <v>#VALUE!</v>
      </c>
      <c r="O7" s="8"/>
      <c r="P7" s="223"/>
      <c r="Q7" s="210"/>
      <c r="R7" s="210"/>
      <c r="S7" s="210"/>
      <c r="T7" s="210"/>
      <c r="U7" s="210"/>
      <c r="V7" s="211"/>
      <c r="W7" s="129"/>
      <c r="X7" s="223"/>
      <c r="Y7" s="210"/>
      <c r="Z7" s="210"/>
      <c r="AA7" s="210"/>
      <c r="AB7" s="210"/>
      <c r="AC7" s="210"/>
      <c r="AD7" s="210"/>
      <c r="AE7" s="210"/>
      <c r="AF7" s="210"/>
      <c r="AG7" s="211"/>
      <c r="AH7" s="9"/>
      <c r="AK7" s="142"/>
      <c r="CK7" s="157"/>
    </row>
    <row r="8" spans="1:37 89:89" ht="17.1" customHeight="1">
      <c r="A8" s="10"/>
      <c r="B8" s="11"/>
      <c r="C8" s="151" t="s">
        <v>12</v>
      </c>
      <c r="D8" s="18" t="s">
        <v>83</v>
      </c>
      <c r="E8" s="14" t="s">
        <v>96</v>
      </c>
      <c r="F8" s="8"/>
      <c r="G8" s="201"/>
      <c r="H8" s="201"/>
      <c r="I8" s="202"/>
      <c r="J8" s="8"/>
      <c r="K8" s="16"/>
      <c r="L8" s="8"/>
      <c r="M8" s="151" t="s">
        <v>14</v>
      </c>
      <c r="N8" s="17">
        <v>0</v>
      </c>
      <c r="O8" s="8"/>
      <c r="P8" s="223"/>
      <c r="Q8" s="210"/>
      <c r="R8" s="210"/>
      <c r="S8" s="210"/>
      <c r="T8" s="210"/>
      <c r="U8" s="210"/>
      <c r="V8" s="211"/>
      <c r="W8" s="129"/>
      <c r="X8" s="223"/>
      <c r="Y8" s="210"/>
      <c r="Z8" s="210"/>
      <c r="AA8" s="210"/>
      <c r="AB8" s="210"/>
      <c r="AC8" s="210"/>
      <c r="AD8" s="210"/>
      <c r="AE8" s="210"/>
      <c r="AF8" s="210"/>
      <c r="AG8" s="211"/>
      <c r="AH8" s="9"/>
      <c r="AK8" s="142"/>
      <c r="CK8" s="157"/>
    </row>
    <row r="9" spans="1:37 89:89" ht="20.1" customHeight="1">
      <c r="A9" s="19"/>
      <c r="B9" s="20"/>
      <c r="C9" s="151" t="s">
        <v>13</v>
      </c>
      <c r="D9" s="161">
        <f>+D7*7</f>
        <v>84</v>
      </c>
      <c r="E9" s="14"/>
      <c r="F9" s="8"/>
      <c r="G9" s="201"/>
      <c r="H9" s="201"/>
      <c r="I9" s="202"/>
      <c r="J9" s="8"/>
      <c r="K9" s="16"/>
      <c r="L9" s="8"/>
      <c r="M9" s="151" t="s">
        <v>17</v>
      </c>
      <c r="N9" s="21">
        <v>0</v>
      </c>
      <c r="O9" s="8"/>
      <c r="P9" s="223"/>
      <c r="Q9" s="210"/>
      <c r="R9" s="210"/>
      <c r="S9" s="210"/>
      <c r="T9" s="210"/>
      <c r="U9" s="210"/>
      <c r="V9" s="211"/>
      <c r="W9" s="8"/>
      <c r="X9" s="223"/>
      <c r="Y9" s="210"/>
      <c r="Z9" s="210"/>
      <c r="AA9" s="210"/>
      <c r="AB9" s="210"/>
      <c r="AC9" s="210"/>
      <c r="AD9" s="210"/>
      <c r="AE9" s="210"/>
      <c r="AF9" s="210"/>
      <c r="AG9" s="211"/>
      <c r="AH9" s="9"/>
      <c r="AK9" s="142"/>
      <c r="CK9" s="157"/>
    </row>
    <row r="10" spans="1:37 89:89" ht="16.35" customHeight="1" thickBot="1">
      <c r="A10" s="19"/>
      <c r="B10" s="20"/>
      <c r="C10" s="151" t="s">
        <v>15</v>
      </c>
      <c r="D10" s="18" t="s">
        <v>16</v>
      </c>
      <c r="E10" s="14"/>
      <c r="F10" s="8"/>
      <c r="G10" s="201"/>
      <c r="H10" s="201"/>
      <c r="I10" s="202"/>
      <c r="J10" s="8"/>
      <c r="K10" s="16"/>
      <c r="L10" s="8"/>
      <c r="M10" s="151" t="s">
        <v>20</v>
      </c>
      <c r="N10" s="17" t="e">
        <f>SUM(N7:N9)</f>
        <v>#VALUE!</v>
      </c>
      <c r="O10" s="8"/>
      <c r="P10" s="217"/>
      <c r="Q10" s="218"/>
      <c r="R10" s="218"/>
      <c r="S10" s="218"/>
      <c r="T10" s="218"/>
      <c r="U10" s="218"/>
      <c r="V10" s="219"/>
      <c r="W10" s="8"/>
      <c r="X10" s="223"/>
      <c r="Y10" s="210"/>
      <c r="Z10" s="210"/>
      <c r="AA10" s="210"/>
      <c r="AB10" s="210"/>
      <c r="AC10" s="210"/>
      <c r="AD10" s="210"/>
      <c r="AE10" s="210"/>
      <c r="AF10" s="210"/>
      <c r="AG10" s="211"/>
      <c r="AH10" s="9"/>
      <c r="AK10" s="142"/>
      <c r="CK10" s="157"/>
    </row>
    <row r="11" spans="1:37 89:89" ht="15.75" customHeight="1" thickBot="1">
      <c r="A11" s="19"/>
      <c r="B11" s="20"/>
      <c r="C11" s="151" t="s">
        <v>18</v>
      </c>
      <c r="D11" s="15" t="s">
        <v>19</v>
      </c>
      <c r="E11" s="14"/>
      <c r="F11" s="8"/>
      <c r="G11" s="201"/>
      <c r="H11" s="201"/>
      <c r="I11" s="202"/>
      <c r="J11" s="8"/>
      <c r="K11" s="16"/>
      <c r="L11" s="8"/>
      <c r="M11" s="151"/>
      <c r="N11" s="17"/>
      <c r="O11" s="8"/>
      <c r="P11" s="8"/>
      <c r="Q11" s="8"/>
      <c r="R11" s="8"/>
      <c r="S11" s="8"/>
      <c r="T11" s="8"/>
      <c r="U11" s="8"/>
      <c r="V11" s="8"/>
      <c r="W11" s="8"/>
      <c r="X11" s="223"/>
      <c r="Y11" s="210"/>
      <c r="Z11" s="210"/>
      <c r="AA11" s="210"/>
      <c r="AB11" s="210"/>
      <c r="AC11" s="210"/>
      <c r="AD11" s="210"/>
      <c r="AE11" s="210"/>
      <c r="AF11" s="210"/>
      <c r="AG11" s="211"/>
      <c r="AH11" s="9"/>
      <c r="AK11" s="142"/>
      <c r="CK11" s="157"/>
    </row>
    <row r="12" spans="1:37 89:89" ht="14.1" customHeight="1" thickBot="1">
      <c r="A12" s="203" t="s">
        <v>21</v>
      </c>
      <c r="B12" s="204"/>
      <c r="C12" s="205"/>
      <c r="D12" s="149">
        <f>D9</f>
        <v>84</v>
      </c>
      <c r="E12" s="14"/>
      <c r="F12" s="8"/>
      <c r="G12" s="22"/>
      <c r="H12" s="22"/>
      <c r="I12" s="23"/>
      <c r="J12" s="8"/>
      <c r="K12" s="206" t="s">
        <v>24</v>
      </c>
      <c r="L12" s="207"/>
      <c r="M12" s="207"/>
      <c r="N12" s="208"/>
      <c r="O12" s="8"/>
      <c r="P12" s="189" t="s">
        <v>25</v>
      </c>
      <c r="Q12" s="190"/>
      <c r="R12" s="190"/>
      <c r="S12" s="190"/>
      <c r="T12" s="190"/>
      <c r="U12" s="190"/>
      <c r="V12" s="191"/>
      <c r="W12" s="8"/>
      <c r="X12" s="223"/>
      <c r="Y12" s="210"/>
      <c r="Z12" s="210"/>
      <c r="AA12" s="210"/>
      <c r="AB12" s="210"/>
      <c r="AC12" s="210"/>
      <c r="AD12" s="210"/>
      <c r="AE12" s="210"/>
      <c r="AF12" s="210"/>
      <c r="AG12" s="211"/>
      <c r="AH12" s="9"/>
      <c r="AK12" s="142"/>
      <c r="CK12" s="157"/>
    </row>
    <row r="13" spans="1:37 89:89" ht="14.85" customHeight="1">
      <c r="A13" s="150"/>
      <c r="B13" s="20"/>
      <c r="C13" s="12" t="s">
        <v>22</v>
      </c>
      <c r="D13" s="166">
        <f>+LMS_Pmt_Table!D9</f>
        <v>5722.3500000000004</v>
      </c>
      <c r="E13" s="24" t="s">
        <v>23</v>
      </c>
      <c r="F13" s="8"/>
      <c r="G13" s="8"/>
      <c r="H13" s="8"/>
      <c r="I13" s="8"/>
      <c r="J13" s="8"/>
      <c r="K13" s="16"/>
      <c r="L13" s="8"/>
      <c r="M13" s="151" t="s">
        <v>92</v>
      </c>
      <c r="N13" s="17" t="e">
        <f>NPV(I6/12,D30:CI30)</f>
        <v>#VALUE!</v>
      </c>
      <c r="O13" s="8"/>
      <c r="P13" s="220" t="s">
        <v>26</v>
      </c>
      <c r="Q13" s="221"/>
      <c r="R13" s="221"/>
      <c r="S13" s="221"/>
      <c r="T13" s="221"/>
      <c r="U13" s="221"/>
      <c r="V13" s="222"/>
      <c r="W13" s="8"/>
      <c r="X13" s="223"/>
      <c r="Y13" s="210"/>
      <c r="Z13" s="210"/>
      <c r="AA13" s="210"/>
      <c r="AB13" s="210"/>
      <c r="AC13" s="210"/>
      <c r="AD13" s="210"/>
      <c r="AE13" s="210"/>
      <c r="AF13" s="210"/>
      <c r="AG13" s="211"/>
      <c r="AH13" s="9"/>
      <c r="AK13" s="142"/>
      <c r="CK13" s="157"/>
    </row>
    <row r="14" spans="1:37 89:89 139:145" ht="14.85" customHeight="1" thickBot="1">
      <c r="A14" s="25"/>
      <c r="B14" s="26"/>
      <c r="C14" s="36" t="s">
        <v>94</v>
      </c>
      <c r="D14" s="167">
        <f>+LMS_Pmt_Table!CI9-LMS_Pmt_Table!CH9</f>
        <v>73718.639999999999</v>
      </c>
      <c r="E14" s="24" t="s">
        <v>95</v>
      </c>
      <c r="F14" s="8"/>
      <c r="G14" s="8"/>
      <c r="H14" s="8"/>
      <c r="I14" s="8"/>
      <c r="J14" s="8"/>
      <c r="K14" s="16"/>
      <c r="L14" s="8"/>
      <c r="M14" s="151"/>
      <c r="N14" s="21">
        <f>-C30</f>
        <v>0</v>
      </c>
      <c r="O14" s="8"/>
      <c r="P14" s="158" t="s">
        <v>28</v>
      </c>
      <c r="Q14" s="159"/>
      <c r="R14" s="159"/>
      <c r="S14" s="159"/>
      <c r="T14" s="159"/>
      <c r="U14" s="159"/>
      <c r="V14" s="160"/>
      <c r="W14" s="8"/>
      <c r="X14" s="223"/>
      <c r="Y14" s="210"/>
      <c r="Z14" s="210"/>
      <c r="AA14" s="210"/>
      <c r="AB14" s="210"/>
      <c r="AC14" s="210"/>
      <c r="AD14" s="210"/>
      <c r="AE14" s="210"/>
      <c r="AF14" s="210"/>
      <c r="AG14" s="211"/>
      <c r="AH14" s="9"/>
      <c r="AK14" s="142"/>
      <c r="CK14" s="157"/>
      <c r="EI14" s="154"/>
      <c r="EJ14" s="184"/>
      <c r="EK14" s="184"/>
      <c r="EL14" s="184"/>
      <c r="EM14" s="184"/>
      <c r="EN14" s="184"/>
      <c r="EO14" s="184"/>
    </row>
    <row r="15" spans="1:37 89:89 139:145" ht="13.35" customHeight="1">
      <c r="A15" s="19"/>
      <c r="B15" s="100"/>
      <c r="C15" s="151"/>
      <c r="D15" s="101"/>
      <c r="E15" s="14"/>
      <c r="F15" s="8"/>
      <c r="G15" s="8"/>
      <c r="H15" s="8"/>
      <c r="I15" s="8"/>
      <c r="J15" s="8"/>
      <c r="K15" s="16"/>
      <c r="L15" s="8"/>
      <c r="M15" s="151" t="s">
        <v>27</v>
      </c>
      <c r="N15" s="17" t="e">
        <f>SUM(N13:N14)</f>
        <v>#VALUE!</v>
      </c>
      <c r="O15" s="8"/>
      <c r="P15" s="209" t="s">
        <v>29</v>
      </c>
      <c r="Q15" s="210"/>
      <c r="R15" s="210"/>
      <c r="S15" s="210"/>
      <c r="T15" s="210"/>
      <c r="U15" s="210"/>
      <c r="V15" s="211"/>
      <c r="W15" s="8"/>
      <c r="X15" s="223"/>
      <c r="Y15" s="210"/>
      <c r="Z15" s="210"/>
      <c r="AA15" s="210"/>
      <c r="AB15" s="210"/>
      <c r="AC15" s="210"/>
      <c r="AD15" s="210"/>
      <c r="AE15" s="210"/>
      <c r="AF15" s="210"/>
      <c r="AG15" s="211"/>
      <c r="AH15" s="9"/>
      <c r="AK15" s="142"/>
      <c r="CK15" s="157"/>
      <c r="EI15" s="154"/>
      <c r="EJ15" s="184"/>
      <c r="EK15" s="184"/>
      <c r="EL15" s="184"/>
      <c r="EM15" s="184"/>
      <c r="EN15" s="184"/>
      <c r="EO15" s="184"/>
    </row>
    <row r="16" spans="1:37 89:89 139:145" ht="14.85" customHeight="1">
      <c r="A16" s="16"/>
      <c r="B16" s="8"/>
      <c r="C16" s="8"/>
      <c r="D16" s="8"/>
      <c r="E16" s="8"/>
      <c r="F16" s="8"/>
      <c r="G16" s="8"/>
      <c r="H16" s="8"/>
      <c r="I16" s="8"/>
      <c r="J16" s="8"/>
      <c r="K16" s="16"/>
      <c r="L16" s="8"/>
      <c r="M16" s="8"/>
      <c r="N16" s="9"/>
      <c r="O16" s="8"/>
      <c r="P16" s="209" t="s">
        <v>89</v>
      </c>
      <c r="Q16" s="210"/>
      <c r="R16" s="210"/>
      <c r="S16" s="210"/>
      <c r="T16" s="210"/>
      <c r="U16" s="210"/>
      <c r="V16" s="211"/>
      <c r="W16" s="8"/>
      <c r="X16" s="223"/>
      <c r="Y16" s="210"/>
      <c r="Z16" s="210"/>
      <c r="AA16" s="210"/>
      <c r="AB16" s="210"/>
      <c r="AC16" s="210"/>
      <c r="AD16" s="210"/>
      <c r="AE16" s="210"/>
      <c r="AF16" s="210"/>
      <c r="AG16" s="211"/>
      <c r="AH16" s="9"/>
      <c r="AK16" s="142"/>
      <c r="CK16" s="157"/>
      <c r="EI16" s="154"/>
      <c r="EJ16" s="184"/>
      <c r="EK16" s="184"/>
      <c r="EL16" s="184"/>
      <c r="EM16" s="184"/>
      <c r="EN16" s="184"/>
      <c r="EO16" s="184"/>
    </row>
    <row r="17" spans="1:37 89:89 139:145" ht="14.85" customHeight="1" thickBot="1">
      <c r="A17" s="155"/>
      <c r="B17" s="156"/>
      <c r="C17" s="29"/>
      <c r="D17" s="30"/>
      <c r="E17" s="24"/>
      <c r="F17" s="8"/>
      <c r="G17" s="8"/>
      <c r="H17" s="8"/>
      <c r="I17" s="8"/>
      <c r="J17" s="8"/>
      <c r="K17" s="19"/>
      <c r="L17" s="20"/>
      <c r="M17" s="151" t="s">
        <v>31</v>
      </c>
      <c r="N17" s="17">
        <f>CJ30</f>
        <v>554396.03999999934</v>
      </c>
      <c r="O17" s="8"/>
      <c r="P17" s="158" t="s">
        <v>35</v>
      </c>
      <c r="Q17" s="159"/>
      <c r="R17" s="159"/>
      <c r="S17" s="159"/>
      <c r="T17" s="159"/>
      <c r="U17" s="159"/>
      <c r="V17" s="160"/>
      <c r="W17" s="8"/>
      <c r="X17" s="223"/>
      <c r="Y17" s="210"/>
      <c r="Z17" s="210"/>
      <c r="AA17" s="210"/>
      <c r="AB17" s="210"/>
      <c r="AC17" s="210"/>
      <c r="AD17" s="210"/>
      <c r="AE17" s="210"/>
      <c r="AF17" s="210"/>
      <c r="AG17" s="211"/>
      <c r="AH17" s="9"/>
      <c r="AK17" s="142"/>
      <c r="CK17" s="157"/>
      <c r="EI17" s="154"/>
      <c r="EJ17" s="184"/>
      <c r="EK17" s="184"/>
      <c r="EL17" s="184"/>
      <c r="EM17" s="184"/>
      <c r="EN17" s="184"/>
      <c r="EO17" s="184"/>
    </row>
    <row r="18" spans="1:37 89:89 139:139" ht="14.85" customHeight="1" thickBot="1">
      <c r="A18" s="185" t="s">
        <v>30</v>
      </c>
      <c r="B18" s="186"/>
      <c r="C18" s="186"/>
      <c r="D18" s="187"/>
      <c r="E18" s="14"/>
      <c r="F18" s="8"/>
      <c r="G18" s="8"/>
      <c r="H18" s="8"/>
      <c r="I18" s="8"/>
      <c r="J18" s="8"/>
      <c r="K18" s="19"/>
      <c r="L18" s="20"/>
      <c r="M18" s="151" t="s">
        <v>34</v>
      </c>
      <c r="N18" s="17">
        <f>N8</f>
        <v>0</v>
      </c>
      <c r="O18" s="8"/>
      <c r="P18" s="209" t="s">
        <v>38</v>
      </c>
      <c r="Q18" s="212"/>
      <c r="R18" s="212"/>
      <c r="S18" s="212"/>
      <c r="T18" s="212"/>
      <c r="U18" s="212"/>
      <c r="V18" s="213"/>
      <c r="W18" s="8"/>
      <c r="X18" s="223"/>
      <c r="Y18" s="210"/>
      <c r="Z18" s="210"/>
      <c r="AA18" s="210"/>
      <c r="AB18" s="210"/>
      <c r="AC18" s="210"/>
      <c r="AD18" s="210"/>
      <c r="AE18" s="210"/>
      <c r="AF18" s="210"/>
      <c r="AG18" s="211"/>
      <c r="AH18" s="9"/>
      <c r="AK18" s="142"/>
      <c r="CK18" s="157"/>
      <c r="EI18" s="154"/>
    </row>
    <row r="19" spans="1:37 89:89 139:139" ht="14.85" customHeight="1">
      <c r="A19" s="31"/>
      <c r="B19" s="32"/>
      <c r="C19" s="152" t="s">
        <v>32</v>
      </c>
      <c r="D19" s="33" t="s">
        <v>33</v>
      </c>
      <c r="E19" s="14"/>
      <c r="F19" s="8"/>
      <c r="G19" s="8"/>
      <c r="H19" s="8"/>
      <c r="I19" s="8"/>
      <c r="J19" s="8"/>
      <c r="K19" s="19"/>
      <c r="L19" s="20"/>
      <c r="M19" s="151" t="s">
        <v>37</v>
      </c>
      <c r="N19" s="21">
        <f>N9</f>
        <v>0</v>
      </c>
      <c r="O19" s="8"/>
      <c r="P19" s="209" t="s">
        <v>40</v>
      </c>
      <c r="Q19" s="210"/>
      <c r="R19" s="210"/>
      <c r="S19" s="210"/>
      <c r="T19" s="210"/>
      <c r="U19" s="210"/>
      <c r="V19" s="211"/>
      <c r="W19" s="8"/>
      <c r="X19" s="223"/>
      <c r="Y19" s="210"/>
      <c r="Z19" s="210"/>
      <c r="AA19" s="210"/>
      <c r="AB19" s="210"/>
      <c r="AC19" s="210"/>
      <c r="AD19" s="210"/>
      <c r="AE19" s="210"/>
      <c r="AF19" s="210"/>
      <c r="AG19" s="211"/>
      <c r="AH19" s="9"/>
      <c r="AK19" s="142"/>
      <c r="CK19" s="157"/>
      <c r="EI19" s="154"/>
    </row>
    <row r="20" spans="1:37 89:89 139:139" ht="14.85" customHeight="1" thickBot="1">
      <c r="A20" s="34"/>
      <c r="B20" s="35"/>
      <c r="C20" s="36" t="s">
        <v>36</v>
      </c>
      <c r="D20" s="162" t="str">
        <f>"T"&amp;+D9</f>
        <v>T84</v>
      </c>
      <c r="E20" s="14"/>
      <c r="F20" s="8"/>
      <c r="G20" s="8"/>
      <c r="H20" s="8"/>
      <c r="I20" s="8"/>
      <c r="J20" s="8"/>
      <c r="K20" s="25"/>
      <c r="L20" s="40"/>
      <c r="M20" s="41" t="s">
        <v>39</v>
      </c>
      <c r="N20" s="42">
        <f>SUM(N17:N19)</f>
        <v>554396.03999999934</v>
      </c>
      <c r="O20" s="8"/>
      <c r="P20" s="214" t="s">
        <v>41</v>
      </c>
      <c r="Q20" s="215"/>
      <c r="R20" s="215"/>
      <c r="S20" s="215"/>
      <c r="T20" s="215"/>
      <c r="U20" s="215"/>
      <c r="V20" s="216"/>
      <c r="W20" s="8"/>
      <c r="X20" s="223"/>
      <c r="Y20" s="210"/>
      <c r="Z20" s="210"/>
      <c r="AA20" s="210"/>
      <c r="AB20" s="210"/>
      <c r="AC20" s="210"/>
      <c r="AD20" s="210"/>
      <c r="AE20" s="210"/>
      <c r="AF20" s="210"/>
      <c r="AG20" s="211"/>
      <c r="AH20" s="9"/>
      <c r="AK20" s="142"/>
      <c r="CK20" s="157"/>
      <c r="EI20" s="154"/>
    </row>
    <row r="21" spans="1:37 89:89 139:139" ht="14.85" customHeight="1" thickBot="1">
      <c r="A21" s="37"/>
      <c r="B21" s="38"/>
      <c r="C21" s="8"/>
      <c r="D21" s="39"/>
      <c r="E21" s="14"/>
      <c r="F21" s="8"/>
      <c r="G21" s="8"/>
      <c r="H21" s="8"/>
      <c r="I21" s="8"/>
      <c r="J21" s="8"/>
      <c r="K21" s="8"/>
      <c r="L21" s="8"/>
      <c r="M21" s="8"/>
      <c r="N21" s="8"/>
      <c r="O21" s="8"/>
      <c r="P21" s="217" t="s">
        <v>42</v>
      </c>
      <c r="Q21" s="218"/>
      <c r="R21" s="218"/>
      <c r="S21" s="218"/>
      <c r="T21" s="218"/>
      <c r="U21" s="218"/>
      <c r="V21" s="219"/>
      <c r="W21" s="8"/>
      <c r="X21" s="223"/>
      <c r="Y21" s="210"/>
      <c r="Z21" s="210"/>
      <c r="AA21" s="210"/>
      <c r="AB21" s="210"/>
      <c r="AC21" s="210"/>
      <c r="AD21" s="210"/>
      <c r="AE21" s="210"/>
      <c r="AF21" s="210"/>
      <c r="AG21" s="211"/>
      <c r="AH21" s="9"/>
      <c r="AK21" s="142"/>
      <c r="CK21" s="157"/>
      <c r="EI21" s="154"/>
    </row>
    <row r="22" spans="1:148" ht="15" thickBot="1">
      <c r="A22" s="34"/>
      <c r="B22" s="35"/>
      <c r="C22" s="35"/>
      <c r="D22" s="35"/>
      <c r="E22" s="43"/>
      <c r="F22" s="35"/>
      <c r="G22" s="35"/>
      <c r="H22" s="35"/>
      <c r="I22" s="35"/>
      <c r="J22" s="35"/>
      <c r="K22" s="35"/>
      <c r="L22" s="35"/>
      <c r="M22" s="35"/>
      <c r="N22" s="35"/>
      <c r="O22" s="35"/>
      <c r="P22" s="35"/>
      <c r="Q22" s="35"/>
      <c r="R22" s="35"/>
      <c r="S22" s="35"/>
      <c r="T22" s="35"/>
      <c r="U22" s="35"/>
      <c r="V22" s="35"/>
      <c r="W22" s="35"/>
      <c r="X22" s="217"/>
      <c r="Y22" s="218"/>
      <c r="Z22" s="218"/>
      <c r="AA22" s="218"/>
      <c r="AB22" s="218"/>
      <c r="AC22" s="218"/>
      <c r="AD22" s="218"/>
      <c r="AE22" s="218"/>
      <c r="AF22" s="218"/>
      <c r="AG22" s="219"/>
      <c r="AH22" s="44"/>
      <c r="AJ22" s="28"/>
      <c r="AK22" s="45"/>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28"/>
      <c r="CL22" s="28"/>
      <c r="CM22" s="28"/>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row>
    <row r="23" spans="3:3 25:26 88:152" ht="14.25">
      <c r="C23" s="46"/>
      <c r="Y23" s="157"/>
      <c r="Z23" s="157"/>
      <c r="CJ23" s="28"/>
      <c r="CK23" s="135"/>
      <c r="CL23" s="28"/>
      <c r="CM23" s="28"/>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row>
    <row r="24" spans="1:7 25:26 232:296" ht="29.1" customHeight="1">
      <c r="A24" s="178" t="s">
        <v>43</v>
      </c>
      <c r="B24" s="179"/>
      <c r="C24" s="179"/>
      <c r="D24" s="179"/>
      <c r="E24" s="179"/>
      <c r="F24" s="179"/>
      <c r="G24" s="179"/>
      <c r="Y24" s="157"/>
      <c r="Z24" s="157"/>
      <c r="HX24" s="28"/>
      <c r="HY24" s="4"/>
      <c r="HZ24" s="4"/>
      <c r="IA24" s="4"/>
      <c r="IB24" s="4"/>
      <c r="IC24" s="4"/>
      <c r="ID24" s="4"/>
      <c r="IE24" s="4"/>
      <c r="IF24" s="4"/>
      <c r="IG24" s="4"/>
      <c r="IH24" s="4"/>
      <c r="II24" s="4"/>
      <c r="IJ24" s="4"/>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row>
    <row r="25" spans="25:26 88:152" ht="15.75" customHeight="1" hidden="1" outlineLevel="1" thickBot="1">
      <c r="Y25" s="157"/>
      <c r="Z25" s="157"/>
      <c r="CJ25" s="28"/>
      <c r="CK25" s="135"/>
      <c r="CL25" s="28"/>
      <c r="CM25" s="28"/>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row>
    <row r="26" spans="3:152" ht="15.75" customHeight="1" hidden="1" outlineLevel="1" thickBot="1">
      <c r="C26" s="180" t="s">
        <v>44</v>
      </c>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1"/>
      <c r="AK26" s="181"/>
      <c r="AL26" s="181"/>
      <c r="AM26" s="181"/>
      <c r="AN26" s="181"/>
      <c r="AO26" s="181"/>
      <c r="AP26" s="181"/>
      <c r="AQ26" s="181"/>
      <c r="AR26" s="181"/>
      <c r="AS26" s="181"/>
      <c r="AT26" s="181"/>
      <c r="AU26" s="181"/>
      <c r="AV26" s="181"/>
      <c r="AW26" s="181"/>
      <c r="AX26" s="181"/>
      <c r="AY26" s="181"/>
      <c r="AZ26" s="181"/>
      <c r="BA26" s="181"/>
      <c r="BB26" s="181"/>
      <c r="BC26" s="181"/>
      <c r="BD26" s="181"/>
      <c r="BE26" s="181"/>
      <c r="BF26" s="181"/>
      <c r="BG26" s="181"/>
      <c r="BH26" s="181"/>
      <c r="BI26" s="181"/>
      <c r="BJ26" s="181"/>
      <c r="BK26" s="181"/>
      <c r="BL26" s="181"/>
      <c r="BM26" s="181"/>
      <c r="BN26" s="181"/>
      <c r="BO26" s="181"/>
      <c r="BP26" s="181"/>
      <c r="BQ26" s="181"/>
      <c r="BR26" s="181"/>
      <c r="BS26" s="181"/>
      <c r="BT26" s="181"/>
      <c r="BU26" s="181"/>
      <c r="BV26" s="181"/>
      <c r="BW26" s="181"/>
      <c r="BX26" s="181"/>
      <c r="BY26" s="181"/>
      <c r="BZ26" s="181"/>
      <c r="CA26" s="181"/>
      <c r="CB26" s="181"/>
      <c r="CC26" s="181"/>
      <c r="CD26" s="181"/>
      <c r="CE26" s="181"/>
      <c r="CF26" s="181"/>
      <c r="CG26" s="181"/>
      <c r="CH26" s="181"/>
      <c r="CI26" s="181"/>
      <c r="CJ26" s="182"/>
      <c r="CK26" s="135"/>
      <c r="CL26" s="28"/>
      <c r="CM26" s="28"/>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row>
    <row r="27" spans="1:91" ht="25.5" hidden="1" outlineLevel="1" thickBot="1">
      <c r="A27" s="47" t="s">
        <v>45</v>
      </c>
      <c r="B27" s="48"/>
      <c r="C27" s="49">
        <v>0</v>
      </c>
      <c r="D27" s="50">
        <v>1</v>
      </c>
      <c r="E27" s="50">
        <v>2</v>
      </c>
      <c r="F27" s="50">
        <v>3</v>
      </c>
      <c r="G27" s="50">
        <v>4</v>
      </c>
      <c r="H27" s="50">
        <v>5</v>
      </c>
      <c r="I27" s="50">
        <v>6</v>
      </c>
      <c r="J27" s="50">
        <v>7</v>
      </c>
      <c r="K27" s="50">
        <v>8</v>
      </c>
      <c r="L27" s="50">
        <v>9</v>
      </c>
      <c r="M27" s="50">
        <v>10</v>
      </c>
      <c r="N27" s="50">
        <v>11</v>
      </c>
      <c r="O27" s="50">
        <v>12</v>
      </c>
      <c r="P27" s="50">
        <v>13</v>
      </c>
      <c r="Q27" s="50">
        <v>14</v>
      </c>
      <c r="R27" s="50">
        <v>15</v>
      </c>
      <c r="S27" s="50">
        <v>16</v>
      </c>
      <c r="T27" s="50">
        <v>17</v>
      </c>
      <c r="U27" s="50">
        <v>18</v>
      </c>
      <c r="V27" s="50">
        <v>19</v>
      </c>
      <c r="W27" s="50">
        <v>20</v>
      </c>
      <c r="X27" s="50">
        <v>21</v>
      </c>
      <c r="Y27" s="50">
        <v>22</v>
      </c>
      <c r="Z27" s="50">
        <v>23</v>
      </c>
      <c r="AA27" s="50">
        <v>24</v>
      </c>
      <c r="AB27" s="50">
        <v>25</v>
      </c>
      <c r="AC27" s="50">
        <v>26</v>
      </c>
      <c r="AD27" s="50">
        <v>27</v>
      </c>
      <c r="AE27" s="50">
        <v>28</v>
      </c>
      <c r="AF27" s="50">
        <v>29</v>
      </c>
      <c r="AG27" s="50">
        <v>30</v>
      </c>
      <c r="AH27" s="50">
        <v>31</v>
      </c>
      <c r="AI27" s="50">
        <v>32</v>
      </c>
      <c r="AJ27" s="50">
        <v>33</v>
      </c>
      <c r="AK27" s="50">
        <v>34</v>
      </c>
      <c r="AL27" s="50">
        <v>35</v>
      </c>
      <c r="AM27" s="51">
        <v>36</v>
      </c>
      <c r="AN27" s="50">
        <v>37</v>
      </c>
      <c r="AO27" s="50">
        <v>38</v>
      </c>
      <c r="AP27" s="51">
        <v>39</v>
      </c>
      <c r="AQ27" s="50">
        <v>40</v>
      </c>
      <c r="AR27" s="50">
        <v>41</v>
      </c>
      <c r="AS27" s="51">
        <v>42</v>
      </c>
      <c r="AT27" s="50">
        <v>43</v>
      </c>
      <c r="AU27" s="50">
        <v>44</v>
      </c>
      <c r="AV27" s="51">
        <v>45</v>
      </c>
      <c r="AW27" s="50">
        <v>46</v>
      </c>
      <c r="AX27" s="50">
        <v>47</v>
      </c>
      <c r="AY27" s="51">
        <v>48</v>
      </c>
      <c r="AZ27" s="50">
        <v>49</v>
      </c>
      <c r="BA27" s="50">
        <v>50</v>
      </c>
      <c r="BB27" s="51">
        <v>51</v>
      </c>
      <c r="BC27" s="50">
        <v>52</v>
      </c>
      <c r="BD27" s="50">
        <v>53</v>
      </c>
      <c r="BE27" s="51">
        <v>54</v>
      </c>
      <c r="BF27" s="50">
        <v>55</v>
      </c>
      <c r="BG27" s="50">
        <v>56</v>
      </c>
      <c r="BH27" s="51">
        <v>57</v>
      </c>
      <c r="BI27" s="50">
        <v>58</v>
      </c>
      <c r="BJ27" s="50">
        <v>59</v>
      </c>
      <c r="BK27" s="51">
        <v>60</v>
      </c>
      <c r="BL27" s="50">
        <v>61</v>
      </c>
      <c r="BM27" s="50">
        <v>62</v>
      </c>
      <c r="BN27" s="51">
        <v>63</v>
      </c>
      <c r="BO27" s="50">
        <v>64</v>
      </c>
      <c r="BP27" s="50">
        <v>65</v>
      </c>
      <c r="BQ27" s="51">
        <v>66</v>
      </c>
      <c r="BR27" s="50">
        <v>67</v>
      </c>
      <c r="BS27" s="50">
        <v>68</v>
      </c>
      <c r="BT27" s="51">
        <v>69</v>
      </c>
      <c r="BU27" s="50">
        <v>70</v>
      </c>
      <c r="BV27" s="50">
        <v>71</v>
      </c>
      <c r="BW27" s="51">
        <v>72</v>
      </c>
      <c r="BX27" s="50">
        <v>73</v>
      </c>
      <c r="BY27" s="50">
        <v>74</v>
      </c>
      <c r="BZ27" s="51">
        <v>75</v>
      </c>
      <c r="CA27" s="50">
        <v>76</v>
      </c>
      <c r="CB27" s="50">
        <v>77</v>
      </c>
      <c r="CC27" s="51">
        <v>78</v>
      </c>
      <c r="CD27" s="50">
        <v>79</v>
      </c>
      <c r="CE27" s="50">
        <v>80</v>
      </c>
      <c r="CF27" s="51">
        <v>81</v>
      </c>
      <c r="CG27" s="50">
        <v>82</v>
      </c>
      <c r="CH27" s="50">
        <v>83</v>
      </c>
      <c r="CI27" s="51">
        <v>84</v>
      </c>
      <c r="CJ27" s="52" t="s">
        <v>46</v>
      </c>
      <c r="CK27" s="136" t="s">
        <v>47</v>
      </c>
      <c r="CL27" s="183" t="s">
        <v>49</v>
      </c>
      <c r="CM27" s="183"/>
    </row>
    <row r="28" spans="1:91" ht="12.75" hidden="1" outlineLevel="1">
      <c r="A28" s="53" t="s">
        <v>48</v>
      </c>
      <c r="B28" s="54"/>
      <c r="C28" s="102">
        <v>0</v>
      </c>
      <c r="D28" s="103" t="e">
        <f t="shared" si="0" ref="D28:BO28">C31</f>
        <v>#VALUE!</v>
      </c>
      <c r="E28" s="103" t="e">
        <f t="shared" si="0"/>
        <v>#VALUE!</v>
      </c>
      <c r="F28" s="103" t="e">
        <f t="shared" si="0"/>
        <v>#VALUE!</v>
      </c>
      <c r="G28" s="103" t="e">
        <f t="shared" si="0"/>
        <v>#VALUE!</v>
      </c>
      <c r="H28" s="103" t="e">
        <f t="shared" si="0"/>
        <v>#VALUE!</v>
      </c>
      <c r="I28" s="103" t="e">
        <f t="shared" si="0"/>
        <v>#VALUE!</v>
      </c>
      <c r="J28" s="103" t="e">
        <f t="shared" si="0"/>
        <v>#VALUE!</v>
      </c>
      <c r="K28" s="103" t="e">
        <f t="shared" si="0"/>
        <v>#VALUE!</v>
      </c>
      <c r="L28" s="103" t="e">
        <f t="shared" si="0"/>
        <v>#VALUE!</v>
      </c>
      <c r="M28" s="103" t="e">
        <f t="shared" si="0"/>
        <v>#VALUE!</v>
      </c>
      <c r="N28" s="103" t="e">
        <f t="shared" si="0"/>
        <v>#VALUE!</v>
      </c>
      <c r="O28" s="103" t="e">
        <f t="shared" si="0"/>
        <v>#VALUE!</v>
      </c>
      <c r="P28" s="103" t="e">
        <f t="shared" si="0"/>
        <v>#VALUE!</v>
      </c>
      <c r="Q28" s="103" t="e">
        <f t="shared" si="0"/>
        <v>#VALUE!</v>
      </c>
      <c r="R28" s="103" t="e">
        <f t="shared" si="0"/>
        <v>#VALUE!</v>
      </c>
      <c r="S28" s="103" t="e">
        <f t="shared" si="0"/>
        <v>#VALUE!</v>
      </c>
      <c r="T28" s="103" t="e">
        <f t="shared" si="0"/>
        <v>#VALUE!</v>
      </c>
      <c r="U28" s="103" t="e">
        <f t="shared" si="0"/>
        <v>#VALUE!</v>
      </c>
      <c r="V28" s="103" t="e">
        <f t="shared" si="0"/>
        <v>#VALUE!</v>
      </c>
      <c r="W28" s="103" t="e">
        <f t="shared" si="0"/>
        <v>#VALUE!</v>
      </c>
      <c r="X28" s="103" t="e">
        <f t="shared" si="0"/>
        <v>#VALUE!</v>
      </c>
      <c r="Y28" s="103" t="e">
        <f t="shared" si="0"/>
        <v>#VALUE!</v>
      </c>
      <c r="Z28" s="103" t="e">
        <f t="shared" si="0"/>
        <v>#VALUE!</v>
      </c>
      <c r="AA28" s="103" t="e">
        <f t="shared" si="0"/>
        <v>#VALUE!</v>
      </c>
      <c r="AB28" s="103" t="e">
        <f t="shared" si="0"/>
        <v>#VALUE!</v>
      </c>
      <c r="AC28" s="103" t="e">
        <f t="shared" si="0"/>
        <v>#VALUE!</v>
      </c>
      <c r="AD28" s="103" t="e">
        <f t="shared" si="0"/>
        <v>#VALUE!</v>
      </c>
      <c r="AE28" s="103" t="e">
        <f t="shared" si="0"/>
        <v>#VALUE!</v>
      </c>
      <c r="AF28" s="103" t="e">
        <f t="shared" si="0"/>
        <v>#VALUE!</v>
      </c>
      <c r="AG28" s="103" t="e">
        <f t="shared" si="0"/>
        <v>#VALUE!</v>
      </c>
      <c r="AH28" s="103" t="e">
        <f t="shared" si="0"/>
        <v>#VALUE!</v>
      </c>
      <c r="AI28" s="103" t="e">
        <f t="shared" si="0"/>
        <v>#VALUE!</v>
      </c>
      <c r="AJ28" s="103" t="e">
        <f t="shared" si="0"/>
        <v>#VALUE!</v>
      </c>
      <c r="AK28" s="103" t="e">
        <f t="shared" si="0"/>
        <v>#VALUE!</v>
      </c>
      <c r="AL28" s="103" t="e">
        <f t="shared" si="0"/>
        <v>#VALUE!</v>
      </c>
      <c r="AM28" s="104" t="e">
        <f t="shared" si="0"/>
        <v>#VALUE!</v>
      </c>
      <c r="AN28" s="104" t="e">
        <f t="shared" si="0"/>
        <v>#VALUE!</v>
      </c>
      <c r="AO28" s="104" t="e">
        <f t="shared" si="0"/>
        <v>#VALUE!</v>
      </c>
      <c r="AP28" s="104" t="e">
        <f t="shared" si="0"/>
        <v>#VALUE!</v>
      </c>
      <c r="AQ28" s="104" t="e">
        <f t="shared" si="0"/>
        <v>#VALUE!</v>
      </c>
      <c r="AR28" s="104" t="e">
        <f t="shared" si="0"/>
        <v>#VALUE!</v>
      </c>
      <c r="AS28" s="104" t="e">
        <f t="shared" si="0"/>
        <v>#VALUE!</v>
      </c>
      <c r="AT28" s="104" t="e">
        <f t="shared" si="0"/>
        <v>#VALUE!</v>
      </c>
      <c r="AU28" s="104" t="e">
        <f t="shared" si="0"/>
        <v>#VALUE!</v>
      </c>
      <c r="AV28" s="104" t="e">
        <f t="shared" si="0"/>
        <v>#VALUE!</v>
      </c>
      <c r="AW28" s="104" t="e">
        <f t="shared" si="0"/>
        <v>#VALUE!</v>
      </c>
      <c r="AX28" s="104" t="e">
        <f t="shared" si="0"/>
        <v>#VALUE!</v>
      </c>
      <c r="AY28" s="104" t="e">
        <f t="shared" si="0"/>
        <v>#VALUE!</v>
      </c>
      <c r="AZ28" s="104" t="e">
        <f t="shared" si="0"/>
        <v>#VALUE!</v>
      </c>
      <c r="BA28" s="104" t="e">
        <f t="shared" si="0"/>
        <v>#VALUE!</v>
      </c>
      <c r="BB28" s="104" t="e">
        <f t="shared" si="0"/>
        <v>#VALUE!</v>
      </c>
      <c r="BC28" s="104" t="e">
        <f t="shared" si="0"/>
        <v>#VALUE!</v>
      </c>
      <c r="BD28" s="104" t="e">
        <f t="shared" si="0"/>
        <v>#VALUE!</v>
      </c>
      <c r="BE28" s="104" t="e">
        <f t="shared" si="0"/>
        <v>#VALUE!</v>
      </c>
      <c r="BF28" s="104" t="e">
        <f t="shared" si="0"/>
        <v>#VALUE!</v>
      </c>
      <c r="BG28" s="104" t="e">
        <f t="shared" si="0"/>
        <v>#VALUE!</v>
      </c>
      <c r="BH28" s="104" t="e">
        <f t="shared" si="0"/>
        <v>#VALUE!</v>
      </c>
      <c r="BI28" s="104" t="e">
        <f t="shared" si="0"/>
        <v>#VALUE!</v>
      </c>
      <c r="BJ28" s="104" t="e">
        <f t="shared" si="0"/>
        <v>#VALUE!</v>
      </c>
      <c r="BK28" s="104" t="e">
        <f t="shared" si="0"/>
        <v>#VALUE!</v>
      </c>
      <c r="BL28" s="104" t="e">
        <f t="shared" si="0"/>
        <v>#VALUE!</v>
      </c>
      <c r="BM28" s="104" t="e">
        <f t="shared" si="0"/>
        <v>#VALUE!</v>
      </c>
      <c r="BN28" s="104" t="e">
        <f t="shared" si="0"/>
        <v>#VALUE!</v>
      </c>
      <c r="BO28" s="104" t="e">
        <f t="shared" si="0"/>
        <v>#VALUE!</v>
      </c>
      <c r="BP28" s="104" t="e">
        <f t="shared" si="1" ref="BP28:CI28">BO31</f>
        <v>#VALUE!</v>
      </c>
      <c r="BQ28" s="104" t="e">
        <f t="shared" si="1"/>
        <v>#VALUE!</v>
      </c>
      <c r="BR28" s="104" t="e">
        <f t="shared" si="1"/>
        <v>#VALUE!</v>
      </c>
      <c r="BS28" s="104" t="e">
        <f t="shared" si="1"/>
        <v>#VALUE!</v>
      </c>
      <c r="BT28" s="104" t="e">
        <f t="shared" si="1"/>
        <v>#VALUE!</v>
      </c>
      <c r="BU28" s="104" t="e">
        <f t="shared" si="1"/>
        <v>#VALUE!</v>
      </c>
      <c r="BV28" s="104" t="e">
        <f t="shared" si="1"/>
        <v>#VALUE!</v>
      </c>
      <c r="BW28" s="104" t="e">
        <f t="shared" si="1"/>
        <v>#VALUE!</v>
      </c>
      <c r="BX28" s="104" t="e">
        <f t="shared" si="1"/>
        <v>#VALUE!</v>
      </c>
      <c r="BY28" s="104" t="e">
        <f t="shared" si="1"/>
        <v>#VALUE!</v>
      </c>
      <c r="BZ28" s="104" t="e">
        <f t="shared" si="1"/>
        <v>#VALUE!</v>
      </c>
      <c r="CA28" s="104" t="e">
        <f t="shared" si="1"/>
        <v>#VALUE!</v>
      </c>
      <c r="CB28" s="104" t="e">
        <f t="shared" si="1"/>
        <v>#VALUE!</v>
      </c>
      <c r="CC28" s="104" t="e">
        <f t="shared" si="1"/>
        <v>#VALUE!</v>
      </c>
      <c r="CD28" s="104" t="e">
        <f t="shared" si="1"/>
        <v>#VALUE!</v>
      </c>
      <c r="CE28" s="104" t="e">
        <f t="shared" si="1"/>
        <v>#VALUE!</v>
      </c>
      <c r="CF28" s="104" t="e">
        <f t="shared" si="1"/>
        <v>#VALUE!</v>
      </c>
      <c r="CG28" s="104" t="e">
        <f t="shared" si="1"/>
        <v>#VALUE!</v>
      </c>
      <c r="CH28" s="104" t="e">
        <f t="shared" si="1"/>
        <v>#VALUE!</v>
      </c>
      <c r="CI28" s="104" t="e">
        <f t="shared" si="1"/>
        <v>#VALUE!</v>
      </c>
      <c r="CJ28" s="105"/>
      <c r="CL28" s="57" t="s">
        <v>84</v>
      </c>
      <c r="CM28" s="58" t="e">
        <f>CJ29</f>
        <v>#VALUE!</v>
      </c>
    </row>
    <row r="29" spans="1:91" ht="12.75" hidden="1" outlineLevel="1">
      <c r="A29" s="55" t="s">
        <v>50</v>
      </c>
      <c r="B29" s="56"/>
      <c r="C29" s="106"/>
      <c r="D29" s="107" t="e">
        <f t="shared" si="2" ref="D29:BO29">C31*($I$6/$D$7)</f>
        <v>#VALUE!</v>
      </c>
      <c r="E29" s="107" t="e">
        <f t="shared" si="2"/>
        <v>#VALUE!</v>
      </c>
      <c r="F29" s="107" t="e">
        <f t="shared" si="2"/>
        <v>#VALUE!</v>
      </c>
      <c r="G29" s="107" t="e">
        <f t="shared" si="2"/>
        <v>#VALUE!</v>
      </c>
      <c r="H29" s="107" t="e">
        <f t="shared" si="2"/>
        <v>#VALUE!</v>
      </c>
      <c r="I29" s="107" t="e">
        <f t="shared" si="2"/>
        <v>#VALUE!</v>
      </c>
      <c r="J29" s="107" t="e">
        <f t="shared" si="2"/>
        <v>#VALUE!</v>
      </c>
      <c r="K29" s="107" t="e">
        <f t="shared" si="2"/>
        <v>#VALUE!</v>
      </c>
      <c r="L29" s="107" t="e">
        <f t="shared" si="2"/>
        <v>#VALUE!</v>
      </c>
      <c r="M29" s="107" t="e">
        <f t="shared" si="2"/>
        <v>#VALUE!</v>
      </c>
      <c r="N29" s="107" t="e">
        <f t="shared" si="2"/>
        <v>#VALUE!</v>
      </c>
      <c r="O29" s="107" t="e">
        <f t="shared" si="2"/>
        <v>#VALUE!</v>
      </c>
      <c r="P29" s="107" t="e">
        <f t="shared" si="2"/>
        <v>#VALUE!</v>
      </c>
      <c r="Q29" s="107" t="e">
        <f t="shared" si="2"/>
        <v>#VALUE!</v>
      </c>
      <c r="R29" s="107" t="e">
        <f t="shared" si="2"/>
        <v>#VALUE!</v>
      </c>
      <c r="S29" s="107" t="e">
        <f t="shared" si="2"/>
        <v>#VALUE!</v>
      </c>
      <c r="T29" s="107" t="e">
        <f t="shared" si="2"/>
        <v>#VALUE!</v>
      </c>
      <c r="U29" s="107" t="e">
        <f t="shared" si="2"/>
        <v>#VALUE!</v>
      </c>
      <c r="V29" s="107" t="e">
        <f t="shared" si="2"/>
        <v>#VALUE!</v>
      </c>
      <c r="W29" s="107" t="e">
        <f t="shared" si="2"/>
        <v>#VALUE!</v>
      </c>
      <c r="X29" s="107" t="e">
        <f t="shared" si="2"/>
        <v>#VALUE!</v>
      </c>
      <c r="Y29" s="107" t="e">
        <f t="shared" si="2"/>
        <v>#VALUE!</v>
      </c>
      <c r="Z29" s="107" t="e">
        <f t="shared" si="2"/>
        <v>#VALUE!</v>
      </c>
      <c r="AA29" s="107" t="e">
        <f t="shared" si="2"/>
        <v>#VALUE!</v>
      </c>
      <c r="AB29" s="107" t="e">
        <f t="shared" si="2"/>
        <v>#VALUE!</v>
      </c>
      <c r="AC29" s="107" t="e">
        <f t="shared" si="2"/>
        <v>#VALUE!</v>
      </c>
      <c r="AD29" s="107" t="e">
        <f t="shared" si="2"/>
        <v>#VALUE!</v>
      </c>
      <c r="AE29" s="107" t="e">
        <f t="shared" si="2"/>
        <v>#VALUE!</v>
      </c>
      <c r="AF29" s="107" t="e">
        <f t="shared" si="2"/>
        <v>#VALUE!</v>
      </c>
      <c r="AG29" s="107" t="e">
        <f t="shared" si="2"/>
        <v>#VALUE!</v>
      </c>
      <c r="AH29" s="107" t="e">
        <f t="shared" si="2"/>
        <v>#VALUE!</v>
      </c>
      <c r="AI29" s="107" t="e">
        <f t="shared" si="2"/>
        <v>#VALUE!</v>
      </c>
      <c r="AJ29" s="107" t="e">
        <f t="shared" si="2"/>
        <v>#VALUE!</v>
      </c>
      <c r="AK29" s="107" t="e">
        <f t="shared" si="2"/>
        <v>#VALUE!</v>
      </c>
      <c r="AL29" s="107" t="e">
        <f t="shared" si="2"/>
        <v>#VALUE!</v>
      </c>
      <c r="AM29" s="108" t="e">
        <f t="shared" si="2"/>
        <v>#VALUE!</v>
      </c>
      <c r="AN29" s="108" t="e">
        <f t="shared" si="2"/>
        <v>#VALUE!</v>
      </c>
      <c r="AO29" s="108" t="e">
        <f t="shared" si="2"/>
        <v>#VALUE!</v>
      </c>
      <c r="AP29" s="108" t="e">
        <f t="shared" si="2"/>
        <v>#VALUE!</v>
      </c>
      <c r="AQ29" s="108" t="e">
        <f t="shared" si="2"/>
        <v>#VALUE!</v>
      </c>
      <c r="AR29" s="108" t="e">
        <f t="shared" si="2"/>
        <v>#VALUE!</v>
      </c>
      <c r="AS29" s="108" t="e">
        <f t="shared" si="2"/>
        <v>#VALUE!</v>
      </c>
      <c r="AT29" s="108" t="e">
        <f t="shared" si="2"/>
        <v>#VALUE!</v>
      </c>
      <c r="AU29" s="108" t="e">
        <f t="shared" si="2"/>
        <v>#VALUE!</v>
      </c>
      <c r="AV29" s="108" t="e">
        <f t="shared" si="2"/>
        <v>#VALUE!</v>
      </c>
      <c r="AW29" s="108" t="e">
        <f t="shared" si="2"/>
        <v>#VALUE!</v>
      </c>
      <c r="AX29" s="108" t="e">
        <f t="shared" si="2"/>
        <v>#VALUE!</v>
      </c>
      <c r="AY29" s="108" t="e">
        <f t="shared" si="2"/>
        <v>#VALUE!</v>
      </c>
      <c r="AZ29" s="108" t="e">
        <f t="shared" si="2"/>
        <v>#VALUE!</v>
      </c>
      <c r="BA29" s="108" t="e">
        <f t="shared" si="2"/>
        <v>#VALUE!</v>
      </c>
      <c r="BB29" s="108" t="e">
        <f t="shared" si="2"/>
        <v>#VALUE!</v>
      </c>
      <c r="BC29" s="108" t="e">
        <f t="shared" si="2"/>
        <v>#VALUE!</v>
      </c>
      <c r="BD29" s="108" t="e">
        <f t="shared" si="2"/>
        <v>#VALUE!</v>
      </c>
      <c r="BE29" s="108" t="e">
        <f t="shared" si="2"/>
        <v>#VALUE!</v>
      </c>
      <c r="BF29" s="108" t="e">
        <f t="shared" si="2"/>
        <v>#VALUE!</v>
      </c>
      <c r="BG29" s="108" t="e">
        <f t="shared" si="2"/>
        <v>#VALUE!</v>
      </c>
      <c r="BH29" s="108" t="e">
        <f t="shared" si="2"/>
        <v>#VALUE!</v>
      </c>
      <c r="BI29" s="108" t="e">
        <f t="shared" si="2"/>
        <v>#VALUE!</v>
      </c>
      <c r="BJ29" s="108" t="e">
        <f t="shared" si="2"/>
        <v>#VALUE!</v>
      </c>
      <c r="BK29" s="108" t="e">
        <f t="shared" si="2"/>
        <v>#VALUE!</v>
      </c>
      <c r="BL29" s="108" t="e">
        <f t="shared" si="2"/>
        <v>#VALUE!</v>
      </c>
      <c r="BM29" s="108" t="e">
        <f t="shared" si="2"/>
        <v>#VALUE!</v>
      </c>
      <c r="BN29" s="108" t="e">
        <f t="shared" si="2"/>
        <v>#VALUE!</v>
      </c>
      <c r="BO29" s="108" t="e">
        <f t="shared" si="2"/>
        <v>#VALUE!</v>
      </c>
      <c r="BP29" s="108" t="e">
        <f t="shared" si="3" ref="BP29:CI29">BO31*($I$6/$D$7)</f>
        <v>#VALUE!</v>
      </c>
      <c r="BQ29" s="108" t="e">
        <f t="shared" si="3"/>
        <v>#VALUE!</v>
      </c>
      <c r="BR29" s="108" t="e">
        <f t="shared" si="3"/>
        <v>#VALUE!</v>
      </c>
      <c r="BS29" s="108" t="e">
        <f t="shared" si="3"/>
        <v>#VALUE!</v>
      </c>
      <c r="BT29" s="108" t="e">
        <f t="shared" si="3"/>
        <v>#VALUE!</v>
      </c>
      <c r="BU29" s="108" t="e">
        <f t="shared" si="3"/>
        <v>#VALUE!</v>
      </c>
      <c r="BV29" s="108" t="e">
        <f t="shared" si="3"/>
        <v>#VALUE!</v>
      </c>
      <c r="BW29" s="108" t="e">
        <f t="shared" si="3"/>
        <v>#VALUE!</v>
      </c>
      <c r="BX29" s="108" t="e">
        <f t="shared" si="3"/>
        <v>#VALUE!</v>
      </c>
      <c r="BY29" s="108" t="e">
        <f t="shared" si="3"/>
        <v>#VALUE!</v>
      </c>
      <c r="BZ29" s="108" t="e">
        <f t="shared" si="3"/>
        <v>#VALUE!</v>
      </c>
      <c r="CA29" s="108" t="e">
        <f t="shared" si="3"/>
        <v>#VALUE!</v>
      </c>
      <c r="CB29" s="108" t="e">
        <f t="shared" si="3"/>
        <v>#VALUE!</v>
      </c>
      <c r="CC29" s="108" t="e">
        <f t="shared" si="3"/>
        <v>#VALUE!</v>
      </c>
      <c r="CD29" s="108" t="e">
        <f t="shared" si="3"/>
        <v>#VALUE!</v>
      </c>
      <c r="CE29" s="108" t="e">
        <f t="shared" si="3"/>
        <v>#VALUE!</v>
      </c>
      <c r="CF29" s="108" t="e">
        <f t="shared" si="3"/>
        <v>#VALUE!</v>
      </c>
      <c r="CG29" s="108" t="e">
        <f t="shared" si="3"/>
        <v>#VALUE!</v>
      </c>
      <c r="CH29" s="108" t="e">
        <f t="shared" si="3"/>
        <v>#VALUE!</v>
      </c>
      <c r="CI29" s="108" t="e">
        <f t="shared" si="3"/>
        <v>#VALUE!</v>
      </c>
      <c r="CJ29" s="109" t="e">
        <f>SUM(C29:CI29)</f>
        <v>#VALUE!</v>
      </c>
      <c r="CL29" s="57" t="s">
        <v>85</v>
      </c>
      <c r="CM29" s="58" t="e">
        <f>CJ33</f>
        <v>#VALUE!</v>
      </c>
    </row>
    <row r="30" spans="1:91" ht="12.75" hidden="1" outlineLevel="1">
      <c r="A30" s="59" t="s">
        <v>52</v>
      </c>
      <c r="B30" s="60"/>
      <c r="C30" s="110"/>
      <c r="D30" s="111">
        <f t="shared" si="4" ref="D30:BO30">$D$13</f>
        <v>5722.3500000000004</v>
      </c>
      <c r="E30" s="111">
        <f t="shared" si="4"/>
        <v>5722.3500000000004</v>
      </c>
      <c r="F30" s="111">
        <f t="shared" si="4"/>
        <v>5722.3500000000004</v>
      </c>
      <c r="G30" s="111">
        <f t="shared" si="4"/>
        <v>5722.3500000000004</v>
      </c>
      <c r="H30" s="111">
        <f t="shared" si="4"/>
        <v>5722.3500000000004</v>
      </c>
      <c r="I30" s="111">
        <f t="shared" si="4"/>
        <v>5722.3500000000004</v>
      </c>
      <c r="J30" s="111">
        <f t="shared" si="4"/>
        <v>5722.3500000000004</v>
      </c>
      <c r="K30" s="111">
        <f t="shared" si="4"/>
        <v>5722.3500000000004</v>
      </c>
      <c r="L30" s="111">
        <f t="shared" si="4"/>
        <v>5722.3500000000004</v>
      </c>
      <c r="M30" s="111">
        <f t="shared" si="4"/>
        <v>5722.3500000000004</v>
      </c>
      <c r="N30" s="111">
        <f t="shared" si="4"/>
        <v>5722.3500000000004</v>
      </c>
      <c r="O30" s="111">
        <f t="shared" si="4"/>
        <v>5722.3500000000004</v>
      </c>
      <c r="P30" s="111">
        <f t="shared" si="4"/>
        <v>5722.3500000000004</v>
      </c>
      <c r="Q30" s="111">
        <f t="shared" si="4"/>
        <v>5722.3500000000004</v>
      </c>
      <c r="R30" s="111">
        <f t="shared" si="4"/>
        <v>5722.3500000000004</v>
      </c>
      <c r="S30" s="111">
        <f t="shared" si="4"/>
        <v>5722.3500000000004</v>
      </c>
      <c r="T30" s="111">
        <f t="shared" si="4"/>
        <v>5722.3500000000004</v>
      </c>
      <c r="U30" s="111">
        <f t="shared" si="4"/>
        <v>5722.3500000000004</v>
      </c>
      <c r="V30" s="111">
        <f t="shared" si="4"/>
        <v>5722.3500000000004</v>
      </c>
      <c r="W30" s="111">
        <f t="shared" si="4"/>
        <v>5722.3500000000004</v>
      </c>
      <c r="X30" s="111">
        <f t="shared" si="4"/>
        <v>5722.3500000000004</v>
      </c>
      <c r="Y30" s="111">
        <f t="shared" si="4"/>
        <v>5722.3500000000004</v>
      </c>
      <c r="Z30" s="111">
        <f t="shared" si="4"/>
        <v>5722.3500000000004</v>
      </c>
      <c r="AA30" s="111">
        <f t="shared" si="4"/>
        <v>5722.3500000000004</v>
      </c>
      <c r="AB30" s="111">
        <f t="shared" si="4"/>
        <v>5722.3500000000004</v>
      </c>
      <c r="AC30" s="111">
        <f t="shared" si="4"/>
        <v>5722.3500000000004</v>
      </c>
      <c r="AD30" s="111">
        <f t="shared" si="4"/>
        <v>5722.3500000000004</v>
      </c>
      <c r="AE30" s="111">
        <f t="shared" si="4"/>
        <v>5722.3500000000004</v>
      </c>
      <c r="AF30" s="111">
        <f t="shared" si="4"/>
        <v>5722.3500000000004</v>
      </c>
      <c r="AG30" s="111">
        <f t="shared" si="4"/>
        <v>5722.3500000000004</v>
      </c>
      <c r="AH30" s="111">
        <f t="shared" si="4"/>
        <v>5722.3500000000004</v>
      </c>
      <c r="AI30" s="111">
        <f t="shared" si="4"/>
        <v>5722.3500000000004</v>
      </c>
      <c r="AJ30" s="111">
        <f t="shared" si="4"/>
        <v>5722.3500000000004</v>
      </c>
      <c r="AK30" s="111">
        <f t="shared" si="4"/>
        <v>5722.3500000000004</v>
      </c>
      <c r="AL30" s="111">
        <f t="shared" si="4"/>
        <v>5722.3500000000004</v>
      </c>
      <c r="AM30" s="112">
        <f t="shared" si="4"/>
        <v>5722.3500000000004</v>
      </c>
      <c r="AN30" s="112">
        <f t="shared" si="4"/>
        <v>5722.3500000000004</v>
      </c>
      <c r="AO30" s="112">
        <f t="shared" si="4"/>
        <v>5722.3500000000004</v>
      </c>
      <c r="AP30" s="112">
        <f t="shared" si="4"/>
        <v>5722.3500000000004</v>
      </c>
      <c r="AQ30" s="112">
        <f t="shared" si="4"/>
        <v>5722.3500000000004</v>
      </c>
      <c r="AR30" s="112">
        <f t="shared" si="4"/>
        <v>5722.3500000000004</v>
      </c>
      <c r="AS30" s="112">
        <f t="shared" si="4"/>
        <v>5722.3500000000004</v>
      </c>
      <c r="AT30" s="112">
        <f t="shared" si="4"/>
        <v>5722.3500000000004</v>
      </c>
      <c r="AU30" s="112">
        <f t="shared" si="4"/>
        <v>5722.3500000000004</v>
      </c>
      <c r="AV30" s="112">
        <f t="shared" si="4"/>
        <v>5722.3500000000004</v>
      </c>
      <c r="AW30" s="112">
        <f t="shared" si="4"/>
        <v>5722.3500000000004</v>
      </c>
      <c r="AX30" s="112">
        <f t="shared" si="4"/>
        <v>5722.3500000000004</v>
      </c>
      <c r="AY30" s="112">
        <f t="shared" si="4"/>
        <v>5722.3500000000004</v>
      </c>
      <c r="AZ30" s="112">
        <f t="shared" si="4"/>
        <v>5722.3500000000004</v>
      </c>
      <c r="BA30" s="112">
        <f t="shared" si="4"/>
        <v>5722.3500000000004</v>
      </c>
      <c r="BB30" s="112">
        <f t="shared" si="4"/>
        <v>5722.3500000000004</v>
      </c>
      <c r="BC30" s="112">
        <f t="shared" si="4"/>
        <v>5722.3500000000004</v>
      </c>
      <c r="BD30" s="112">
        <f t="shared" si="4"/>
        <v>5722.3500000000004</v>
      </c>
      <c r="BE30" s="112">
        <f t="shared" si="4"/>
        <v>5722.3500000000004</v>
      </c>
      <c r="BF30" s="112">
        <f t="shared" si="4"/>
        <v>5722.3500000000004</v>
      </c>
      <c r="BG30" s="112">
        <f t="shared" si="4"/>
        <v>5722.3500000000004</v>
      </c>
      <c r="BH30" s="112">
        <f t="shared" si="4"/>
        <v>5722.3500000000004</v>
      </c>
      <c r="BI30" s="112">
        <f t="shared" si="4"/>
        <v>5722.3500000000004</v>
      </c>
      <c r="BJ30" s="112">
        <f t="shared" si="4"/>
        <v>5722.3500000000004</v>
      </c>
      <c r="BK30" s="112">
        <f t="shared" si="4"/>
        <v>5722.3500000000004</v>
      </c>
      <c r="BL30" s="112">
        <f t="shared" si="4"/>
        <v>5722.3500000000004</v>
      </c>
      <c r="BM30" s="112">
        <f t="shared" si="4"/>
        <v>5722.3500000000004</v>
      </c>
      <c r="BN30" s="112">
        <f t="shared" si="4"/>
        <v>5722.3500000000004</v>
      </c>
      <c r="BO30" s="112">
        <f t="shared" si="4"/>
        <v>5722.3500000000004</v>
      </c>
      <c r="BP30" s="112">
        <f t="shared" si="5" ref="BP30:CH30">$D$13</f>
        <v>5722.3500000000004</v>
      </c>
      <c r="BQ30" s="112">
        <f t="shared" si="5"/>
        <v>5722.3500000000004</v>
      </c>
      <c r="BR30" s="112">
        <f t="shared" si="5"/>
        <v>5722.3500000000004</v>
      </c>
      <c r="BS30" s="112">
        <f t="shared" si="5"/>
        <v>5722.3500000000004</v>
      </c>
      <c r="BT30" s="112">
        <f t="shared" si="5"/>
        <v>5722.3500000000004</v>
      </c>
      <c r="BU30" s="112">
        <f t="shared" si="5"/>
        <v>5722.3500000000004</v>
      </c>
      <c r="BV30" s="112">
        <f t="shared" si="5"/>
        <v>5722.3500000000004</v>
      </c>
      <c r="BW30" s="112">
        <f t="shared" si="5"/>
        <v>5722.3500000000004</v>
      </c>
      <c r="BX30" s="112">
        <f t="shared" si="5"/>
        <v>5722.3500000000004</v>
      </c>
      <c r="BY30" s="112">
        <f t="shared" si="5"/>
        <v>5722.3500000000004</v>
      </c>
      <c r="BZ30" s="112">
        <f t="shared" si="5"/>
        <v>5722.3500000000004</v>
      </c>
      <c r="CA30" s="112">
        <f t="shared" si="5"/>
        <v>5722.3500000000004</v>
      </c>
      <c r="CB30" s="112">
        <f t="shared" si="5"/>
        <v>5722.3500000000004</v>
      </c>
      <c r="CC30" s="112">
        <f t="shared" si="5"/>
        <v>5722.3500000000004</v>
      </c>
      <c r="CD30" s="112">
        <f t="shared" si="5"/>
        <v>5722.3500000000004</v>
      </c>
      <c r="CE30" s="112">
        <f t="shared" si="5"/>
        <v>5722.3500000000004</v>
      </c>
      <c r="CF30" s="112">
        <f t="shared" si="5"/>
        <v>5722.3500000000004</v>
      </c>
      <c r="CG30" s="112">
        <f t="shared" si="5"/>
        <v>5722.3500000000004</v>
      </c>
      <c r="CH30" s="112">
        <f t="shared" si="5"/>
        <v>5722.3500000000004</v>
      </c>
      <c r="CI30" s="112">
        <f>$D$13+$D$14</f>
        <v>79440.990000000005</v>
      </c>
      <c r="CJ30" s="113">
        <f>SUM(C30:CI30)</f>
        <v>554396.03999999934</v>
      </c>
      <c r="CL30" s="57" t="s">
        <v>86</v>
      </c>
      <c r="CM30" s="61" t="e">
        <f>CM28+CM29</f>
        <v>#VALUE!</v>
      </c>
    </row>
    <row r="31" spans="1:91" ht="13.5" hidden="1" outlineLevel="1" thickBot="1">
      <c r="A31" s="62" t="s">
        <v>55</v>
      </c>
      <c r="B31" s="63"/>
      <c r="C31" s="114" t="e">
        <f>$N$15-C30</f>
        <v>#VALUE!</v>
      </c>
      <c r="D31" s="115" t="e">
        <f t="shared" si="6" ref="D31:BO31">C31-(D30-D29)</f>
        <v>#VALUE!</v>
      </c>
      <c r="E31" s="115" t="e">
        <f t="shared" si="6"/>
        <v>#VALUE!</v>
      </c>
      <c r="F31" s="115" t="e">
        <f t="shared" si="6"/>
        <v>#VALUE!</v>
      </c>
      <c r="G31" s="115" t="e">
        <f t="shared" si="6"/>
        <v>#VALUE!</v>
      </c>
      <c r="H31" s="115" t="e">
        <f t="shared" si="6"/>
        <v>#VALUE!</v>
      </c>
      <c r="I31" s="115" t="e">
        <f t="shared" si="6"/>
        <v>#VALUE!</v>
      </c>
      <c r="J31" s="115" t="e">
        <f t="shared" si="6"/>
        <v>#VALUE!</v>
      </c>
      <c r="K31" s="115" t="e">
        <f t="shared" si="6"/>
        <v>#VALUE!</v>
      </c>
      <c r="L31" s="115" t="e">
        <f t="shared" si="6"/>
        <v>#VALUE!</v>
      </c>
      <c r="M31" s="115" t="e">
        <f t="shared" si="6"/>
        <v>#VALUE!</v>
      </c>
      <c r="N31" s="115" t="e">
        <f t="shared" si="6"/>
        <v>#VALUE!</v>
      </c>
      <c r="O31" s="115" t="e">
        <f t="shared" si="6"/>
        <v>#VALUE!</v>
      </c>
      <c r="P31" s="115" t="e">
        <f t="shared" si="6"/>
        <v>#VALUE!</v>
      </c>
      <c r="Q31" s="115" t="e">
        <f t="shared" si="6"/>
        <v>#VALUE!</v>
      </c>
      <c r="R31" s="115" t="e">
        <f t="shared" si="6"/>
        <v>#VALUE!</v>
      </c>
      <c r="S31" s="115" t="e">
        <f t="shared" si="6"/>
        <v>#VALUE!</v>
      </c>
      <c r="T31" s="115" t="e">
        <f t="shared" si="6"/>
        <v>#VALUE!</v>
      </c>
      <c r="U31" s="115" t="e">
        <f t="shared" si="6"/>
        <v>#VALUE!</v>
      </c>
      <c r="V31" s="115" t="e">
        <f t="shared" si="6"/>
        <v>#VALUE!</v>
      </c>
      <c r="W31" s="115" t="e">
        <f t="shared" si="6"/>
        <v>#VALUE!</v>
      </c>
      <c r="X31" s="115" t="e">
        <f t="shared" si="6"/>
        <v>#VALUE!</v>
      </c>
      <c r="Y31" s="115" t="e">
        <f t="shared" si="6"/>
        <v>#VALUE!</v>
      </c>
      <c r="Z31" s="115" t="e">
        <f t="shared" si="6"/>
        <v>#VALUE!</v>
      </c>
      <c r="AA31" s="115" t="e">
        <f t="shared" si="6"/>
        <v>#VALUE!</v>
      </c>
      <c r="AB31" s="115" t="e">
        <f t="shared" si="6"/>
        <v>#VALUE!</v>
      </c>
      <c r="AC31" s="115" t="e">
        <f t="shared" si="6"/>
        <v>#VALUE!</v>
      </c>
      <c r="AD31" s="115" t="e">
        <f t="shared" si="6"/>
        <v>#VALUE!</v>
      </c>
      <c r="AE31" s="115" t="e">
        <f t="shared" si="6"/>
        <v>#VALUE!</v>
      </c>
      <c r="AF31" s="115" t="e">
        <f t="shared" si="6"/>
        <v>#VALUE!</v>
      </c>
      <c r="AG31" s="115" t="e">
        <f t="shared" si="6"/>
        <v>#VALUE!</v>
      </c>
      <c r="AH31" s="115" t="e">
        <f t="shared" si="6"/>
        <v>#VALUE!</v>
      </c>
      <c r="AI31" s="115" t="e">
        <f t="shared" si="6"/>
        <v>#VALUE!</v>
      </c>
      <c r="AJ31" s="115" t="e">
        <f t="shared" si="6"/>
        <v>#VALUE!</v>
      </c>
      <c r="AK31" s="115" t="e">
        <f t="shared" si="6"/>
        <v>#VALUE!</v>
      </c>
      <c r="AL31" s="115" t="e">
        <f t="shared" si="6"/>
        <v>#VALUE!</v>
      </c>
      <c r="AM31" s="116" t="e">
        <f t="shared" si="6"/>
        <v>#VALUE!</v>
      </c>
      <c r="AN31" s="116" t="e">
        <f t="shared" si="6"/>
        <v>#VALUE!</v>
      </c>
      <c r="AO31" s="116" t="e">
        <f t="shared" si="6"/>
        <v>#VALUE!</v>
      </c>
      <c r="AP31" s="116" t="e">
        <f t="shared" si="6"/>
        <v>#VALUE!</v>
      </c>
      <c r="AQ31" s="116" t="e">
        <f t="shared" si="6"/>
        <v>#VALUE!</v>
      </c>
      <c r="AR31" s="116" t="e">
        <f t="shared" si="6"/>
        <v>#VALUE!</v>
      </c>
      <c r="AS31" s="116" t="e">
        <f t="shared" si="6"/>
        <v>#VALUE!</v>
      </c>
      <c r="AT31" s="116" t="e">
        <f t="shared" si="6"/>
        <v>#VALUE!</v>
      </c>
      <c r="AU31" s="116" t="e">
        <f t="shared" si="6"/>
        <v>#VALUE!</v>
      </c>
      <c r="AV31" s="116" t="e">
        <f t="shared" si="6"/>
        <v>#VALUE!</v>
      </c>
      <c r="AW31" s="116" t="e">
        <f t="shared" si="6"/>
        <v>#VALUE!</v>
      </c>
      <c r="AX31" s="116" t="e">
        <f t="shared" si="6"/>
        <v>#VALUE!</v>
      </c>
      <c r="AY31" s="116" t="e">
        <f t="shared" si="6"/>
        <v>#VALUE!</v>
      </c>
      <c r="AZ31" s="116" t="e">
        <f t="shared" si="6"/>
        <v>#VALUE!</v>
      </c>
      <c r="BA31" s="116" t="e">
        <f t="shared" si="6"/>
        <v>#VALUE!</v>
      </c>
      <c r="BB31" s="116" t="e">
        <f t="shared" si="6"/>
        <v>#VALUE!</v>
      </c>
      <c r="BC31" s="116" t="e">
        <f t="shared" si="6"/>
        <v>#VALUE!</v>
      </c>
      <c r="BD31" s="116" t="e">
        <f t="shared" si="6"/>
        <v>#VALUE!</v>
      </c>
      <c r="BE31" s="116" t="e">
        <f t="shared" si="6"/>
        <v>#VALUE!</v>
      </c>
      <c r="BF31" s="116" t="e">
        <f t="shared" si="6"/>
        <v>#VALUE!</v>
      </c>
      <c r="BG31" s="116" t="e">
        <f t="shared" si="6"/>
        <v>#VALUE!</v>
      </c>
      <c r="BH31" s="116" t="e">
        <f t="shared" si="6"/>
        <v>#VALUE!</v>
      </c>
      <c r="BI31" s="116" t="e">
        <f t="shared" si="6"/>
        <v>#VALUE!</v>
      </c>
      <c r="BJ31" s="116" t="e">
        <f t="shared" si="6"/>
        <v>#VALUE!</v>
      </c>
      <c r="BK31" s="116" t="e">
        <f t="shared" si="6"/>
        <v>#VALUE!</v>
      </c>
      <c r="BL31" s="116" t="e">
        <f t="shared" si="6"/>
        <v>#VALUE!</v>
      </c>
      <c r="BM31" s="116" t="e">
        <f t="shared" si="6"/>
        <v>#VALUE!</v>
      </c>
      <c r="BN31" s="116" t="e">
        <f t="shared" si="6"/>
        <v>#VALUE!</v>
      </c>
      <c r="BO31" s="116" t="e">
        <f t="shared" si="6"/>
        <v>#VALUE!</v>
      </c>
      <c r="BP31" s="116" t="e">
        <f t="shared" si="7" ref="BP31:CI31">BO31-(BP30-BP29)</f>
        <v>#VALUE!</v>
      </c>
      <c r="BQ31" s="116" t="e">
        <f t="shared" si="7"/>
        <v>#VALUE!</v>
      </c>
      <c r="BR31" s="116" t="e">
        <f t="shared" si="7"/>
        <v>#VALUE!</v>
      </c>
      <c r="BS31" s="116" t="e">
        <f t="shared" si="7"/>
        <v>#VALUE!</v>
      </c>
      <c r="BT31" s="116" t="e">
        <f t="shared" si="7"/>
        <v>#VALUE!</v>
      </c>
      <c r="BU31" s="116" t="e">
        <f t="shared" si="7"/>
        <v>#VALUE!</v>
      </c>
      <c r="BV31" s="116" t="e">
        <f t="shared" si="7"/>
        <v>#VALUE!</v>
      </c>
      <c r="BW31" s="116" t="e">
        <f t="shared" si="7"/>
        <v>#VALUE!</v>
      </c>
      <c r="BX31" s="116" t="e">
        <f t="shared" si="7"/>
        <v>#VALUE!</v>
      </c>
      <c r="BY31" s="116" t="e">
        <f t="shared" si="7"/>
        <v>#VALUE!</v>
      </c>
      <c r="BZ31" s="116" t="e">
        <f t="shared" si="7"/>
        <v>#VALUE!</v>
      </c>
      <c r="CA31" s="116" t="e">
        <f t="shared" si="7"/>
        <v>#VALUE!</v>
      </c>
      <c r="CB31" s="116" t="e">
        <f t="shared" si="7"/>
        <v>#VALUE!</v>
      </c>
      <c r="CC31" s="116" t="e">
        <f t="shared" si="7"/>
        <v>#VALUE!</v>
      </c>
      <c r="CD31" s="116" t="e">
        <f t="shared" si="7"/>
        <v>#VALUE!</v>
      </c>
      <c r="CE31" s="116" t="e">
        <f t="shared" si="7"/>
        <v>#VALUE!</v>
      </c>
      <c r="CF31" s="116" t="e">
        <f t="shared" si="7"/>
        <v>#VALUE!</v>
      </c>
      <c r="CG31" s="116" t="e">
        <f t="shared" si="7"/>
        <v>#VALUE!</v>
      </c>
      <c r="CH31" s="116" t="e">
        <f t="shared" si="7"/>
        <v>#VALUE!</v>
      </c>
      <c r="CI31" s="116" t="e">
        <f t="shared" si="7"/>
        <v>#VALUE!</v>
      </c>
      <c r="CJ31" s="117" t="e">
        <f>CI31</f>
        <v>#VALUE!</v>
      </c>
      <c r="CK31" s="143" t="s">
        <v>0</v>
      </c>
      <c r="CL31" s="57" t="s">
        <v>90</v>
      </c>
      <c r="CM31" s="58">
        <f>CJ30</f>
        <v>554396.03999999934</v>
      </c>
    </row>
    <row r="32" spans="1:91" ht="12.75" hidden="1" outlineLevel="1" thickTop="1">
      <c r="A32" s="64" t="s">
        <v>56</v>
      </c>
      <c r="B32" s="65"/>
      <c r="C32" s="118">
        <v>0</v>
      </c>
      <c r="D32" s="119" t="e">
        <f t="shared" si="8" ref="D32:BO32">C34</f>
        <v>#VALUE!</v>
      </c>
      <c r="E32" s="119" t="e">
        <f t="shared" si="8"/>
        <v>#VALUE!</v>
      </c>
      <c r="F32" s="119" t="e">
        <f t="shared" si="8"/>
        <v>#VALUE!</v>
      </c>
      <c r="G32" s="119" t="e">
        <f t="shared" si="8"/>
        <v>#VALUE!</v>
      </c>
      <c r="H32" s="119" t="e">
        <f t="shared" si="8"/>
        <v>#VALUE!</v>
      </c>
      <c r="I32" s="119" t="e">
        <f t="shared" si="8"/>
        <v>#VALUE!</v>
      </c>
      <c r="J32" s="119" t="e">
        <f t="shared" si="8"/>
        <v>#VALUE!</v>
      </c>
      <c r="K32" s="119" t="e">
        <f t="shared" si="8"/>
        <v>#VALUE!</v>
      </c>
      <c r="L32" s="119" t="e">
        <f t="shared" si="8"/>
        <v>#VALUE!</v>
      </c>
      <c r="M32" s="119" t="e">
        <f t="shared" si="8"/>
        <v>#VALUE!</v>
      </c>
      <c r="N32" s="119" t="e">
        <f t="shared" si="8"/>
        <v>#VALUE!</v>
      </c>
      <c r="O32" s="119" t="e">
        <f t="shared" si="8"/>
        <v>#VALUE!</v>
      </c>
      <c r="P32" s="119" t="e">
        <f t="shared" si="8"/>
        <v>#VALUE!</v>
      </c>
      <c r="Q32" s="119" t="e">
        <f t="shared" si="8"/>
        <v>#VALUE!</v>
      </c>
      <c r="R32" s="119" t="e">
        <f t="shared" si="8"/>
        <v>#VALUE!</v>
      </c>
      <c r="S32" s="119" t="e">
        <f t="shared" si="8"/>
        <v>#VALUE!</v>
      </c>
      <c r="T32" s="119" t="e">
        <f t="shared" si="8"/>
        <v>#VALUE!</v>
      </c>
      <c r="U32" s="119" t="e">
        <f t="shared" si="8"/>
        <v>#VALUE!</v>
      </c>
      <c r="V32" s="119" t="e">
        <f t="shared" si="8"/>
        <v>#VALUE!</v>
      </c>
      <c r="W32" s="119" t="e">
        <f t="shared" si="8"/>
        <v>#VALUE!</v>
      </c>
      <c r="X32" s="119" t="e">
        <f t="shared" si="8"/>
        <v>#VALUE!</v>
      </c>
      <c r="Y32" s="119" t="e">
        <f t="shared" si="8"/>
        <v>#VALUE!</v>
      </c>
      <c r="Z32" s="119" t="e">
        <f t="shared" si="8"/>
        <v>#VALUE!</v>
      </c>
      <c r="AA32" s="119" t="e">
        <f t="shared" si="8"/>
        <v>#VALUE!</v>
      </c>
      <c r="AB32" s="119" t="e">
        <f t="shared" si="8"/>
        <v>#VALUE!</v>
      </c>
      <c r="AC32" s="119" t="e">
        <f t="shared" si="8"/>
        <v>#VALUE!</v>
      </c>
      <c r="AD32" s="119" t="e">
        <f t="shared" si="8"/>
        <v>#VALUE!</v>
      </c>
      <c r="AE32" s="119" t="e">
        <f t="shared" si="8"/>
        <v>#VALUE!</v>
      </c>
      <c r="AF32" s="119" t="e">
        <f t="shared" si="8"/>
        <v>#VALUE!</v>
      </c>
      <c r="AG32" s="119" t="e">
        <f t="shared" si="8"/>
        <v>#VALUE!</v>
      </c>
      <c r="AH32" s="119" t="e">
        <f t="shared" si="8"/>
        <v>#VALUE!</v>
      </c>
      <c r="AI32" s="119" t="e">
        <f t="shared" si="8"/>
        <v>#VALUE!</v>
      </c>
      <c r="AJ32" s="119" t="e">
        <f t="shared" si="8"/>
        <v>#VALUE!</v>
      </c>
      <c r="AK32" s="119" t="e">
        <f t="shared" si="8"/>
        <v>#VALUE!</v>
      </c>
      <c r="AL32" s="119" t="e">
        <f t="shared" si="8"/>
        <v>#VALUE!</v>
      </c>
      <c r="AM32" s="120" t="e">
        <f t="shared" si="8"/>
        <v>#VALUE!</v>
      </c>
      <c r="AN32" s="120" t="e">
        <f t="shared" si="8"/>
        <v>#VALUE!</v>
      </c>
      <c r="AO32" s="120" t="e">
        <f t="shared" si="8"/>
        <v>#VALUE!</v>
      </c>
      <c r="AP32" s="120" t="e">
        <f t="shared" si="8"/>
        <v>#VALUE!</v>
      </c>
      <c r="AQ32" s="120" t="e">
        <f t="shared" si="8"/>
        <v>#VALUE!</v>
      </c>
      <c r="AR32" s="120" t="e">
        <f t="shared" si="8"/>
        <v>#VALUE!</v>
      </c>
      <c r="AS32" s="120" t="e">
        <f t="shared" si="8"/>
        <v>#VALUE!</v>
      </c>
      <c r="AT32" s="120" t="e">
        <f t="shared" si="8"/>
        <v>#VALUE!</v>
      </c>
      <c r="AU32" s="120" t="e">
        <f t="shared" si="8"/>
        <v>#VALUE!</v>
      </c>
      <c r="AV32" s="120" t="e">
        <f t="shared" si="8"/>
        <v>#VALUE!</v>
      </c>
      <c r="AW32" s="120" t="e">
        <f t="shared" si="8"/>
        <v>#VALUE!</v>
      </c>
      <c r="AX32" s="120" t="e">
        <f t="shared" si="8"/>
        <v>#VALUE!</v>
      </c>
      <c r="AY32" s="120" t="e">
        <f t="shared" si="8"/>
        <v>#VALUE!</v>
      </c>
      <c r="AZ32" s="120" t="e">
        <f t="shared" si="8"/>
        <v>#VALUE!</v>
      </c>
      <c r="BA32" s="120" t="e">
        <f t="shared" si="8"/>
        <v>#VALUE!</v>
      </c>
      <c r="BB32" s="120" t="e">
        <f t="shared" si="8"/>
        <v>#VALUE!</v>
      </c>
      <c r="BC32" s="120" t="e">
        <f t="shared" si="8"/>
        <v>#VALUE!</v>
      </c>
      <c r="BD32" s="120" t="e">
        <f t="shared" si="8"/>
        <v>#VALUE!</v>
      </c>
      <c r="BE32" s="120" t="e">
        <f t="shared" si="8"/>
        <v>#VALUE!</v>
      </c>
      <c r="BF32" s="120" t="e">
        <f t="shared" si="8"/>
        <v>#VALUE!</v>
      </c>
      <c r="BG32" s="120" t="e">
        <f t="shared" si="8"/>
        <v>#VALUE!</v>
      </c>
      <c r="BH32" s="120" t="e">
        <f t="shared" si="8"/>
        <v>#VALUE!</v>
      </c>
      <c r="BI32" s="120" t="e">
        <f t="shared" si="8"/>
        <v>#VALUE!</v>
      </c>
      <c r="BJ32" s="120" t="e">
        <f t="shared" si="8"/>
        <v>#VALUE!</v>
      </c>
      <c r="BK32" s="120" t="e">
        <f t="shared" si="8"/>
        <v>#VALUE!</v>
      </c>
      <c r="BL32" s="120" t="e">
        <f t="shared" si="8"/>
        <v>#VALUE!</v>
      </c>
      <c r="BM32" s="120" t="e">
        <f t="shared" si="8"/>
        <v>#VALUE!</v>
      </c>
      <c r="BN32" s="120" t="e">
        <f t="shared" si="8"/>
        <v>#VALUE!</v>
      </c>
      <c r="BO32" s="120" t="e">
        <f t="shared" si="8"/>
        <v>#VALUE!</v>
      </c>
      <c r="BP32" s="120" t="e">
        <f t="shared" si="9" ref="BP32:CI32">BO34</f>
        <v>#VALUE!</v>
      </c>
      <c r="BQ32" s="120" t="e">
        <f t="shared" si="9"/>
        <v>#VALUE!</v>
      </c>
      <c r="BR32" s="120" t="e">
        <f t="shared" si="9"/>
        <v>#VALUE!</v>
      </c>
      <c r="BS32" s="120" t="e">
        <f t="shared" si="9"/>
        <v>#VALUE!</v>
      </c>
      <c r="BT32" s="120" t="e">
        <f t="shared" si="9"/>
        <v>#VALUE!</v>
      </c>
      <c r="BU32" s="120" t="e">
        <f t="shared" si="9"/>
        <v>#VALUE!</v>
      </c>
      <c r="BV32" s="120" t="e">
        <f t="shared" si="9"/>
        <v>#VALUE!</v>
      </c>
      <c r="BW32" s="120" t="e">
        <f t="shared" si="9"/>
        <v>#VALUE!</v>
      </c>
      <c r="BX32" s="120" t="e">
        <f t="shared" si="9"/>
        <v>#VALUE!</v>
      </c>
      <c r="BY32" s="120" t="e">
        <f t="shared" si="9"/>
        <v>#VALUE!</v>
      </c>
      <c r="BZ32" s="120" t="e">
        <f t="shared" si="9"/>
        <v>#VALUE!</v>
      </c>
      <c r="CA32" s="120" t="e">
        <f t="shared" si="9"/>
        <v>#VALUE!</v>
      </c>
      <c r="CB32" s="120" t="e">
        <f t="shared" si="9"/>
        <v>#VALUE!</v>
      </c>
      <c r="CC32" s="120" t="e">
        <f t="shared" si="9"/>
        <v>#VALUE!</v>
      </c>
      <c r="CD32" s="120" t="e">
        <f t="shared" si="9"/>
        <v>#VALUE!</v>
      </c>
      <c r="CE32" s="120" t="e">
        <f t="shared" si="9"/>
        <v>#VALUE!</v>
      </c>
      <c r="CF32" s="120" t="e">
        <f t="shared" si="9"/>
        <v>#VALUE!</v>
      </c>
      <c r="CG32" s="120" t="e">
        <f t="shared" si="9"/>
        <v>#VALUE!</v>
      </c>
      <c r="CH32" s="120" t="e">
        <f t="shared" si="9"/>
        <v>#VALUE!</v>
      </c>
      <c r="CI32" s="120" t="e">
        <f t="shared" si="9"/>
        <v>#VALUE!</v>
      </c>
      <c r="CJ32" s="121"/>
      <c r="CL32" s="57" t="s">
        <v>57</v>
      </c>
      <c r="CM32" s="58" t="e">
        <f>CM30-CM31</f>
        <v>#VALUE!</v>
      </c>
    </row>
    <row r="33" spans="1:88" ht="12.75" hidden="1" outlineLevel="1">
      <c r="A33" s="66" t="s">
        <v>58</v>
      </c>
      <c r="B33" s="60"/>
      <c r="C33" s="106">
        <v>0</v>
      </c>
      <c r="D33" s="107" t="e">
        <f t="shared" si="10" ref="D33:BO33">D35-D29</f>
        <v>#VALUE!</v>
      </c>
      <c r="E33" s="107" t="e">
        <f t="shared" si="10"/>
        <v>#VALUE!</v>
      </c>
      <c r="F33" s="107" t="e">
        <f t="shared" si="10"/>
        <v>#VALUE!</v>
      </c>
      <c r="G33" s="107" t="e">
        <f t="shared" si="10"/>
        <v>#VALUE!</v>
      </c>
      <c r="H33" s="107" t="e">
        <f t="shared" si="10"/>
        <v>#VALUE!</v>
      </c>
      <c r="I33" s="107" t="e">
        <f t="shared" si="10"/>
        <v>#VALUE!</v>
      </c>
      <c r="J33" s="107" t="e">
        <f t="shared" si="10"/>
        <v>#VALUE!</v>
      </c>
      <c r="K33" s="107" t="e">
        <f t="shared" si="10"/>
        <v>#VALUE!</v>
      </c>
      <c r="L33" s="107" t="e">
        <f t="shared" si="10"/>
        <v>#VALUE!</v>
      </c>
      <c r="M33" s="107" t="e">
        <f t="shared" si="10"/>
        <v>#VALUE!</v>
      </c>
      <c r="N33" s="107" t="e">
        <f t="shared" si="10"/>
        <v>#VALUE!</v>
      </c>
      <c r="O33" s="107" t="e">
        <f t="shared" si="10"/>
        <v>#VALUE!</v>
      </c>
      <c r="P33" s="107" t="e">
        <f t="shared" si="10"/>
        <v>#VALUE!</v>
      </c>
      <c r="Q33" s="107" t="e">
        <f t="shared" si="10"/>
        <v>#VALUE!</v>
      </c>
      <c r="R33" s="107" t="e">
        <f t="shared" si="10"/>
        <v>#VALUE!</v>
      </c>
      <c r="S33" s="107" t="e">
        <f t="shared" si="10"/>
        <v>#VALUE!</v>
      </c>
      <c r="T33" s="107" t="e">
        <f t="shared" si="10"/>
        <v>#VALUE!</v>
      </c>
      <c r="U33" s="107" t="e">
        <f t="shared" si="10"/>
        <v>#VALUE!</v>
      </c>
      <c r="V33" s="107" t="e">
        <f t="shared" si="10"/>
        <v>#VALUE!</v>
      </c>
      <c r="W33" s="107" t="e">
        <f t="shared" si="10"/>
        <v>#VALUE!</v>
      </c>
      <c r="X33" s="107" t="e">
        <f t="shared" si="10"/>
        <v>#VALUE!</v>
      </c>
      <c r="Y33" s="107" t="e">
        <f t="shared" si="10"/>
        <v>#VALUE!</v>
      </c>
      <c r="Z33" s="107" t="e">
        <f t="shared" si="10"/>
        <v>#VALUE!</v>
      </c>
      <c r="AA33" s="107" t="e">
        <f t="shared" si="10"/>
        <v>#VALUE!</v>
      </c>
      <c r="AB33" s="107" t="e">
        <f t="shared" si="10"/>
        <v>#VALUE!</v>
      </c>
      <c r="AC33" s="107" t="e">
        <f t="shared" si="10"/>
        <v>#VALUE!</v>
      </c>
      <c r="AD33" s="107" t="e">
        <f t="shared" si="10"/>
        <v>#VALUE!</v>
      </c>
      <c r="AE33" s="107" t="e">
        <f t="shared" si="10"/>
        <v>#VALUE!</v>
      </c>
      <c r="AF33" s="107" t="e">
        <f t="shared" si="10"/>
        <v>#VALUE!</v>
      </c>
      <c r="AG33" s="107" t="e">
        <f t="shared" si="10"/>
        <v>#VALUE!</v>
      </c>
      <c r="AH33" s="107" t="e">
        <f t="shared" si="10"/>
        <v>#VALUE!</v>
      </c>
      <c r="AI33" s="107" t="e">
        <f t="shared" si="10"/>
        <v>#VALUE!</v>
      </c>
      <c r="AJ33" s="107" t="e">
        <f t="shared" si="10"/>
        <v>#VALUE!</v>
      </c>
      <c r="AK33" s="107" t="e">
        <f t="shared" si="10"/>
        <v>#VALUE!</v>
      </c>
      <c r="AL33" s="107" t="e">
        <f t="shared" si="10"/>
        <v>#VALUE!</v>
      </c>
      <c r="AM33" s="107" t="e">
        <f t="shared" si="10"/>
        <v>#VALUE!</v>
      </c>
      <c r="AN33" s="107" t="e">
        <f t="shared" si="10"/>
        <v>#VALUE!</v>
      </c>
      <c r="AO33" s="107" t="e">
        <f t="shared" si="10"/>
        <v>#VALUE!</v>
      </c>
      <c r="AP33" s="107" t="e">
        <f t="shared" si="10"/>
        <v>#VALUE!</v>
      </c>
      <c r="AQ33" s="107" t="e">
        <f t="shared" si="10"/>
        <v>#VALUE!</v>
      </c>
      <c r="AR33" s="107" t="e">
        <f t="shared" si="10"/>
        <v>#VALUE!</v>
      </c>
      <c r="AS33" s="107" t="e">
        <f t="shared" si="10"/>
        <v>#VALUE!</v>
      </c>
      <c r="AT33" s="107" t="e">
        <f t="shared" si="10"/>
        <v>#VALUE!</v>
      </c>
      <c r="AU33" s="107" t="e">
        <f t="shared" si="10"/>
        <v>#VALUE!</v>
      </c>
      <c r="AV33" s="107" t="e">
        <f t="shared" si="10"/>
        <v>#VALUE!</v>
      </c>
      <c r="AW33" s="107" t="e">
        <f t="shared" si="10"/>
        <v>#VALUE!</v>
      </c>
      <c r="AX33" s="107" t="e">
        <f t="shared" si="10"/>
        <v>#VALUE!</v>
      </c>
      <c r="AY33" s="107" t="e">
        <f t="shared" si="10"/>
        <v>#VALUE!</v>
      </c>
      <c r="AZ33" s="107" t="e">
        <f t="shared" si="10"/>
        <v>#VALUE!</v>
      </c>
      <c r="BA33" s="107" t="e">
        <f t="shared" si="10"/>
        <v>#VALUE!</v>
      </c>
      <c r="BB33" s="107" t="e">
        <f t="shared" si="10"/>
        <v>#VALUE!</v>
      </c>
      <c r="BC33" s="107" t="e">
        <f t="shared" si="10"/>
        <v>#VALUE!</v>
      </c>
      <c r="BD33" s="107" t="e">
        <f t="shared" si="10"/>
        <v>#VALUE!</v>
      </c>
      <c r="BE33" s="107" t="e">
        <f t="shared" si="10"/>
        <v>#VALUE!</v>
      </c>
      <c r="BF33" s="107" t="e">
        <f t="shared" si="10"/>
        <v>#VALUE!</v>
      </c>
      <c r="BG33" s="107" t="e">
        <f t="shared" si="10"/>
        <v>#VALUE!</v>
      </c>
      <c r="BH33" s="107" t="e">
        <f t="shared" si="10"/>
        <v>#VALUE!</v>
      </c>
      <c r="BI33" s="107" t="e">
        <f t="shared" si="10"/>
        <v>#VALUE!</v>
      </c>
      <c r="BJ33" s="107" t="e">
        <f t="shared" si="10"/>
        <v>#VALUE!</v>
      </c>
      <c r="BK33" s="107" t="e">
        <f t="shared" si="10"/>
        <v>#VALUE!</v>
      </c>
      <c r="BL33" s="107" t="e">
        <f t="shared" si="10"/>
        <v>#VALUE!</v>
      </c>
      <c r="BM33" s="107" t="e">
        <f t="shared" si="10"/>
        <v>#VALUE!</v>
      </c>
      <c r="BN33" s="107" t="e">
        <f t="shared" si="10"/>
        <v>#VALUE!</v>
      </c>
      <c r="BO33" s="107" t="e">
        <f t="shared" si="10"/>
        <v>#VALUE!</v>
      </c>
      <c r="BP33" s="107" t="e">
        <f t="shared" si="11" ref="BP33:CI33">BP35-BP29</f>
        <v>#VALUE!</v>
      </c>
      <c r="BQ33" s="107" t="e">
        <f t="shared" si="11"/>
        <v>#VALUE!</v>
      </c>
      <c r="BR33" s="107" t="e">
        <f t="shared" si="11"/>
        <v>#VALUE!</v>
      </c>
      <c r="BS33" s="107" t="e">
        <f t="shared" si="11"/>
        <v>#VALUE!</v>
      </c>
      <c r="BT33" s="107" t="e">
        <f t="shared" si="11"/>
        <v>#VALUE!</v>
      </c>
      <c r="BU33" s="107" t="e">
        <f t="shared" si="11"/>
        <v>#VALUE!</v>
      </c>
      <c r="BV33" s="107" t="e">
        <f t="shared" si="11"/>
        <v>#VALUE!</v>
      </c>
      <c r="BW33" s="107" t="e">
        <f t="shared" si="11"/>
        <v>#VALUE!</v>
      </c>
      <c r="BX33" s="107" t="e">
        <f t="shared" si="11"/>
        <v>#VALUE!</v>
      </c>
      <c r="BY33" s="107" t="e">
        <f t="shared" si="11"/>
        <v>#VALUE!</v>
      </c>
      <c r="BZ33" s="107" t="e">
        <f t="shared" si="11"/>
        <v>#VALUE!</v>
      </c>
      <c r="CA33" s="107" t="e">
        <f t="shared" si="11"/>
        <v>#VALUE!</v>
      </c>
      <c r="CB33" s="107" t="e">
        <f t="shared" si="11"/>
        <v>#VALUE!</v>
      </c>
      <c r="CC33" s="107" t="e">
        <f t="shared" si="11"/>
        <v>#VALUE!</v>
      </c>
      <c r="CD33" s="107" t="e">
        <f t="shared" si="11"/>
        <v>#VALUE!</v>
      </c>
      <c r="CE33" s="107" t="e">
        <f t="shared" si="11"/>
        <v>#VALUE!</v>
      </c>
      <c r="CF33" s="107" t="e">
        <f t="shared" si="11"/>
        <v>#VALUE!</v>
      </c>
      <c r="CG33" s="107" t="e">
        <f t="shared" si="11"/>
        <v>#VALUE!</v>
      </c>
      <c r="CH33" s="107" t="e">
        <f t="shared" si="11"/>
        <v>#VALUE!</v>
      </c>
      <c r="CI33" s="107" t="e">
        <f t="shared" si="11"/>
        <v>#VALUE!</v>
      </c>
      <c r="CJ33" s="109" t="e">
        <f>SUM(C33:CI33)</f>
        <v>#VALUE!</v>
      </c>
    </row>
    <row r="34" spans="1:89" ht="13.5" hidden="1" outlineLevel="1" thickBot="1">
      <c r="A34" s="62" t="s">
        <v>59</v>
      </c>
      <c r="B34" s="63"/>
      <c r="C34" s="114" t="e">
        <f>$N$10</f>
        <v>#VALUE!</v>
      </c>
      <c r="D34" s="115" t="e">
        <f t="shared" si="12" ref="D34:BO34">C34-D33</f>
        <v>#VALUE!</v>
      </c>
      <c r="E34" s="115" t="e">
        <f t="shared" si="12"/>
        <v>#VALUE!</v>
      </c>
      <c r="F34" s="115" t="e">
        <f t="shared" si="12"/>
        <v>#VALUE!</v>
      </c>
      <c r="G34" s="115" t="e">
        <f t="shared" si="12"/>
        <v>#VALUE!</v>
      </c>
      <c r="H34" s="122" t="e">
        <f t="shared" si="12"/>
        <v>#VALUE!</v>
      </c>
      <c r="I34" s="122" t="e">
        <f t="shared" si="12"/>
        <v>#VALUE!</v>
      </c>
      <c r="J34" s="123" t="e">
        <f t="shared" si="12"/>
        <v>#VALUE!</v>
      </c>
      <c r="K34" s="122" t="e">
        <f t="shared" si="12"/>
        <v>#VALUE!</v>
      </c>
      <c r="L34" s="122" t="e">
        <f t="shared" si="12"/>
        <v>#VALUE!</v>
      </c>
      <c r="M34" s="122" t="e">
        <f t="shared" si="12"/>
        <v>#VALUE!</v>
      </c>
      <c r="N34" s="122" t="e">
        <f t="shared" si="12"/>
        <v>#VALUE!</v>
      </c>
      <c r="O34" s="122" t="e">
        <f t="shared" si="12"/>
        <v>#VALUE!</v>
      </c>
      <c r="P34" s="122" t="e">
        <f t="shared" si="12"/>
        <v>#VALUE!</v>
      </c>
      <c r="Q34" s="122" t="e">
        <f t="shared" si="12"/>
        <v>#VALUE!</v>
      </c>
      <c r="R34" s="122" t="e">
        <f t="shared" si="12"/>
        <v>#VALUE!</v>
      </c>
      <c r="S34" s="122" t="e">
        <f t="shared" si="12"/>
        <v>#VALUE!</v>
      </c>
      <c r="T34" s="122" t="e">
        <f t="shared" si="12"/>
        <v>#VALUE!</v>
      </c>
      <c r="U34" s="122" t="e">
        <f t="shared" si="12"/>
        <v>#VALUE!</v>
      </c>
      <c r="V34" s="122" t="e">
        <f t="shared" si="12"/>
        <v>#VALUE!</v>
      </c>
      <c r="W34" s="122" t="e">
        <f t="shared" si="12"/>
        <v>#VALUE!</v>
      </c>
      <c r="X34" s="122" t="e">
        <f t="shared" si="12"/>
        <v>#VALUE!</v>
      </c>
      <c r="Y34" s="122" t="e">
        <f t="shared" si="12"/>
        <v>#VALUE!</v>
      </c>
      <c r="Z34" s="122" t="e">
        <f t="shared" si="12"/>
        <v>#VALUE!</v>
      </c>
      <c r="AA34" s="122" t="e">
        <f t="shared" si="12"/>
        <v>#VALUE!</v>
      </c>
      <c r="AB34" s="122" t="e">
        <f t="shared" si="12"/>
        <v>#VALUE!</v>
      </c>
      <c r="AC34" s="122" t="e">
        <f t="shared" si="12"/>
        <v>#VALUE!</v>
      </c>
      <c r="AD34" s="122" t="e">
        <f t="shared" si="12"/>
        <v>#VALUE!</v>
      </c>
      <c r="AE34" s="122" t="e">
        <f t="shared" si="12"/>
        <v>#VALUE!</v>
      </c>
      <c r="AF34" s="122" t="e">
        <f t="shared" si="12"/>
        <v>#VALUE!</v>
      </c>
      <c r="AG34" s="122" t="e">
        <f t="shared" si="12"/>
        <v>#VALUE!</v>
      </c>
      <c r="AH34" s="122" t="e">
        <f t="shared" si="12"/>
        <v>#VALUE!</v>
      </c>
      <c r="AI34" s="122" t="e">
        <f t="shared" si="12"/>
        <v>#VALUE!</v>
      </c>
      <c r="AJ34" s="122" t="e">
        <f t="shared" si="12"/>
        <v>#VALUE!</v>
      </c>
      <c r="AK34" s="122" t="e">
        <f t="shared" si="12"/>
        <v>#VALUE!</v>
      </c>
      <c r="AL34" s="122" t="e">
        <f t="shared" si="12"/>
        <v>#VALUE!</v>
      </c>
      <c r="AM34" s="124" t="e">
        <f t="shared" si="12"/>
        <v>#VALUE!</v>
      </c>
      <c r="AN34" s="124" t="e">
        <f t="shared" si="12"/>
        <v>#VALUE!</v>
      </c>
      <c r="AO34" s="124" t="e">
        <f t="shared" si="12"/>
        <v>#VALUE!</v>
      </c>
      <c r="AP34" s="124" t="e">
        <f t="shared" si="12"/>
        <v>#VALUE!</v>
      </c>
      <c r="AQ34" s="124" t="e">
        <f t="shared" si="12"/>
        <v>#VALUE!</v>
      </c>
      <c r="AR34" s="124" t="e">
        <f t="shared" si="12"/>
        <v>#VALUE!</v>
      </c>
      <c r="AS34" s="124" t="e">
        <f t="shared" si="12"/>
        <v>#VALUE!</v>
      </c>
      <c r="AT34" s="124" t="e">
        <f t="shared" si="12"/>
        <v>#VALUE!</v>
      </c>
      <c r="AU34" s="124" t="e">
        <f t="shared" si="12"/>
        <v>#VALUE!</v>
      </c>
      <c r="AV34" s="124" t="e">
        <f t="shared" si="12"/>
        <v>#VALUE!</v>
      </c>
      <c r="AW34" s="124" t="e">
        <f t="shared" si="12"/>
        <v>#VALUE!</v>
      </c>
      <c r="AX34" s="124" t="e">
        <f t="shared" si="12"/>
        <v>#VALUE!</v>
      </c>
      <c r="AY34" s="124" t="e">
        <f t="shared" si="12"/>
        <v>#VALUE!</v>
      </c>
      <c r="AZ34" s="124" t="e">
        <f t="shared" si="12"/>
        <v>#VALUE!</v>
      </c>
      <c r="BA34" s="124" t="e">
        <f t="shared" si="12"/>
        <v>#VALUE!</v>
      </c>
      <c r="BB34" s="124" t="e">
        <f t="shared" si="12"/>
        <v>#VALUE!</v>
      </c>
      <c r="BC34" s="124" t="e">
        <f t="shared" si="12"/>
        <v>#VALUE!</v>
      </c>
      <c r="BD34" s="124" t="e">
        <f t="shared" si="12"/>
        <v>#VALUE!</v>
      </c>
      <c r="BE34" s="124" t="e">
        <f t="shared" si="12"/>
        <v>#VALUE!</v>
      </c>
      <c r="BF34" s="124" t="e">
        <f t="shared" si="12"/>
        <v>#VALUE!</v>
      </c>
      <c r="BG34" s="124" t="e">
        <f t="shared" si="12"/>
        <v>#VALUE!</v>
      </c>
      <c r="BH34" s="124" t="e">
        <f t="shared" si="12"/>
        <v>#VALUE!</v>
      </c>
      <c r="BI34" s="124" t="e">
        <f t="shared" si="12"/>
        <v>#VALUE!</v>
      </c>
      <c r="BJ34" s="124" t="e">
        <f t="shared" si="12"/>
        <v>#VALUE!</v>
      </c>
      <c r="BK34" s="124" t="e">
        <f t="shared" si="12"/>
        <v>#VALUE!</v>
      </c>
      <c r="BL34" s="124" t="e">
        <f t="shared" si="12"/>
        <v>#VALUE!</v>
      </c>
      <c r="BM34" s="124" t="e">
        <f t="shared" si="12"/>
        <v>#VALUE!</v>
      </c>
      <c r="BN34" s="124" t="e">
        <f t="shared" si="12"/>
        <v>#VALUE!</v>
      </c>
      <c r="BO34" s="124" t="e">
        <f t="shared" si="12"/>
        <v>#VALUE!</v>
      </c>
      <c r="BP34" s="124" t="e">
        <f t="shared" si="13" ref="BP34:CI34">BO34-BP33</f>
        <v>#VALUE!</v>
      </c>
      <c r="BQ34" s="124" t="e">
        <f t="shared" si="13"/>
        <v>#VALUE!</v>
      </c>
      <c r="BR34" s="124" t="e">
        <f t="shared" si="13"/>
        <v>#VALUE!</v>
      </c>
      <c r="BS34" s="124" t="e">
        <f t="shared" si="13"/>
        <v>#VALUE!</v>
      </c>
      <c r="BT34" s="124" t="e">
        <f t="shared" si="13"/>
        <v>#VALUE!</v>
      </c>
      <c r="BU34" s="124" t="e">
        <f t="shared" si="13"/>
        <v>#VALUE!</v>
      </c>
      <c r="BV34" s="124" t="e">
        <f t="shared" si="13"/>
        <v>#VALUE!</v>
      </c>
      <c r="BW34" s="124" t="e">
        <f t="shared" si="13"/>
        <v>#VALUE!</v>
      </c>
      <c r="BX34" s="124" t="e">
        <f t="shared" si="13"/>
        <v>#VALUE!</v>
      </c>
      <c r="BY34" s="124" t="e">
        <f t="shared" si="13"/>
        <v>#VALUE!</v>
      </c>
      <c r="BZ34" s="124" t="e">
        <f t="shared" si="13"/>
        <v>#VALUE!</v>
      </c>
      <c r="CA34" s="124" t="e">
        <f t="shared" si="13"/>
        <v>#VALUE!</v>
      </c>
      <c r="CB34" s="124" t="e">
        <f t="shared" si="13"/>
        <v>#VALUE!</v>
      </c>
      <c r="CC34" s="124" t="e">
        <f t="shared" si="13"/>
        <v>#VALUE!</v>
      </c>
      <c r="CD34" s="124" t="e">
        <f t="shared" si="13"/>
        <v>#VALUE!</v>
      </c>
      <c r="CE34" s="124" t="e">
        <f t="shared" si="13"/>
        <v>#VALUE!</v>
      </c>
      <c r="CF34" s="124" t="e">
        <f t="shared" si="13"/>
        <v>#VALUE!</v>
      </c>
      <c r="CG34" s="124" t="e">
        <f t="shared" si="13"/>
        <v>#VALUE!</v>
      </c>
      <c r="CH34" s="124" t="e">
        <f t="shared" si="13"/>
        <v>#VALUE!</v>
      </c>
      <c r="CI34" s="124" t="e">
        <f t="shared" si="13"/>
        <v>#VALUE!</v>
      </c>
      <c r="CJ34" s="125" t="e">
        <f>CI34</f>
        <v>#VALUE!</v>
      </c>
      <c r="CK34" s="143" t="s">
        <v>0</v>
      </c>
    </row>
    <row r="35" spans="1:89" s="68" customFormat="1" ht="13.5" hidden="1" outlineLevel="1" thickTop="1" thickBot="1">
      <c r="A35" s="69" t="s">
        <v>60</v>
      </c>
      <c r="B35" s="70"/>
      <c r="C35" s="126"/>
      <c r="D35" s="127">
        <f t="shared" si="14" ref="D35:BO35">$N$20/$D$12</f>
        <v>6599.9528571428491</v>
      </c>
      <c r="E35" s="127">
        <f t="shared" si="14"/>
        <v>6599.9528571428491</v>
      </c>
      <c r="F35" s="127">
        <f t="shared" si="14"/>
        <v>6599.9528571428491</v>
      </c>
      <c r="G35" s="127">
        <f t="shared" si="14"/>
        <v>6599.9528571428491</v>
      </c>
      <c r="H35" s="127">
        <f t="shared" si="14"/>
        <v>6599.9528571428491</v>
      </c>
      <c r="I35" s="127">
        <f t="shared" si="14"/>
        <v>6599.9528571428491</v>
      </c>
      <c r="J35" s="127">
        <f t="shared" si="14"/>
        <v>6599.9528571428491</v>
      </c>
      <c r="K35" s="127">
        <f t="shared" si="14"/>
        <v>6599.9528571428491</v>
      </c>
      <c r="L35" s="127">
        <f t="shared" si="14"/>
        <v>6599.9528571428491</v>
      </c>
      <c r="M35" s="127">
        <f t="shared" si="14"/>
        <v>6599.9528571428491</v>
      </c>
      <c r="N35" s="127">
        <f t="shared" si="14"/>
        <v>6599.9528571428491</v>
      </c>
      <c r="O35" s="127">
        <f t="shared" si="14"/>
        <v>6599.9528571428491</v>
      </c>
      <c r="P35" s="127">
        <f t="shared" si="14"/>
        <v>6599.9528571428491</v>
      </c>
      <c r="Q35" s="127">
        <f t="shared" si="14"/>
        <v>6599.9528571428491</v>
      </c>
      <c r="R35" s="127">
        <f t="shared" si="14"/>
        <v>6599.9528571428491</v>
      </c>
      <c r="S35" s="127">
        <f t="shared" si="14"/>
        <v>6599.9528571428491</v>
      </c>
      <c r="T35" s="127">
        <f t="shared" si="14"/>
        <v>6599.9528571428491</v>
      </c>
      <c r="U35" s="127">
        <f t="shared" si="14"/>
        <v>6599.9528571428491</v>
      </c>
      <c r="V35" s="127">
        <f t="shared" si="14"/>
        <v>6599.9528571428491</v>
      </c>
      <c r="W35" s="127">
        <f t="shared" si="14"/>
        <v>6599.9528571428491</v>
      </c>
      <c r="X35" s="127">
        <f t="shared" si="14"/>
        <v>6599.9528571428491</v>
      </c>
      <c r="Y35" s="127">
        <f t="shared" si="14"/>
        <v>6599.9528571428491</v>
      </c>
      <c r="Z35" s="127">
        <f t="shared" si="14"/>
        <v>6599.9528571428491</v>
      </c>
      <c r="AA35" s="127">
        <f t="shared" si="14"/>
        <v>6599.9528571428491</v>
      </c>
      <c r="AB35" s="127">
        <f t="shared" si="14"/>
        <v>6599.9528571428491</v>
      </c>
      <c r="AC35" s="127">
        <f t="shared" si="14"/>
        <v>6599.9528571428491</v>
      </c>
      <c r="AD35" s="127">
        <f t="shared" si="14"/>
        <v>6599.9528571428491</v>
      </c>
      <c r="AE35" s="127">
        <f t="shared" si="14"/>
        <v>6599.9528571428491</v>
      </c>
      <c r="AF35" s="127">
        <f t="shared" si="14"/>
        <v>6599.9528571428491</v>
      </c>
      <c r="AG35" s="127">
        <f t="shared" si="14"/>
        <v>6599.9528571428491</v>
      </c>
      <c r="AH35" s="127">
        <f t="shared" si="14"/>
        <v>6599.9528571428491</v>
      </c>
      <c r="AI35" s="127">
        <f t="shared" si="14"/>
        <v>6599.9528571428491</v>
      </c>
      <c r="AJ35" s="127">
        <f t="shared" si="14"/>
        <v>6599.9528571428491</v>
      </c>
      <c r="AK35" s="127">
        <f t="shared" si="14"/>
        <v>6599.9528571428491</v>
      </c>
      <c r="AL35" s="127">
        <f t="shared" si="14"/>
        <v>6599.9528571428491</v>
      </c>
      <c r="AM35" s="127">
        <f t="shared" si="14"/>
        <v>6599.9528571428491</v>
      </c>
      <c r="AN35" s="127">
        <f t="shared" si="14"/>
        <v>6599.9528571428491</v>
      </c>
      <c r="AO35" s="127">
        <f t="shared" si="14"/>
        <v>6599.9528571428491</v>
      </c>
      <c r="AP35" s="127">
        <f t="shared" si="14"/>
        <v>6599.9528571428491</v>
      </c>
      <c r="AQ35" s="127">
        <f t="shared" si="14"/>
        <v>6599.9528571428491</v>
      </c>
      <c r="AR35" s="127">
        <f t="shared" si="14"/>
        <v>6599.9528571428491</v>
      </c>
      <c r="AS35" s="127">
        <f t="shared" si="14"/>
        <v>6599.9528571428491</v>
      </c>
      <c r="AT35" s="127">
        <f t="shared" si="14"/>
        <v>6599.9528571428491</v>
      </c>
      <c r="AU35" s="127">
        <f t="shared" si="14"/>
        <v>6599.9528571428491</v>
      </c>
      <c r="AV35" s="127">
        <f t="shared" si="14"/>
        <v>6599.9528571428491</v>
      </c>
      <c r="AW35" s="127">
        <f t="shared" si="14"/>
        <v>6599.9528571428491</v>
      </c>
      <c r="AX35" s="127">
        <f t="shared" si="14"/>
        <v>6599.9528571428491</v>
      </c>
      <c r="AY35" s="127">
        <f t="shared" si="14"/>
        <v>6599.9528571428491</v>
      </c>
      <c r="AZ35" s="127">
        <f t="shared" si="14"/>
        <v>6599.9528571428491</v>
      </c>
      <c r="BA35" s="127">
        <f t="shared" si="14"/>
        <v>6599.9528571428491</v>
      </c>
      <c r="BB35" s="127">
        <f t="shared" si="14"/>
        <v>6599.9528571428491</v>
      </c>
      <c r="BC35" s="127">
        <f t="shared" si="14"/>
        <v>6599.9528571428491</v>
      </c>
      <c r="BD35" s="127">
        <f t="shared" si="14"/>
        <v>6599.9528571428491</v>
      </c>
      <c r="BE35" s="127">
        <f t="shared" si="14"/>
        <v>6599.9528571428491</v>
      </c>
      <c r="BF35" s="127">
        <f t="shared" si="14"/>
        <v>6599.9528571428491</v>
      </c>
      <c r="BG35" s="127">
        <f t="shared" si="14"/>
        <v>6599.9528571428491</v>
      </c>
      <c r="BH35" s="127">
        <f t="shared" si="14"/>
        <v>6599.9528571428491</v>
      </c>
      <c r="BI35" s="127">
        <f t="shared" si="14"/>
        <v>6599.9528571428491</v>
      </c>
      <c r="BJ35" s="127">
        <f t="shared" si="14"/>
        <v>6599.9528571428491</v>
      </c>
      <c r="BK35" s="127">
        <f t="shared" si="14"/>
        <v>6599.9528571428491</v>
      </c>
      <c r="BL35" s="127">
        <f t="shared" si="14"/>
        <v>6599.9528571428491</v>
      </c>
      <c r="BM35" s="127">
        <f t="shared" si="14"/>
        <v>6599.9528571428491</v>
      </c>
      <c r="BN35" s="127">
        <f t="shared" si="14"/>
        <v>6599.9528571428491</v>
      </c>
      <c r="BO35" s="127">
        <f t="shared" si="14"/>
        <v>6599.9528571428491</v>
      </c>
      <c r="BP35" s="127">
        <f t="shared" si="15" ref="BP35:CI35">$N$20/$D$12</f>
        <v>6599.9528571428491</v>
      </c>
      <c r="BQ35" s="127">
        <f t="shared" si="15"/>
        <v>6599.9528571428491</v>
      </c>
      <c r="BR35" s="127">
        <f t="shared" si="15"/>
        <v>6599.9528571428491</v>
      </c>
      <c r="BS35" s="127">
        <f t="shared" si="15"/>
        <v>6599.9528571428491</v>
      </c>
      <c r="BT35" s="127">
        <f t="shared" si="15"/>
        <v>6599.9528571428491</v>
      </c>
      <c r="BU35" s="127">
        <f t="shared" si="15"/>
        <v>6599.9528571428491</v>
      </c>
      <c r="BV35" s="127">
        <f t="shared" si="15"/>
        <v>6599.9528571428491</v>
      </c>
      <c r="BW35" s="127">
        <f t="shared" si="15"/>
        <v>6599.9528571428491</v>
      </c>
      <c r="BX35" s="127">
        <f t="shared" si="15"/>
        <v>6599.9528571428491</v>
      </c>
      <c r="BY35" s="127">
        <f t="shared" si="15"/>
        <v>6599.9528571428491</v>
      </c>
      <c r="BZ35" s="127">
        <f t="shared" si="15"/>
        <v>6599.9528571428491</v>
      </c>
      <c r="CA35" s="127">
        <f t="shared" si="15"/>
        <v>6599.9528571428491</v>
      </c>
      <c r="CB35" s="127">
        <f t="shared" si="15"/>
        <v>6599.9528571428491</v>
      </c>
      <c r="CC35" s="127">
        <f t="shared" si="15"/>
        <v>6599.9528571428491</v>
      </c>
      <c r="CD35" s="127">
        <f t="shared" si="15"/>
        <v>6599.9528571428491</v>
      </c>
      <c r="CE35" s="127">
        <f t="shared" si="15"/>
        <v>6599.9528571428491</v>
      </c>
      <c r="CF35" s="127">
        <f t="shared" si="15"/>
        <v>6599.9528571428491</v>
      </c>
      <c r="CG35" s="127">
        <f t="shared" si="15"/>
        <v>6599.9528571428491</v>
      </c>
      <c r="CH35" s="127">
        <f t="shared" si="15"/>
        <v>6599.9528571428491</v>
      </c>
      <c r="CI35" s="127">
        <f t="shared" si="15"/>
        <v>6599.9528571428491</v>
      </c>
      <c r="CJ35" s="128">
        <f>SUM(C35:CI35)</f>
        <v>554396.03999999899</v>
      </c>
      <c r="CK35" s="67"/>
    </row>
    <row r="36" spans="1:88" ht="12.75" hidden="1" outlineLevel="1" thickBot="1">
      <c r="A36" s="71"/>
      <c r="B36" s="71"/>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28"/>
    </row>
    <row r="37" spans="1:88" ht="13.5" hidden="1" outlineLevel="1" thickBot="1">
      <c r="A37" s="71"/>
      <c r="B37" s="71"/>
      <c r="C37" s="180" t="s">
        <v>61</v>
      </c>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81"/>
      <c r="AL37" s="181"/>
      <c r="AM37" s="181"/>
      <c r="AN37" s="181"/>
      <c r="AO37" s="181"/>
      <c r="AP37" s="181"/>
      <c r="AQ37" s="181"/>
      <c r="AR37" s="181"/>
      <c r="AS37" s="181"/>
      <c r="AT37" s="181"/>
      <c r="AU37" s="181"/>
      <c r="AV37" s="181"/>
      <c r="AW37" s="181"/>
      <c r="AX37" s="181"/>
      <c r="AY37" s="181"/>
      <c r="AZ37" s="181"/>
      <c r="BA37" s="181"/>
      <c r="BB37" s="181"/>
      <c r="BC37" s="181"/>
      <c r="BD37" s="181"/>
      <c r="BE37" s="181"/>
      <c r="BF37" s="181"/>
      <c r="BG37" s="181"/>
      <c r="BH37" s="181"/>
      <c r="BI37" s="181"/>
      <c r="BJ37" s="181"/>
      <c r="BK37" s="181"/>
      <c r="BL37" s="181"/>
      <c r="BM37" s="181"/>
      <c r="BN37" s="181"/>
      <c r="BO37" s="181"/>
      <c r="BP37" s="181"/>
      <c r="BQ37" s="181"/>
      <c r="BR37" s="181"/>
      <c r="BS37" s="181"/>
      <c r="BT37" s="181"/>
      <c r="BU37" s="181"/>
      <c r="BV37" s="181"/>
      <c r="BW37" s="181"/>
      <c r="BX37" s="181"/>
      <c r="BY37" s="181"/>
      <c r="BZ37" s="181"/>
      <c r="CA37" s="181"/>
      <c r="CB37" s="181"/>
      <c r="CC37" s="181"/>
      <c r="CD37" s="181"/>
      <c r="CE37" s="181"/>
      <c r="CF37" s="181"/>
      <c r="CG37" s="181"/>
      <c r="CH37" s="181"/>
      <c r="CI37" s="181"/>
      <c r="CJ37" s="182"/>
    </row>
    <row r="38" spans="1:148" ht="25.5" hidden="1" outlineLevel="1">
      <c r="A38" s="73" t="s">
        <v>62</v>
      </c>
      <c r="B38" s="74"/>
      <c r="C38" s="49">
        <v>0</v>
      </c>
      <c r="D38" s="50">
        <v>1</v>
      </c>
      <c r="E38" s="50">
        <v>2</v>
      </c>
      <c r="F38" s="50">
        <v>3</v>
      </c>
      <c r="G38" s="50">
        <v>4</v>
      </c>
      <c r="H38" s="50">
        <v>5</v>
      </c>
      <c r="I38" s="50">
        <v>6</v>
      </c>
      <c r="J38" s="50">
        <v>7</v>
      </c>
      <c r="K38" s="50">
        <v>8</v>
      </c>
      <c r="L38" s="50">
        <v>9</v>
      </c>
      <c r="M38" s="50">
        <v>10</v>
      </c>
      <c r="N38" s="50">
        <v>11</v>
      </c>
      <c r="O38" s="50">
        <v>12</v>
      </c>
      <c r="P38" s="50">
        <v>13</v>
      </c>
      <c r="Q38" s="50">
        <v>14</v>
      </c>
      <c r="R38" s="50">
        <v>15</v>
      </c>
      <c r="S38" s="50">
        <v>16</v>
      </c>
      <c r="T38" s="50">
        <v>17</v>
      </c>
      <c r="U38" s="50">
        <v>18</v>
      </c>
      <c r="V38" s="50">
        <v>19</v>
      </c>
      <c r="W38" s="50">
        <v>20</v>
      </c>
      <c r="X38" s="50">
        <v>21</v>
      </c>
      <c r="Y38" s="50">
        <v>22</v>
      </c>
      <c r="Z38" s="50">
        <v>23</v>
      </c>
      <c r="AA38" s="50">
        <v>24</v>
      </c>
      <c r="AB38" s="50">
        <v>25</v>
      </c>
      <c r="AC38" s="50">
        <v>26</v>
      </c>
      <c r="AD38" s="50">
        <v>27</v>
      </c>
      <c r="AE38" s="50">
        <v>28</v>
      </c>
      <c r="AF38" s="50">
        <v>29</v>
      </c>
      <c r="AG38" s="50">
        <v>30</v>
      </c>
      <c r="AH38" s="50">
        <v>31</v>
      </c>
      <c r="AI38" s="50">
        <v>32</v>
      </c>
      <c r="AJ38" s="50">
        <v>33</v>
      </c>
      <c r="AK38" s="50">
        <v>34</v>
      </c>
      <c r="AL38" s="50">
        <v>35</v>
      </c>
      <c r="AM38" s="50">
        <v>36</v>
      </c>
      <c r="AN38" s="50">
        <v>37</v>
      </c>
      <c r="AO38" s="50">
        <v>38</v>
      </c>
      <c r="AP38" s="50">
        <v>39</v>
      </c>
      <c r="AQ38" s="50">
        <v>40</v>
      </c>
      <c r="AR38" s="50">
        <v>41</v>
      </c>
      <c r="AS38" s="50">
        <v>42</v>
      </c>
      <c r="AT38" s="50">
        <v>43</v>
      </c>
      <c r="AU38" s="50">
        <v>44</v>
      </c>
      <c r="AV38" s="50">
        <v>45</v>
      </c>
      <c r="AW38" s="50">
        <v>46</v>
      </c>
      <c r="AX38" s="50">
        <v>47</v>
      </c>
      <c r="AY38" s="50">
        <v>48</v>
      </c>
      <c r="AZ38" s="50">
        <v>49</v>
      </c>
      <c r="BA38" s="50">
        <v>50</v>
      </c>
      <c r="BB38" s="50">
        <v>51</v>
      </c>
      <c r="BC38" s="50">
        <v>52</v>
      </c>
      <c r="BD38" s="50">
        <v>53</v>
      </c>
      <c r="BE38" s="50">
        <v>54</v>
      </c>
      <c r="BF38" s="50">
        <v>55</v>
      </c>
      <c r="BG38" s="50">
        <v>56</v>
      </c>
      <c r="BH38" s="50">
        <v>57</v>
      </c>
      <c r="BI38" s="50">
        <v>58</v>
      </c>
      <c r="BJ38" s="50">
        <v>59</v>
      </c>
      <c r="BK38" s="50">
        <v>60</v>
      </c>
      <c r="BL38" s="50">
        <v>61</v>
      </c>
      <c r="BM38" s="50">
        <v>62</v>
      </c>
      <c r="BN38" s="50">
        <v>63</v>
      </c>
      <c r="BO38" s="50">
        <v>64</v>
      </c>
      <c r="BP38" s="50">
        <v>65</v>
      </c>
      <c r="BQ38" s="50">
        <v>66</v>
      </c>
      <c r="BR38" s="50">
        <v>67</v>
      </c>
      <c r="BS38" s="50">
        <v>68</v>
      </c>
      <c r="BT38" s="50">
        <v>69</v>
      </c>
      <c r="BU38" s="50">
        <v>70</v>
      </c>
      <c r="BV38" s="50">
        <v>71</v>
      </c>
      <c r="BW38" s="50">
        <v>72</v>
      </c>
      <c r="BX38" s="50">
        <v>73</v>
      </c>
      <c r="BY38" s="50">
        <v>74</v>
      </c>
      <c r="BZ38" s="50">
        <v>75</v>
      </c>
      <c r="CA38" s="50">
        <v>76</v>
      </c>
      <c r="CB38" s="50">
        <v>77</v>
      </c>
      <c r="CC38" s="50">
        <v>78</v>
      </c>
      <c r="CD38" s="50">
        <v>79</v>
      </c>
      <c r="CE38" s="50">
        <v>80</v>
      </c>
      <c r="CF38" s="50">
        <v>81</v>
      </c>
      <c r="CG38" s="50">
        <v>82</v>
      </c>
      <c r="CH38" s="50">
        <v>83</v>
      </c>
      <c r="CI38" s="50">
        <v>84</v>
      </c>
      <c r="CJ38" s="88" t="s">
        <v>46</v>
      </c>
      <c r="CK38" s="136" t="s">
        <v>47</v>
      </c>
      <c r="CL38" s="183" t="s">
        <v>49</v>
      </c>
      <c r="CM38" s="183"/>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row>
    <row r="39" spans="1:148" ht="15" customHeight="1" hidden="1" outlineLevel="1">
      <c r="A39" s="75" t="s">
        <v>63</v>
      </c>
      <c r="B39" s="77"/>
      <c r="C39" s="78">
        <f>IF(C27=0,-(C30+$N$8-$N$9),-C30)</f>
        <v>0</v>
      </c>
      <c r="D39" s="76">
        <f t="shared" si="16" ref="D39:BO39">-D30</f>
        <v>-5722.3500000000004</v>
      </c>
      <c r="E39" s="76">
        <f t="shared" si="16"/>
        <v>-5722.3500000000004</v>
      </c>
      <c r="F39" s="76">
        <f t="shared" si="16"/>
        <v>-5722.3500000000004</v>
      </c>
      <c r="G39" s="76">
        <f t="shared" si="16"/>
        <v>-5722.3500000000004</v>
      </c>
      <c r="H39" s="76">
        <f t="shared" si="16"/>
        <v>-5722.3500000000004</v>
      </c>
      <c r="I39" s="76">
        <f t="shared" si="16"/>
        <v>-5722.3500000000004</v>
      </c>
      <c r="J39" s="76">
        <f t="shared" si="16"/>
        <v>-5722.3500000000004</v>
      </c>
      <c r="K39" s="76">
        <f t="shared" si="16"/>
        <v>-5722.3500000000004</v>
      </c>
      <c r="L39" s="76">
        <f t="shared" si="16"/>
        <v>-5722.3500000000004</v>
      </c>
      <c r="M39" s="76">
        <f t="shared" si="16"/>
        <v>-5722.3500000000004</v>
      </c>
      <c r="N39" s="76">
        <f t="shared" si="16"/>
        <v>-5722.3500000000004</v>
      </c>
      <c r="O39" s="76">
        <f t="shared" si="16"/>
        <v>-5722.3500000000004</v>
      </c>
      <c r="P39" s="76">
        <f t="shared" si="16"/>
        <v>-5722.3500000000004</v>
      </c>
      <c r="Q39" s="76">
        <f t="shared" si="16"/>
        <v>-5722.3500000000004</v>
      </c>
      <c r="R39" s="76">
        <f t="shared" si="16"/>
        <v>-5722.3500000000004</v>
      </c>
      <c r="S39" s="76">
        <f t="shared" si="16"/>
        <v>-5722.3500000000004</v>
      </c>
      <c r="T39" s="76">
        <f t="shared" si="16"/>
        <v>-5722.3500000000004</v>
      </c>
      <c r="U39" s="76">
        <f t="shared" si="16"/>
        <v>-5722.3500000000004</v>
      </c>
      <c r="V39" s="76">
        <f t="shared" si="16"/>
        <v>-5722.3500000000004</v>
      </c>
      <c r="W39" s="76">
        <f t="shared" si="16"/>
        <v>-5722.3500000000004</v>
      </c>
      <c r="X39" s="76">
        <f t="shared" si="16"/>
        <v>-5722.3500000000004</v>
      </c>
      <c r="Y39" s="76">
        <f t="shared" si="16"/>
        <v>-5722.3500000000004</v>
      </c>
      <c r="Z39" s="76">
        <f t="shared" si="16"/>
        <v>-5722.3500000000004</v>
      </c>
      <c r="AA39" s="76">
        <f t="shared" si="16"/>
        <v>-5722.3500000000004</v>
      </c>
      <c r="AB39" s="76">
        <f t="shared" si="16"/>
        <v>-5722.3500000000004</v>
      </c>
      <c r="AC39" s="76">
        <f t="shared" si="16"/>
        <v>-5722.3500000000004</v>
      </c>
      <c r="AD39" s="76">
        <f t="shared" si="16"/>
        <v>-5722.3500000000004</v>
      </c>
      <c r="AE39" s="76">
        <f t="shared" si="16"/>
        <v>-5722.3500000000004</v>
      </c>
      <c r="AF39" s="76">
        <f t="shared" si="16"/>
        <v>-5722.3500000000004</v>
      </c>
      <c r="AG39" s="76">
        <f t="shared" si="16"/>
        <v>-5722.3500000000004</v>
      </c>
      <c r="AH39" s="76">
        <f t="shared" si="16"/>
        <v>-5722.3500000000004</v>
      </c>
      <c r="AI39" s="76">
        <f t="shared" si="16"/>
        <v>-5722.3500000000004</v>
      </c>
      <c r="AJ39" s="76">
        <f t="shared" si="16"/>
        <v>-5722.3500000000004</v>
      </c>
      <c r="AK39" s="76">
        <f t="shared" si="16"/>
        <v>-5722.3500000000004</v>
      </c>
      <c r="AL39" s="76">
        <f t="shared" si="16"/>
        <v>-5722.3500000000004</v>
      </c>
      <c r="AM39" s="76">
        <f t="shared" si="16"/>
        <v>-5722.3500000000004</v>
      </c>
      <c r="AN39" s="76">
        <f t="shared" si="16"/>
        <v>-5722.3500000000004</v>
      </c>
      <c r="AO39" s="76">
        <f t="shared" si="16"/>
        <v>-5722.3500000000004</v>
      </c>
      <c r="AP39" s="76">
        <f t="shared" si="16"/>
        <v>-5722.3500000000004</v>
      </c>
      <c r="AQ39" s="76">
        <f t="shared" si="16"/>
        <v>-5722.3500000000004</v>
      </c>
      <c r="AR39" s="76">
        <f t="shared" si="16"/>
        <v>-5722.3500000000004</v>
      </c>
      <c r="AS39" s="76">
        <f t="shared" si="16"/>
        <v>-5722.3500000000004</v>
      </c>
      <c r="AT39" s="76">
        <f t="shared" si="16"/>
        <v>-5722.3500000000004</v>
      </c>
      <c r="AU39" s="76">
        <f t="shared" si="16"/>
        <v>-5722.3500000000004</v>
      </c>
      <c r="AV39" s="76">
        <f t="shared" si="16"/>
        <v>-5722.3500000000004</v>
      </c>
      <c r="AW39" s="76">
        <f t="shared" si="16"/>
        <v>-5722.3500000000004</v>
      </c>
      <c r="AX39" s="76">
        <f t="shared" si="16"/>
        <v>-5722.3500000000004</v>
      </c>
      <c r="AY39" s="76">
        <f t="shared" si="16"/>
        <v>-5722.3500000000004</v>
      </c>
      <c r="AZ39" s="76">
        <f t="shared" si="16"/>
        <v>-5722.3500000000004</v>
      </c>
      <c r="BA39" s="76">
        <f t="shared" si="16"/>
        <v>-5722.3500000000004</v>
      </c>
      <c r="BB39" s="76">
        <f t="shared" si="16"/>
        <v>-5722.3500000000004</v>
      </c>
      <c r="BC39" s="76">
        <f t="shared" si="16"/>
        <v>-5722.3500000000004</v>
      </c>
      <c r="BD39" s="76">
        <f t="shared" si="16"/>
        <v>-5722.3500000000004</v>
      </c>
      <c r="BE39" s="76">
        <f t="shared" si="16"/>
        <v>-5722.3500000000004</v>
      </c>
      <c r="BF39" s="76">
        <f t="shared" si="16"/>
        <v>-5722.3500000000004</v>
      </c>
      <c r="BG39" s="76">
        <f t="shared" si="16"/>
        <v>-5722.3500000000004</v>
      </c>
      <c r="BH39" s="76">
        <f t="shared" si="16"/>
        <v>-5722.3500000000004</v>
      </c>
      <c r="BI39" s="76">
        <f t="shared" si="16"/>
        <v>-5722.3500000000004</v>
      </c>
      <c r="BJ39" s="76">
        <f t="shared" si="16"/>
        <v>-5722.3500000000004</v>
      </c>
      <c r="BK39" s="76">
        <f t="shared" si="16"/>
        <v>-5722.3500000000004</v>
      </c>
      <c r="BL39" s="76">
        <f t="shared" si="16"/>
        <v>-5722.3500000000004</v>
      </c>
      <c r="BM39" s="76">
        <f t="shared" si="16"/>
        <v>-5722.3500000000004</v>
      </c>
      <c r="BN39" s="76">
        <f t="shared" si="16"/>
        <v>-5722.3500000000004</v>
      </c>
      <c r="BO39" s="76">
        <f t="shared" si="16"/>
        <v>-5722.3500000000004</v>
      </c>
      <c r="BP39" s="76">
        <f t="shared" si="17" ref="BP39:CI39">-BP30</f>
        <v>-5722.3500000000004</v>
      </c>
      <c r="BQ39" s="76">
        <f t="shared" si="17"/>
        <v>-5722.3500000000004</v>
      </c>
      <c r="BR39" s="76">
        <f t="shared" si="17"/>
        <v>-5722.3500000000004</v>
      </c>
      <c r="BS39" s="76">
        <f t="shared" si="17"/>
        <v>-5722.3500000000004</v>
      </c>
      <c r="BT39" s="76">
        <f t="shared" si="17"/>
        <v>-5722.3500000000004</v>
      </c>
      <c r="BU39" s="76">
        <f t="shared" si="17"/>
        <v>-5722.3500000000004</v>
      </c>
      <c r="BV39" s="76">
        <f t="shared" si="17"/>
        <v>-5722.3500000000004</v>
      </c>
      <c r="BW39" s="76">
        <f t="shared" si="17"/>
        <v>-5722.3500000000004</v>
      </c>
      <c r="BX39" s="76">
        <f t="shared" si="17"/>
        <v>-5722.3500000000004</v>
      </c>
      <c r="BY39" s="76">
        <f t="shared" si="17"/>
        <v>-5722.3500000000004</v>
      </c>
      <c r="BZ39" s="76">
        <f t="shared" si="17"/>
        <v>-5722.3500000000004</v>
      </c>
      <c r="CA39" s="76">
        <f t="shared" si="17"/>
        <v>-5722.3500000000004</v>
      </c>
      <c r="CB39" s="76">
        <f t="shared" si="17"/>
        <v>-5722.3500000000004</v>
      </c>
      <c r="CC39" s="76">
        <f t="shared" si="17"/>
        <v>-5722.3500000000004</v>
      </c>
      <c r="CD39" s="76">
        <f t="shared" si="17"/>
        <v>-5722.3500000000004</v>
      </c>
      <c r="CE39" s="76">
        <f t="shared" si="17"/>
        <v>-5722.3500000000004</v>
      </c>
      <c r="CF39" s="76">
        <f t="shared" si="17"/>
        <v>-5722.3500000000004</v>
      </c>
      <c r="CG39" s="76">
        <f t="shared" si="17"/>
        <v>-5722.3500000000004</v>
      </c>
      <c r="CH39" s="76">
        <f t="shared" si="17"/>
        <v>-5722.3500000000004</v>
      </c>
      <c r="CI39" s="76">
        <f t="shared" si="17"/>
        <v>-79440.990000000005</v>
      </c>
      <c r="CJ39" s="90">
        <f t="shared" si="18" ref="CJ39:CJ44">SUM(C39:CI39)</f>
        <v>-554396.03999999934</v>
      </c>
      <c r="CK39" s="143"/>
      <c r="CL39" s="57" t="s">
        <v>84</v>
      </c>
      <c r="CM39" s="137" t="e">
        <f>CJ42</f>
        <v>#VALUE!</v>
      </c>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row>
    <row r="40" spans="1:148" ht="14.25" hidden="1" outlineLevel="1">
      <c r="A40" s="75" t="s">
        <v>64</v>
      </c>
      <c r="B40" s="77"/>
      <c r="C40" s="78" t="e">
        <f>C34</f>
        <v>#VALUE!</v>
      </c>
      <c r="D40" s="76" t="e">
        <f t="shared" si="19" ref="D40:BO40">-D33</f>
        <v>#VALUE!</v>
      </c>
      <c r="E40" s="76" t="e">
        <f t="shared" si="19"/>
        <v>#VALUE!</v>
      </c>
      <c r="F40" s="76" t="e">
        <f t="shared" si="19"/>
        <v>#VALUE!</v>
      </c>
      <c r="G40" s="76" t="e">
        <f t="shared" si="19"/>
        <v>#VALUE!</v>
      </c>
      <c r="H40" s="76" t="e">
        <f t="shared" si="19"/>
        <v>#VALUE!</v>
      </c>
      <c r="I40" s="76" t="e">
        <f t="shared" si="19"/>
        <v>#VALUE!</v>
      </c>
      <c r="J40" s="76" t="e">
        <f t="shared" si="19"/>
        <v>#VALUE!</v>
      </c>
      <c r="K40" s="76" t="e">
        <f t="shared" si="19"/>
        <v>#VALUE!</v>
      </c>
      <c r="L40" s="76" t="e">
        <f t="shared" si="19"/>
        <v>#VALUE!</v>
      </c>
      <c r="M40" s="76" t="e">
        <f t="shared" si="19"/>
        <v>#VALUE!</v>
      </c>
      <c r="N40" s="76" t="e">
        <f t="shared" si="19"/>
        <v>#VALUE!</v>
      </c>
      <c r="O40" s="76" t="e">
        <f t="shared" si="19"/>
        <v>#VALUE!</v>
      </c>
      <c r="P40" s="76" t="e">
        <f t="shared" si="19"/>
        <v>#VALUE!</v>
      </c>
      <c r="Q40" s="76" t="e">
        <f t="shared" si="19"/>
        <v>#VALUE!</v>
      </c>
      <c r="R40" s="76" t="e">
        <f t="shared" si="19"/>
        <v>#VALUE!</v>
      </c>
      <c r="S40" s="76" t="e">
        <f t="shared" si="19"/>
        <v>#VALUE!</v>
      </c>
      <c r="T40" s="76" t="e">
        <f t="shared" si="19"/>
        <v>#VALUE!</v>
      </c>
      <c r="U40" s="76" t="e">
        <f t="shared" si="19"/>
        <v>#VALUE!</v>
      </c>
      <c r="V40" s="76" t="e">
        <f t="shared" si="19"/>
        <v>#VALUE!</v>
      </c>
      <c r="W40" s="76" t="e">
        <f t="shared" si="19"/>
        <v>#VALUE!</v>
      </c>
      <c r="X40" s="76" t="e">
        <f t="shared" si="19"/>
        <v>#VALUE!</v>
      </c>
      <c r="Y40" s="76" t="e">
        <f t="shared" si="19"/>
        <v>#VALUE!</v>
      </c>
      <c r="Z40" s="76" t="e">
        <f t="shared" si="19"/>
        <v>#VALUE!</v>
      </c>
      <c r="AA40" s="76" t="e">
        <f t="shared" si="19"/>
        <v>#VALUE!</v>
      </c>
      <c r="AB40" s="76" t="e">
        <f t="shared" si="19"/>
        <v>#VALUE!</v>
      </c>
      <c r="AC40" s="76" t="e">
        <f t="shared" si="19"/>
        <v>#VALUE!</v>
      </c>
      <c r="AD40" s="76" t="e">
        <f t="shared" si="19"/>
        <v>#VALUE!</v>
      </c>
      <c r="AE40" s="76" t="e">
        <f t="shared" si="19"/>
        <v>#VALUE!</v>
      </c>
      <c r="AF40" s="76" t="e">
        <f t="shared" si="19"/>
        <v>#VALUE!</v>
      </c>
      <c r="AG40" s="76" t="e">
        <f t="shared" si="19"/>
        <v>#VALUE!</v>
      </c>
      <c r="AH40" s="76" t="e">
        <f t="shared" si="19"/>
        <v>#VALUE!</v>
      </c>
      <c r="AI40" s="76" t="e">
        <f t="shared" si="19"/>
        <v>#VALUE!</v>
      </c>
      <c r="AJ40" s="76" t="e">
        <f t="shared" si="19"/>
        <v>#VALUE!</v>
      </c>
      <c r="AK40" s="76" t="e">
        <f t="shared" si="19"/>
        <v>#VALUE!</v>
      </c>
      <c r="AL40" s="76" t="e">
        <f t="shared" si="19"/>
        <v>#VALUE!</v>
      </c>
      <c r="AM40" s="76" t="e">
        <f t="shared" si="19"/>
        <v>#VALUE!</v>
      </c>
      <c r="AN40" s="76" t="e">
        <f t="shared" si="19"/>
        <v>#VALUE!</v>
      </c>
      <c r="AO40" s="76" t="e">
        <f t="shared" si="19"/>
        <v>#VALUE!</v>
      </c>
      <c r="AP40" s="76" t="e">
        <f t="shared" si="19"/>
        <v>#VALUE!</v>
      </c>
      <c r="AQ40" s="76" t="e">
        <f t="shared" si="19"/>
        <v>#VALUE!</v>
      </c>
      <c r="AR40" s="76" t="e">
        <f t="shared" si="19"/>
        <v>#VALUE!</v>
      </c>
      <c r="AS40" s="76" t="e">
        <f t="shared" si="19"/>
        <v>#VALUE!</v>
      </c>
      <c r="AT40" s="76" t="e">
        <f t="shared" si="19"/>
        <v>#VALUE!</v>
      </c>
      <c r="AU40" s="76" t="e">
        <f t="shared" si="19"/>
        <v>#VALUE!</v>
      </c>
      <c r="AV40" s="76" t="e">
        <f t="shared" si="19"/>
        <v>#VALUE!</v>
      </c>
      <c r="AW40" s="76" t="e">
        <f t="shared" si="19"/>
        <v>#VALUE!</v>
      </c>
      <c r="AX40" s="76" t="e">
        <f t="shared" si="19"/>
        <v>#VALUE!</v>
      </c>
      <c r="AY40" s="76" t="e">
        <f t="shared" si="19"/>
        <v>#VALUE!</v>
      </c>
      <c r="AZ40" s="76" t="e">
        <f t="shared" si="19"/>
        <v>#VALUE!</v>
      </c>
      <c r="BA40" s="76" t="e">
        <f t="shared" si="19"/>
        <v>#VALUE!</v>
      </c>
      <c r="BB40" s="76" t="e">
        <f t="shared" si="19"/>
        <v>#VALUE!</v>
      </c>
      <c r="BC40" s="76" t="e">
        <f t="shared" si="19"/>
        <v>#VALUE!</v>
      </c>
      <c r="BD40" s="76" t="e">
        <f t="shared" si="19"/>
        <v>#VALUE!</v>
      </c>
      <c r="BE40" s="76" t="e">
        <f t="shared" si="19"/>
        <v>#VALUE!</v>
      </c>
      <c r="BF40" s="76" t="e">
        <f t="shared" si="19"/>
        <v>#VALUE!</v>
      </c>
      <c r="BG40" s="76" t="e">
        <f t="shared" si="19"/>
        <v>#VALUE!</v>
      </c>
      <c r="BH40" s="76" t="e">
        <f t="shared" si="19"/>
        <v>#VALUE!</v>
      </c>
      <c r="BI40" s="76" t="e">
        <f t="shared" si="19"/>
        <v>#VALUE!</v>
      </c>
      <c r="BJ40" s="76" t="e">
        <f t="shared" si="19"/>
        <v>#VALUE!</v>
      </c>
      <c r="BK40" s="76" t="e">
        <f t="shared" si="19"/>
        <v>#VALUE!</v>
      </c>
      <c r="BL40" s="76" t="e">
        <f t="shared" si="19"/>
        <v>#VALUE!</v>
      </c>
      <c r="BM40" s="76" t="e">
        <f t="shared" si="19"/>
        <v>#VALUE!</v>
      </c>
      <c r="BN40" s="76" t="e">
        <f t="shared" si="19"/>
        <v>#VALUE!</v>
      </c>
      <c r="BO40" s="76" t="e">
        <f t="shared" si="19"/>
        <v>#VALUE!</v>
      </c>
      <c r="BP40" s="76" t="e">
        <f t="shared" si="20" ref="BP40:CI40">-BP33</f>
        <v>#VALUE!</v>
      </c>
      <c r="BQ40" s="76" t="e">
        <f t="shared" si="20"/>
        <v>#VALUE!</v>
      </c>
      <c r="BR40" s="76" t="e">
        <f t="shared" si="20"/>
        <v>#VALUE!</v>
      </c>
      <c r="BS40" s="76" t="e">
        <f t="shared" si="20"/>
        <v>#VALUE!</v>
      </c>
      <c r="BT40" s="76" t="e">
        <f t="shared" si="20"/>
        <v>#VALUE!</v>
      </c>
      <c r="BU40" s="76" t="e">
        <f t="shared" si="20"/>
        <v>#VALUE!</v>
      </c>
      <c r="BV40" s="76" t="e">
        <f t="shared" si="20"/>
        <v>#VALUE!</v>
      </c>
      <c r="BW40" s="76" t="e">
        <f t="shared" si="20"/>
        <v>#VALUE!</v>
      </c>
      <c r="BX40" s="76" t="e">
        <f t="shared" si="20"/>
        <v>#VALUE!</v>
      </c>
      <c r="BY40" s="76" t="e">
        <f t="shared" si="20"/>
        <v>#VALUE!</v>
      </c>
      <c r="BZ40" s="76" t="e">
        <f t="shared" si="20"/>
        <v>#VALUE!</v>
      </c>
      <c r="CA40" s="76" t="e">
        <f t="shared" si="20"/>
        <v>#VALUE!</v>
      </c>
      <c r="CB40" s="76" t="e">
        <f t="shared" si="20"/>
        <v>#VALUE!</v>
      </c>
      <c r="CC40" s="76" t="e">
        <f t="shared" si="20"/>
        <v>#VALUE!</v>
      </c>
      <c r="CD40" s="76" t="e">
        <f t="shared" si="20"/>
        <v>#VALUE!</v>
      </c>
      <c r="CE40" s="76" t="e">
        <f t="shared" si="20"/>
        <v>#VALUE!</v>
      </c>
      <c r="CF40" s="76" t="e">
        <f t="shared" si="20"/>
        <v>#VALUE!</v>
      </c>
      <c r="CG40" s="76" t="e">
        <f t="shared" si="20"/>
        <v>#VALUE!</v>
      </c>
      <c r="CH40" s="76" t="e">
        <f t="shared" si="20"/>
        <v>#VALUE!</v>
      </c>
      <c r="CI40" s="76" t="e">
        <f t="shared" si="20"/>
        <v>#VALUE!</v>
      </c>
      <c r="CJ40" s="90" t="e">
        <f t="shared" si="18"/>
        <v>#VALUE!</v>
      </c>
      <c r="CK40" s="143" t="s">
        <v>0</v>
      </c>
      <c r="CL40" s="57" t="s">
        <v>85</v>
      </c>
      <c r="CM40" s="137" t="e">
        <f>CJ43</f>
        <v>#VALUE!</v>
      </c>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row>
    <row r="41" spans="1:148" ht="14.25" hidden="1" outlineLevel="1">
      <c r="A41" s="75" t="s">
        <v>27</v>
      </c>
      <c r="B41" s="77"/>
      <c r="C41" s="78" t="e">
        <f>-C31</f>
        <v>#VALUE!</v>
      </c>
      <c r="D41" s="76" t="e">
        <f t="shared" si="21" ref="D41:BO41">D30-D29</f>
        <v>#VALUE!</v>
      </c>
      <c r="E41" s="76" t="e">
        <f t="shared" si="21"/>
        <v>#VALUE!</v>
      </c>
      <c r="F41" s="76" t="e">
        <f t="shared" si="21"/>
        <v>#VALUE!</v>
      </c>
      <c r="G41" s="76" t="e">
        <f t="shared" si="21"/>
        <v>#VALUE!</v>
      </c>
      <c r="H41" s="76" t="e">
        <f t="shared" si="21"/>
        <v>#VALUE!</v>
      </c>
      <c r="I41" s="76" t="e">
        <f t="shared" si="21"/>
        <v>#VALUE!</v>
      </c>
      <c r="J41" s="76" t="e">
        <f t="shared" si="21"/>
        <v>#VALUE!</v>
      </c>
      <c r="K41" s="76" t="e">
        <f t="shared" si="21"/>
        <v>#VALUE!</v>
      </c>
      <c r="L41" s="76" t="e">
        <f t="shared" si="21"/>
        <v>#VALUE!</v>
      </c>
      <c r="M41" s="76" t="e">
        <f t="shared" si="21"/>
        <v>#VALUE!</v>
      </c>
      <c r="N41" s="76" t="e">
        <f t="shared" si="21"/>
        <v>#VALUE!</v>
      </c>
      <c r="O41" s="76" t="e">
        <f t="shared" si="21"/>
        <v>#VALUE!</v>
      </c>
      <c r="P41" s="76" t="e">
        <f t="shared" si="21"/>
        <v>#VALUE!</v>
      </c>
      <c r="Q41" s="76" t="e">
        <f t="shared" si="21"/>
        <v>#VALUE!</v>
      </c>
      <c r="R41" s="76" t="e">
        <f t="shared" si="21"/>
        <v>#VALUE!</v>
      </c>
      <c r="S41" s="76" t="e">
        <f t="shared" si="21"/>
        <v>#VALUE!</v>
      </c>
      <c r="T41" s="76" t="e">
        <f t="shared" si="21"/>
        <v>#VALUE!</v>
      </c>
      <c r="U41" s="76" t="e">
        <f t="shared" si="21"/>
        <v>#VALUE!</v>
      </c>
      <c r="V41" s="76" t="e">
        <f t="shared" si="21"/>
        <v>#VALUE!</v>
      </c>
      <c r="W41" s="76" t="e">
        <f t="shared" si="21"/>
        <v>#VALUE!</v>
      </c>
      <c r="X41" s="76" t="e">
        <f t="shared" si="21"/>
        <v>#VALUE!</v>
      </c>
      <c r="Y41" s="76" t="e">
        <f t="shared" si="21"/>
        <v>#VALUE!</v>
      </c>
      <c r="Z41" s="76" t="e">
        <f t="shared" si="21"/>
        <v>#VALUE!</v>
      </c>
      <c r="AA41" s="76" t="e">
        <f t="shared" si="21"/>
        <v>#VALUE!</v>
      </c>
      <c r="AB41" s="76" t="e">
        <f t="shared" si="21"/>
        <v>#VALUE!</v>
      </c>
      <c r="AC41" s="76" t="e">
        <f t="shared" si="21"/>
        <v>#VALUE!</v>
      </c>
      <c r="AD41" s="76" t="e">
        <f t="shared" si="21"/>
        <v>#VALUE!</v>
      </c>
      <c r="AE41" s="76" t="e">
        <f t="shared" si="21"/>
        <v>#VALUE!</v>
      </c>
      <c r="AF41" s="76" t="e">
        <f t="shared" si="21"/>
        <v>#VALUE!</v>
      </c>
      <c r="AG41" s="76" t="e">
        <f t="shared" si="21"/>
        <v>#VALUE!</v>
      </c>
      <c r="AH41" s="76" t="e">
        <f t="shared" si="21"/>
        <v>#VALUE!</v>
      </c>
      <c r="AI41" s="76" t="e">
        <f t="shared" si="21"/>
        <v>#VALUE!</v>
      </c>
      <c r="AJ41" s="76" t="e">
        <f t="shared" si="21"/>
        <v>#VALUE!</v>
      </c>
      <c r="AK41" s="76" t="e">
        <f t="shared" si="21"/>
        <v>#VALUE!</v>
      </c>
      <c r="AL41" s="76" t="e">
        <f t="shared" si="21"/>
        <v>#VALUE!</v>
      </c>
      <c r="AM41" s="76" t="e">
        <f t="shared" si="21"/>
        <v>#VALUE!</v>
      </c>
      <c r="AN41" s="76" t="e">
        <f t="shared" si="21"/>
        <v>#VALUE!</v>
      </c>
      <c r="AO41" s="76" t="e">
        <f t="shared" si="21"/>
        <v>#VALUE!</v>
      </c>
      <c r="AP41" s="76" t="e">
        <f t="shared" si="21"/>
        <v>#VALUE!</v>
      </c>
      <c r="AQ41" s="76" t="e">
        <f t="shared" si="21"/>
        <v>#VALUE!</v>
      </c>
      <c r="AR41" s="76" t="e">
        <f t="shared" si="21"/>
        <v>#VALUE!</v>
      </c>
      <c r="AS41" s="76" t="e">
        <f t="shared" si="21"/>
        <v>#VALUE!</v>
      </c>
      <c r="AT41" s="76" t="e">
        <f t="shared" si="21"/>
        <v>#VALUE!</v>
      </c>
      <c r="AU41" s="76" t="e">
        <f t="shared" si="21"/>
        <v>#VALUE!</v>
      </c>
      <c r="AV41" s="76" t="e">
        <f t="shared" si="21"/>
        <v>#VALUE!</v>
      </c>
      <c r="AW41" s="76" t="e">
        <f t="shared" si="21"/>
        <v>#VALUE!</v>
      </c>
      <c r="AX41" s="76" t="e">
        <f t="shared" si="21"/>
        <v>#VALUE!</v>
      </c>
      <c r="AY41" s="76" t="e">
        <f t="shared" si="21"/>
        <v>#VALUE!</v>
      </c>
      <c r="AZ41" s="76" t="e">
        <f t="shared" si="21"/>
        <v>#VALUE!</v>
      </c>
      <c r="BA41" s="76" t="e">
        <f t="shared" si="21"/>
        <v>#VALUE!</v>
      </c>
      <c r="BB41" s="76" t="e">
        <f t="shared" si="21"/>
        <v>#VALUE!</v>
      </c>
      <c r="BC41" s="76" t="e">
        <f t="shared" si="21"/>
        <v>#VALUE!</v>
      </c>
      <c r="BD41" s="76" t="e">
        <f t="shared" si="21"/>
        <v>#VALUE!</v>
      </c>
      <c r="BE41" s="76" t="e">
        <f t="shared" si="21"/>
        <v>#VALUE!</v>
      </c>
      <c r="BF41" s="76" t="e">
        <f t="shared" si="21"/>
        <v>#VALUE!</v>
      </c>
      <c r="BG41" s="76" t="e">
        <f t="shared" si="21"/>
        <v>#VALUE!</v>
      </c>
      <c r="BH41" s="76" t="e">
        <f t="shared" si="21"/>
        <v>#VALUE!</v>
      </c>
      <c r="BI41" s="76" t="e">
        <f t="shared" si="21"/>
        <v>#VALUE!</v>
      </c>
      <c r="BJ41" s="76" t="e">
        <f t="shared" si="21"/>
        <v>#VALUE!</v>
      </c>
      <c r="BK41" s="76" t="e">
        <f t="shared" si="21"/>
        <v>#VALUE!</v>
      </c>
      <c r="BL41" s="76" t="e">
        <f t="shared" si="21"/>
        <v>#VALUE!</v>
      </c>
      <c r="BM41" s="76" t="e">
        <f t="shared" si="21"/>
        <v>#VALUE!</v>
      </c>
      <c r="BN41" s="76" t="e">
        <f t="shared" si="21"/>
        <v>#VALUE!</v>
      </c>
      <c r="BO41" s="76" t="e">
        <f t="shared" si="21"/>
        <v>#VALUE!</v>
      </c>
      <c r="BP41" s="76" t="e">
        <f t="shared" si="22" ref="BP41:CI41">BP30-BP29</f>
        <v>#VALUE!</v>
      </c>
      <c r="BQ41" s="76" t="e">
        <f t="shared" si="22"/>
        <v>#VALUE!</v>
      </c>
      <c r="BR41" s="76" t="e">
        <f t="shared" si="22"/>
        <v>#VALUE!</v>
      </c>
      <c r="BS41" s="76" t="e">
        <f t="shared" si="22"/>
        <v>#VALUE!</v>
      </c>
      <c r="BT41" s="76" t="e">
        <f t="shared" si="22"/>
        <v>#VALUE!</v>
      </c>
      <c r="BU41" s="76" t="e">
        <f t="shared" si="22"/>
        <v>#VALUE!</v>
      </c>
      <c r="BV41" s="76" t="e">
        <f t="shared" si="22"/>
        <v>#VALUE!</v>
      </c>
      <c r="BW41" s="76" t="e">
        <f t="shared" si="22"/>
        <v>#VALUE!</v>
      </c>
      <c r="BX41" s="76" t="e">
        <f t="shared" si="22"/>
        <v>#VALUE!</v>
      </c>
      <c r="BY41" s="76" t="e">
        <f t="shared" si="22"/>
        <v>#VALUE!</v>
      </c>
      <c r="BZ41" s="76" t="e">
        <f t="shared" si="22"/>
        <v>#VALUE!</v>
      </c>
      <c r="CA41" s="76" t="e">
        <f t="shared" si="22"/>
        <v>#VALUE!</v>
      </c>
      <c r="CB41" s="76" t="e">
        <f t="shared" si="22"/>
        <v>#VALUE!</v>
      </c>
      <c r="CC41" s="76" t="e">
        <f t="shared" si="22"/>
        <v>#VALUE!</v>
      </c>
      <c r="CD41" s="76" t="e">
        <f t="shared" si="22"/>
        <v>#VALUE!</v>
      </c>
      <c r="CE41" s="76" t="e">
        <f t="shared" si="22"/>
        <v>#VALUE!</v>
      </c>
      <c r="CF41" s="76" t="e">
        <f t="shared" si="22"/>
        <v>#VALUE!</v>
      </c>
      <c r="CG41" s="76" t="e">
        <f t="shared" si="22"/>
        <v>#VALUE!</v>
      </c>
      <c r="CH41" s="76" t="e">
        <f t="shared" si="22"/>
        <v>#VALUE!</v>
      </c>
      <c r="CI41" s="76" t="e">
        <f t="shared" si="22"/>
        <v>#VALUE!</v>
      </c>
      <c r="CJ41" s="90" t="e">
        <f t="shared" si="18"/>
        <v>#VALUE!</v>
      </c>
      <c r="CK41" s="143" t="s">
        <v>0</v>
      </c>
      <c r="CL41" s="57" t="s">
        <v>86</v>
      </c>
      <c r="CM41" s="138" t="e">
        <f>CM40+CM39</f>
        <v>#VALUE!</v>
      </c>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row>
    <row r="42" spans="1:148" ht="14.25" hidden="1" outlineLevel="1">
      <c r="A42" s="79" t="s">
        <v>66</v>
      </c>
      <c r="B42" s="77"/>
      <c r="C42" s="80">
        <f t="shared" si="23" ref="C42:BN42">C29</f>
        <v>0</v>
      </c>
      <c r="D42" s="81" t="e">
        <f t="shared" si="23"/>
        <v>#VALUE!</v>
      </c>
      <c r="E42" s="81" t="e">
        <f t="shared" si="23"/>
        <v>#VALUE!</v>
      </c>
      <c r="F42" s="81" t="e">
        <f t="shared" si="23"/>
        <v>#VALUE!</v>
      </c>
      <c r="G42" s="81" t="e">
        <f t="shared" si="23"/>
        <v>#VALUE!</v>
      </c>
      <c r="H42" s="81" t="e">
        <f t="shared" si="23"/>
        <v>#VALUE!</v>
      </c>
      <c r="I42" s="81" t="e">
        <f t="shared" si="23"/>
        <v>#VALUE!</v>
      </c>
      <c r="J42" s="81" t="e">
        <f t="shared" si="23"/>
        <v>#VALUE!</v>
      </c>
      <c r="K42" s="81" t="e">
        <f t="shared" si="23"/>
        <v>#VALUE!</v>
      </c>
      <c r="L42" s="81" t="e">
        <f t="shared" si="23"/>
        <v>#VALUE!</v>
      </c>
      <c r="M42" s="81" t="e">
        <f t="shared" si="23"/>
        <v>#VALUE!</v>
      </c>
      <c r="N42" s="81" t="e">
        <f t="shared" si="23"/>
        <v>#VALUE!</v>
      </c>
      <c r="O42" s="81" t="e">
        <f t="shared" si="23"/>
        <v>#VALUE!</v>
      </c>
      <c r="P42" s="81" t="e">
        <f t="shared" si="23"/>
        <v>#VALUE!</v>
      </c>
      <c r="Q42" s="81" t="e">
        <f t="shared" si="23"/>
        <v>#VALUE!</v>
      </c>
      <c r="R42" s="81" t="e">
        <f t="shared" si="23"/>
        <v>#VALUE!</v>
      </c>
      <c r="S42" s="81" t="e">
        <f t="shared" si="23"/>
        <v>#VALUE!</v>
      </c>
      <c r="T42" s="81" t="e">
        <f t="shared" si="23"/>
        <v>#VALUE!</v>
      </c>
      <c r="U42" s="81" t="e">
        <f t="shared" si="23"/>
        <v>#VALUE!</v>
      </c>
      <c r="V42" s="81" t="e">
        <f t="shared" si="23"/>
        <v>#VALUE!</v>
      </c>
      <c r="W42" s="81" t="e">
        <f t="shared" si="23"/>
        <v>#VALUE!</v>
      </c>
      <c r="X42" s="81" t="e">
        <f t="shared" si="23"/>
        <v>#VALUE!</v>
      </c>
      <c r="Y42" s="81" t="e">
        <f t="shared" si="23"/>
        <v>#VALUE!</v>
      </c>
      <c r="Z42" s="81" t="e">
        <f t="shared" si="23"/>
        <v>#VALUE!</v>
      </c>
      <c r="AA42" s="81" t="e">
        <f t="shared" si="23"/>
        <v>#VALUE!</v>
      </c>
      <c r="AB42" s="81" t="e">
        <f t="shared" si="23"/>
        <v>#VALUE!</v>
      </c>
      <c r="AC42" s="81" t="e">
        <f t="shared" si="23"/>
        <v>#VALUE!</v>
      </c>
      <c r="AD42" s="81" t="e">
        <f t="shared" si="23"/>
        <v>#VALUE!</v>
      </c>
      <c r="AE42" s="81" t="e">
        <f t="shared" si="23"/>
        <v>#VALUE!</v>
      </c>
      <c r="AF42" s="81" t="e">
        <f t="shared" si="23"/>
        <v>#VALUE!</v>
      </c>
      <c r="AG42" s="81" t="e">
        <f t="shared" si="23"/>
        <v>#VALUE!</v>
      </c>
      <c r="AH42" s="81" t="e">
        <f t="shared" si="23"/>
        <v>#VALUE!</v>
      </c>
      <c r="AI42" s="81" t="e">
        <f t="shared" si="23"/>
        <v>#VALUE!</v>
      </c>
      <c r="AJ42" s="81" t="e">
        <f t="shared" si="23"/>
        <v>#VALUE!</v>
      </c>
      <c r="AK42" s="81" t="e">
        <f t="shared" si="23"/>
        <v>#VALUE!</v>
      </c>
      <c r="AL42" s="81" t="e">
        <f t="shared" si="23"/>
        <v>#VALUE!</v>
      </c>
      <c r="AM42" s="81" t="e">
        <f t="shared" si="23"/>
        <v>#VALUE!</v>
      </c>
      <c r="AN42" s="81" t="e">
        <f t="shared" si="23"/>
        <v>#VALUE!</v>
      </c>
      <c r="AO42" s="81" t="e">
        <f t="shared" si="23"/>
        <v>#VALUE!</v>
      </c>
      <c r="AP42" s="81" t="e">
        <f t="shared" si="23"/>
        <v>#VALUE!</v>
      </c>
      <c r="AQ42" s="81" t="e">
        <f t="shared" si="23"/>
        <v>#VALUE!</v>
      </c>
      <c r="AR42" s="81" t="e">
        <f t="shared" si="23"/>
        <v>#VALUE!</v>
      </c>
      <c r="AS42" s="81" t="e">
        <f t="shared" si="23"/>
        <v>#VALUE!</v>
      </c>
      <c r="AT42" s="81" t="e">
        <f t="shared" si="23"/>
        <v>#VALUE!</v>
      </c>
      <c r="AU42" s="81" t="e">
        <f t="shared" si="23"/>
        <v>#VALUE!</v>
      </c>
      <c r="AV42" s="81" t="e">
        <f t="shared" si="23"/>
        <v>#VALUE!</v>
      </c>
      <c r="AW42" s="81" t="e">
        <f t="shared" si="23"/>
        <v>#VALUE!</v>
      </c>
      <c r="AX42" s="81" t="e">
        <f t="shared" si="23"/>
        <v>#VALUE!</v>
      </c>
      <c r="AY42" s="81" t="e">
        <f t="shared" si="23"/>
        <v>#VALUE!</v>
      </c>
      <c r="AZ42" s="81" t="e">
        <f t="shared" si="23"/>
        <v>#VALUE!</v>
      </c>
      <c r="BA42" s="81" t="e">
        <f t="shared" si="23"/>
        <v>#VALUE!</v>
      </c>
      <c r="BB42" s="81" t="e">
        <f t="shared" si="23"/>
        <v>#VALUE!</v>
      </c>
      <c r="BC42" s="81" t="e">
        <f t="shared" si="23"/>
        <v>#VALUE!</v>
      </c>
      <c r="BD42" s="81" t="e">
        <f t="shared" si="23"/>
        <v>#VALUE!</v>
      </c>
      <c r="BE42" s="81" t="e">
        <f t="shared" si="23"/>
        <v>#VALUE!</v>
      </c>
      <c r="BF42" s="81" t="e">
        <f t="shared" si="23"/>
        <v>#VALUE!</v>
      </c>
      <c r="BG42" s="81" t="e">
        <f t="shared" si="23"/>
        <v>#VALUE!</v>
      </c>
      <c r="BH42" s="81" t="e">
        <f t="shared" si="23"/>
        <v>#VALUE!</v>
      </c>
      <c r="BI42" s="81" t="e">
        <f t="shared" si="23"/>
        <v>#VALUE!</v>
      </c>
      <c r="BJ42" s="81" t="e">
        <f t="shared" si="23"/>
        <v>#VALUE!</v>
      </c>
      <c r="BK42" s="81" t="e">
        <f t="shared" si="23"/>
        <v>#VALUE!</v>
      </c>
      <c r="BL42" s="81" t="e">
        <f t="shared" si="23"/>
        <v>#VALUE!</v>
      </c>
      <c r="BM42" s="81" t="e">
        <f t="shared" si="23"/>
        <v>#VALUE!</v>
      </c>
      <c r="BN42" s="81" t="e">
        <f t="shared" si="23"/>
        <v>#VALUE!</v>
      </c>
      <c r="BO42" s="81" t="e">
        <f t="shared" si="24" ref="BO42:CI42">BO29</f>
        <v>#VALUE!</v>
      </c>
      <c r="BP42" s="81" t="e">
        <f t="shared" si="24"/>
        <v>#VALUE!</v>
      </c>
      <c r="BQ42" s="81" t="e">
        <f t="shared" si="24"/>
        <v>#VALUE!</v>
      </c>
      <c r="BR42" s="81" t="e">
        <f t="shared" si="24"/>
        <v>#VALUE!</v>
      </c>
      <c r="BS42" s="81" t="e">
        <f t="shared" si="24"/>
        <v>#VALUE!</v>
      </c>
      <c r="BT42" s="81" t="e">
        <f t="shared" si="24"/>
        <v>#VALUE!</v>
      </c>
      <c r="BU42" s="81" t="e">
        <f t="shared" si="24"/>
        <v>#VALUE!</v>
      </c>
      <c r="BV42" s="81" t="e">
        <f t="shared" si="24"/>
        <v>#VALUE!</v>
      </c>
      <c r="BW42" s="81" t="e">
        <f t="shared" si="24"/>
        <v>#VALUE!</v>
      </c>
      <c r="BX42" s="81" t="e">
        <f t="shared" si="24"/>
        <v>#VALUE!</v>
      </c>
      <c r="BY42" s="81" t="e">
        <f t="shared" si="24"/>
        <v>#VALUE!</v>
      </c>
      <c r="BZ42" s="81" t="e">
        <f t="shared" si="24"/>
        <v>#VALUE!</v>
      </c>
      <c r="CA42" s="81" t="e">
        <f t="shared" si="24"/>
        <v>#VALUE!</v>
      </c>
      <c r="CB42" s="81" t="e">
        <f t="shared" si="24"/>
        <v>#VALUE!</v>
      </c>
      <c r="CC42" s="81" t="e">
        <f t="shared" si="24"/>
        <v>#VALUE!</v>
      </c>
      <c r="CD42" s="81" t="e">
        <f t="shared" si="24"/>
        <v>#VALUE!</v>
      </c>
      <c r="CE42" s="81" t="e">
        <f t="shared" si="24"/>
        <v>#VALUE!</v>
      </c>
      <c r="CF42" s="81" t="e">
        <f t="shared" si="24"/>
        <v>#VALUE!</v>
      </c>
      <c r="CG42" s="81" t="e">
        <f t="shared" si="24"/>
        <v>#VALUE!</v>
      </c>
      <c r="CH42" s="81" t="e">
        <f t="shared" si="24"/>
        <v>#VALUE!</v>
      </c>
      <c r="CI42" s="81" t="e">
        <f t="shared" si="24"/>
        <v>#VALUE!</v>
      </c>
      <c r="CJ42" s="98" t="e">
        <f t="shared" si="18"/>
        <v>#VALUE!</v>
      </c>
      <c r="CK42" s="135"/>
      <c r="CL42" s="57" t="s">
        <v>67</v>
      </c>
      <c r="CM42" s="139">
        <f>CJ39</f>
        <v>-554396.03999999934</v>
      </c>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row>
    <row r="43" spans="1:148" ht="14.25" hidden="1" outlineLevel="1">
      <c r="A43" s="82" t="s">
        <v>68</v>
      </c>
      <c r="B43" s="77"/>
      <c r="C43" s="80">
        <f t="shared" si="25" ref="C43:BN43">C33</f>
        <v>0</v>
      </c>
      <c r="D43" s="81" t="e">
        <f t="shared" si="25"/>
        <v>#VALUE!</v>
      </c>
      <c r="E43" s="81" t="e">
        <f t="shared" si="25"/>
        <v>#VALUE!</v>
      </c>
      <c r="F43" s="81" t="e">
        <f t="shared" si="25"/>
        <v>#VALUE!</v>
      </c>
      <c r="G43" s="81" t="e">
        <f t="shared" si="25"/>
        <v>#VALUE!</v>
      </c>
      <c r="H43" s="81" t="e">
        <f t="shared" si="25"/>
        <v>#VALUE!</v>
      </c>
      <c r="I43" s="81" t="e">
        <f t="shared" si="25"/>
        <v>#VALUE!</v>
      </c>
      <c r="J43" s="81" t="e">
        <f t="shared" si="25"/>
        <v>#VALUE!</v>
      </c>
      <c r="K43" s="81" t="e">
        <f t="shared" si="25"/>
        <v>#VALUE!</v>
      </c>
      <c r="L43" s="81" t="e">
        <f t="shared" si="25"/>
        <v>#VALUE!</v>
      </c>
      <c r="M43" s="81" t="e">
        <f t="shared" si="25"/>
        <v>#VALUE!</v>
      </c>
      <c r="N43" s="81" t="e">
        <f t="shared" si="25"/>
        <v>#VALUE!</v>
      </c>
      <c r="O43" s="81" t="e">
        <f t="shared" si="25"/>
        <v>#VALUE!</v>
      </c>
      <c r="P43" s="81" t="e">
        <f t="shared" si="25"/>
        <v>#VALUE!</v>
      </c>
      <c r="Q43" s="81" t="e">
        <f t="shared" si="25"/>
        <v>#VALUE!</v>
      </c>
      <c r="R43" s="81" t="e">
        <f t="shared" si="25"/>
        <v>#VALUE!</v>
      </c>
      <c r="S43" s="81" t="e">
        <f t="shared" si="25"/>
        <v>#VALUE!</v>
      </c>
      <c r="T43" s="81" t="e">
        <f t="shared" si="25"/>
        <v>#VALUE!</v>
      </c>
      <c r="U43" s="81" t="e">
        <f t="shared" si="25"/>
        <v>#VALUE!</v>
      </c>
      <c r="V43" s="81" t="e">
        <f t="shared" si="25"/>
        <v>#VALUE!</v>
      </c>
      <c r="W43" s="81" t="e">
        <f t="shared" si="25"/>
        <v>#VALUE!</v>
      </c>
      <c r="X43" s="81" t="e">
        <f t="shared" si="25"/>
        <v>#VALUE!</v>
      </c>
      <c r="Y43" s="81" t="e">
        <f t="shared" si="25"/>
        <v>#VALUE!</v>
      </c>
      <c r="Z43" s="81" t="e">
        <f t="shared" si="25"/>
        <v>#VALUE!</v>
      </c>
      <c r="AA43" s="81" t="e">
        <f t="shared" si="25"/>
        <v>#VALUE!</v>
      </c>
      <c r="AB43" s="81" t="e">
        <f t="shared" si="25"/>
        <v>#VALUE!</v>
      </c>
      <c r="AC43" s="81" t="e">
        <f t="shared" si="25"/>
        <v>#VALUE!</v>
      </c>
      <c r="AD43" s="81" t="e">
        <f t="shared" si="25"/>
        <v>#VALUE!</v>
      </c>
      <c r="AE43" s="81" t="e">
        <f t="shared" si="25"/>
        <v>#VALUE!</v>
      </c>
      <c r="AF43" s="81" t="e">
        <f t="shared" si="25"/>
        <v>#VALUE!</v>
      </c>
      <c r="AG43" s="81" t="e">
        <f t="shared" si="25"/>
        <v>#VALUE!</v>
      </c>
      <c r="AH43" s="81" t="e">
        <f t="shared" si="25"/>
        <v>#VALUE!</v>
      </c>
      <c r="AI43" s="81" t="e">
        <f t="shared" si="25"/>
        <v>#VALUE!</v>
      </c>
      <c r="AJ43" s="81" t="e">
        <f t="shared" si="25"/>
        <v>#VALUE!</v>
      </c>
      <c r="AK43" s="81" t="e">
        <f t="shared" si="25"/>
        <v>#VALUE!</v>
      </c>
      <c r="AL43" s="81" t="e">
        <f t="shared" si="25"/>
        <v>#VALUE!</v>
      </c>
      <c r="AM43" s="81" t="e">
        <f t="shared" si="25"/>
        <v>#VALUE!</v>
      </c>
      <c r="AN43" s="81" t="e">
        <f t="shared" si="25"/>
        <v>#VALUE!</v>
      </c>
      <c r="AO43" s="81" t="e">
        <f t="shared" si="25"/>
        <v>#VALUE!</v>
      </c>
      <c r="AP43" s="81" t="e">
        <f t="shared" si="25"/>
        <v>#VALUE!</v>
      </c>
      <c r="AQ43" s="81" t="e">
        <f t="shared" si="25"/>
        <v>#VALUE!</v>
      </c>
      <c r="AR43" s="81" t="e">
        <f t="shared" si="25"/>
        <v>#VALUE!</v>
      </c>
      <c r="AS43" s="81" t="e">
        <f t="shared" si="25"/>
        <v>#VALUE!</v>
      </c>
      <c r="AT43" s="81" t="e">
        <f t="shared" si="25"/>
        <v>#VALUE!</v>
      </c>
      <c r="AU43" s="81" t="e">
        <f t="shared" si="25"/>
        <v>#VALUE!</v>
      </c>
      <c r="AV43" s="81" t="e">
        <f t="shared" si="25"/>
        <v>#VALUE!</v>
      </c>
      <c r="AW43" s="81" t="e">
        <f t="shared" si="25"/>
        <v>#VALUE!</v>
      </c>
      <c r="AX43" s="81" t="e">
        <f t="shared" si="25"/>
        <v>#VALUE!</v>
      </c>
      <c r="AY43" s="81" t="e">
        <f t="shared" si="25"/>
        <v>#VALUE!</v>
      </c>
      <c r="AZ43" s="81" t="e">
        <f t="shared" si="25"/>
        <v>#VALUE!</v>
      </c>
      <c r="BA43" s="81" t="e">
        <f t="shared" si="25"/>
        <v>#VALUE!</v>
      </c>
      <c r="BB43" s="81" t="e">
        <f t="shared" si="25"/>
        <v>#VALUE!</v>
      </c>
      <c r="BC43" s="81" t="e">
        <f t="shared" si="25"/>
        <v>#VALUE!</v>
      </c>
      <c r="BD43" s="81" t="e">
        <f t="shared" si="25"/>
        <v>#VALUE!</v>
      </c>
      <c r="BE43" s="81" t="e">
        <f t="shared" si="25"/>
        <v>#VALUE!</v>
      </c>
      <c r="BF43" s="81" t="e">
        <f t="shared" si="25"/>
        <v>#VALUE!</v>
      </c>
      <c r="BG43" s="81" t="e">
        <f t="shared" si="25"/>
        <v>#VALUE!</v>
      </c>
      <c r="BH43" s="81" t="e">
        <f t="shared" si="25"/>
        <v>#VALUE!</v>
      </c>
      <c r="BI43" s="81" t="e">
        <f t="shared" si="25"/>
        <v>#VALUE!</v>
      </c>
      <c r="BJ43" s="81" t="e">
        <f t="shared" si="25"/>
        <v>#VALUE!</v>
      </c>
      <c r="BK43" s="81" t="e">
        <f t="shared" si="25"/>
        <v>#VALUE!</v>
      </c>
      <c r="BL43" s="81" t="e">
        <f t="shared" si="25"/>
        <v>#VALUE!</v>
      </c>
      <c r="BM43" s="81" t="e">
        <f t="shared" si="25"/>
        <v>#VALUE!</v>
      </c>
      <c r="BN43" s="81" t="e">
        <f t="shared" si="25"/>
        <v>#VALUE!</v>
      </c>
      <c r="BO43" s="81" t="e">
        <f t="shared" si="26" ref="BO43:CI43">BO33</f>
        <v>#VALUE!</v>
      </c>
      <c r="BP43" s="81" t="e">
        <f t="shared" si="26"/>
        <v>#VALUE!</v>
      </c>
      <c r="BQ43" s="81" t="e">
        <f t="shared" si="26"/>
        <v>#VALUE!</v>
      </c>
      <c r="BR43" s="81" t="e">
        <f t="shared" si="26"/>
        <v>#VALUE!</v>
      </c>
      <c r="BS43" s="81" t="e">
        <f t="shared" si="26"/>
        <v>#VALUE!</v>
      </c>
      <c r="BT43" s="81" t="e">
        <f t="shared" si="26"/>
        <v>#VALUE!</v>
      </c>
      <c r="BU43" s="81" t="e">
        <f t="shared" si="26"/>
        <v>#VALUE!</v>
      </c>
      <c r="BV43" s="81" t="e">
        <f t="shared" si="26"/>
        <v>#VALUE!</v>
      </c>
      <c r="BW43" s="81" t="e">
        <f t="shared" si="26"/>
        <v>#VALUE!</v>
      </c>
      <c r="BX43" s="81" t="e">
        <f t="shared" si="26"/>
        <v>#VALUE!</v>
      </c>
      <c r="BY43" s="81" t="e">
        <f t="shared" si="26"/>
        <v>#VALUE!</v>
      </c>
      <c r="BZ43" s="81" t="e">
        <f t="shared" si="26"/>
        <v>#VALUE!</v>
      </c>
      <c r="CA43" s="81" t="e">
        <f t="shared" si="26"/>
        <v>#VALUE!</v>
      </c>
      <c r="CB43" s="81" t="e">
        <f t="shared" si="26"/>
        <v>#VALUE!</v>
      </c>
      <c r="CC43" s="81" t="e">
        <f t="shared" si="26"/>
        <v>#VALUE!</v>
      </c>
      <c r="CD43" s="81" t="e">
        <f t="shared" si="26"/>
        <v>#VALUE!</v>
      </c>
      <c r="CE43" s="81" t="e">
        <f t="shared" si="26"/>
        <v>#VALUE!</v>
      </c>
      <c r="CF43" s="81" t="e">
        <f t="shared" si="26"/>
        <v>#VALUE!</v>
      </c>
      <c r="CG43" s="81" t="e">
        <f t="shared" si="26"/>
        <v>#VALUE!</v>
      </c>
      <c r="CH43" s="81" t="e">
        <f t="shared" si="26"/>
        <v>#VALUE!</v>
      </c>
      <c r="CI43" s="81" t="e">
        <f t="shared" si="26"/>
        <v>#VALUE!</v>
      </c>
      <c r="CJ43" s="98" t="e">
        <f t="shared" si="18"/>
        <v>#VALUE!</v>
      </c>
      <c r="CK43" s="135"/>
      <c r="CL43" s="57" t="s">
        <v>57</v>
      </c>
      <c r="CM43" s="137" t="e">
        <f>CM42+CM41</f>
        <v>#VALUE!</v>
      </c>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row>
    <row r="44" spans="1:148" ht="15" hidden="1" outlineLevel="1" thickBot="1">
      <c r="A44" s="83" t="s">
        <v>69</v>
      </c>
      <c r="B44" s="84"/>
      <c r="C44" s="85" t="e">
        <f>SUM(C39:C43)</f>
        <v>#VALUE!</v>
      </c>
      <c r="D44" s="96" t="e">
        <f t="shared" si="27" ref="D44:BO44">SUM(D39:D43)</f>
        <v>#VALUE!</v>
      </c>
      <c r="E44" s="96" t="e">
        <f t="shared" si="27"/>
        <v>#VALUE!</v>
      </c>
      <c r="F44" s="96" t="e">
        <f t="shared" si="27"/>
        <v>#VALUE!</v>
      </c>
      <c r="G44" s="96" t="e">
        <f t="shared" si="27"/>
        <v>#VALUE!</v>
      </c>
      <c r="H44" s="96" t="e">
        <f t="shared" si="27"/>
        <v>#VALUE!</v>
      </c>
      <c r="I44" s="96" t="e">
        <f t="shared" si="27"/>
        <v>#VALUE!</v>
      </c>
      <c r="J44" s="96" t="e">
        <f t="shared" si="27"/>
        <v>#VALUE!</v>
      </c>
      <c r="K44" s="96" t="e">
        <f t="shared" si="27"/>
        <v>#VALUE!</v>
      </c>
      <c r="L44" s="96" t="e">
        <f t="shared" si="27"/>
        <v>#VALUE!</v>
      </c>
      <c r="M44" s="96" t="e">
        <f t="shared" si="27"/>
        <v>#VALUE!</v>
      </c>
      <c r="N44" s="96" t="e">
        <f t="shared" si="27"/>
        <v>#VALUE!</v>
      </c>
      <c r="O44" s="96" t="e">
        <f t="shared" si="27"/>
        <v>#VALUE!</v>
      </c>
      <c r="P44" s="96" t="e">
        <f t="shared" si="27"/>
        <v>#VALUE!</v>
      </c>
      <c r="Q44" s="96" t="e">
        <f t="shared" si="27"/>
        <v>#VALUE!</v>
      </c>
      <c r="R44" s="96" t="e">
        <f t="shared" si="27"/>
        <v>#VALUE!</v>
      </c>
      <c r="S44" s="96" t="e">
        <f t="shared" si="27"/>
        <v>#VALUE!</v>
      </c>
      <c r="T44" s="96" t="e">
        <f t="shared" si="27"/>
        <v>#VALUE!</v>
      </c>
      <c r="U44" s="96" t="e">
        <f t="shared" si="27"/>
        <v>#VALUE!</v>
      </c>
      <c r="V44" s="96" t="e">
        <f t="shared" si="27"/>
        <v>#VALUE!</v>
      </c>
      <c r="W44" s="96" t="e">
        <f t="shared" si="27"/>
        <v>#VALUE!</v>
      </c>
      <c r="X44" s="96" t="e">
        <f t="shared" si="27"/>
        <v>#VALUE!</v>
      </c>
      <c r="Y44" s="96" t="e">
        <f t="shared" si="27"/>
        <v>#VALUE!</v>
      </c>
      <c r="Z44" s="96" t="e">
        <f t="shared" si="27"/>
        <v>#VALUE!</v>
      </c>
      <c r="AA44" s="96" t="e">
        <f t="shared" si="27"/>
        <v>#VALUE!</v>
      </c>
      <c r="AB44" s="96" t="e">
        <f t="shared" si="27"/>
        <v>#VALUE!</v>
      </c>
      <c r="AC44" s="96" t="e">
        <f t="shared" si="27"/>
        <v>#VALUE!</v>
      </c>
      <c r="AD44" s="96" t="e">
        <f t="shared" si="27"/>
        <v>#VALUE!</v>
      </c>
      <c r="AE44" s="96" t="e">
        <f t="shared" si="27"/>
        <v>#VALUE!</v>
      </c>
      <c r="AF44" s="96" t="e">
        <f t="shared" si="27"/>
        <v>#VALUE!</v>
      </c>
      <c r="AG44" s="96" t="e">
        <f t="shared" si="27"/>
        <v>#VALUE!</v>
      </c>
      <c r="AH44" s="96" t="e">
        <f t="shared" si="27"/>
        <v>#VALUE!</v>
      </c>
      <c r="AI44" s="96" t="e">
        <f t="shared" si="27"/>
        <v>#VALUE!</v>
      </c>
      <c r="AJ44" s="96" t="e">
        <f t="shared" si="27"/>
        <v>#VALUE!</v>
      </c>
      <c r="AK44" s="96" t="e">
        <f t="shared" si="27"/>
        <v>#VALUE!</v>
      </c>
      <c r="AL44" s="96" t="e">
        <f t="shared" si="27"/>
        <v>#VALUE!</v>
      </c>
      <c r="AM44" s="85" t="e">
        <f t="shared" si="27"/>
        <v>#VALUE!</v>
      </c>
      <c r="AN44" s="96" t="e">
        <f t="shared" si="27"/>
        <v>#VALUE!</v>
      </c>
      <c r="AO44" s="96" t="e">
        <f t="shared" si="27"/>
        <v>#VALUE!</v>
      </c>
      <c r="AP44" s="85" t="e">
        <f t="shared" si="27"/>
        <v>#VALUE!</v>
      </c>
      <c r="AQ44" s="96" t="e">
        <f t="shared" si="27"/>
        <v>#VALUE!</v>
      </c>
      <c r="AR44" s="96" t="e">
        <f t="shared" si="27"/>
        <v>#VALUE!</v>
      </c>
      <c r="AS44" s="85" t="e">
        <f t="shared" si="27"/>
        <v>#VALUE!</v>
      </c>
      <c r="AT44" s="96" t="e">
        <f t="shared" si="27"/>
        <v>#VALUE!</v>
      </c>
      <c r="AU44" s="96" t="e">
        <f t="shared" si="27"/>
        <v>#VALUE!</v>
      </c>
      <c r="AV44" s="85" t="e">
        <f t="shared" si="27"/>
        <v>#VALUE!</v>
      </c>
      <c r="AW44" s="96" t="e">
        <f t="shared" si="27"/>
        <v>#VALUE!</v>
      </c>
      <c r="AX44" s="96" t="e">
        <f t="shared" si="27"/>
        <v>#VALUE!</v>
      </c>
      <c r="AY44" s="85" t="e">
        <f t="shared" si="27"/>
        <v>#VALUE!</v>
      </c>
      <c r="AZ44" s="96" t="e">
        <f t="shared" si="27"/>
        <v>#VALUE!</v>
      </c>
      <c r="BA44" s="96" t="e">
        <f t="shared" si="27"/>
        <v>#VALUE!</v>
      </c>
      <c r="BB44" s="85" t="e">
        <f t="shared" si="27"/>
        <v>#VALUE!</v>
      </c>
      <c r="BC44" s="96" t="e">
        <f t="shared" si="27"/>
        <v>#VALUE!</v>
      </c>
      <c r="BD44" s="96" t="e">
        <f t="shared" si="27"/>
        <v>#VALUE!</v>
      </c>
      <c r="BE44" s="85" t="e">
        <f t="shared" si="27"/>
        <v>#VALUE!</v>
      </c>
      <c r="BF44" s="96" t="e">
        <f t="shared" si="27"/>
        <v>#VALUE!</v>
      </c>
      <c r="BG44" s="96" t="e">
        <f t="shared" si="27"/>
        <v>#VALUE!</v>
      </c>
      <c r="BH44" s="85" t="e">
        <f t="shared" si="27"/>
        <v>#VALUE!</v>
      </c>
      <c r="BI44" s="96" t="e">
        <f t="shared" si="27"/>
        <v>#VALUE!</v>
      </c>
      <c r="BJ44" s="96" t="e">
        <f t="shared" si="27"/>
        <v>#VALUE!</v>
      </c>
      <c r="BK44" s="85" t="e">
        <f t="shared" si="27"/>
        <v>#VALUE!</v>
      </c>
      <c r="BL44" s="96" t="e">
        <f t="shared" si="27"/>
        <v>#VALUE!</v>
      </c>
      <c r="BM44" s="96" t="e">
        <f t="shared" si="27"/>
        <v>#VALUE!</v>
      </c>
      <c r="BN44" s="85" t="e">
        <f t="shared" si="27"/>
        <v>#VALUE!</v>
      </c>
      <c r="BO44" s="96" t="e">
        <f t="shared" si="27"/>
        <v>#VALUE!</v>
      </c>
      <c r="BP44" s="96" t="e">
        <f t="shared" si="28" ref="BP44:CI44">SUM(BP39:BP43)</f>
        <v>#VALUE!</v>
      </c>
      <c r="BQ44" s="85" t="e">
        <f t="shared" si="28"/>
        <v>#VALUE!</v>
      </c>
      <c r="BR44" s="96" t="e">
        <f t="shared" si="28"/>
        <v>#VALUE!</v>
      </c>
      <c r="BS44" s="96" t="e">
        <f t="shared" si="28"/>
        <v>#VALUE!</v>
      </c>
      <c r="BT44" s="85" t="e">
        <f t="shared" si="28"/>
        <v>#VALUE!</v>
      </c>
      <c r="BU44" s="96" t="e">
        <f t="shared" si="28"/>
        <v>#VALUE!</v>
      </c>
      <c r="BV44" s="96" t="e">
        <f t="shared" si="28"/>
        <v>#VALUE!</v>
      </c>
      <c r="BW44" s="85" t="e">
        <f t="shared" si="28"/>
        <v>#VALUE!</v>
      </c>
      <c r="BX44" s="96" t="e">
        <f t="shared" si="28"/>
        <v>#VALUE!</v>
      </c>
      <c r="BY44" s="96" t="e">
        <f t="shared" si="28"/>
        <v>#VALUE!</v>
      </c>
      <c r="BZ44" s="85" t="e">
        <f t="shared" si="28"/>
        <v>#VALUE!</v>
      </c>
      <c r="CA44" s="96" t="e">
        <f t="shared" si="28"/>
        <v>#VALUE!</v>
      </c>
      <c r="CB44" s="96" t="e">
        <f t="shared" si="28"/>
        <v>#VALUE!</v>
      </c>
      <c r="CC44" s="85" t="e">
        <f t="shared" si="28"/>
        <v>#VALUE!</v>
      </c>
      <c r="CD44" s="96" t="e">
        <f t="shared" si="28"/>
        <v>#VALUE!</v>
      </c>
      <c r="CE44" s="96" t="e">
        <f t="shared" si="28"/>
        <v>#VALUE!</v>
      </c>
      <c r="CF44" s="85" t="e">
        <f t="shared" si="28"/>
        <v>#VALUE!</v>
      </c>
      <c r="CG44" s="96" t="e">
        <f t="shared" si="28"/>
        <v>#VALUE!</v>
      </c>
      <c r="CH44" s="96" t="e">
        <f t="shared" si="28"/>
        <v>#VALUE!</v>
      </c>
      <c r="CI44" s="85" t="e">
        <f t="shared" si="28"/>
        <v>#VALUE!</v>
      </c>
      <c r="CJ44" s="97" t="e">
        <f t="shared" si="18"/>
        <v>#VALUE!</v>
      </c>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row>
    <row r="45" spans="1:26 88:148" ht="14.25" hidden="1" outlineLevel="1" thickBot="1">
      <c r="A45" s="71"/>
      <c r="B45" s="71"/>
      <c r="L45" s="28"/>
      <c r="M45" s="28"/>
      <c r="Y45" s="157"/>
      <c r="Z45" s="157"/>
      <c r="CJ45" s="28"/>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row>
    <row r="46" spans="1:148" ht="15" hidden="1" outlineLevel="1" thickBot="1">
      <c r="A46" s="71"/>
      <c r="B46" s="71"/>
      <c r="C46" s="180" t="s">
        <v>70</v>
      </c>
      <c r="D46" s="181"/>
      <c r="E46" s="181"/>
      <c r="F46" s="181"/>
      <c r="G46" s="181"/>
      <c r="H46" s="181"/>
      <c r="I46" s="181"/>
      <c r="J46" s="181"/>
      <c r="K46" s="181"/>
      <c r="L46" s="181"/>
      <c r="M46" s="181"/>
      <c r="N46" s="181"/>
      <c r="O46" s="181"/>
      <c r="P46" s="181"/>
      <c r="Q46" s="181"/>
      <c r="R46" s="181"/>
      <c r="S46" s="181"/>
      <c r="T46" s="181"/>
      <c r="U46" s="181"/>
      <c r="V46" s="181"/>
      <c r="W46" s="181"/>
      <c r="X46" s="181"/>
      <c r="Y46" s="181"/>
      <c r="Z46" s="181"/>
      <c r="AA46" s="181"/>
      <c r="AB46" s="181"/>
      <c r="AC46" s="181"/>
      <c r="AD46" s="181"/>
      <c r="AE46" s="181"/>
      <c r="AF46" s="181"/>
      <c r="AG46" s="181"/>
      <c r="AH46" s="181"/>
      <c r="AI46" s="181"/>
      <c r="AJ46" s="181"/>
      <c r="AK46" s="181"/>
      <c r="AL46" s="181"/>
      <c r="AM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2"/>
      <c r="CK46" s="135"/>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row>
    <row r="47" spans="1:148" ht="25.5" hidden="1" outlineLevel="1" thickBot="1">
      <c r="A47" s="73" t="s">
        <v>71</v>
      </c>
      <c r="B47" s="87"/>
      <c r="C47" s="49">
        <v>0</v>
      </c>
      <c r="D47" s="50">
        <v>1</v>
      </c>
      <c r="E47" s="50">
        <v>2</v>
      </c>
      <c r="F47" s="50">
        <v>3</v>
      </c>
      <c r="G47" s="50">
        <v>4</v>
      </c>
      <c r="H47" s="50">
        <v>5</v>
      </c>
      <c r="I47" s="50">
        <v>6</v>
      </c>
      <c r="J47" s="50">
        <v>7</v>
      </c>
      <c r="K47" s="50">
        <v>8</v>
      </c>
      <c r="L47" s="50">
        <v>9</v>
      </c>
      <c r="M47" s="50">
        <v>10</v>
      </c>
      <c r="N47" s="50">
        <v>11</v>
      </c>
      <c r="O47" s="50">
        <v>12</v>
      </c>
      <c r="P47" s="50">
        <v>13</v>
      </c>
      <c r="Q47" s="50">
        <v>14</v>
      </c>
      <c r="R47" s="50">
        <v>15</v>
      </c>
      <c r="S47" s="50">
        <v>16</v>
      </c>
      <c r="T47" s="50">
        <v>17</v>
      </c>
      <c r="U47" s="50">
        <v>18</v>
      </c>
      <c r="V47" s="50">
        <v>19</v>
      </c>
      <c r="W47" s="50">
        <v>20</v>
      </c>
      <c r="X47" s="50">
        <v>21</v>
      </c>
      <c r="Y47" s="50">
        <v>22</v>
      </c>
      <c r="Z47" s="50">
        <v>23</v>
      </c>
      <c r="AA47" s="50">
        <v>24</v>
      </c>
      <c r="AB47" s="50">
        <v>25</v>
      </c>
      <c r="AC47" s="50">
        <v>26</v>
      </c>
      <c r="AD47" s="50">
        <v>27</v>
      </c>
      <c r="AE47" s="50">
        <v>28</v>
      </c>
      <c r="AF47" s="50">
        <v>29</v>
      </c>
      <c r="AG47" s="50">
        <v>30</v>
      </c>
      <c r="AH47" s="50">
        <v>31</v>
      </c>
      <c r="AI47" s="50">
        <v>32</v>
      </c>
      <c r="AJ47" s="50">
        <v>33</v>
      </c>
      <c r="AK47" s="50">
        <v>34</v>
      </c>
      <c r="AL47" s="50">
        <v>35</v>
      </c>
      <c r="AM47" s="50">
        <v>36</v>
      </c>
      <c r="AN47" s="50">
        <v>37</v>
      </c>
      <c r="AO47" s="50">
        <v>38</v>
      </c>
      <c r="AP47" s="50">
        <v>39</v>
      </c>
      <c r="AQ47" s="50">
        <v>40</v>
      </c>
      <c r="AR47" s="50">
        <v>41</v>
      </c>
      <c r="AS47" s="50">
        <v>42</v>
      </c>
      <c r="AT47" s="50">
        <v>43</v>
      </c>
      <c r="AU47" s="50">
        <v>44</v>
      </c>
      <c r="AV47" s="50">
        <v>45</v>
      </c>
      <c r="AW47" s="50">
        <v>46</v>
      </c>
      <c r="AX47" s="50">
        <v>47</v>
      </c>
      <c r="AY47" s="50">
        <v>48</v>
      </c>
      <c r="AZ47" s="50">
        <v>49</v>
      </c>
      <c r="BA47" s="50">
        <v>50</v>
      </c>
      <c r="BB47" s="50">
        <v>51</v>
      </c>
      <c r="BC47" s="50">
        <v>52</v>
      </c>
      <c r="BD47" s="50">
        <v>53</v>
      </c>
      <c r="BE47" s="50">
        <v>54</v>
      </c>
      <c r="BF47" s="50">
        <v>55</v>
      </c>
      <c r="BG47" s="50">
        <v>56</v>
      </c>
      <c r="BH47" s="50">
        <v>57</v>
      </c>
      <c r="BI47" s="50">
        <v>58</v>
      </c>
      <c r="BJ47" s="50">
        <v>59</v>
      </c>
      <c r="BK47" s="50">
        <v>60</v>
      </c>
      <c r="BL47" s="50">
        <v>61</v>
      </c>
      <c r="BM47" s="50">
        <v>62</v>
      </c>
      <c r="BN47" s="50">
        <v>63</v>
      </c>
      <c r="BO47" s="50">
        <v>64</v>
      </c>
      <c r="BP47" s="50">
        <v>65</v>
      </c>
      <c r="BQ47" s="50">
        <v>66</v>
      </c>
      <c r="BR47" s="50">
        <v>67</v>
      </c>
      <c r="BS47" s="50">
        <v>68</v>
      </c>
      <c r="BT47" s="50">
        <v>69</v>
      </c>
      <c r="BU47" s="50">
        <v>70</v>
      </c>
      <c r="BV47" s="50">
        <v>71</v>
      </c>
      <c r="BW47" s="50">
        <v>72</v>
      </c>
      <c r="BX47" s="50">
        <v>73</v>
      </c>
      <c r="BY47" s="50">
        <v>74</v>
      </c>
      <c r="BZ47" s="50">
        <v>75</v>
      </c>
      <c r="CA47" s="50">
        <v>76</v>
      </c>
      <c r="CB47" s="50">
        <v>77</v>
      </c>
      <c r="CC47" s="50">
        <v>78</v>
      </c>
      <c r="CD47" s="50">
        <v>79</v>
      </c>
      <c r="CE47" s="50">
        <v>80</v>
      </c>
      <c r="CF47" s="50">
        <v>81</v>
      </c>
      <c r="CG47" s="50">
        <v>82</v>
      </c>
      <c r="CH47" s="50">
        <v>83</v>
      </c>
      <c r="CI47" s="50">
        <v>84</v>
      </c>
      <c r="CJ47" s="88" t="s">
        <v>46</v>
      </c>
      <c r="CK47" s="136" t="s">
        <v>72</v>
      </c>
      <c r="CL47" s="154" t="s">
        <v>49</v>
      </c>
      <c r="CM47" s="15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row>
    <row r="48" spans="1:148" ht="15" customHeight="1" hidden="1" outlineLevel="1">
      <c r="A48" s="89" t="s">
        <v>27</v>
      </c>
      <c r="B48" s="87"/>
      <c r="C48" s="78" t="e">
        <f>-C41</f>
        <v>#VALUE!</v>
      </c>
      <c r="D48" s="76" t="e">
        <f t="shared" si="29" ref="D48:BO48">C48-D41</f>
        <v>#VALUE!</v>
      </c>
      <c r="E48" s="76" t="e">
        <f t="shared" si="29"/>
        <v>#VALUE!</v>
      </c>
      <c r="F48" s="76" t="e">
        <f t="shared" si="29"/>
        <v>#VALUE!</v>
      </c>
      <c r="G48" s="76" t="e">
        <f t="shared" si="29"/>
        <v>#VALUE!</v>
      </c>
      <c r="H48" s="76" t="e">
        <f t="shared" si="29"/>
        <v>#VALUE!</v>
      </c>
      <c r="I48" s="76" t="e">
        <f t="shared" si="29"/>
        <v>#VALUE!</v>
      </c>
      <c r="J48" s="76" t="e">
        <f t="shared" si="29"/>
        <v>#VALUE!</v>
      </c>
      <c r="K48" s="76" t="e">
        <f t="shared" si="29"/>
        <v>#VALUE!</v>
      </c>
      <c r="L48" s="76" t="e">
        <f t="shared" si="29"/>
        <v>#VALUE!</v>
      </c>
      <c r="M48" s="76" t="e">
        <f t="shared" si="29"/>
        <v>#VALUE!</v>
      </c>
      <c r="N48" s="76" t="e">
        <f t="shared" si="29"/>
        <v>#VALUE!</v>
      </c>
      <c r="O48" s="76" t="e">
        <f t="shared" si="29"/>
        <v>#VALUE!</v>
      </c>
      <c r="P48" s="76" t="e">
        <f t="shared" si="29"/>
        <v>#VALUE!</v>
      </c>
      <c r="Q48" s="76" t="e">
        <f t="shared" si="29"/>
        <v>#VALUE!</v>
      </c>
      <c r="R48" s="76" t="e">
        <f t="shared" si="29"/>
        <v>#VALUE!</v>
      </c>
      <c r="S48" s="76" t="e">
        <f t="shared" si="29"/>
        <v>#VALUE!</v>
      </c>
      <c r="T48" s="76" t="e">
        <f t="shared" si="29"/>
        <v>#VALUE!</v>
      </c>
      <c r="U48" s="76" t="e">
        <f t="shared" si="29"/>
        <v>#VALUE!</v>
      </c>
      <c r="V48" s="76" t="e">
        <f t="shared" si="29"/>
        <v>#VALUE!</v>
      </c>
      <c r="W48" s="76" t="e">
        <f t="shared" si="29"/>
        <v>#VALUE!</v>
      </c>
      <c r="X48" s="76" t="e">
        <f t="shared" si="29"/>
        <v>#VALUE!</v>
      </c>
      <c r="Y48" s="76" t="e">
        <f t="shared" si="29"/>
        <v>#VALUE!</v>
      </c>
      <c r="Z48" s="76" t="e">
        <f t="shared" si="29"/>
        <v>#VALUE!</v>
      </c>
      <c r="AA48" s="76" t="e">
        <f t="shared" si="29"/>
        <v>#VALUE!</v>
      </c>
      <c r="AB48" s="76" t="e">
        <f t="shared" si="29"/>
        <v>#VALUE!</v>
      </c>
      <c r="AC48" s="76" t="e">
        <f t="shared" si="29"/>
        <v>#VALUE!</v>
      </c>
      <c r="AD48" s="76" t="e">
        <f t="shared" si="29"/>
        <v>#VALUE!</v>
      </c>
      <c r="AE48" s="76" t="e">
        <f t="shared" si="29"/>
        <v>#VALUE!</v>
      </c>
      <c r="AF48" s="76" t="e">
        <f t="shared" si="29"/>
        <v>#VALUE!</v>
      </c>
      <c r="AG48" s="76" t="e">
        <f t="shared" si="29"/>
        <v>#VALUE!</v>
      </c>
      <c r="AH48" s="76" t="e">
        <f t="shared" si="29"/>
        <v>#VALUE!</v>
      </c>
      <c r="AI48" s="76" t="e">
        <f t="shared" si="29"/>
        <v>#VALUE!</v>
      </c>
      <c r="AJ48" s="76" t="e">
        <f t="shared" si="29"/>
        <v>#VALUE!</v>
      </c>
      <c r="AK48" s="76" t="e">
        <f t="shared" si="29"/>
        <v>#VALUE!</v>
      </c>
      <c r="AL48" s="76" t="e">
        <f t="shared" si="29"/>
        <v>#VALUE!</v>
      </c>
      <c r="AM48" s="76" t="e">
        <f t="shared" si="29"/>
        <v>#VALUE!</v>
      </c>
      <c r="AN48" s="76" t="e">
        <f t="shared" si="29"/>
        <v>#VALUE!</v>
      </c>
      <c r="AO48" s="76" t="e">
        <f t="shared" si="29"/>
        <v>#VALUE!</v>
      </c>
      <c r="AP48" s="76" t="e">
        <f t="shared" si="29"/>
        <v>#VALUE!</v>
      </c>
      <c r="AQ48" s="76" t="e">
        <f t="shared" si="29"/>
        <v>#VALUE!</v>
      </c>
      <c r="AR48" s="76" t="e">
        <f t="shared" si="29"/>
        <v>#VALUE!</v>
      </c>
      <c r="AS48" s="76" t="e">
        <f t="shared" si="29"/>
        <v>#VALUE!</v>
      </c>
      <c r="AT48" s="76" t="e">
        <f t="shared" si="29"/>
        <v>#VALUE!</v>
      </c>
      <c r="AU48" s="76" t="e">
        <f t="shared" si="29"/>
        <v>#VALUE!</v>
      </c>
      <c r="AV48" s="76" t="e">
        <f t="shared" si="29"/>
        <v>#VALUE!</v>
      </c>
      <c r="AW48" s="76" t="e">
        <f t="shared" si="29"/>
        <v>#VALUE!</v>
      </c>
      <c r="AX48" s="76" t="e">
        <f t="shared" si="29"/>
        <v>#VALUE!</v>
      </c>
      <c r="AY48" s="76" t="e">
        <f t="shared" si="29"/>
        <v>#VALUE!</v>
      </c>
      <c r="AZ48" s="76" t="e">
        <f t="shared" si="29"/>
        <v>#VALUE!</v>
      </c>
      <c r="BA48" s="76" t="e">
        <f t="shared" si="29"/>
        <v>#VALUE!</v>
      </c>
      <c r="BB48" s="76" t="e">
        <f t="shared" si="29"/>
        <v>#VALUE!</v>
      </c>
      <c r="BC48" s="76" t="e">
        <f t="shared" si="29"/>
        <v>#VALUE!</v>
      </c>
      <c r="BD48" s="76" t="e">
        <f t="shared" si="29"/>
        <v>#VALUE!</v>
      </c>
      <c r="BE48" s="76" t="e">
        <f t="shared" si="29"/>
        <v>#VALUE!</v>
      </c>
      <c r="BF48" s="76" t="e">
        <f t="shared" si="29"/>
        <v>#VALUE!</v>
      </c>
      <c r="BG48" s="76" t="e">
        <f t="shared" si="29"/>
        <v>#VALUE!</v>
      </c>
      <c r="BH48" s="76" t="e">
        <f t="shared" si="29"/>
        <v>#VALUE!</v>
      </c>
      <c r="BI48" s="76" t="e">
        <f t="shared" si="29"/>
        <v>#VALUE!</v>
      </c>
      <c r="BJ48" s="76" t="e">
        <f t="shared" si="29"/>
        <v>#VALUE!</v>
      </c>
      <c r="BK48" s="76" t="e">
        <f t="shared" si="29"/>
        <v>#VALUE!</v>
      </c>
      <c r="BL48" s="76" t="e">
        <f t="shared" si="29"/>
        <v>#VALUE!</v>
      </c>
      <c r="BM48" s="76" t="e">
        <f t="shared" si="29"/>
        <v>#VALUE!</v>
      </c>
      <c r="BN48" s="76" t="e">
        <f t="shared" si="29"/>
        <v>#VALUE!</v>
      </c>
      <c r="BO48" s="76" t="e">
        <f t="shared" si="29"/>
        <v>#VALUE!</v>
      </c>
      <c r="BP48" s="76" t="e">
        <f t="shared" si="30" ref="BP48:CI48">BO48-BP41</f>
        <v>#VALUE!</v>
      </c>
      <c r="BQ48" s="76" t="e">
        <f t="shared" si="30"/>
        <v>#VALUE!</v>
      </c>
      <c r="BR48" s="76" t="e">
        <f t="shared" si="30"/>
        <v>#VALUE!</v>
      </c>
      <c r="BS48" s="76" t="e">
        <f t="shared" si="30"/>
        <v>#VALUE!</v>
      </c>
      <c r="BT48" s="76" t="e">
        <f t="shared" si="30"/>
        <v>#VALUE!</v>
      </c>
      <c r="BU48" s="76" t="e">
        <f t="shared" si="30"/>
        <v>#VALUE!</v>
      </c>
      <c r="BV48" s="76" t="e">
        <f t="shared" si="30"/>
        <v>#VALUE!</v>
      </c>
      <c r="BW48" s="76" t="e">
        <f t="shared" si="30"/>
        <v>#VALUE!</v>
      </c>
      <c r="BX48" s="76" t="e">
        <f t="shared" si="30"/>
        <v>#VALUE!</v>
      </c>
      <c r="BY48" s="76" t="e">
        <f t="shared" si="30"/>
        <v>#VALUE!</v>
      </c>
      <c r="BZ48" s="76" t="e">
        <f t="shared" si="30"/>
        <v>#VALUE!</v>
      </c>
      <c r="CA48" s="76" t="e">
        <f t="shared" si="30"/>
        <v>#VALUE!</v>
      </c>
      <c r="CB48" s="76" t="e">
        <f t="shared" si="30"/>
        <v>#VALUE!</v>
      </c>
      <c r="CC48" s="76" t="e">
        <f t="shared" si="30"/>
        <v>#VALUE!</v>
      </c>
      <c r="CD48" s="76" t="e">
        <f t="shared" si="30"/>
        <v>#VALUE!</v>
      </c>
      <c r="CE48" s="76" t="e">
        <f t="shared" si="30"/>
        <v>#VALUE!</v>
      </c>
      <c r="CF48" s="76" t="e">
        <f t="shared" si="30"/>
        <v>#VALUE!</v>
      </c>
      <c r="CG48" s="76" t="e">
        <f t="shared" si="30"/>
        <v>#VALUE!</v>
      </c>
      <c r="CH48" s="76" t="e">
        <f t="shared" si="30"/>
        <v>#VALUE!</v>
      </c>
      <c r="CI48" s="76" t="e">
        <f t="shared" si="30"/>
        <v>#VALUE!</v>
      </c>
      <c r="CJ48" s="90" t="e">
        <f>CI48</f>
        <v>#VALUE!</v>
      </c>
      <c r="CK48" s="143" t="s">
        <v>0</v>
      </c>
      <c r="CL48" s="134" t="s">
        <v>73</v>
      </c>
      <c r="CM48" s="137">
        <f>CJ50</f>
        <v>-554396.03999999934</v>
      </c>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row>
    <row r="49" spans="1:148" ht="14.25" hidden="1" outlineLevel="1">
      <c r="A49" s="91" t="s">
        <v>64</v>
      </c>
      <c r="B49" s="92"/>
      <c r="C49" s="78" t="e">
        <f>C40</f>
        <v>#VALUE!</v>
      </c>
      <c r="D49" s="76" t="e">
        <f t="shared" si="31" ref="D49:BO49">C49+D40</f>
        <v>#VALUE!</v>
      </c>
      <c r="E49" s="76" t="e">
        <f t="shared" si="31"/>
        <v>#VALUE!</v>
      </c>
      <c r="F49" s="76" t="e">
        <f t="shared" si="31"/>
        <v>#VALUE!</v>
      </c>
      <c r="G49" s="76" t="e">
        <f t="shared" si="31"/>
        <v>#VALUE!</v>
      </c>
      <c r="H49" s="76" t="e">
        <f t="shared" si="31"/>
        <v>#VALUE!</v>
      </c>
      <c r="I49" s="76" t="e">
        <f t="shared" si="31"/>
        <v>#VALUE!</v>
      </c>
      <c r="J49" s="76" t="e">
        <f t="shared" si="31"/>
        <v>#VALUE!</v>
      </c>
      <c r="K49" s="76" t="e">
        <f t="shared" si="31"/>
        <v>#VALUE!</v>
      </c>
      <c r="L49" s="76" t="e">
        <f t="shared" si="31"/>
        <v>#VALUE!</v>
      </c>
      <c r="M49" s="76" t="e">
        <f t="shared" si="31"/>
        <v>#VALUE!</v>
      </c>
      <c r="N49" s="76" t="e">
        <f t="shared" si="31"/>
        <v>#VALUE!</v>
      </c>
      <c r="O49" s="76" t="e">
        <f t="shared" si="31"/>
        <v>#VALUE!</v>
      </c>
      <c r="P49" s="76" t="e">
        <f t="shared" si="31"/>
        <v>#VALUE!</v>
      </c>
      <c r="Q49" s="76" t="e">
        <f t="shared" si="31"/>
        <v>#VALUE!</v>
      </c>
      <c r="R49" s="76" t="e">
        <f t="shared" si="31"/>
        <v>#VALUE!</v>
      </c>
      <c r="S49" s="76" t="e">
        <f t="shared" si="31"/>
        <v>#VALUE!</v>
      </c>
      <c r="T49" s="76" t="e">
        <f t="shared" si="31"/>
        <v>#VALUE!</v>
      </c>
      <c r="U49" s="76" t="e">
        <f t="shared" si="31"/>
        <v>#VALUE!</v>
      </c>
      <c r="V49" s="76" t="e">
        <f t="shared" si="31"/>
        <v>#VALUE!</v>
      </c>
      <c r="W49" s="76" t="e">
        <f t="shared" si="31"/>
        <v>#VALUE!</v>
      </c>
      <c r="X49" s="76" t="e">
        <f t="shared" si="31"/>
        <v>#VALUE!</v>
      </c>
      <c r="Y49" s="76" t="e">
        <f t="shared" si="31"/>
        <v>#VALUE!</v>
      </c>
      <c r="Z49" s="76" t="e">
        <f t="shared" si="31"/>
        <v>#VALUE!</v>
      </c>
      <c r="AA49" s="76" t="e">
        <f t="shared" si="31"/>
        <v>#VALUE!</v>
      </c>
      <c r="AB49" s="76" t="e">
        <f t="shared" si="31"/>
        <v>#VALUE!</v>
      </c>
      <c r="AC49" s="76" t="e">
        <f t="shared" si="31"/>
        <v>#VALUE!</v>
      </c>
      <c r="AD49" s="76" t="e">
        <f t="shared" si="31"/>
        <v>#VALUE!</v>
      </c>
      <c r="AE49" s="76" t="e">
        <f t="shared" si="31"/>
        <v>#VALUE!</v>
      </c>
      <c r="AF49" s="76" t="e">
        <f t="shared" si="31"/>
        <v>#VALUE!</v>
      </c>
      <c r="AG49" s="76" t="e">
        <f t="shared" si="31"/>
        <v>#VALUE!</v>
      </c>
      <c r="AH49" s="76" t="e">
        <f t="shared" si="31"/>
        <v>#VALUE!</v>
      </c>
      <c r="AI49" s="76" t="e">
        <f t="shared" si="31"/>
        <v>#VALUE!</v>
      </c>
      <c r="AJ49" s="76" t="e">
        <f t="shared" si="31"/>
        <v>#VALUE!</v>
      </c>
      <c r="AK49" s="76" t="e">
        <f t="shared" si="31"/>
        <v>#VALUE!</v>
      </c>
      <c r="AL49" s="76" t="e">
        <f t="shared" si="31"/>
        <v>#VALUE!</v>
      </c>
      <c r="AM49" s="76" t="e">
        <f t="shared" si="31"/>
        <v>#VALUE!</v>
      </c>
      <c r="AN49" s="76" t="e">
        <f t="shared" si="31"/>
        <v>#VALUE!</v>
      </c>
      <c r="AO49" s="76" t="e">
        <f t="shared" si="31"/>
        <v>#VALUE!</v>
      </c>
      <c r="AP49" s="76" t="e">
        <f t="shared" si="31"/>
        <v>#VALUE!</v>
      </c>
      <c r="AQ49" s="76" t="e">
        <f t="shared" si="31"/>
        <v>#VALUE!</v>
      </c>
      <c r="AR49" s="76" t="e">
        <f t="shared" si="31"/>
        <v>#VALUE!</v>
      </c>
      <c r="AS49" s="76" t="e">
        <f t="shared" si="31"/>
        <v>#VALUE!</v>
      </c>
      <c r="AT49" s="76" t="e">
        <f t="shared" si="31"/>
        <v>#VALUE!</v>
      </c>
      <c r="AU49" s="76" t="e">
        <f t="shared" si="31"/>
        <v>#VALUE!</v>
      </c>
      <c r="AV49" s="76" t="e">
        <f t="shared" si="31"/>
        <v>#VALUE!</v>
      </c>
      <c r="AW49" s="76" t="e">
        <f t="shared" si="31"/>
        <v>#VALUE!</v>
      </c>
      <c r="AX49" s="76" t="e">
        <f t="shared" si="31"/>
        <v>#VALUE!</v>
      </c>
      <c r="AY49" s="76" t="e">
        <f t="shared" si="31"/>
        <v>#VALUE!</v>
      </c>
      <c r="AZ49" s="76" t="e">
        <f t="shared" si="31"/>
        <v>#VALUE!</v>
      </c>
      <c r="BA49" s="76" t="e">
        <f t="shared" si="31"/>
        <v>#VALUE!</v>
      </c>
      <c r="BB49" s="76" t="e">
        <f t="shared" si="31"/>
        <v>#VALUE!</v>
      </c>
      <c r="BC49" s="76" t="e">
        <f t="shared" si="31"/>
        <v>#VALUE!</v>
      </c>
      <c r="BD49" s="76" t="e">
        <f t="shared" si="31"/>
        <v>#VALUE!</v>
      </c>
      <c r="BE49" s="76" t="e">
        <f t="shared" si="31"/>
        <v>#VALUE!</v>
      </c>
      <c r="BF49" s="76" t="e">
        <f t="shared" si="31"/>
        <v>#VALUE!</v>
      </c>
      <c r="BG49" s="76" t="e">
        <f t="shared" si="31"/>
        <v>#VALUE!</v>
      </c>
      <c r="BH49" s="76" t="e">
        <f t="shared" si="31"/>
        <v>#VALUE!</v>
      </c>
      <c r="BI49" s="76" t="e">
        <f t="shared" si="31"/>
        <v>#VALUE!</v>
      </c>
      <c r="BJ49" s="76" t="e">
        <f t="shared" si="31"/>
        <v>#VALUE!</v>
      </c>
      <c r="BK49" s="76" t="e">
        <f t="shared" si="31"/>
        <v>#VALUE!</v>
      </c>
      <c r="BL49" s="76" t="e">
        <f t="shared" si="31"/>
        <v>#VALUE!</v>
      </c>
      <c r="BM49" s="76" t="e">
        <f t="shared" si="31"/>
        <v>#VALUE!</v>
      </c>
      <c r="BN49" s="76" t="e">
        <f t="shared" si="31"/>
        <v>#VALUE!</v>
      </c>
      <c r="BO49" s="76" t="e">
        <f t="shared" si="31"/>
        <v>#VALUE!</v>
      </c>
      <c r="BP49" s="76" t="e">
        <f t="shared" si="32" ref="BP49:CI49">BO49+BP40</f>
        <v>#VALUE!</v>
      </c>
      <c r="BQ49" s="76" t="e">
        <f t="shared" si="32"/>
        <v>#VALUE!</v>
      </c>
      <c r="BR49" s="76" t="e">
        <f t="shared" si="32"/>
        <v>#VALUE!</v>
      </c>
      <c r="BS49" s="76" t="e">
        <f t="shared" si="32"/>
        <v>#VALUE!</v>
      </c>
      <c r="BT49" s="76" t="e">
        <f t="shared" si="32"/>
        <v>#VALUE!</v>
      </c>
      <c r="BU49" s="76" t="e">
        <f t="shared" si="32"/>
        <v>#VALUE!</v>
      </c>
      <c r="BV49" s="76" t="e">
        <f t="shared" si="32"/>
        <v>#VALUE!</v>
      </c>
      <c r="BW49" s="76" t="e">
        <f t="shared" si="32"/>
        <v>#VALUE!</v>
      </c>
      <c r="BX49" s="76" t="e">
        <f t="shared" si="32"/>
        <v>#VALUE!</v>
      </c>
      <c r="BY49" s="76" t="e">
        <f t="shared" si="32"/>
        <v>#VALUE!</v>
      </c>
      <c r="BZ49" s="76" t="e">
        <f t="shared" si="32"/>
        <v>#VALUE!</v>
      </c>
      <c r="CA49" s="76" t="e">
        <f t="shared" si="32"/>
        <v>#VALUE!</v>
      </c>
      <c r="CB49" s="76" t="e">
        <f t="shared" si="32"/>
        <v>#VALUE!</v>
      </c>
      <c r="CC49" s="76" t="e">
        <f t="shared" si="32"/>
        <v>#VALUE!</v>
      </c>
      <c r="CD49" s="76" t="e">
        <f t="shared" si="32"/>
        <v>#VALUE!</v>
      </c>
      <c r="CE49" s="76" t="e">
        <f t="shared" si="32"/>
        <v>#VALUE!</v>
      </c>
      <c r="CF49" s="76" t="e">
        <f t="shared" si="32"/>
        <v>#VALUE!</v>
      </c>
      <c r="CG49" s="76" t="e">
        <f t="shared" si="32"/>
        <v>#VALUE!</v>
      </c>
      <c r="CH49" s="76" t="e">
        <f t="shared" si="32"/>
        <v>#VALUE!</v>
      </c>
      <c r="CI49" s="76" t="e">
        <f t="shared" si="32"/>
        <v>#VALUE!</v>
      </c>
      <c r="CJ49" s="90" t="e">
        <f>CI49</f>
        <v>#VALUE!</v>
      </c>
      <c r="CK49" s="143" t="s">
        <v>0</v>
      </c>
      <c r="CL49" s="134" t="s">
        <v>74</v>
      </c>
      <c r="CM49" s="137" t="e">
        <f>CJ51</f>
        <v>#VALUE!</v>
      </c>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row>
    <row r="50" spans="1:148" ht="14.25" hidden="1" outlineLevel="1">
      <c r="A50" s="91" t="s">
        <v>75</v>
      </c>
      <c r="B50" s="92"/>
      <c r="C50" s="78">
        <f t="shared" si="33" ref="C50:BN50">C39</f>
        <v>0</v>
      </c>
      <c r="D50" s="93">
        <f t="shared" si="33"/>
        <v>-5722.3500000000004</v>
      </c>
      <c r="E50" s="93">
        <f t="shared" si="33"/>
        <v>-5722.3500000000004</v>
      </c>
      <c r="F50" s="93">
        <f t="shared" si="33"/>
        <v>-5722.3500000000004</v>
      </c>
      <c r="G50" s="93">
        <f t="shared" si="33"/>
        <v>-5722.3500000000004</v>
      </c>
      <c r="H50" s="93">
        <f t="shared" si="33"/>
        <v>-5722.3500000000004</v>
      </c>
      <c r="I50" s="93">
        <f t="shared" si="33"/>
        <v>-5722.3500000000004</v>
      </c>
      <c r="J50" s="93">
        <f t="shared" si="33"/>
        <v>-5722.3500000000004</v>
      </c>
      <c r="K50" s="93">
        <f t="shared" si="33"/>
        <v>-5722.3500000000004</v>
      </c>
      <c r="L50" s="93">
        <f t="shared" si="33"/>
        <v>-5722.3500000000004</v>
      </c>
      <c r="M50" s="93">
        <f t="shared" si="33"/>
        <v>-5722.3500000000004</v>
      </c>
      <c r="N50" s="93">
        <f t="shared" si="33"/>
        <v>-5722.3500000000004</v>
      </c>
      <c r="O50" s="93">
        <f t="shared" si="33"/>
        <v>-5722.3500000000004</v>
      </c>
      <c r="P50" s="93">
        <f t="shared" si="33"/>
        <v>-5722.3500000000004</v>
      </c>
      <c r="Q50" s="93">
        <f t="shared" si="33"/>
        <v>-5722.3500000000004</v>
      </c>
      <c r="R50" s="93">
        <f t="shared" si="33"/>
        <v>-5722.3500000000004</v>
      </c>
      <c r="S50" s="93">
        <f t="shared" si="33"/>
        <v>-5722.3500000000004</v>
      </c>
      <c r="T50" s="93">
        <f t="shared" si="33"/>
        <v>-5722.3500000000004</v>
      </c>
      <c r="U50" s="93">
        <f t="shared" si="33"/>
        <v>-5722.3500000000004</v>
      </c>
      <c r="V50" s="93">
        <f t="shared" si="33"/>
        <v>-5722.3500000000004</v>
      </c>
      <c r="W50" s="93">
        <f t="shared" si="33"/>
        <v>-5722.3500000000004</v>
      </c>
      <c r="X50" s="93">
        <f t="shared" si="33"/>
        <v>-5722.3500000000004</v>
      </c>
      <c r="Y50" s="93">
        <f t="shared" si="33"/>
        <v>-5722.3500000000004</v>
      </c>
      <c r="Z50" s="93">
        <f t="shared" si="33"/>
        <v>-5722.3500000000004</v>
      </c>
      <c r="AA50" s="93">
        <f t="shared" si="33"/>
        <v>-5722.3500000000004</v>
      </c>
      <c r="AB50" s="93">
        <f t="shared" si="33"/>
        <v>-5722.3500000000004</v>
      </c>
      <c r="AC50" s="93">
        <f t="shared" si="33"/>
        <v>-5722.3500000000004</v>
      </c>
      <c r="AD50" s="93">
        <f t="shared" si="33"/>
        <v>-5722.3500000000004</v>
      </c>
      <c r="AE50" s="93">
        <f t="shared" si="33"/>
        <v>-5722.3500000000004</v>
      </c>
      <c r="AF50" s="93">
        <f t="shared" si="33"/>
        <v>-5722.3500000000004</v>
      </c>
      <c r="AG50" s="93">
        <f t="shared" si="33"/>
        <v>-5722.3500000000004</v>
      </c>
      <c r="AH50" s="93">
        <f t="shared" si="33"/>
        <v>-5722.3500000000004</v>
      </c>
      <c r="AI50" s="93">
        <f t="shared" si="33"/>
        <v>-5722.3500000000004</v>
      </c>
      <c r="AJ50" s="93">
        <f t="shared" si="33"/>
        <v>-5722.3500000000004</v>
      </c>
      <c r="AK50" s="93">
        <f t="shared" si="33"/>
        <v>-5722.3500000000004</v>
      </c>
      <c r="AL50" s="93">
        <f t="shared" si="33"/>
        <v>-5722.3500000000004</v>
      </c>
      <c r="AM50" s="93">
        <f t="shared" si="33"/>
        <v>-5722.3500000000004</v>
      </c>
      <c r="AN50" s="93">
        <f t="shared" si="33"/>
        <v>-5722.3500000000004</v>
      </c>
      <c r="AO50" s="93">
        <f t="shared" si="33"/>
        <v>-5722.3500000000004</v>
      </c>
      <c r="AP50" s="93">
        <f t="shared" si="33"/>
        <v>-5722.3500000000004</v>
      </c>
      <c r="AQ50" s="93">
        <f t="shared" si="33"/>
        <v>-5722.3500000000004</v>
      </c>
      <c r="AR50" s="93">
        <f t="shared" si="33"/>
        <v>-5722.3500000000004</v>
      </c>
      <c r="AS50" s="93">
        <f t="shared" si="33"/>
        <v>-5722.3500000000004</v>
      </c>
      <c r="AT50" s="93">
        <f t="shared" si="33"/>
        <v>-5722.3500000000004</v>
      </c>
      <c r="AU50" s="93">
        <f t="shared" si="33"/>
        <v>-5722.3500000000004</v>
      </c>
      <c r="AV50" s="93">
        <f t="shared" si="33"/>
        <v>-5722.3500000000004</v>
      </c>
      <c r="AW50" s="93">
        <f t="shared" si="33"/>
        <v>-5722.3500000000004</v>
      </c>
      <c r="AX50" s="93">
        <f t="shared" si="33"/>
        <v>-5722.3500000000004</v>
      </c>
      <c r="AY50" s="93">
        <f t="shared" si="33"/>
        <v>-5722.3500000000004</v>
      </c>
      <c r="AZ50" s="93">
        <f t="shared" si="33"/>
        <v>-5722.3500000000004</v>
      </c>
      <c r="BA50" s="93">
        <f t="shared" si="33"/>
        <v>-5722.3500000000004</v>
      </c>
      <c r="BB50" s="93">
        <f t="shared" si="33"/>
        <v>-5722.3500000000004</v>
      </c>
      <c r="BC50" s="93">
        <f t="shared" si="33"/>
        <v>-5722.3500000000004</v>
      </c>
      <c r="BD50" s="93">
        <f t="shared" si="33"/>
        <v>-5722.3500000000004</v>
      </c>
      <c r="BE50" s="93">
        <f t="shared" si="33"/>
        <v>-5722.3500000000004</v>
      </c>
      <c r="BF50" s="93">
        <f t="shared" si="33"/>
        <v>-5722.3500000000004</v>
      </c>
      <c r="BG50" s="93">
        <f t="shared" si="33"/>
        <v>-5722.3500000000004</v>
      </c>
      <c r="BH50" s="93">
        <f t="shared" si="33"/>
        <v>-5722.3500000000004</v>
      </c>
      <c r="BI50" s="93">
        <f t="shared" si="33"/>
        <v>-5722.3500000000004</v>
      </c>
      <c r="BJ50" s="93">
        <f t="shared" si="33"/>
        <v>-5722.3500000000004</v>
      </c>
      <c r="BK50" s="93">
        <f t="shared" si="33"/>
        <v>-5722.3500000000004</v>
      </c>
      <c r="BL50" s="93">
        <f t="shared" si="33"/>
        <v>-5722.3500000000004</v>
      </c>
      <c r="BM50" s="93">
        <f t="shared" si="33"/>
        <v>-5722.3500000000004</v>
      </c>
      <c r="BN50" s="93">
        <f t="shared" si="33"/>
        <v>-5722.3500000000004</v>
      </c>
      <c r="BO50" s="93">
        <f t="shared" si="34" ref="BO50:CI50">BO39</f>
        <v>-5722.3500000000004</v>
      </c>
      <c r="BP50" s="93">
        <f t="shared" si="34"/>
        <v>-5722.3500000000004</v>
      </c>
      <c r="BQ50" s="93">
        <f t="shared" si="34"/>
        <v>-5722.3500000000004</v>
      </c>
      <c r="BR50" s="93">
        <f t="shared" si="34"/>
        <v>-5722.3500000000004</v>
      </c>
      <c r="BS50" s="93">
        <f t="shared" si="34"/>
        <v>-5722.3500000000004</v>
      </c>
      <c r="BT50" s="93">
        <f t="shared" si="34"/>
        <v>-5722.3500000000004</v>
      </c>
      <c r="BU50" s="93">
        <f t="shared" si="34"/>
        <v>-5722.3500000000004</v>
      </c>
      <c r="BV50" s="93">
        <f t="shared" si="34"/>
        <v>-5722.3500000000004</v>
      </c>
      <c r="BW50" s="93">
        <f t="shared" si="34"/>
        <v>-5722.3500000000004</v>
      </c>
      <c r="BX50" s="93">
        <f t="shared" si="34"/>
        <v>-5722.3500000000004</v>
      </c>
      <c r="BY50" s="93">
        <f t="shared" si="34"/>
        <v>-5722.3500000000004</v>
      </c>
      <c r="BZ50" s="93">
        <f t="shared" si="34"/>
        <v>-5722.3500000000004</v>
      </c>
      <c r="CA50" s="93">
        <f t="shared" si="34"/>
        <v>-5722.3500000000004</v>
      </c>
      <c r="CB50" s="93">
        <f t="shared" si="34"/>
        <v>-5722.3500000000004</v>
      </c>
      <c r="CC50" s="93">
        <f t="shared" si="34"/>
        <v>-5722.3500000000004</v>
      </c>
      <c r="CD50" s="93">
        <f t="shared" si="34"/>
        <v>-5722.3500000000004</v>
      </c>
      <c r="CE50" s="93">
        <f t="shared" si="34"/>
        <v>-5722.3500000000004</v>
      </c>
      <c r="CF50" s="93">
        <f t="shared" si="34"/>
        <v>-5722.3500000000004</v>
      </c>
      <c r="CG50" s="93">
        <f t="shared" si="34"/>
        <v>-5722.3500000000004</v>
      </c>
      <c r="CH50" s="93">
        <f t="shared" si="34"/>
        <v>-5722.3500000000004</v>
      </c>
      <c r="CI50" s="93">
        <f t="shared" si="34"/>
        <v>-79440.990000000005</v>
      </c>
      <c r="CJ50" s="90">
        <f>SUM(C50:CI50)</f>
        <v>-554396.03999999934</v>
      </c>
      <c r="CK50" s="135"/>
      <c r="CL50" s="134" t="s">
        <v>57</v>
      </c>
      <c r="CM50" s="138" t="e">
        <f>CM48+CM49</f>
        <v>#VALUE!</v>
      </c>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row>
    <row r="51" spans="1:148" ht="15" hidden="1" outlineLevel="1" thickBot="1">
      <c r="A51" s="94" t="s">
        <v>76</v>
      </c>
      <c r="B51" s="95"/>
      <c r="C51" s="85">
        <f t="shared" si="35" ref="C51:BN51">C42+C43</f>
        <v>0</v>
      </c>
      <c r="D51" s="96" t="e">
        <f t="shared" si="35"/>
        <v>#VALUE!</v>
      </c>
      <c r="E51" s="96" t="e">
        <f t="shared" si="35"/>
        <v>#VALUE!</v>
      </c>
      <c r="F51" s="96" t="e">
        <f t="shared" si="35"/>
        <v>#VALUE!</v>
      </c>
      <c r="G51" s="96" t="e">
        <f t="shared" si="35"/>
        <v>#VALUE!</v>
      </c>
      <c r="H51" s="96" t="e">
        <f t="shared" si="35"/>
        <v>#VALUE!</v>
      </c>
      <c r="I51" s="96" t="e">
        <f t="shared" si="35"/>
        <v>#VALUE!</v>
      </c>
      <c r="J51" s="96" t="e">
        <f t="shared" si="35"/>
        <v>#VALUE!</v>
      </c>
      <c r="K51" s="96" t="e">
        <f t="shared" si="35"/>
        <v>#VALUE!</v>
      </c>
      <c r="L51" s="96" t="e">
        <f t="shared" si="35"/>
        <v>#VALUE!</v>
      </c>
      <c r="M51" s="96" t="e">
        <f t="shared" si="35"/>
        <v>#VALUE!</v>
      </c>
      <c r="N51" s="96" t="e">
        <f t="shared" si="35"/>
        <v>#VALUE!</v>
      </c>
      <c r="O51" s="96" t="e">
        <f t="shared" si="35"/>
        <v>#VALUE!</v>
      </c>
      <c r="P51" s="96" t="e">
        <f t="shared" si="35"/>
        <v>#VALUE!</v>
      </c>
      <c r="Q51" s="96" t="e">
        <f t="shared" si="35"/>
        <v>#VALUE!</v>
      </c>
      <c r="R51" s="96" t="e">
        <f t="shared" si="35"/>
        <v>#VALUE!</v>
      </c>
      <c r="S51" s="96" t="e">
        <f t="shared" si="35"/>
        <v>#VALUE!</v>
      </c>
      <c r="T51" s="96" t="e">
        <f t="shared" si="35"/>
        <v>#VALUE!</v>
      </c>
      <c r="U51" s="96" t="e">
        <f t="shared" si="35"/>
        <v>#VALUE!</v>
      </c>
      <c r="V51" s="96" t="e">
        <f t="shared" si="35"/>
        <v>#VALUE!</v>
      </c>
      <c r="W51" s="96" t="e">
        <f t="shared" si="35"/>
        <v>#VALUE!</v>
      </c>
      <c r="X51" s="96" t="e">
        <f t="shared" si="35"/>
        <v>#VALUE!</v>
      </c>
      <c r="Y51" s="96" t="e">
        <f t="shared" si="35"/>
        <v>#VALUE!</v>
      </c>
      <c r="Z51" s="96" t="e">
        <f t="shared" si="35"/>
        <v>#VALUE!</v>
      </c>
      <c r="AA51" s="96" t="e">
        <f t="shared" si="35"/>
        <v>#VALUE!</v>
      </c>
      <c r="AB51" s="96" t="e">
        <f t="shared" si="35"/>
        <v>#VALUE!</v>
      </c>
      <c r="AC51" s="96" t="e">
        <f t="shared" si="35"/>
        <v>#VALUE!</v>
      </c>
      <c r="AD51" s="96" t="e">
        <f t="shared" si="35"/>
        <v>#VALUE!</v>
      </c>
      <c r="AE51" s="96" t="e">
        <f t="shared" si="35"/>
        <v>#VALUE!</v>
      </c>
      <c r="AF51" s="96" t="e">
        <f t="shared" si="35"/>
        <v>#VALUE!</v>
      </c>
      <c r="AG51" s="96" t="e">
        <f t="shared" si="35"/>
        <v>#VALUE!</v>
      </c>
      <c r="AH51" s="96" t="e">
        <f t="shared" si="35"/>
        <v>#VALUE!</v>
      </c>
      <c r="AI51" s="96" t="e">
        <f t="shared" si="35"/>
        <v>#VALUE!</v>
      </c>
      <c r="AJ51" s="96" t="e">
        <f t="shared" si="35"/>
        <v>#VALUE!</v>
      </c>
      <c r="AK51" s="96" t="e">
        <f t="shared" si="35"/>
        <v>#VALUE!</v>
      </c>
      <c r="AL51" s="96" t="e">
        <f t="shared" si="35"/>
        <v>#VALUE!</v>
      </c>
      <c r="AM51" s="96" t="e">
        <f t="shared" si="35"/>
        <v>#VALUE!</v>
      </c>
      <c r="AN51" s="96" t="e">
        <f t="shared" si="35"/>
        <v>#VALUE!</v>
      </c>
      <c r="AO51" s="96" t="e">
        <f t="shared" si="35"/>
        <v>#VALUE!</v>
      </c>
      <c r="AP51" s="96" t="e">
        <f t="shared" si="35"/>
        <v>#VALUE!</v>
      </c>
      <c r="AQ51" s="96" t="e">
        <f t="shared" si="35"/>
        <v>#VALUE!</v>
      </c>
      <c r="AR51" s="96" t="e">
        <f t="shared" si="35"/>
        <v>#VALUE!</v>
      </c>
      <c r="AS51" s="96" t="e">
        <f t="shared" si="35"/>
        <v>#VALUE!</v>
      </c>
      <c r="AT51" s="96" t="e">
        <f t="shared" si="35"/>
        <v>#VALUE!</v>
      </c>
      <c r="AU51" s="96" t="e">
        <f t="shared" si="35"/>
        <v>#VALUE!</v>
      </c>
      <c r="AV51" s="96" t="e">
        <f t="shared" si="35"/>
        <v>#VALUE!</v>
      </c>
      <c r="AW51" s="96" t="e">
        <f t="shared" si="35"/>
        <v>#VALUE!</v>
      </c>
      <c r="AX51" s="96" t="e">
        <f t="shared" si="35"/>
        <v>#VALUE!</v>
      </c>
      <c r="AY51" s="96" t="e">
        <f t="shared" si="35"/>
        <v>#VALUE!</v>
      </c>
      <c r="AZ51" s="96" t="e">
        <f t="shared" si="35"/>
        <v>#VALUE!</v>
      </c>
      <c r="BA51" s="96" t="e">
        <f t="shared" si="35"/>
        <v>#VALUE!</v>
      </c>
      <c r="BB51" s="96" t="e">
        <f t="shared" si="35"/>
        <v>#VALUE!</v>
      </c>
      <c r="BC51" s="96" t="e">
        <f t="shared" si="35"/>
        <v>#VALUE!</v>
      </c>
      <c r="BD51" s="96" t="e">
        <f t="shared" si="35"/>
        <v>#VALUE!</v>
      </c>
      <c r="BE51" s="96" t="e">
        <f t="shared" si="35"/>
        <v>#VALUE!</v>
      </c>
      <c r="BF51" s="96" t="e">
        <f t="shared" si="35"/>
        <v>#VALUE!</v>
      </c>
      <c r="BG51" s="96" t="e">
        <f t="shared" si="35"/>
        <v>#VALUE!</v>
      </c>
      <c r="BH51" s="96" t="e">
        <f t="shared" si="35"/>
        <v>#VALUE!</v>
      </c>
      <c r="BI51" s="96" t="e">
        <f t="shared" si="35"/>
        <v>#VALUE!</v>
      </c>
      <c r="BJ51" s="96" t="e">
        <f t="shared" si="35"/>
        <v>#VALUE!</v>
      </c>
      <c r="BK51" s="96" t="e">
        <f t="shared" si="35"/>
        <v>#VALUE!</v>
      </c>
      <c r="BL51" s="96" t="e">
        <f t="shared" si="35"/>
        <v>#VALUE!</v>
      </c>
      <c r="BM51" s="96" t="e">
        <f t="shared" si="35"/>
        <v>#VALUE!</v>
      </c>
      <c r="BN51" s="96" t="e">
        <f t="shared" si="35"/>
        <v>#VALUE!</v>
      </c>
      <c r="BO51" s="96" t="e">
        <f t="shared" si="36" ref="BO51:CI51">BO42+BO43</f>
        <v>#VALUE!</v>
      </c>
      <c r="BP51" s="96" t="e">
        <f t="shared" si="36"/>
        <v>#VALUE!</v>
      </c>
      <c r="BQ51" s="96" t="e">
        <f t="shared" si="36"/>
        <v>#VALUE!</v>
      </c>
      <c r="BR51" s="96" t="e">
        <f t="shared" si="36"/>
        <v>#VALUE!</v>
      </c>
      <c r="BS51" s="96" t="e">
        <f t="shared" si="36"/>
        <v>#VALUE!</v>
      </c>
      <c r="BT51" s="96" t="e">
        <f t="shared" si="36"/>
        <v>#VALUE!</v>
      </c>
      <c r="BU51" s="96" t="e">
        <f t="shared" si="36"/>
        <v>#VALUE!</v>
      </c>
      <c r="BV51" s="96" t="e">
        <f t="shared" si="36"/>
        <v>#VALUE!</v>
      </c>
      <c r="BW51" s="96" t="e">
        <f t="shared" si="36"/>
        <v>#VALUE!</v>
      </c>
      <c r="BX51" s="96" t="e">
        <f t="shared" si="36"/>
        <v>#VALUE!</v>
      </c>
      <c r="BY51" s="96" t="e">
        <f t="shared" si="36"/>
        <v>#VALUE!</v>
      </c>
      <c r="BZ51" s="96" t="e">
        <f t="shared" si="36"/>
        <v>#VALUE!</v>
      </c>
      <c r="CA51" s="96" t="e">
        <f t="shared" si="36"/>
        <v>#VALUE!</v>
      </c>
      <c r="CB51" s="96" t="e">
        <f t="shared" si="36"/>
        <v>#VALUE!</v>
      </c>
      <c r="CC51" s="96" t="e">
        <f t="shared" si="36"/>
        <v>#VALUE!</v>
      </c>
      <c r="CD51" s="96" t="e">
        <f t="shared" si="36"/>
        <v>#VALUE!</v>
      </c>
      <c r="CE51" s="96" t="e">
        <f t="shared" si="36"/>
        <v>#VALUE!</v>
      </c>
      <c r="CF51" s="96" t="e">
        <f t="shared" si="36"/>
        <v>#VALUE!</v>
      </c>
      <c r="CG51" s="96" t="e">
        <f t="shared" si="36"/>
        <v>#VALUE!</v>
      </c>
      <c r="CH51" s="96" t="e">
        <f t="shared" si="36"/>
        <v>#VALUE!</v>
      </c>
      <c r="CI51" s="96" t="e">
        <f t="shared" si="36"/>
        <v>#VALUE!</v>
      </c>
      <c r="CJ51" s="97" t="e">
        <f>SUM(C51:CI51)</f>
        <v>#VALUE!</v>
      </c>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row>
    <row r="52" spans="2:26 88:148" ht="14.25" collapsed="1">
      <c r="B52" s="71"/>
      <c r="Q52" s="28"/>
      <c r="R52" s="28"/>
      <c r="Y52" s="157"/>
      <c r="Z52" s="157"/>
      <c r="CJ52" s="28"/>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row>
    <row r="53" spans="1:7 25:26 232:296" ht="29.1" customHeight="1">
      <c r="A53" s="178" t="s">
        <v>77</v>
      </c>
      <c r="B53" s="179"/>
      <c r="C53" s="179"/>
      <c r="D53" s="179"/>
      <c r="E53" s="179"/>
      <c r="F53" s="179"/>
      <c r="G53" s="179"/>
      <c r="Y53" s="157"/>
      <c r="Z53" s="157"/>
      <c r="HX53" s="28"/>
      <c r="HY53" s="4"/>
      <c r="HZ53" s="4"/>
      <c r="IA53" s="4"/>
      <c r="IB53" s="4"/>
      <c r="IC53" s="4"/>
      <c r="ID53" s="4"/>
      <c r="IE53" s="4"/>
      <c r="IF53" s="4"/>
      <c r="IG53" s="4"/>
      <c r="IH53" s="4"/>
      <c r="II53" s="4"/>
      <c r="IJ53" s="4"/>
      <c r="IK53" s="4"/>
      <c r="IL53" s="4"/>
      <c r="IM53" s="4"/>
      <c r="IN53" s="4"/>
      <c r="IO53" s="4"/>
      <c r="IP53" s="4"/>
      <c r="IQ53" s="4"/>
      <c r="IR53" s="4"/>
      <c r="IS53" s="4"/>
      <c r="IT53" s="4"/>
      <c r="IU53" s="4"/>
      <c r="IV53" s="4"/>
      <c r="IW53" s="4"/>
      <c r="IX53" s="4"/>
      <c r="IY53" s="4"/>
      <c r="IZ53" s="4"/>
      <c r="JA53" s="4"/>
      <c r="JB53" s="4"/>
      <c r="JC53" s="4"/>
      <c r="JD53" s="4"/>
      <c r="JE53" s="4"/>
      <c r="JF53" s="4"/>
      <c r="JG53" s="4"/>
      <c r="JH53" s="4"/>
      <c r="JI53" s="4"/>
      <c r="JJ53" s="4"/>
      <c r="JK53" s="4"/>
      <c r="JL53" s="4"/>
      <c r="JM53" s="4"/>
      <c r="JN53" s="4"/>
      <c r="JO53" s="4"/>
      <c r="JP53" s="4"/>
      <c r="JQ53" s="4"/>
      <c r="JR53" s="4"/>
      <c r="JS53" s="4"/>
      <c r="JT53" s="4"/>
      <c r="JU53" s="4"/>
      <c r="JV53" s="4"/>
      <c r="JW53" s="4"/>
      <c r="JX53" s="4"/>
      <c r="JY53" s="4"/>
      <c r="JZ53" s="4"/>
      <c r="KA53" s="4"/>
      <c r="KB53" s="4"/>
      <c r="KC53" s="4"/>
      <c r="KD53" s="4"/>
      <c r="KE53" s="4"/>
      <c r="KF53" s="4"/>
      <c r="KG53" s="4"/>
      <c r="KH53" s="4"/>
      <c r="KI53" s="4"/>
      <c r="KJ53" s="4"/>
    </row>
    <row r="54" spans="3:3 25:26 89:148" ht="15" thickBot="1">
      <c r="C54" s="46"/>
      <c r="Y54" s="157"/>
      <c r="Z54" s="157"/>
      <c r="CK54" s="135"/>
      <c r="CL54" s="28"/>
      <c r="CM54" s="28"/>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row>
    <row r="55" spans="3:88 232:296" ht="30" customHeight="1" outlineLevel="1" thickBot="1">
      <c r="C55" s="180" t="s">
        <v>44</v>
      </c>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1"/>
      <c r="AK55" s="181"/>
      <c r="AL55" s="181"/>
      <c r="AM55" s="181"/>
      <c r="AN55" s="181"/>
      <c r="AO55" s="181"/>
      <c r="AP55" s="181"/>
      <c r="AQ55" s="181"/>
      <c r="AR55" s="181"/>
      <c r="AS55" s="181"/>
      <c r="AT55" s="181"/>
      <c r="AU55" s="181"/>
      <c r="AV55" s="181"/>
      <c r="AW55" s="181"/>
      <c r="AX55" s="181"/>
      <c r="AY55" s="181"/>
      <c r="AZ55" s="181"/>
      <c r="BA55" s="181"/>
      <c r="BB55" s="181"/>
      <c r="BC55" s="181"/>
      <c r="BD55" s="181"/>
      <c r="BE55" s="181"/>
      <c r="BF55" s="181"/>
      <c r="BG55" s="181"/>
      <c r="BH55" s="181"/>
      <c r="BI55" s="181"/>
      <c r="BJ55" s="181"/>
      <c r="BK55" s="181"/>
      <c r="BL55" s="181"/>
      <c r="BM55" s="181"/>
      <c r="BN55" s="181"/>
      <c r="BO55" s="181"/>
      <c r="BP55" s="181"/>
      <c r="BQ55" s="181"/>
      <c r="BR55" s="181"/>
      <c r="BS55" s="181"/>
      <c r="BT55" s="181"/>
      <c r="BU55" s="181"/>
      <c r="BV55" s="181"/>
      <c r="BW55" s="181"/>
      <c r="BX55" s="181"/>
      <c r="BY55" s="181"/>
      <c r="BZ55" s="181"/>
      <c r="CA55" s="181"/>
      <c r="CB55" s="181"/>
      <c r="CC55" s="181"/>
      <c r="CD55" s="181"/>
      <c r="CE55" s="181"/>
      <c r="CF55" s="181"/>
      <c r="CG55" s="181"/>
      <c r="CH55" s="181"/>
      <c r="CI55" s="181"/>
      <c r="CJ55" s="182"/>
      <c r="HX55" s="28"/>
      <c r="HY55" s="4"/>
      <c r="HZ55" s="4"/>
      <c r="IA55" s="4"/>
      <c r="IB55" s="4"/>
      <c r="IC55" s="4"/>
      <c r="ID55" s="4"/>
      <c r="IE55" s="4"/>
      <c r="IF55" s="4"/>
      <c r="IG55" s="4"/>
      <c r="IH55" s="4"/>
      <c r="II55" s="4"/>
      <c r="IJ55" s="4"/>
      <c r="IK55" s="4"/>
      <c r="IL55" s="4"/>
      <c r="IM55" s="4"/>
      <c r="IN55" s="4"/>
      <c r="IO55" s="4"/>
      <c r="IP55" s="4"/>
      <c r="IQ55" s="4"/>
      <c r="IR55" s="4"/>
      <c r="IS55" s="4"/>
      <c r="IT55" s="4"/>
      <c r="IU55" s="4"/>
      <c r="IV55" s="4"/>
      <c r="IW55" s="4"/>
      <c r="IX55" s="4"/>
      <c r="IY55" s="4"/>
      <c r="IZ55" s="4"/>
      <c r="JA55" s="4"/>
      <c r="JB55" s="4"/>
      <c r="JC55" s="4"/>
      <c r="JD55" s="4"/>
      <c r="JE55" s="4"/>
      <c r="JF55" s="4"/>
      <c r="JG55" s="4"/>
      <c r="JH55" s="4"/>
      <c r="JI55" s="4"/>
      <c r="JJ55" s="4"/>
      <c r="JK55" s="4"/>
      <c r="JL55" s="4"/>
      <c r="JM55" s="4"/>
      <c r="JN55" s="4"/>
      <c r="JO55" s="4"/>
      <c r="JP55" s="4"/>
      <c r="JQ55" s="4"/>
      <c r="JR55" s="4"/>
      <c r="JS55" s="4"/>
      <c r="JT55" s="4"/>
      <c r="JU55" s="4"/>
      <c r="JV55" s="4"/>
      <c r="JW55" s="4"/>
      <c r="JX55" s="4"/>
      <c r="JY55" s="4"/>
      <c r="JZ55" s="4"/>
      <c r="KA55" s="4"/>
      <c r="KB55" s="4"/>
      <c r="KC55" s="4"/>
      <c r="KD55" s="4"/>
      <c r="KE55" s="4"/>
      <c r="KF55" s="4"/>
      <c r="KG55" s="4"/>
      <c r="KH55" s="4"/>
      <c r="KI55" s="4"/>
      <c r="KJ55" s="4"/>
    </row>
    <row r="56" spans="1:91 232:296" ht="26.25" outlineLevel="1" thickBot="1">
      <c r="A56" s="47" t="s">
        <v>45</v>
      </c>
      <c r="B56" s="48"/>
      <c r="C56" s="49">
        <v>0</v>
      </c>
      <c r="D56" s="50">
        <v>1</v>
      </c>
      <c r="E56" s="50">
        <v>2</v>
      </c>
      <c r="F56" s="50">
        <v>3</v>
      </c>
      <c r="G56" s="50">
        <v>4</v>
      </c>
      <c r="H56" s="50">
        <v>5</v>
      </c>
      <c r="I56" s="50">
        <v>6</v>
      </c>
      <c r="J56" s="50">
        <v>7</v>
      </c>
      <c r="K56" s="50">
        <v>8</v>
      </c>
      <c r="L56" s="50">
        <v>9</v>
      </c>
      <c r="M56" s="50">
        <v>10</v>
      </c>
      <c r="N56" s="50">
        <v>11</v>
      </c>
      <c r="O56" s="50">
        <v>12</v>
      </c>
      <c r="P56" s="50">
        <v>13</v>
      </c>
      <c r="Q56" s="50">
        <v>14</v>
      </c>
      <c r="R56" s="50">
        <v>15</v>
      </c>
      <c r="S56" s="50">
        <v>16</v>
      </c>
      <c r="T56" s="50">
        <v>17</v>
      </c>
      <c r="U56" s="50">
        <v>18</v>
      </c>
      <c r="V56" s="50">
        <v>19</v>
      </c>
      <c r="W56" s="50">
        <v>20</v>
      </c>
      <c r="X56" s="50">
        <v>21</v>
      </c>
      <c r="Y56" s="50">
        <v>22</v>
      </c>
      <c r="Z56" s="50">
        <v>23</v>
      </c>
      <c r="AA56" s="50">
        <v>24</v>
      </c>
      <c r="AB56" s="50">
        <v>25</v>
      </c>
      <c r="AC56" s="50">
        <v>26</v>
      </c>
      <c r="AD56" s="50">
        <v>27</v>
      </c>
      <c r="AE56" s="50">
        <v>28</v>
      </c>
      <c r="AF56" s="50">
        <v>29</v>
      </c>
      <c r="AG56" s="50">
        <v>30</v>
      </c>
      <c r="AH56" s="50">
        <v>31</v>
      </c>
      <c r="AI56" s="50">
        <v>32</v>
      </c>
      <c r="AJ56" s="50">
        <v>33</v>
      </c>
      <c r="AK56" s="50">
        <v>34</v>
      </c>
      <c r="AL56" s="50">
        <v>35</v>
      </c>
      <c r="AM56" s="51">
        <v>36</v>
      </c>
      <c r="AN56" s="50">
        <v>37</v>
      </c>
      <c r="AO56" s="50">
        <v>38</v>
      </c>
      <c r="AP56" s="51">
        <v>39</v>
      </c>
      <c r="AQ56" s="50">
        <v>40</v>
      </c>
      <c r="AR56" s="50">
        <v>41</v>
      </c>
      <c r="AS56" s="51">
        <v>42</v>
      </c>
      <c r="AT56" s="50">
        <v>43</v>
      </c>
      <c r="AU56" s="50">
        <v>44</v>
      </c>
      <c r="AV56" s="51">
        <v>45</v>
      </c>
      <c r="AW56" s="50">
        <v>46</v>
      </c>
      <c r="AX56" s="50">
        <v>47</v>
      </c>
      <c r="AY56" s="51">
        <v>48</v>
      </c>
      <c r="AZ56" s="50">
        <v>49</v>
      </c>
      <c r="BA56" s="50">
        <v>50</v>
      </c>
      <c r="BB56" s="51">
        <v>51</v>
      </c>
      <c r="BC56" s="50">
        <v>52</v>
      </c>
      <c r="BD56" s="50">
        <v>53</v>
      </c>
      <c r="BE56" s="51">
        <v>54</v>
      </c>
      <c r="BF56" s="50">
        <v>55</v>
      </c>
      <c r="BG56" s="50">
        <v>56</v>
      </c>
      <c r="BH56" s="51">
        <v>57</v>
      </c>
      <c r="BI56" s="50">
        <v>58</v>
      </c>
      <c r="BJ56" s="50">
        <v>59</v>
      </c>
      <c r="BK56" s="51">
        <v>60</v>
      </c>
      <c r="BL56" s="50">
        <v>61</v>
      </c>
      <c r="BM56" s="50">
        <v>62</v>
      </c>
      <c r="BN56" s="51">
        <v>63</v>
      </c>
      <c r="BO56" s="50">
        <v>64</v>
      </c>
      <c r="BP56" s="50">
        <v>65</v>
      </c>
      <c r="BQ56" s="51">
        <v>66</v>
      </c>
      <c r="BR56" s="50">
        <v>67</v>
      </c>
      <c r="BS56" s="50">
        <v>68</v>
      </c>
      <c r="BT56" s="51">
        <v>69</v>
      </c>
      <c r="BU56" s="50">
        <v>70</v>
      </c>
      <c r="BV56" s="50">
        <v>71</v>
      </c>
      <c r="BW56" s="51">
        <v>72</v>
      </c>
      <c r="BX56" s="50">
        <v>73</v>
      </c>
      <c r="BY56" s="50">
        <v>74</v>
      </c>
      <c r="BZ56" s="51">
        <v>75</v>
      </c>
      <c r="CA56" s="50">
        <v>76</v>
      </c>
      <c r="CB56" s="50">
        <v>77</v>
      </c>
      <c r="CC56" s="51">
        <v>78</v>
      </c>
      <c r="CD56" s="50">
        <v>79</v>
      </c>
      <c r="CE56" s="50">
        <v>80</v>
      </c>
      <c r="CF56" s="51">
        <v>81</v>
      </c>
      <c r="CG56" s="50">
        <v>82</v>
      </c>
      <c r="CH56" s="50">
        <v>83</v>
      </c>
      <c r="CI56" s="51">
        <v>84</v>
      </c>
      <c r="CJ56" s="52" t="s">
        <v>46</v>
      </c>
      <c r="CK56" s="136" t="s">
        <v>72</v>
      </c>
      <c r="CL56" s="183" t="s">
        <v>49</v>
      </c>
      <c r="CM56" s="183"/>
      <c r="HX56" s="28"/>
      <c r="HY56" s="4"/>
      <c r="HZ56" s="4"/>
      <c r="IA56" s="4"/>
      <c r="IB56" s="4"/>
      <c r="IC56" s="4"/>
      <c r="ID56" s="4"/>
      <c r="IE56" s="4"/>
      <c r="IF56" s="4"/>
      <c r="IG56" s="4"/>
      <c r="IH56" s="4"/>
      <c r="II56" s="4"/>
      <c r="IJ56" s="4"/>
      <c r="IK56" s="4"/>
      <c r="IL56" s="4"/>
      <c r="IM56" s="4"/>
      <c r="IN56" s="4"/>
      <c r="IO56" s="4"/>
      <c r="IP56" s="4"/>
      <c r="IQ56" s="4"/>
      <c r="IR56" s="4"/>
      <c r="IS56" s="4"/>
      <c r="IT56" s="4"/>
      <c r="IU56" s="4"/>
      <c r="IV56" s="4"/>
      <c r="IW56" s="4"/>
      <c r="IX56" s="4"/>
      <c r="IY56" s="4"/>
      <c r="IZ56" s="4"/>
      <c r="JA56" s="4"/>
      <c r="JB56" s="4"/>
      <c r="JC56" s="4"/>
      <c r="JD56" s="4"/>
      <c r="JE56" s="4"/>
      <c r="JF56" s="4"/>
      <c r="JG56" s="4"/>
      <c r="JH56" s="4"/>
      <c r="JI56" s="4"/>
      <c r="JJ56" s="4"/>
      <c r="JK56" s="4"/>
      <c r="JL56" s="4"/>
      <c r="JM56" s="4"/>
      <c r="JN56" s="4"/>
      <c r="JO56" s="4"/>
      <c r="JP56" s="4"/>
      <c r="JQ56" s="4"/>
      <c r="JR56" s="4"/>
      <c r="JS56" s="4"/>
      <c r="JT56" s="4"/>
      <c r="JU56" s="4"/>
      <c r="JV56" s="4"/>
      <c r="JW56" s="4"/>
      <c r="JX56" s="4"/>
      <c r="JY56" s="4"/>
      <c r="JZ56" s="4"/>
      <c r="KA56" s="4"/>
      <c r="KB56" s="4"/>
      <c r="KC56" s="4"/>
      <c r="KD56" s="4"/>
      <c r="KE56" s="4"/>
      <c r="KF56" s="4"/>
      <c r="KG56" s="4"/>
      <c r="KH56" s="4"/>
      <c r="KI56" s="4"/>
      <c r="KJ56" s="4"/>
    </row>
    <row r="57" spans="1:152" ht="15.75" customHeight="1" outlineLevel="1">
      <c r="A57" s="53" t="s">
        <v>48</v>
      </c>
      <c r="B57" s="54"/>
      <c r="C57" s="102">
        <v>0</v>
      </c>
      <c r="D57" s="103" t="e">
        <f t="shared" si="37" ref="D57:BO57">C60</f>
        <v>#VALUE!</v>
      </c>
      <c r="E57" s="103" t="e">
        <f t="shared" si="37"/>
        <v>#VALUE!</v>
      </c>
      <c r="F57" s="103" t="e">
        <f t="shared" si="37"/>
        <v>#VALUE!</v>
      </c>
      <c r="G57" s="103" t="e">
        <f t="shared" si="37"/>
        <v>#VALUE!</v>
      </c>
      <c r="H57" s="103" t="e">
        <f t="shared" si="37"/>
        <v>#VALUE!</v>
      </c>
      <c r="I57" s="103" t="e">
        <f t="shared" si="37"/>
        <v>#VALUE!</v>
      </c>
      <c r="J57" s="103" t="e">
        <f t="shared" si="37"/>
        <v>#VALUE!</v>
      </c>
      <c r="K57" s="103" t="e">
        <f t="shared" si="37"/>
        <v>#VALUE!</v>
      </c>
      <c r="L57" s="103" t="e">
        <f t="shared" si="37"/>
        <v>#VALUE!</v>
      </c>
      <c r="M57" s="103" t="e">
        <f t="shared" si="37"/>
        <v>#VALUE!</v>
      </c>
      <c r="N57" s="103" t="e">
        <f t="shared" si="37"/>
        <v>#VALUE!</v>
      </c>
      <c r="O57" s="103" t="e">
        <f t="shared" si="37"/>
        <v>#VALUE!</v>
      </c>
      <c r="P57" s="103" t="e">
        <f t="shared" si="37"/>
        <v>#VALUE!</v>
      </c>
      <c r="Q57" s="103" t="e">
        <f t="shared" si="37"/>
        <v>#VALUE!</v>
      </c>
      <c r="R57" s="103" t="e">
        <f t="shared" si="37"/>
        <v>#VALUE!</v>
      </c>
      <c r="S57" s="103" t="e">
        <f t="shared" si="37"/>
        <v>#VALUE!</v>
      </c>
      <c r="T57" s="103" t="e">
        <f t="shared" si="37"/>
        <v>#VALUE!</v>
      </c>
      <c r="U57" s="103" t="e">
        <f t="shared" si="37"/>
        <v>#VALUE!</v>
      </c>
      <c r="V57" s="103" t="e">
        <f t="shared" si="37"/>
        <v>#VALUE!</v>
      </c>
      <c r="W57" s="103" t="e">
        <f t="shared" si="37"/>
        <v>#VALUE!</v>
      </c>
      <c r="X57" s="103" t="e">
        <f t="shared" si="37"/>
        <v>#VALUE!</v>
      </c>
      <c r="Y57" s="103" t="e">
        <f t="shared" si="37"/>
        <v>#VALUE!</v>
      </c>
      <c r="Z57" s="103" t="e">
        <f t="shared" si="37"/>
        <v>#VALUE!</v>
      </c>
      <c r="AA57" s="103" t="e">
        <f t="shared" si="37"/>
        <v>#VALUE!</v>
      </c>
      <c r="AB57" s="103" t="e">
        <f t="shared" si="37"/>
        <v>#VALUE!</v>
      </c>
      <c r="AC57" s="103" t="e">
        <f t="shared" si="37"/>
        <v>#VALUE!</v>
      </c>
      <c r="AD57" s="103" t="e">
        <f t="shared" si="37"/>
        <v>#VALUE!</v>
      </c>
      <c r="AE57" s="103" t="e">
        <f t="shared" si="37"/>
        <v>#VALUE!</v>
      </c>
      <c r="AF57" s="103" t="e">
        <f t="shared" si="37"/>
        <v>#VALUE!</v>
      </c>
      <c r="AG57" s="103" t="e">
        <f t="shared" si="37"/>
        <v>#VALUE!</v>
      </c>
      <c r="AH57" s="103" t="e">
        <f t="shared" si="37"/>
        <v>#VALUE!</v>
      </c>
      <c r="AI57" s="103" t="e">
        <f t="shared" si="37"/>
        <v>#VALUE!</v>
      </c>
      <c r="AJ57" s="103" t="e">
        <f t="shared" si="37"/>
        <v>#VALUE!</v>
      </c>
      <c r="AK57" s="103" t="e">
        <f t="shared" si="37"/>
        <v>#VALUE!</v>
      </c>
      <c r="AL57" s="103" t="e">
        <f t="shared" si="37"/>
        <v>#VALUE!</v>
      </c>
      <c r="AM57" s="104" t="e">
        <f t="shared" si="37"/>
        <v>#VALUE!</v>
      </c>
      <c r="AN57" s="103" t="e">
        <f t="shared" si="37"/>
        <v>#VALUE!</v>
      </c>
      <c r="AO57" s="103" t="e">
        <f t="shared" si="37"/>
        <v>#VALUE!</v>
      </c>
      <c r="AP57" s="104" t="e">
        <f t="shared" si="37"/>
        <v>#VALUE!</v>
      </c>
      <c r="AQ57" s="103" t="e">
        <f t="shared" si="37"/>
        <v>#VALUE!</v>
      </c>
      <c r="AR57" s="103" t="e">
        <f t="shared" si="37"/>
        <v>#VALUE!</v>
      </c>
      <c r="AS57" s="104" t="e">
        <f t="shared" si="37"/>
        <v>#VALUE!</v>
      </c>
      <c r="AT57" s="103" t="e">
        <f t="shared" si="37"/>
        <v>#VALUE!</v>
      </c>
      <c r="AU57" s="103" t="e">
        <f t="shared" si="37"/>
        <v>#VALUE!</v>
      </c>
      <c r="AV57" s="104" t="e">
        <f t="shared" si="37"/>
        <v>#VALUE!</v>
      </c>
      <c r="AW57" s="103" t="e">
        <f t="shared" si="37"/>
        <v>#VALUE!</v>
      </c>
      <c r="AX57" s="103" t="e">
        <f t="shared" si="37"/>
        <v>#VALUE!</v>
      </c>
      <c r="AY57" s="104" t="e">
        <f t="shared" si="37"/>
        <v>#VALUE!</v>
      </c>
      <c r="AZ57" s="103" t="e">
        <f t="shared" si="37"/>
        <v>#VALUE!</v>
      </c>
      <c r="BA57" s="103" t="e">
        <f t="shared" si="37"/>
        <v>#VALUE!</v>
      </c>
      <c r="BB57" s="104" t="e">
        <f t="shared" si="37"/>
        <v>#VALUE!</v>
      </c>
      <c r="BC57" s="103" t="e">
        <f t="shared" si="37"/>
        <v>#VALUE!</v>
      </c>
      <c r="BD57" s="103" t="e">
        <f t="shared" si="37"/>
        <v>#VALUE!</v>
      </c>
      <c r="BE57" s="104" t="e">
        <f t="shared" si="37"/>
        <v>#VALUE!</v>
      </c>
      <c r="BF57" s="103" t="e">
        <f t="shared" si="37"/>
        <v>#VALUE!</v>
      </c>
      <c r="BG57" s="103" t="e">
        <f t="shared" si="37"/>
        <v>#VALUE!</v>
      </c>
      <c r="BH57" s="104" t="e">
        <f t="shared" si="37"/>
        <v>#VALUE!</v>
      </c>
      <c r="BI57" s="103" t="e">
        <f t="shared" si="37"/>
        <v>#VALUE!</v>
      </c>
      <c r="BJ57" s="103" t="e">
        <f t="shared" si="37"/>
        <v>#VALUE!</v>
      </c>
      <c r="BK57" s="104" t="e">
        <f t="shared" si="37"/>
        <v>#VALUE!</v>
      </c>
      <c r="BL57" s="103" t="e">
        <f t="shared" si="37"/>
        <v>#VALUE!</v>
      </c>
      <c r="BM57" s="103" t="e">
        <f t="shared" si="37"/>
        <v>#VALUE!</v>
      </c>
      <c r="BN57" s="104" t="e">
        <f t="shared" si="37"/>
        <v>#VALUE!</v>
      </c>
      <c r="BO57" s="103" t="e">
        <f t="shared" si="37"/>
        <v>#VALUE!</v>
      </c>
      <c r="BP57" s="103" t="e">
        <f t="shared" si="38" ref="BP57:CI57">BO60</f>
        <v>#VALUE!</v>
      </c>
      <c r="BQ57" s="104" t="e">
        <f t="shared" si="38"/>
        <v>#VALUE!</v>
      </c>
      <c r="BR57" s="103" t="e">
        <f t="shared" si="38"/>
        <v>#VALUE!</v>
      </c>
      <c r="BS57" s="103" t="e">
        <f t="shared" si="38"/>
        <v>#VALUE!</v>
      </c>
      <c r="BT57" s="104" t="e">
        <f t="shared" si="38"/>
        <v>#VALUE!</v>
      </c>
      <c r="BU57" s="103" t="e">
        <f t="shared" si="38"/>
        <v>#VALUE!</v>
      </c>
      <c r="BV57" s="103" t="e">
        <f t="shared" si="38"/>
        <v>#VALUE!</v>
      </c>
      <c r="BW57" s="104" t="e">
        <f t="shared" si="38"/>
        <v>#VALUE!</v>
      </c>
      <c r="BX57" s="103" t="e">
        <f t="shared" si="38"/>
        <v>#VALUE!</v>
      </c>
      <c r="BY57" s="103" t="e">
        <f t="shared" si="38"/>
        <v>#VALUE!</v>
      </c>
      <c r="BZ57" s="104" t="e">
        <f t="shared" si="38"/>
        <v>#VALUE!</v>
      </c>
      <c r="CA57" s="103" t="e">
        <f t="shared" si="38"/>
        <v>#VALUE!</v>
      </c>
      <c r="CB57" s="103" t="e">
        <f t="shared" si="38"/>
        <v>#VALUE!</v>
      </c>
      <c r="CC57" s="104" t="e">
        <f t="shared" si="38"/>
        <v>#VALUE!</v>
      </c>
      <c r="CD57" s="103" t="e">
        <f t="shared" si="38"/>
        <v>#VALUE!</v>
      </c>
      <c r="CE57" s="103" t="e">
        <f t="shared" si="38"/>
        <v>#VALUE!</v>
      </c>
      <c r="CF57" s="104" t="e">
        <f t="shared" si="38"/>
        <v>#VALUE!</v>
      </c>
      <c r="CG57" s="103" t="e">
        <f t="shared" si="38"/>
        <v>#VALUE!</v>
      </c>
      <c r="CH57" s="103" t="e">
        <f t="shared" si="38"/>
        <v>#VALUE!</v>
      </c>
      <c r="CI57" s="104" t="e">
        <f t="shared" si="38"/>
        <v>#VALUE!</v>
      </c>
      <c r="CJ57" s="105"/>
      <c r="CK57" s="135"/>
      <c r="CL57" s="57" t="s">
        <v>51</v>
      </c>
      <c r="CM57" s="58" t="e">
        <f>CJ58</f>
        <v>#VALUE!</v>
      </c>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row>
    <row r="58" spans="1:91" ht="12.75" outlineLevel="1">
      <c r="A58" s="55" t="s">
        <v>78</v>
      </c>
      <c r="B58" s="56"/>
      <c r="C58" s="106"/>
      <c r="D58" s="107" t="e">
        <f t="shared" si="39" ref="D58:BO58">C60*($I$6/$D$7)</f>
        <v>#VALUE!</v>
      </c>
      <c r="E58" s="107" t="e">
        <f t="shared" si="39"/>
        <v>#VALUE!</v>
      </c>
      <c r="F58" s="107" t="e">
        <f t="shared" si="39"/>
        <v>#VALUE!</v>
      </c>
      <c r="G58" s="107" t="e">
        <f t="shared" si="39"/>
        <v>#VALUE!</v>
      </c>
      <c r="H58" s="107" t="e">
        <f t="shared" si="39"/>
        <v>#VALUE!</v>
      </c>
      <c r="I58" s="107" t="e">
        <f t="shared" si="39"/>
        <v>#VALUE!</v>
      </c>
      <c r="J58" s="107" t="e">
        <f t="shared" si="39"/>
        <v>#VALUE!</v>
      </c>
      <c r="K58" s="107" t="e">
        <f t="shared" si="39"/>
        <v>#VALUE!</v>
      </c>
      <c r="L58" s="107" t="e">
        <f t="shared" si="39"/>
        <v>#VALUE!</v>
      </c>
      <c r="M58" s="107" t="e">
        <f t="shared" si="39"/>
        <v>#VALUE!</v>
      </c>
      <c r="N58" s="107" t="e">
        <f t="shared" si="39"/>
        <v>#VALUE!</v>
      </c>
      <c r="O58" s="107" t="e">
        <f t="shared" si="39"/>
        <v>#VALUE!</v>
      </c>
      <c r="P58" s="107" t="e">
        <f t="shared" si="39"/>
        <v>#VALUE!</v>
      </c>
      <c r="Q58" s="107" t="e">
        <f t="shared" si="39"/>
        <v>#VALUE!</v>
      </c>
      <c r="R58" s="107" t="e">
        <f t="shared" si="39"/>
        <v>#VALUE!</v>
      </c>
      <c r="S58" s="107" t="e">
        <f t="shared" si="39"/>
        <v>#VALUE!</v>
      </c>
      <c r="T58" s="107" t="e">
        <f t="shared" si="39"/>
        <v>#VALUE!</v>
      </c>
      <c r="U58" s="107" t="e">
        <f t="shared" si="39"/>
        <v>#VALUE!</v>
      </c>
      <c r="V58" s="107" t="e">
        <f t="shared" si="39"/>
        <v>#VALUE!</v>
      </c>
      <c r="W58" s="107" t="e">
        <f t="shared" si="39"/>
        <v>#VALUE!</v>
      </c>
      <c r="X58" s="107" t="e">
        <f t="shared" si="39"/>
        <v>#VALUE!</v>
      </c>
      <c r="Y58" s="107" t="e">
        <f t="shared" si="39"/>
        <v>#VALUE!</v>
      </c>
      <c r="Z58" s="107" t="e">
        <f t="shared" si="39"/>
        <v>#VALUE!</v>
      </c>
      <c r="AA58" s="107" t="e">
        <f t="shared" si="39"/>
        <v>#VALUE!</v>
      </c>
      <c r="AB58" s="107" t="e">
        <f t="shared" si="39"/>
        <v>#VALUE!</v>
      </c>
      <c r="AC58" s="107" t="e">
        <f t="shared" si="39"/>
        <v>#VALUE!</v>
      </c>
      <c r="AD58" s="107" t="e">
        <f t="shared" si="39"/>
        <v>#VALUE!</v>
      </c>
      <c r="AE58" s="107" t="e">
        <f t="shared" si="39"/>
        <v>#VALUE!</v>
      </c>
      <c r="AF58" s="107" t="e">
        <f t="shared" si="39"/>
        <v>#VALUE!</v>
      </c>
      <c r="AG58" s="107" t="e">
        <f t="shared" si="39"/>
        <v>#VALUE!</v>
      </c>
      <c r="AH58" s="107" t="e">
        <f t="shared" si="39"/>
        <v>#VALUE!</v>
      </c>
      <c r="AI58" s="107" t="e">
        <f t="shared" si="39"/>
        <v>#VALUE!</v>
      </c>
      <c r="AJ58" s="107" t="e">
        <f t="shared" si="39"/>
        <v>#VALUE!</v>
      </c>
      <c r="AK58" s="107" t="e">
        <f t="shared" si="39"/>
        <v>#VALUE!</v>
      </c>
      <c r="AL58" s="107" t="e">
        <f t="shared" si="39"/>
        <v>#VALUE!</v>
      </c>
      <c r="AM58" s="108" t="e">
        <f t="shared" si="39"/>
        <v>#VALUE!</v>
      </c>
      <c r="AN58" s="107" t="e">
        <f t="shared" si="39"/>
        <v>#VALUE!</v>
      </c>
      <c r="AO58" s="107" t="e">
        <f t="shared" si="39"/>
        <v>#VALUE!</v>
      </c>
      <c r="AP58" s="108" t="e">
        <f t="shared" si="39"/>
        <v>#VALUE!</v>
      </c>
      <c r="AQ58" s="107" t="e">
        <f t="shared" si="39"/>
        <v>#VALUE!</v>
      </c>
      <c r="AR58" s="107" t="e">
        <f t="shared" si="39"/>
        <v>#VALUE!</v>
      </c>
      <c r="AS58" s="108" t="e">
        <f t="shared" si="39"/>
        <v>#VALUE!</v>
      </c>
      <c r="AT58" s="107" t="e">
        <f t="shared" si="39"/>
        <v>#VALUE!</v>
      </c>
      <c r="AU58" s="107" t="e">
        <f t="shared" si="39"/>
        <v>#VALUE!</v>
      </c>
      <c r="AV58" s="108" t="e">
        <f t="shared" si="39"/>
        <v>#VALUE!</v>
      </c>
      <c r="AW58" s="107" t="e">
        <f t="shared" si="39"/>
        <v>#VALUE!</v>
      </c>
      <c r="AX58" s="107" t="e">
        <f t="shared" si="39"/>
        <v>#VALUE!</v>
      </c>
      <c r="AY58" s="108" t="e">
        <f t="shared" si="39"/>
        <v>#VALUE!</v>
      </c>
      <c r="AZ58" s="107" t="e">
        <f t="shared" si="39"/>
        <v>#VALUE!</v>
      </c>
      <c r="BA58" s="107" t="e">
        <f t="shared" si="39"/>
        <v>#VALUE!</v>
      </c>
      <c r="BB58" s="108" t="e">
        <f t="shared" si="39"/>
        <v>#VALUE!</v>
      </c>
      <c r="BC58" s="107" t="e">
        <f t="shared" si="39"/>
        <v>#VALUE!</v>
      </c>
      <c r="BD58" s="107" t="e">
        <f t="shared" si="39"/>
        <v>#VALUE!</v>
      </c>
      <c r="BE58" s="108" t="e">
        <f t="shared" si="39"/>
        <v>#VALUE!</v>
      </c>
      <c r="BF58" s="107" t="e">
        <f t="shared" si="39"/>
        <v>#VALUE!</v>
      </c>
      <c r="BG58" s="107" t="e">
        <f t="shared" si="39"/>
        <v>#VALUE!</v>
      </c>
      <c r="BH58" s="108" t="e">
        <f t="shared" si="39"/>
        <v>#VALUE!</v>
      </c>
      <c r="BI58" s="107" t="e">
        <f t="shared" si="39"/>
        <v>#VALUE!</v>
      </c>
      <c r="BJ58" s="107" t="e">
        <f t="shared" si="39"/>
        <v>#VALUE!</v>
      </c>
      <c r="BK58" s="108" t="e">
        <f t="shared" si="39"/>
        <v>#VALUE!</v>
      </c>
      <c r="BL58" s="107" t="e">
        <f t="shared" si="39"/>
        <v>#VALUE!</v>
      </c>
      <c r="BM58" s="107" t="e">
        <f t="shared" si="39"/>
        <v>#VALUE!</v>
      </c>
      <c r="BN58" s="108" t="e">
        <f t="shared" si="39"/>
        <v>#VALUE!</v>
      </c>
      <c r="BO58" s="107" t="e">
        <f t="shared" si="39"/>
        <v>#VALUE!</v>
      </c>
      <c r="BP58" s="107" t="e">
        <f t="shared" si="40" ref="BP58:CI58">BO60*($I$6/$D$7)</f>
        <v>#VALUE!</v>
      </c>
      <c r="BQ58" s="108" t="e">
        <f t="shared" si="40"/>
        <v>#VALUE!</v>
      </c>
      <c r="BR58" s="107" t="e">
        <f t="shared" si="40"/>
        <v>#VALUE!</v>
      </c>
      <c r="BS58" s="107" t="e">
        <f t="shared" si="40"/>
        <v>#VALUE!</v>
      </c>
      <c r="BT58" s="108" t="e">
        <f t="shared" si="40"/>
        <v>#VALUE!</v>
      </c>
      <c r="BU58" s="107" t="e">
        <f t="shared" si="40"/>
        <v>#VALUE!</v>
      </c>
      <c r="BV58" s="107" t="e">
        <f t="shared" si="40"/>
        <v>#VALUE!</v>
      </c>
      <c r="BW58" s="108" t="e">
        <f t="shared" si="40"/>
        <v>#VALUE!</v>
      </c>
      <c r="BX58" s="107" t="e">
        <f t="shared" si="40"/>
        <v>#VALUE!</v>
      </c>
      <c r="BY58" s="107" t="e">
        <f t="shared" si="40"/>
        <v>#VALUE!</v>
      </c>
      <c r="BZ58" s="108" t="e">
        <f t="shared" si="40"/>
        <v>#VALUE!</v>
      </c>
      <c r="CA58" s="107" t="e">
        <f t="shared" si="40"/>
        <v>#VALUE!</v>
      </c>
      <c r="CB58" s="107" t="e">
        <f t="shared" si="40"/>
        <v>#VALUE!</v>
      </c>
      <c r="CC58" s="108" t="e">
        <f t="shared" si="40"/>
        <v>#VALUE!</v>
      </c>
      <c r="CD58" s="107" t="e">
        <f t="shared" si="40"/>
        <v>#VALUE!</v>
      </c>
      <c r="CE58" s="107" t="e">
        <f t="shared" si="40"/>
        <v>#VALUE!</v>
      </c>
      <c r="CF58" s="108" t="e">
        <f t="shared" si="40"/>
        <v>#VALUE!</v>
      </c>
      <c r="CG58" s="107" t="e">
        <f t="shared" si="40"/>
        <v>#VALUE!</v>
      </c>
      <c r="CH58" s="107" t="e">
        <f t="shared" si="40"/>
        <v>#VALUE!</v>
      </c>
      <c r="CI58" s="108" t="e">
        <f t="shared" si="40"/>
        <v>#VALUE!</v>
      </c>
      <c r="CJ58" s="109" t="e">
        <f>SUM(C58:CI58)</f>
        <v>#VALUE!</v>
      </c>
      <c r="CL58" s="57" t="s">
        <v>53</v>
      </c>
      <c r="CM58" s="58" t="e">
        <f>CJ62</f>
        <v>#VALUE!</v>
      </c>
    </row>
    <row r="59" spans="1:91" ht="12.75" outlineLevel="1">
      <c r="A59" s="59" t="s">
        <v>52</v>
      </c>
      <c r="B59" s="60"/>
      <c r="C59" s="110"/>
      <c r="D59" s="111">
        <f t="shared" si="41" ref="D59:BO59">$D$13</f>
        <v>5722.3500000000004</v>
      </c>
      <c r="E59" s="111">
        <f t="shared" si="41"/>
        <v>5722.3500000000004</v>
      </c>
      <c r="F59" s="111">
        <f t="shared" si="41"/>
        <v>5722.3500000000004</v>
      </c>
      <c r="G59" s="111">
        <f t="shared" si="41"/>
        <v>5722.3500000000004</v>
      </c>
      <c r="H59" s="111">
        <f t="shared" si="41"/>
        <v>5722.3500000000004</v>
      </c>
      <c r="I59" s="111">
        <f t="shared" si="41"/>
        <v>5722.3500000000004</v>
      </c>
      <c r="J59" s="111">
        <f t="shared" si="41"/>
        <v>5722.3500000000004</v>
      </c>
      <c r="K59" s="111">
        <f t="shared" si="41"/>
        <v>5722.3500000000004</v>
      </c>
      <c r="L59" s="111">
        <f t="shared" si="41"/>
        <v>5722.3500000000004</v>
      </c>
      <c r="M59" s="111">
        <f t="shared" si="41"/>
        <v>5722.3500000000004</v>
      </c>
      <c r="N59" s="111">
        <f t="shared" si="41"/>
        <v>5722.3500000000004</v>
      </c>
      <c r="O59" s="111">
        <f t="shared" si="41"/>
        <v>5722.3500000000004</v>
      </c>
      <c r="P59" s="111">
        <f t="shared" si="41"/>
        <v>5722.3500000000004</v>
      </c>
      <c r="Q59" s="111">
        <f t="shared" si="41"/>
        <v>5722.3500000000004</v>
      </c>
      <c r="R59" s="111">
        <f t="shared" si="41"/>
        <v>5722.3500000000004</v>
      </c>
      <c r="S59" s="111">
        <f t="shared" si="41"/>
        <v>5722.3500000000004</v>
      </c>
      <c r="T59" s="111">
        <f t="shared" si="41"/>
        <v>5722.3500000000004</v>
      </c>
      <c r="U59" s="111">
        <f t="shared" si="41"/>
        <v>5722.3500000000004</v>
      </c>
      <c r="V59" s="111">
        <f t="shared" si="41"/>
        <v>5722.3500000000004</v>
      </c>
      <c r="W59" s="111">
        <f t="shared" si="41"/>
        <v>5722.3500000000004</v>
      </c>
      <c r="X59" s="111">
        <f t="shared" si="41"/>
        <v>5722.3500000000004</v>
      </c>
      <c r="Y59" s="111">
        <f t="shared" si="41"/>
        <v>5722.3500000000004</v>
      </c>
      <c r="Z59" s="111">
        <f t="shared" si="41"/>
        <v>5722.3500000000004</v>
      </c>
      <c r="AA59" s="111">
        <f t="shared" si="41"/>
        <v>5722.3500000000004</v>
      </c>
      <c r="AB59" s="111">
        <f t="shared" si="41"/>
        <v>5722.3500000000004</v>
      </c>
      <c r="AC59" s="111">
        <f t="shared" si="41"/>
        <v>5722.3500000000004</v>
      </c>
      <c r="AD59" s="111">
        <f t="shared" si="41"/>
        <v>5722.3500000000004</v>
      </c>
      <c r="AE59" s="111">
        <f t="shared" si="41"/>
        <v>5722.3500000000004</v>
      </c>
      <c r="AF59" s="111">
        <f t="shared" si="41"/>
        <v>5722.3500000000004</v>
      </c>
      <c r="AG59" s="111">
        <f t="shared" si="41"/>
        <v>5722.3500000000004</v>
      </c>
      <c r="AH59" s="111">
        <f t="shared" si="41"/>
        <v>5722.3500000000004</v>
      </c>
      <c r="AI59" s="111">
        <f t="shared" si="41"/>
        <v>5722.3500000000004</v>
      </c>
      <c r="AJ59" s="111">
        <f t="shared" si="41"/>
        <v>5722.3500000000004</v>
      </c>
      <c r="AK59" s="111">
        <f t="shared" si="41"/>
        <v>5722.3500000000004</v>
      </c>
      <c r="AL59" s="111">
        <f t="shared" si="41"/>
        <v>5722.3500000000004</v>
      </c>
      <c r="AM59" s="112">
        <f t="shared" si="41"/>
        <v>5722.3500000000004</v>
      </c>
      <c r="AN59" s="111">
        <f t="shared" si="41"/>
        <v>5722.3500000000004</v>
      </c>
      <c r="AO59" s="111">
        <f t="shared" si="41"/>
        <v>5722.3500000000004</v>
      </c>
      <c r="AP59" s="112">
        <f t="shared" si="41"/>
        <v>5722.3500000000004</v>
      </c>
      <c r="AQ59" s="111">
        <f t="shared" si="41"/>
        <v>5722.3500000000004</v>
      </c>
      <c r="AR59" s="111">
        <f t="shared" si="41"/>
        <v>5722.3500000000004</v>
      </c>
      <c r="AS59" s="112">
        <f t="shared" si="41"/>
        <v>5722.3500000000004</v>
      </c>
      <c r="AT59" s="111">
        <f t="shared" si="41"/>
        <v>5722.3500000000004</v>
      </c>
      <c r="AU59" s="111">
        <f t="shared" si="41"/>
        <v>5722.3500000000004</v>
      </c>
      <c r="AV59" s="112">
        <f t="shared" si="41"/>
        <v>5722.3500000000004</v>
      </c>
      <c r="AW59" s="111">
        <f t="shared" si="41"/>
        <v>5722.3500000000004</v>
      </c>
      <c r="AX59" s="111">
        <f t="shared" si="41"/>
        <v>5722.3500000000004</v>
      </c>
      <c r="AY59" s="112">
        <f t="shared" si="41"/>
        <v>5722.3500000000004</v>
      </c>
      <c r="AZ59" s="111">
        <f t="shared" si="41"/>
        <v>5722.3500000000004</v>
      </c>
      <c r="BA59" s="111">
        <f t="shared" si="41"/>
        <v>5722.3500000000004</v>
      </c>
      <c r="BB59" s="112">
        <f t="shared" si="41"/>
        <v>5722.3500000000004</v>
      </c>
      <c r="BC59" s="111">
        <f t="shared" si="41"/>
        <v>5722.3500000000004</v>
      </c>
      <c r="BD59" s="111">
        <f t="shared" si="41"/>
        <v>5722.3500000000004</v>
      </c>
      <c r="BE59" s="112">
        <f t="shared" si="41"/>
        <v>5722.3500000000004</v>
      </c>
      <c r="BF59" s="111">
        <f t="shared" si="41"/>
        <v>5722.3500000000004</v>
      </c>
      <c r="BG59" s="111">
        <f t="shared" si="41"/>
        <v>5722.3500000000004</v>
      </c>
      <c r="BH59" s="112">
        <f t="shared" si="41"/>
        <v>5722.3500000000004</v>
      </c>
      <c r="BI59" s="111">
        <f t="shared" si="41"/>
        <v>5722.3500000000004</v>
      </c>
      <c r="BJ59" s="111">
        <f t="shared" si="41"/>
        <v>5722.3500000000004</v>
      </c>
      <c r="BK59" s="112">
        <f t="shared" si="41"/>
        <v>5722.3500000000004</v>
      </c>
      <c r="BL59" s="111">
        <f t="shared" si="41"/>
        <v>5722.3500000000004</v>
      </c>
      <c r="BM59" s="111">
        <f t="shared" si="41"/>
        <v>5722.3500000000004</v>
      </c>
      <c r="BN59" s="112">
        <f t="shared" si="41"/>
        <v>5722.3500000000004</v>
      </c>
      <c r="BO59" s="111">
        <f t="shared" si="41"/>
        <v>5722.3500000000004</v>
      </c>
      <c r="BP59" s="111">
        <f t="shared" si="42" ref="BP59:CH59">$D$13</f>
        <v>5722.3500000000004</v>
      </c>
      <c r="BQ59" s="112">
        <f t="shared" si="42"/>
        <v>5722.3500000000004</v>
      </c>
      <c r="BR59" s="111">
        <f t="shared" si="42"/>
        <v>5722.3500000000004</v>
      </c>
      <c r="BS59" s="111">
        <f t="shared" si="42"/>
        <v>5722.3500000000004</v>
      </c>
      <c r="BT59" s="112">
        <f t="shared" si="42"/>
        <v>5722.3500000000004</v>
      </c>
      <c r="BU59" s="111">
        <f t="shared" si="42"/>
        <v>5722.3500000000004</v>
      </c>
      <c r="BV59" s="111">
        <f t="shared" si="42"/>
        <v>5722.3500000000004</v>
      </c>
      <c r="BW59" s="112">
        <f t="shared" si="42"/>
        <v>5722.3500000000004</v>
      </c>
      <c r="BX59" s="111">
        <f t="shared" si="42"/>
        <v>5722.3500000000004</v>
      </c>
      <c r="BY59" s="111">
        <f t="shared" si="42"/>
        <v>5722.3500000000004</v>
      </c>
      <c r="BZ59" s="112">
        <f t="shared" si="42"/>
        <v>5722.3500000000004</v>
      </c>
      <c r="CA59" s="111">
        <f t="shared" si="42"/>
        <v>5722.3500000000004</v>
      </c>
      <c r="CB59" s="111">
        <f t="shared" si="42"/>
        <v>5722.3500000000004</v>
      </c>
      <c r="CC59" s="112">
        <f t="shared" si="42"/>
        <v>5722.3500000000004</v>
      </c>
      <c r="CD59" s="111">
        <f t="shared" si="42"/>
        <v>5722.3500000000004</v>
      </c>
      <c r="CE59" s="111">
        <f t="shared" si="42"/>
        <v>5722.3500000000004</v>
      </c>
      <c r="CF59" s="112">
        <f t="shared" si="42"/>
        <v>5722.3500000000004</v>
      </c>
      <c r="CG59" s="111">
        <f t="shared" si="42"/>
        <v>5722.3500000000004</v>
      </c>
      <c r="CH59" s="111">
        <f t="shared" si="42"/>
        <v>5722.3500000000004</v>
      </c>
      <c r="CI59" s="112">
        <f>$D$13+$D$14</f>
        <v>79440.990000000005</v>
      </c>
      <c r="CJ59" s="113">
        <f>SUM(C59:CI59)</f>
        <v>554396.03999999934</v>
      </c>
      <c r="CL59" s="57" t="s">
        <v>54</v>
      </c>
      <c r="CM59" s="61" t="e">
        <f>CM57+CM58</f>
        <v>#VALUE!</v>
      </c>
    </row>
    <row r="60" spans="1:91" ht="13.5" outlineLevel="1" thickBot="1">
      <c r="A60" s="62" t="s">
        <v>55</v>
      </c>
      <c r="B60" s="63"/>
      <c r="C60" s="114" t="e">
        <f>$N$15-C59</f>
        <v>#VALUE!</v>
      </c>
      <c r="D60" s="115" t="e">
        <f t="shared" si="43" ref="D60:BO60">C60-(D59-D58)</f>
        <v>#VALUE!</v>
      </c>
      <c r="E60" s="115" t="e">
        <f t="shared" si="43"/>
        <v>#VALUE!</v>
      </c>
      <c r="F60" s="115" t="e">
        <f t="shared" si="43"/>
        <v>#VALUE!</v>
      </c>
      <c r="G60" s="115" t="e">
        <f t="shared" si="43"/>
        <v>#VALUE!</v>
      </c>
      <c r="H60" s="115" t="e">
        <f t="shared" si="43"/>
        <v>#VALUE!</v>
      </c>
      <c r="I60" s="115" t="e">
        <f t="shared" si="43"/>
        <v>#VALUE!</v>
      </c>
      <c r="J60" s="115" t="e">
        <f t="shared" si="43"/>
        <v>#VALUE!</v>
      </c>
      <c r="K60" s="115" t="e">
        <f t="shared" si="43"/>
        <v>#VALUE!</v>
      </c>
      <c r="L60" s="115" t="e">
        <f t="shared" si="43"/>
        <v>#VALUE!</v>
      </c>
      <c r="M60" s="115" t="e">
        <f t="shared" si="43"/>
        <v>#VALUE!</v>
      </c>
      <c r="N60" s="115" t="e">
        <f t="shared" si="43"/>
        <v>#VALUE!</v>
      </c>
      <c r="O60" s="115" t="e">
        <f t="shared" si="43"/>
        <v>#VALUE!</v>
      </c>
      <c r="P60" s="115" t="e">
        <f t="shared" si="43"/>
        <v>#VALUE!</v>
      </c>
      <c r="Q60" s="115" t="e">
        <f t="shared" si="43"/>
        <v>#VALUE!</v>
      </c>
      <c r="R60" s="115" t="e">
        <f t="shared" si="43"/>
        <v>#VALUE!</v>
      </c>
      <c r="S60" s="115" t="e">
        <f t="shared" si="43"/>
        <v>#VALUE!</v>
      </c>
      <c r="T60" s="115" t="e">
        <f t="shared" si="43"/>
        <v>#VALUE!</v>
      </c>
      <c r="U60" s="115" t="e">
        <f t="shared" si="43"/>
        <v>#VALUE!</v>
      </c>
      <c r="V60" s="115" t="e">
        <f t="shared" si="43"/>
        <v>#VALUE!</v>
      </c>
      <c r="W60" s="115" t="e">
        <f t="shared" si="43"/>
        <v>#VALUE!</v>
      </c>
      <c r="X60" s="115" t="e">
        <f t="shared" si="43"/>
        <v>#VALUE!</v>
      </c>
      <c r="Y60" s="115" t="e">
        <f t="shared" si="43"/>
        <v>#VALUE!</v>
      </c>
      <c r="Z60" s="115" t="e">
        <f t="shared" si="43"/>
        <v>#VALUE!</v>
      </c>
      <c r="AA60" s="115" t="e">
        <f t="shared" si="43"/>
        <v>#VALUE!</v>
      </c>
      <c r="AB60" s="115" t="e">
        <f t="shared" si="43"/>
        <v>#VALUE!</v>
      </c>
      <c r="AC60" s="115" t="e">
        <f t="shared" si="43"/>
        <v>#VALUE!</v>
      </c>
      <c r="AD60" s="115" t="e">
        <f t="shared" si="43"/>
        <v>#VALUE!</v>
      </c>
      <c r="AE60" s="115" t="e">
        <f t="shared" si="43"/>
        <v>#VALUE!</v>
      </c>
      <c r="AF60" s="115" t="e">
        <f t="shared" si="43"/>
        <v>#VALUE!</v>
      </c>
      <c r="AG60" s="115" t="e">
        <f t="shared" si="43"/>
        <v>#VALUE!</v>
      </c>
      <c r="AH60" s="115" t="e">
        <f t="shared" si="43"/>
        <v>#VALUE!</v>
      </c>
      <c r="AI60" s="115" t="e">
        <f t="shared" si="43"/>
        <v>#VALUE!</v>
      </c>
      <c r="AJ60" s="115" t="e">
        <f t="shared" si="43"/>
        <v>#VALUE!</v>
      </c>
      <c r="AK60" s="115" t="e">
        <f t="shared" si="43"/>
        <v>#VALUE!</v>
      </c>
      <c r="AL60" s="115" t="e">
        <f t="shared" si="43"/>
        <v>#VALUE!</v>
      </c>
      <c r="AM60" s="116" t="e">
        <f t="shared" si="43"/>
        <v>#VALUE!</v>
      </c>
      <c r="AN60" s="115" t="e">
        <f t="shared" si="43"/>
        <v>#VALUE!</v>
      </c>
      <c r="AO60" s="115" t="e">
        <f t="shared" si="43"/>
        <v>#VALUE!</v>
      </c>
      <c r="AP60" s="116" t="e">
        <f t="shared" si="43"/>
        <v>#VALUE!</v>
      </c>
      <c r="AQ60" s="115" t="e">
        <f t="shared" si="43"/>
        <v>#VALUE!</v>
      </c>
      <c r="AR60" s="115" t="e">
        <f t="shared" si="43"/>
        <v>#VALUE!</v>
      </c>
      <c r="AS60" s="116" t="e">
        <f t="shared" si="43"/>
        <v>#VALUE!</v>
      </c>
      <c r="AT60" s="115" t="e">
        <f t="shared" si="43"/>
        <v>#VALUE!</v>
      </c>
      <c r="AU60" s="115" t="e">
        <f t="shared" si="43"/>
        <v>#VALUE!</v>
      </c>
      <c r="AV60" s="116" t="e">
        <f t="shared" si="43"/>
        <v>#VALUE!</v>
      </c>
      <c r="AW60" s="115" t="e">
        <f t="shared" si="43"/>
        <v>#VALUE!</v>
      </c>
      <c r="AX60" s="115" t="e">
        <f t="shared" si="43"/>
        <v>#VALUE!</v>
      </c>
      <c r="AY60" s="116" t="e">
        <f t="shared" si="43"/>
        <v>#VALUE!</v>
      </c>
      <c r="AZ60" s="115" t="e">
        <f t="shared" si="43"/>
        <v>#VALUE!</v>
      </c>
      <c r="BA60" s="115" t="e">
        <f t="shared" si="43"/>
        <v>#VALUE!</v>
      </c>
      <c r="BB60" s="116" t="e">
        <f t="shared" si="43"/>
        <v>#VALUE!</v>
      </c>
      <c r="BC60" s="115" t="e">
        <f t="shared" si="43"/>
        <v>#VALUE!</v>
      </c>
      <c r="BD60" s="115" t="e">
        <f t="shared" si="43"/>
        <v>#VALUE!</v>
      </c>
      <c r="BE60" s="116" t="e">
        <f t="shared" si="43"/>
        <v>#VALUE!</v>
      </c>
      <c r="BF60" s="115" t="e">
        <f t="shared" si="43"/>
        <v>#VALUE!</v>
      </c>
      <c r="BG60" s="115" t="e">
        <f t="shared" si="43"/>
        <v>#VALUE!</v>
      </c>
      <c r="BH60" s="116" t="e">
        <f t="shared" si="43"/>
        <v>#VALUE!</v>
      </c>
      <c r="BI60" s="115" t="e">
        <f t="shared" si="43"/>
        <v>#VALUE!</v>
      </c>
      <c r="BJ60" s="115" t="e">
        <f t="shared" si="43"/>
        <v>#VALUE!</v>
      </c>
      <c r="BK60" s="116" t="e">
        <f t="shared" si="43"/>
        <v>#VALUE!</v>
      </c>
      <c r="BL60" s="115" t="e">
        <f t="shared" si="43"/>
        <v>#VALUE!</v>
      </c>
      <c r="BM60" s="115" t="e">
        <f t="shared" si="43"/>
        <v>#VALUE!</v>
      </c>
      <c r="BN60" s="116" t="e">
        <f t="shared" si="43"/>
        <v>#VALUE!</v>
      </c>
      <c r="BO60" s="115" t="e">
        <f t="shared" si="43"/>
        <v>#VALUE!</v>
      </c>
      <c r="BP60" s="115" t="e">
        <f t="shared" si="44" ref="BP60:CI60">BO60-(BP59-BP58)</f>
        <v>#VALUE!</v>
      </c>
      <c r="BQ60" s="116" t="e">
        <f t="shared" si="44"/>
        <v>#VALUE!</v>
      </c>
      <c r="BR60" s="115" t="e">
        <f t="shared" si="44"/>
        <v>#VALUE!</v>
      </c>
      <c r="BS60" s="115" t="e">
        <f t="shared" si="44"/>
        <v>#VALUE!</v>
      </c>
      <c r="BT60" s="116" t="e">
        <f t="shared" si="44"/>
        <v>#VALUE!</v>
      </c>
      <c r="BU60" s="115" t="e">
        <f t="shared" si="44"/>
        <v>#VALUE!</v>
      </c>
      <c r="BV60" s="115" t="e">
        <f t="shared" si="44"/>
        <v>#VALUE!</v>
      </c>
      <c r="BW60" s="116" t="e">
        <f t="shared" si="44"/>
        <v>#VALUE!</v>
      </c>
      <c r="BX60" s="115" t="e">
        <f t="shared" si="44"/>
        <v>#VALUE!</v>
      </c>
      <c r="BY60" s="115" t="e">
        <f t="shared" si="44"/>
        <v>#VALUE!</v>
      </c>
      <c r="BZ60" s="116" t="e">
        <f t="shared" si="44"/>
        <v>#VALUE!</v>
      </c>
      <c r="CA60" s="115" t="e">
        <f t="shared" si="44"/>
        <v>#VALUE!</v>
      </c>
      <c r="CB60" s="115" t="e">
        <f t="shared" si="44"/>
        <v>#VALUE!</v>
      </c>
      <c r="CC60" s="116" t="e">
        <f t="shared" si="44"/>
        <v>#VALUE!</v>
      </c>
      <c r="CD60" s="115" t="e">
        <f t="shared" si="44"/>
        <v>#VALUE!</v>
      </c>
      <c r="CE60" s="115" t="e">
        <f t="shared" si="44"/>
        <v>#VALUE!</v>
      </c>
      <c r="CF60" s="116" t="e">
        <f t="shared" si="44"/>
        <v>#VALUE!</v>
      </c>
      <c r="CG60" s="115" t="e">
        <f t="shared" si="44"/>
        <v>#VALUE!</v>
      </c>
      <c r="CH60" s="115" t="e">
        <f t="shared" si="44"/>
        <v>#VALUE!</v>
      </c>
      <c r="CI60" s="116" t="e">
        <f t="shared" si="44"/>
        <v>#VALUE!</v>
      </c>
      <c r="CJ60" s="117" t="e">
        <f>CI60</f>
        <v>#VALUE!</v>
      </c>
      <c r="CK60" s="143" t="s">
        <v>0</v>
      </c>
      <c r="CL60" s="57" t="s">
        <v>90</v>
      </c>
      <c r="CM60" s="58">
        <f>CJ59</f>
        <v>554396.03999999934</v>
      </c>
    </row>
    <row r="61" spans="1:91" ht="13.5" outlineLevel="1" thickTop="1">
      <c r="A61" s="64" t="s">
        <v>56</v>
      </c>
      <c r="B61" s="65"/>
      <c r="C61" s="118">
        <v>0</v>
      </c>
      <c r="D61" s="119" t="e">
        <f t="shared" si="45" ref="D61:BO61">C63</f>
        <v>#VALUE!</v>
      </c>
      <c r="E61" s="119" t="e">
        <f t="shared" si="45"/>
        <v>#VALUE!</v>
      </c>
      <c r="F61" s="119" t="e">
        <f t="shared" si="45"/>
        <v>#VALUE!</v>
      </c>
      <c r="G61" s="119" t="e">
        <f t="shared" si="45"/>
        <v>#VALUE!</v>
      </c>
      <c r="H61" s="119" t="e">
        <f t="shared" si="45"/>
        <v>#VALUE!</v>
      </c>
      <c r="I61" s="119" t="e">
        <f t="shared" si="45"/>
        <v>#VALUE!</v>
      </c>
      <c r="J61" s="119" t="e">
        <f t="shared" si="45"/>
        <v>#VALUE!</v>
      </c>
      <c r="K61" s="119" t="e">
        <f t="shared" si="45"/>
        <v>#VALUE!</v>
      </c>
      <c r="L61" s="119" t="e">
        <f t="shared" si="45"/>
        <v>#VALUE!</v>
      </c>
      <c r="M61" s="119" t="e">
        <f t="shared" si="45"/>
        <v>#VALUE!</v>
      </c>
      <c r="N61" s="119" t="e">
        <f t="shared" si="45"/>
        <v>#VALUE!</v>
      </c>
      <c r="O61" s="119" t="e">
        <f t="shared" si="45"/>
        <v>#VALUE!</v>
      </c>
      <c r="P61" s="119" t="e">
        <f t="shared" si="45"/>
        <v>#VALUE!</v>
      </c>
      <c r="Q61" s="119" t="e">
        <f t="shared" si="45"/>
        <v>#VALUE!</v>
      </c>
      <c r="R61" s="119" t="e">
        <f t="shared" si="45"/>
        <v>#VALUE!</v>
      </c>
      <c r="S61" s="119" t="e">
        <f t="shared" si="45"/>
        <v>#VALUE!</v>
      </c>
      <c r="T61" s="119" t="e">
        <f t="shared" si="45"/>
        <v>#VALUE!</v>
      </c>
      <c r="U61" s="119" t="e">
        <f t="shared" si="45"/>
        <v>#VALUE!</v>
      </c>
      <c r="V61" s="119" t="e">
        <f t="shared" si="45"/>
        <v>#VALUE!</v>
      </c>
      <c r="W61" s="119" t="e">
        <f t="shared" si="45"/>
        <v>#VALUE!</v>
      </c>
      <c r="X61" s="119" t="e">
        <f t="shared" si="45"/>
        <v>#VALUE!</v>
      </c>
      <c r="Y61" s="119" t="e">
        <f t="shared" si="45"/>
        <v>#VALUE!</v>
      </c>
      <c r="Z61" s="119" t="e">
        <f t="shared" si="45"/>
        <v>#VALUE!</v>
      </c>
      <c r="AA61" s="119" t="e">
        <f t="shared" si="45"/>
        <v>#VALUE!</v>
      </c>
      <c r="AB61" s="119" t="e">
        <f t="shared" si="45"/>
        <v>#VALUE!</v>
      </c>
      <c r="AC61" s="119" t="e">
        <f t="shared" si="45"/>
        <v>#VALUE!</v>
      </c>
      <c r="AD61" s="119" t="e">
        <f t="shared" si="45"/>
        <v>#VALUE!</v>
      </c>
      <c r="AE61" s="119" t="e">
        <f t="shared" si="45"/>
        <v>#VALUE!</v>
      </c>
      <c r="AF61" s="119" t="e">
        <f t="shared" si="45"/>
        <v>#VALUE!</v>
      </c>
      <c r="AG61" s="119" t="e">
        <f t="shared" si="45"/>
        <v>#VALUE!</v>
      </c>
      <c r="AH61" s="119" t="e">
        <f t="shared" si="45"/>
        <v>#VALUE!</v>
      </c>
      <c r="AI61" s="119" t="e">
        <f t="shared" si="45"/>
        <v>#VALUE!</v>
      </c>
      <c r="AJ61" s="119" t="e">
        <f t="shared" si="45"/>
        <v>#VALUE!</v>
      </c>
      <c r="AK61" s="119" t="e">
        <f t="shared" si="45"/>
        <v>#VALUE!</v>
      </c>
      <c r="AL61" s="119" t="e">
        <f t="shared" si="45"/>
        <v>#VALUE!</v>
      </c>
      <c r="AM61" s="120" t="e">
        <f t="shared" si="45"/>
        <v>#VALUE!</v>
      </c>
      <c r="AN61" s="119" t="e">
        <f t="shared" si="45"/>
        <v>#VALUE!</v>
      </c>
      <c r="AO61" s="119" t="e">
        <f t="shared" si="45"/>
        <v>#VALUE!</v>
      </c>
      <c r="AP61" s="120" t="e">
        <f t="shared" si="45"/>
        <v>#VALUE!</v>
      </c>
      <c r="AQ61" s="119" t="e">
        <f t="shared" si="45"/>
        <v>#VALUE!</v>
      </c>
      <c r="AR61" s="119" t="e">
        <f t="shared" si="45"/>
        <v>#VALUE!</v>
      </c>
      <c r="AS61" s="120" t="e">
        <f t="shared" si="45"/>
        <v>#VALUE!</v>
      </c>
      <c r="AT61" s="119" t="e">
        <f t="shared" si="45"/>
        <v>#VALUE!</v>
      </c>
      <c r="AU61" s="119" t="e">
        <f t="shared" si="45"/>
        <v>#VALUE!</v>
      </c>
      <c r="AV61" s="120" t="e">
        <f t="shared" si="45"/>
        <v>#VALUE!</v>
      </c>
      <c r="AW61" s="119" t="e">
        <f t="shared" si="45"/>
        <v>#VALUE!</v>
      </c>
      <c r="AX61" s="119" t="e">
        <f t="shared" si="45"/>
        <v>#VALUE!</v>
      </c>
      <c r="AY61" s="120" t="e">
        <f t="shared" si="45"/>
        <v>#VALUE!</v>
      </c>
      <c r="AZ61" s="119" t="e">
        <f t="shared" si="45"/>
        <v>#VALUE!</v>
      </c>
      <c r="BA61" s="119" t="e">
        <f t="shared" si="45"/>
        <v>#VALUE!</v>
      </c>
      <c r="BB61" s="120" t="e">
        <f t="shared" si="45"/>
        <v>#VALUE!</v>
      </c>
      <c r="BC61" s="119" t="e">
        <f t="shared" si="45"/>
        <v>#VALUE!</v>
      </c>
      <c r="BD61" s="119" t="e">
        <f t="shared" si="45"/>
        <v>#VALUE!</v>
      </c>
      <c r="BE61" s="120" t="e">
        <f t="shared" si="45"/>
        <v>#VALUE!</v>
      </c>
      <c r="BF61" s="119" t="e">
        <f t="shared" si="45"/>
        <v>#VALUE!</v>
      </c>
      <c r="BG61" s="119" t="e">
        <f t="shared" si="45"/>
        <v>#VALUE!</v>
      </c>
      <c r="BH61" s="120" t="e">
        <f t="shared" si="45"/>
        <v>#VALUE!</v>
      </c>
      <c r="BI61" s="119" t="e">
        <f t="shared" si="45"/>
        <v>#VALUE!</v>
      </c>
      <c r="BJ61" s="119" t="e">
        <f t="shared" si="45"/>
        <v>#VALUE!</v>
      </c>
      <c r="BK61" s="120" t="e">
        <f t="shared" si="45"/>
        <v>#VALUE!</v>
      </c>
      <c r="BL61" s="119" t="e">
        <f t="shared" si="45"/>
        <v>#VALUE!</v>
      </c>
      <c r="BM61" s="119" t="e">
        <f t="shared" si="45"/>
        <v>#VALUE!</v>
      </c>
      <c r="BN61" s="120" t="e">
        <f t="shared" si="45"/>
        <v>#VALUE!</v>
      </c>
      <c r="BO61" s="119" t="e">
        <f t="shared" si="45"/>
        <v>#VALUE!</v>
      </c>
      <c r="BP61" s="119" t="e">
        <f t="shared" si="46" ref="BP61:CI61">BO63</f>
        <v>#VALUE!</v>
      </c>
      <c r="BQ61" s="120" t="e">
        <f t="shared" si="46"/>
        <v>#VALUE!</v>
      </c>
      <c r="BR61" s="119" t="e">
        <f t="shared" si="46"/>
        <v>#VALUE!</v>
      </c>
      <c r="BS61" s="119" t="e">
        <f t="shared" si="46"/>
        <v>#VALUE!</v>
      </c>
      <c r="BT61" s="120" t="e">
        <f t="shared" si="46"/>
        <v>#VALUE!</v>
      </c>
      <c r="BU61" s="119" t="e">
        <f t="shared" si="46"/>
        <v>#VALUE!</v>
      </c>
      <c r="BV61" s="119" t="e">
        <f t="shared" si="46"/>
        <v>#VALUE!</v>
      </c>
      <c r="BW61" s="120" t="e">
        <f t="shared" si="46"/>
        <v>#VALUE!</v>
      </c>
      <c r="BX61" s="119" t="e">
        <f t="shared" si="46"/>
        <v>#VALUE!</v>
      </c>
      <c r="BY61" s="119" t="e">
        <f t="shared" si="46"/>
        <v>#VALUE!</v>
      </c>
      <c r="BZ61" s="120" t="e">
        <f t="shared" si="46"/>
        <v>#VALUE!</v>
      </c>
      <c r="CA61" s="119" t="e">
        <f t="shared" si="46"/>
        <v>#VALUE!</v>
      </c>
      <c r="CB61" s="119" t="e">
        <f t="shared" si="46"/>
        <v>#VALUE!</v>
      </c>
      <c r="CC61" s="120" t="e">
        <f t="shared" si="46"/>
        <v>#VALUE!</v>
      </c>
      <c r="CD61" s="119" t="e">
        <f t="shared" si="46"/>
        <v>#VALUE!</v>
      </c>
      <c r="CE61" s="119" t="e">
        <f t="shared" si="46"/>
        <v>#VALUE!</v>
      </c>
      <c r="CF61" s="120" t="e">
        <f t="shared" si="46"/>
        <v>#VALUE!</v>
      </c>
      <c r="CG61" s="119" t="e">
        <f t="shared" si="46"/>
        <v>#VALUE!</v>
      </c>
      <c r="CH61" s="119" t="e">
        <f t="shared" si="46"/>
        <v>#VALUE!</v>
      </c>
      <c r="CI61" s="120" t="e">
        <f t="shared" si="46"/>
        <v>#VALUE!</v>
      </c>
      <c r="CJ61" s="121"/>
      <c r="CL61" s="57" t="s">
        <v>57</v>
      </c>
      <c r="CM61" s="58" t="e">
        <f>CM59-CM60</f>
        <v>#VALUE!</v>
      </c>
    </row>
    <row r="62" spans="1:88" ht="12.75" outlineLevel="1">
      <c r="A62" s="66" t="s">
        <v>79</v>
      </c>
      <c r="B62" s="60"/>
      <c r="C62" s="106">
        <v>0</v>
      </c>
      <c r="D62" s="107" t="e">
        <f t="shared" si="47" ref="D62:BO62">$N$10/$D$12</f>
        <v>#VALUE!</v>
      </c>
      <c r="E62" s="107" t="e">
        <f t="shared" si="47"/>
        <v>#VALUE!</v>
      </c>
      <c r="F62" s="107" t="e">
        <f t="shared" si="47"/>
        <v>#VALUE!</v>
      </c>
      <c r="G62" s="107" t="e">
        <f t="shared" si="47"/>
        <v>#VALUE!</v>
      </c>
      <c r="H62" s="107" t="e">
        <f t="shared" si="47"/>
        <v>#VALUE!</v>
      </c>
      <c r="I62" s="107" t="e">
        <f t="shared" si="47"/>
        <v>#VALUE!</v>
      </c>
      <c r="J62" s="107" t="e">
        <f t="shared" si="47"/>
        <v>#VALUE!</v>
      </c>
      <c r="K62" s="107" t="e">
        <f t="shared" si="47"/>
        <v>#VALUE!</v>
      </c>
      <c r="L62" s="107" t="e">
        <f t="shared" si="47"/>
        <v>#VALUE!</v>
      </c>
      <c r="M62" s="107" t="e">
        <f t="shared" si="47"/>
        <v>#VALUE!</v>
      </c>
      <c r="N62" s="107" t="e">
        <f t="shared" si="47"/>
        <v>#VALUE!</v>
      </c>
      <c r="O62" s="107" t="e">
        <f t="shared" si="47"/>
        <v>#VALUE!</v>
      </c>
      <c r="P62" s="107" t="e">
        <f t="shared" si="47"/>
        <v>#VALUE!</v>
      </c>
      <c r="Q62" s="107" t="e">
        <f t="shared" si="47"/>
        <v>#VALUE!</v>
      </c>
      <c r="R62" s="107" t="e">
        <f t="shared" si="47"/>
        <v>#VALUE!</v>
      </c>
      <c r="S62" s="107" t="e">
        <f t="shared" si="47"/>
        <v>#VALUE!</v>
      </c>
      <c r="T62" s="107" t="e">
        <f t="shared" si="47"/>
        <v>#VALUE!</v>
      </c>
      <c r="U62" s="107" t="e">
        <f t="shared" si="47"/>
        <v>#VALUE!</v>
      </c>
      <c r="V62" s="107" t="e">
        <f t="shared" si="47"/>
        <v>#VALUE!</v>
      </c>
      <c r="W62" s="107" t="e">
        <f t="shared" si="47"/>
        <v>#VALUE!</v>
      </c>
      <c r="X62" s="107" t="e">
        <f t="shared" si="47"/>
        <v>#VALUE!</v>
      </c>
      <c r="Y62" s="107" t="e">
        <f t="shared" si="47"/>
        <v>#VALUE!</v>
      </c>
      <c r="Z62" s="107" t="e">
        <f t="shared" si="47"/>
        <v>#VALUE!</v>
      </c>
      <c r="AA62" s="107" t="e">
        <f t="shared" si="47"/>
        <v>#VALUE!</v>
      </c>
      <c r="AB62" s="107" t="e">
        <f t="shared" si="47"/>
        <v>#VALUE!</v>
      </c>
      <c r="AC62" s="107" t="e">
        <f t="shared" si="47"/>
        <v>#VALUE!</v>
      </c>
      <c r="AD62" s="107" t="e">
        <f t="shared" si="47"/>
        <v>#VALUE!</v>
      </c>
      <c r="AE62" s="107" t="e">
        <f t="shared" si="47"/>
        <v>#VALUE!</v>
      </c>
      <c r="AF62" s="107" t="e">
        <f t="shared" si="47"/>
        <v>#VALUE!</v>
      </c>
      <c r="AG62" s="107" t="e">
        <f t="shared" si="47"/>
        <v>#VALUE!</v>
      </c>
      <c r="AH62" s="107" t="e">
        <f t="shared" si="47"/>
        <v>#VALUE!</v>
      </c>
      <c r="AI62" s="107" t="e">
        <f t="shared" si="47"/>
        <v>#VALUE!</v>
      </c>
      <c r="AJ62" s="107" t="e">
        <f t="shared" si="47"/>
        <v>#VALUE!</v>
      </c>
      <c r="AK62" s="107" t="e">
        <f t="shared" si="47"/>
        <v>#VALUE!</v>
      </c>
      <c r="AL62" s="107" t="e">
        <f t="shared" si="47"/>
        <v>#VALUE!</v>
      </c>
      <c r="AM62" s="107" t="e">
        <f t="shared" si="47"/>
        <v>#VALUE!</v>
      </c>
      <c r="AN62" s="107" t="e">
        <f t="shared" si="47"/>
        <v>#VALUE!</v>
      </c>
      <c r="AO62" s="107" t="e">
        <f t="shared" si="47"/>
        <v>#VALUE!</v>
      </c>
      <c r="AP62" s="107" t="e">
        <f t="shared" si="47"/>
        <v>#VALUE!</v>
      </c>
      <c r="AQ62" s="107" t="e">
        <f t="shared" si="47"/>
        <v>#VALUE!</v>
      </c>
      <c r="AR62" s="107" t="e">
        <f t="shared" si="47"/>
        <v>#VALUE!</v>
      </c>
      <c r="AS62" s="107" t="e">
        <f t="shared" si="47"/>
        <v>#VALUE!</v>
      </c>
      <c r="AT62" s="107" t="e">
        <f t="shared" si="47"/>
        <v>#VALUE!</v>
      </c>
      <c r="AU62" s="107" t="e">
        <f t="shared" si="47"/>
        <v>#VALUE!</v>
      </c>
      <c r="AV62" s="107" t="e">
        <f t="shared" si="47"/>
        <v>#VALUE!</v>
      </c>
      <c r="AW62" s="107" t="e">
        <f t="shared" si="47"/>
        <v>#VALUE!</v>
      </c>
      <c r="AX62" s="107" t="e">
        <f t="shared" si="47"/>
        <v>#VALUE!</v>
      </c>
      <c r="AY62" s="107" t="e">
        <f t="shared" si="47"/>
        <v>#VALUE!</v>
      </c>
      <c r="AZ62" s="107" t="e">
        <f t="shared" si="47"/>
        <v>#VALUE!</v>
      </c>
      <c r="BA62" s="107" t="e">
        <f t="shared" si="47"/>
        <v>#VALUE!</v>
      </c>
      <c r="BB62" s="107" t="e">
        <f t="shared" si="47"/>
        <v>#VALUE!</v>
      </c>
      <c r="BC62" s="107" t="e">
        <f t="shared" si="47"/>
        <v>#VALUE!</v>
      </c>
      <c r="BD62" s="107" t="e">
        <f t="shared" si="47"/>
        <v>#VALUE!</v>
      </c>
      <c r="BE62" s="107" t="e">
        <f t="shared" si="47"/>
        <v>#VALUE!</v>
      </c>
      <c r="BF62" s="107" t="e">
        <f t="shared" si="47"/>
        <v>#VALUE!</v>
      </c>
      <c r="BG62" s="107" t="e">
        <f t="shared" si="47"/>
        <v>#VALUE!</v>
      </c>
      <c r="BH62" s="107" t="e">
        <f t="shared" si="47"/>
        <v>#VALUE!</v>
      </c>
      <c r="BI62" s="107" t="e">
        <f t="shared" si="47"/>
        <v>#VALUE!</v>
      </c>
      <c r="BJ62" s="107" t="e">
        <f t="shared" si="47"/>
        <v>#VALUE!</v>
      </c>
      <c r="BK62" s="107" t="e">
        <f t="shared" si="47"/>
        <v>#VALUE!</v>
      </c>
      <c r="BL62" s="107" t="e">
        <f t="shared" si="47"/>
        <v>#VALUE!</v>
      </c>
      <c r="BM62" s="107" t="e">
        <f t="shared" si="47"/>
        <v>#VALUE!</v>
      </c>
      <c r="BN62" s="107" t="e">
        <f t="shared" si="47"/>
        <v>#VALUE!</v>
      </c>
      <c r="BO62" s="107" t="e">
        <f t="shared" si="47"/>
        <v>#VALUE!</v>
      </c>
      <c r="BP62" s="107" t="e">
        <f t="shared" si="48" ref="BP62:CI62">$N$10/$D$12</f>
        <v>#VALUE!</v>
      </c>
      <c r="BQ62" s="107" t="e">
        <f t="shared" si="48"/>
        <v>#VALUE!</v>
      </c>
      <c r="BR62" s="107" t="e">
        <f t="shared" si="48"/>
        <v>#VALUE!</v>
      </c>
      <c r="BS62" s="107" t="e">
        <f t="shared" si="48"/>
        <v>#VALUE!</v>
      </c>
      <c r="BT62" s="107" t="e">
        <f t="shared" si="48"/>
        <v>#VALUE!</v>
      </c>
      <c r="BU62" s="107" t="e">
        <f t="shared" si="48"/>
        <v>#VALUE!</v>
      </c>
      <c r="BV62" s="107" t="e">
        <f t="shared" si="48"/>
        <v>#VALUE!</v>
      </c>
      <c r="BW62" s="107" t="e">
        <f t="shared" si="48"/>
        <v>#VALUE!</v>
      </c>
      <c r="BX62" s="107" t="e">
        <f t="shared" si="48"/>
        <v>#VALUE!</v>
      </c>
      <c r="BY62" s="107" t="e">
        <f t="shared" si="48"/>
        <v>#VALUE!</v>
      </c>
      <c r="BZ62" s="107" t="e">
        <f t="shared" si="48"/>
        <v>#VALUE!</v>
      </c>
      <c r="CA62" s="107" t="e">
        <f t="shared" si="48"/>
        <v>#VALUE!</v>
      </c>
      <c r="CB62" s="107" t="e">
        <f t="shared" si="48"/>
        <v>#VALUE!</v>
      </c>
      <c r="CC62" s="107" t="e">
        <f t="shared" si="48"/>
        <v>#VALUE!</v>
      </c>
      <c r="CD62" s="107" t="e">
        <f t="shared" si="48"/>
        <v>#VALUE!</v>
      </c>
      <c r="CE62" s="107" t="e">
        <f t="shared" si="48"/>
        <v>#VALUE!</v>
      </c>
      <c r="CF62" s="107" t="e">
        <f t="shared" si="48"/>
        <v>#VALUE!</v>
      </c>
      <c r="CG62" s="107" t="e">
        <f t="shared" si="48"/>
        <v>#VALUE!</v>
      </c>
      <c r="CH62" s="107" t="e">
        <f t="shared" si="48"/>
        <v>#VALUE!</v>
      </c>
      <c r="CI62" s="107" t="e">
        <f t="shared" si="48"/>
        <v>#VALUE!</v>
      </c>
      <c r="CJ62" s="109" t="e">
        <f>SUM(C62:CI62)</f>
        <v>#VALUE!</v>
      </c>
    </row>
    <row r="63" spans="1:89" ht="13.5" outlineLevel="1" thickBot="1">
      <c r="A63" s="62" t="s">
        <v>59</v>
      </c>
      <c r="B63" s="63"/>
      <c r="C63" s="114" t="e">
        <f>$N$10</f>
        <v>#VALUE!</v>
      </c>
      <c r="D63" s="115" t="e">
        <f t="shared" si="49" ref="D63:BO63">C63-D62</f>
        <v>#VALUE!</v>
      </c>
      <c r="E63" s="115" t="e">
        <f t="shared" si="49"/>
        <v>#VALUE!</v>
      </c>
      <c r="F63" s="115" t="e">
        <f t="shared" si="49"/>
        <v>#VALUE!</v>
      </c>
      <c r="G63" s="115" t="e">
        <f t="shared" si="49"/>
        <v>#VALUE!</v>
      </c>
      <c r="H63" s="122" t="e">
        <f t="shared" si="49"/>
        <v>#VALUE!</v>
      </c>
      <c r="I63" s="122" t="e">
        <f t="shared" si="49"/>
        <v>#VALUE!</v>
      </c>
      <c r="J63" s="123" t="e">
        <f t="shared" si="49"/>
        <v>#VALUE!</v>
      </c>
      <c r="K63" s="122" t="e">
        <f t="shared" si="49"/>
        <v>#VALUE!</v>
      </c>
      <c r="L63" s="122" t="e">
        <f t="shared" si="49"/>
        <v>#VALUE!</v>
      </c>
      <c r="M63" s="122" t="e">
        <f t="shared" si="49"/>
        <v>#VALUE!</v>
      </c>
      <c r="N63" s="122" t="e">
        <f t="shared" si="49"/>
        <v>#VALUE!</v>
      </c>
      <c r="O63" s="122" t="e">
        <f t="shared" si="49"/>
        <v>#VALUE!</v>
      </c>
      <c r="P63" s="122" t="e">
        <f t="shared" si="49"/>
        <v>#VALUE!</v>
      </c>
      <c r="Q63" s="122" t="e">
        <f t="shared" si="49"/>
        <v>#VALUE!</v>
      </c>
      <c r="R63" s="122" t="e">
        <f t="shared" si="49"/>
        <v>#VALUE!</v>
      </c>
      <c r="S63" s="122" t="e">
        <f t="shared" si="49"/>
        <v>#VALUE!</v>
      </c>
      <c r="T63" s="122" t="e">
        <f t="shared" si="49"/>
        <v>#VALUE!</v>
      </c>
      <c r="U63" s="122" t="e">
        <f t="shared" si="49"/>
        <v>#VALUE!</v>
      </c>
      <c r="V63" s="122" t="e">
        <f t="shared" si="49"/>
        <v>#VALUE!</v>
      </c>
      <c r="W63" s="122" t="e">
        <f t="shared" si="49"/>
        <v>#VALUE!</v>
      </c>
      <c r="X63" s="122" t="e">
        <f t="shared" si="49"/>
        <v>#VALUE!</v>
      </c>
      <c r="Y63" s="122" t="e">
        <f t="shared" si="49"/>
        <v>#VALUE!</v>
      </c>
      <c r="Z63" s="122" t="e">
        <f t="shared" si="49"/>
        <v>#VALUE!</v>
      </c>
      <c r="AA63" s="122" t="e">
        <f t="shared" si="49"/>
        <v>#VALUE!</v>
      </c>
      <c r="AB63" s="122" t="e">
        <f t="shared" si="49"/>
        <v>#VALUE!</v>
      </c>
      <c r="AC63" s="122" t="e">
        <f t="shared" si="49"/>
        <v>#VALUE!</v>
      </c>
      <c r="AD63" s="122" t="e">
        <f t="shared" si="49"/>
        <v>#VALUE!</v>
      </c>
      <c r="AE63" s="122" t="e">
        <f t="shared" si="49"/>
        <v>#VALUE!</v>
      </c>
      <c r="AF63" s="122" t="e">
        <f t="shared" si="49"/>
        <v>#VALUE!</v>
      </c>
      <c r="AG63" s="122" t="e">
        <f t="shared" si="49"/>
        <v>#VALUE!</v>
      </c>
      <c r="AH63" s="122" t="e">
        <f t="shared" si="49"/>
        <v>#VALUE!</v>
      </c>
      <c r="AI63" s="122" t="e">
        <f t="shared" si="49"/>
        <v>#VALUE!</v>
      </c>
      <c r="AJ63" s="122" t="e">
        <f t="shared" si="49"/>
        <v>#VALUE!</v>
      </c>
      <c r="AK63" s="122" t="e">
        <f t="shared" si="49"/>
        <v>#VALUE!</v>
      </c>
      <c r="AL63" s="122" t="e">
        <f t="shared" si="49"/>
        <v>#VALUE!</v>
      </c>
      <c r="AM63" s="124" t="e">
        <f t="shared" si="49"/>
        <v>#VALUE!</v>
      </c>
      <c r="AN63" s="122" t="e">
        <f t="shared" si="49"/>
        <v>#VALUE!</v>
      </c>
      <c r="AO63" s="122" t="e">
        <f t="shared" si="49"/>
        <v>#VALUE!</v>
      </c>
      <c r="AP63" s="124" t="e">
        <f t="shared" si="49"/>
        <v>#VALUE!</v>
      </c>
      <c r="AQ63" s="122" t="e">
        <f t="shared" si="49"/>
        <v>#VALUE!</v>
      </c>
      <c r="AR63" s="122" t="e">
        <f t="shared" si="49"/>
        <v>#VALUE!</v>
      </c>
      <c r="AS63" s="124" t="e">
        <f t="shared" si="49"/>
        <v>#VALUE!</v>
      </c>
      <c r="AT63" s="122" t="e">
        <f t="shared" si="49"/>
        <v>#VALUE!</v>
      </c>
      <c r="AU63" s="122" t="e">
        <f t="shared" si="49"/>
        <v>#VALUE!</v>
      </c>
      <c r="AV63" s="124" t="e">
        <f t="shared" si="49"/>
        <v>#VALUE!</v>
      </c>
      <c r="AW63" s="122" t="e">
        <f t="shared" si="49"/>
        <v>#VALUE!</v>
      </c>
      <c r="AX63" s="122" t="e">
        <f t="shared" si="49"/>
        <v>#VALUE!</v>
      </c>
      <c r="AY63" s="124" t="e">
        <f t="shared" si="49"/>
        <v>#VALUE!</v>
      </c>
      <c r="AZ63" s="122" t="e">
        <f t="shared" si="49"/>
        <v>#VALUE!</v>
      </c>
      <c r="BA63" s="122" t="e">
        <f t="shared" si="49"/>
        <v>#VALUE!</v>
      </c>
      <c r="BB63" s="124" t="e">
        <f t="shared" si="49"/>
        <v>#VALUE!</v>
      </c>
      <c r="BC63" s="122" t="e">
        <f t="shared" si="49"/>
        <v>#VALUE!</v>
      </c>
      <c r="BD63" s="122" t="e">
        <f t="shared" si="49"/>
        <v>#VALUE!</v>
      </c>
      <c r="BE63" s="124" t="e">
        <f t="shared" si="49"/>
        <v>#VALUE!</v>
      </c>
      <c r="BF63" s="122" t="e">
        <f t="shared" si="49"/>
        <v>#VALUE!</v>
      </c>
      <c r="BG63" s="122" t="e">
        <f t="shared" si="49"/>
        <v>#VALUE!</v>
      </c>
      <c r="BH63" s="124" t="e">
        <f t="shared" si="49"/>
        <v>#VALUE!</v>
      </c>
      <c r="BI63" s="122" t="e">
        <f t="shared" si="49"/>
        <v>#VALUE!</v>
      </c>
      <c r="BJ63" s="122" t="e">
        <f t="shared" si="49"/>
        <v>#VALUE!</v>
      </c>
      <c r="BK63" s="124" t="e">
        <f t="shared" si="49"/>
        <v>#VALUE!</v>
      </c>
      <c r="BL63" s="122" t="e">
        <f t="shared" si="49"/>
        <v>#VALUE!</v>
      </c>
      <c r="BM63" s="122" t="e">
        <f t="shared" si="49"/>
        <v>#VALUE!</v>
      </c>
      <c r="BN63" s="124" t="e">
        <f t="shared" si="49"/>
        <v>#VALUE!</v>
      </c>
      <c r="BO63" s="122" t="e">
        <f t="shared" si="49"/>
        <v>#VALUE!</v>
      </c>
      <c r="BP63" s="122" t="e">
        <f t="shared" si="50" ref="BP63:CI63">BO63-BP62</f>
        <v>#VALUE!</v>
      </c>
      <c r="BQ63" s="124" t="e">
        <f t="shared" si="50"/>
        <v>#VALUE!</v>
      </c>
      <c r="BR63" s="122" t="e">
        <f t="shared" si="50"/>
        <v>#VALUE!</v>
      </c>
      <c r="BS63" s="122" t="e">
        <f t="shared" si="50"/>
        <v>#VALUE!</v>
      </c>
      <c r="BT63" s="124" t="e">
        <f t="shared" si="50"/>
        <v>#VALUE!</v>
      </c>
      <c r="BU63" s="122" t="e">
        <f t="shared" si="50"/>
        <v>#VALUE!</v>
      </c>
      <c r="BV63" s="122" t="e">
        <f t="shared" si="50"/>
        <v>#VALUE!</v>
      </c>
      <c r="BW63" s="124" t="e">
        <f t="shared" si="50"/>
        <v>#VALUE!</v>
      </c>
      <c r="BX63" s="122" t="e">
        <f t="shared" si="50"/>
        <v>#VALUE!</v>
      </c>
      <c r="BY63" s="122" t="e">
        <f t="shared" si="50"/>
        <v>#VALUE!</v>
      </c>
      <c r="BZ63" s="124" t="e">
        <f t="shared" si="50"/>
        <v>#VALUE!</v>
      </c>
      <c r="CA63" s="122" t="e">
        <f t="shared" si="50"/>
        <v>#VALUE!</v>
      </c>
      <c r="CB63" s="122" t="e">
        <f t="shared" si="50"/>
        <v>#VALUE!</v>
      </c>
      <c r="CC63" s="124" t="e">
        <f t="shared" si="50"/>
        <v>#VALUE!</v>
      </c>
      <c r="CD63" s="122" t="e">
        <f t="shared" si="50"/>
        <v>#VALUE!</v>
      </c>
      <c r="CE63" s="122" t="e">
        <f t="shared" si="50"/>
        <v>#VALUE!</v>
      </c>
      <c r="CF63" s="124" t="e">
        <f t="shared" si="50"/>
        <v>#VALUE!</v>
      </c>
      <c r="CG63" s="122" t="e">
        <f t="shared" si="50"/>
        <v>#VALUE!</v>
      </c>
      <c r="CH63" s="122" t="e">
        <f t="shared" si="50"/>
        <v>#VALUE!</v>
      </c>
      <c r="CI63" s="124" t="e">
        <f t="shared" si="50"/>
        <v>#VALUE!</v>
      </c>
      <c r="CJ63" s="125" t="e">
        <f>CI63</f>
        <v>#VALUE!</v>
      </c>
      <c r="CK63" s="143" t="s">
        <v>0</v>
      </c>
    </row>
    <row r="64" spans="1:88" ht="14.25" outlineLevel="1" thickTop="1" thickBot="1">
      <c r="A64" s="69" t="s">
        <v>87</v>
      </c>
      <c r="B64" s="70"/>
      <c r="C64" s="126"/>
      <c r="D64" s="127" t="e">
        <f t="shared" si="51" ref="D64:BO64">D62+D58</f>
        <v>#VALUE!</v>
      </c>
      <c r="E64" s="127" t="e">
        <f t="shared" si="51"/>
        <v>#VALUE!</v>
      </c>
      <c r="F64" s="127" t="e">
        <f t="shared" si="51"/>
        <v>#VALUE!</v>
      </c>
      <c r="G64" s="127" t="e">
        <f t="shared" si="51"/>
        <v>#VALUE!</v>
      </c>
      <c r="H64" s="127" t="e">
        <f t="shared" si="51"/>
        <v>#VALUE!</v>
      </c>
      <c r="I64" s="127" t="e">
        <f t="shared" si="51"/>
        <v>#VALUE!</v>
      </c>
      <c r="J64" s="127" t="e">
        <f t="shared" si="51"/>
        <v>#VALUE!</v>
      </c>
      <c r="K64" s="127" t="e">
        <f t="shared" si="51"/>
        <v>#VALUE!</v>
      </c>
      <c r="L64" s="127" t="e">
        <f t="shared" si="51"/>
        <v>#VALUE!</v>
      </c>
      <c r="M64" s="127" t="e">
        <f t="shared" si="51"/>
        <v>#VALUE!</v>
      </c>
      <c r="N64" s="127" t="e">
        <f t="shared" si="51"/>
        <v>#VALUE!</v>
      </c>
      <c r="O64" s="127" t="e">
        <f t="shared" si="51"/>
        <v>#VALUE!</v>
      </c>
      <c r="P64" s="127" t="e">
        <f t="shared" si="51"/>
        <v>#VALUE!</v>
      </c>
      <c r="Q64" s="127" t="e">
        <f t="shared" si="51"/>
        <v>#VALUE!</v>
      </c>
      <c r="R64" s="127" t="e">
        <f t="shared" si="51"/>
        <v>#VALUE!</v>
      </c>
      <c r="S64" s="127" t="e">
        <f t="shared" si="51"/>
        <v>#VALUE!</v>
      </c>
      <c r="T64" s="127" t="e">
        <f t="shared" si="51"/>
        <v>#VALUE!</v>
      </c>
      <c r="U64" s="127" t="e">
        <f t="shared" si="51"/>
        <v>#VALUE!</v>
      </c>
      <c r="V64" s="127" t="e">
        <f t="shared" si="51"/>
        <v>#VALUE!</v>
      </c>
      <c r="W64" s="127" t="e">
        <f t="shared" si="51"/>
        <v>#VALUE!</v>
      </c>
      <c r="X64" s="127" t="e">
        <f t="shared" si="51"/>
        <v>#VALUE!</v>
      </c>
      <c r="Y64" s="127" t="e">
        <f t="shared" si="51"/>
        <v>#VALUE!</v>
      </c>
      <c r="Z64" s="127" t="e">
        <f t="shared" si="51"/>
        <v>#VALUE!</v>
      </c>
      <c r="AA64" s="127" t="e">
        <f t="shared" si="51"/>
        <v>#VALUE!</v>
      </c>
      <c r="AB64" s="127" t="e">
        <f t="shared" si="51"/>
        <v>#VALUE!</v>
      </c>
      <c r="AC64" s="127" t="e">
        <f t="shared" si="51"/>
        <v>#VALUE!</v>
      </c>
      <c r="AD64" s="127" t="e">
        <f t="shared" si="51"/>
        <v>#VALUE!</v>
      </c>
      <c r="AE64" s="127" t="e">
        <f t="shared" si="51"/>
        <v>#VALUE!</v>
      </c>
      <c r="AF64" s="127" t="e">
        <f t="shared" si="51"/>
        <v>#VALUE!</v>
      </c>
      <c r="AG64" s="127" t="e">
        <f t="shared" si="51"/>
        <v>#VALUE!</v>
      </c>
      <c r="AH64" s="127" t="e">
        <f t="shared" si="51"/>
        <v>#VALUE!</v>
      </c>
      <c r="AI64" s="127" t="e">
        <f t="shared" si="51"/>
        <v>#VALUE!</v>
      </c>
      <c r="AJ64" s="127" t="e">
        <f t="shared" si="51"/>
        <v>#VALUE!</v>
      </c>
      <c r="AK64" s="127" t="e">
        <f t="shared" si="51"/>
        <v>#VALUE!</v>
      </c>
      <c r="AL64" s="127" t="e">
        <f t="shared" si="51"/>
        <v>#VALUE!</v>
      </c>
      <c r="AM64" s="127" t="e">
        <f t="shared" si="51"/>
        <v>#VALUE!</v>
      </c>
      <c r="AN64" s="127" t="e">
        <f t="shared" si="51"/>
        <v>#VALUE!</v>
      </c>
      <c r="AO64" s="127" t="e">
        <f t="shared" si="51"/>
        <v>#VALUE!</v>
      </c>
      <c r="AP64" s="127" t="e">
        <f t="shared" si="51"/>
        <v>#VALUE!</v>
      </c>
      <c r="AQ64" s="127" t="e">
        <f t="shared" si="51"/>
        <v>#VALUE!</v>
      </c>
      <c r="AR64" s="127" t="e">
        <f t="shared" si="51"/>
        <v>#VALUE!</v>
      </c>
      <c r="AS64" s="127" t="e">
        <f t="shared" si="51"/>
        <v>#VALUE!</v>
      </c>
      <c r="AT64" s="127" t="e">
        <f t="shared" si="51"/>
        <v>#VALUE!</v>
      </c>
      <c r="AU64" s="127" t="e">
        <f t="shared" si="51"/>
        <v>#VALUE!</v>
      </c>
      <c r="AV64" s="127" t="e">
        <f t="shared" si="51"/>
        <v>#VALUE!</v>
      </c>
      <c r="AW64" s="127" t="e">
        <f t="shared" si="51"/>
        <v>#VALUE!</v>
      </c>
      <c r="AX64" s="127" t="e">
        <f t="shared" si="51"/>
        <v>#VALUE!</v>
      </c>
      <c r="AY64" s="127" t="e">
        <f t="shared" si="51"/>
        <v>#VALUE!</v>
      </c>
      <c r="AZ64" s="127" t="e">
        <f t="shared" si="51"/>
        <v>#VALUE!</v>
      </c>
      <c r="BA64" s="127" t="e">
        <f t="shared" si="51"/>
        <v>#VALUE!</v>
      </c>
      <c r="BB64" s="127" t="e">
        <f t="shared" si="51"/>
        <v>#VALUE!</v>
      </c>
      <c r="BC64" s="127" t="e">
        <f t="shared" si="51"/>
        <v>#VALUE!</v>
      </c>
      <c r="BD64" s="127" t="e">
        <f t="shared" si="51"/>
        <v>#VALUE!</v>
      </c>
      <c r="BE64" s="127" t="e">
        <f t="shared" si="51"/>
        <v>#VALUE!</v>
      </c>
      <c r="BF64" s="127" t="e">
        <f t="shared" si="51"/>
        <v>#VALUE!</v>
      </c>
      <c r="BG64" s="127" t="e">
        <f t="shared" si="51"/>
        <v>#VALUE!</v>
      </c>
      <c r="BH64" s="127" t="e">
        <f t="shared" si="51"/>
        <v>#VALUE!</v>
      </c>
      <c r="BI64" s="127" t="e">
        <f t="shared" si="51"/>
        <v>#VALUE!</v>
      </c>
      <c r="BJ64" s="127" t="e">
        <f t="shared" si="51"/>
        <v>#VALUE!</v>
      </c>
      <c r="BK64" s="127" t="e">
        <f t="shared" si="51"/>
        <v>#VALUE!</v>
      </c>
      <c r="BL64" s="127" t="e">
        <f t="shared" si="51"/>
        <v>#VALUE!</v>
      </c>
      <c r="BM64" s="127" t="e">
        <f t="shared" si="51"/>
        <v>#VALUE!</v>
      </c>
      <c r="BN64" s="127" t="e">
        <f t="shared" si="51"/>
        <v>#VALUE!</v>
      </c>
      <c r="BO64" s="127" t="e">
        <f t="shared" si="51"/>
        <v>#VALUE!</v>
      </c>
      <c r="BP64" s="127" t="e">
        <f t="shared" si="52" ref="BP64:CI64">BP62+BP58</f>
        <v>#VALUE!</v>
      </c>
      <c r="BQ64" s="127" t="e">
        <f t="shared" si="52"/>
        <v>#VALUE!</v>
      </c>
      <c r="BR64" s="127" t="e">
        <f t="shared" si="52"/>
        <v>#VALUE!</v>
      </c>
      <c r="BS64" s="127" t="e">
        <f t="shared" si="52"/>
        <v>#VALUE!</v>
      </c>
      <c r="BT64" s="127" t="e">
        <f t="shared" si="52"/>
        <v>#VALUE!</v>
      </c>
      <c r="BU64" s="127" t="e">
        <f t="shared" si="52"/>
        <v>#VALUE!</v>
      </c>
      <c r="BV64" s="127" t="e">
        <f t="shared" si="52"/>
        <v>#VALUE!</v>
      </c>
      <c r="BW64" s="127" t="e">
        <f t="shared" si="52"/>
        <v>#VALUE!</v>
      </c>
      <c r="BX64" s="127" t="e">
        <f t="shared" si="52"/>
        <v>#VALUE!</v>
      </c>
      <c r="BY64" s="127" t="e">
        <f t="shared" si="52"/>
        <v>#VALUE!</v>
      </c>
      <c r="BZ64" s="127" t="e">
        <f t="shared" si="52"/>
        <v>#VALUE!</v>
      </c>
      <c r="CA64" s="127" t="e">
        <f t="shared" si="52"/>
        <v>#VALUE!</v>
      </c>
      <c r="CB64" s="127" t="e">
        <f t="shared" si="52"/>
        <v>#VALUE!</v>
      </c>
      <c r="CC64" s="127" t="e">
        <f t="shared" si="52"/>
        <v>#VALUE!</v>
      </c>
      <c r="CD64" s="127" t="e">
        <f t="shared" si="52"/>
        <v>#VALUE!</v>
      </c>
      <c r="CE64" s="127" t="e">
        <f t="shared" si="52"/>
        <v>#VALUE!</v>
      </c>
      <c r="CF64" s="127" t="e">
        <f t="shared" si="52"/>
        <v>#VALUE!</v>
      </c>
      <c r="CG64" s="127" t="e">
        <f t="shared" si="52"/>
        <v>#VALUE!</v>
      </c>
      <c r="CH64" s="127" t="e">
        <f t="shared" si="52"/>
        <v>#VALUE!</v>
      </c>
      <c r="CI64" s="127" t="e">
        <f t="shared" si="52"/>
        <v>#VALUE!</v>
      </c>
      <c r="CJ64" s="128" t="e">
        <f>SUM(C64:CI64)</f>
        <v>#VALUE!</v>
      </c>
    </row>
    <row r="65" spans="1:88" ht="13.5" outlineLevel="1" thickBot="1">
      <c r="A65" s="71"/>
      <c r="B65" s="71"/>
      <c r="C65" s="72"/>
      <c r="D65" s="72"/>
      <c r="E65" s="72"/>
      <c r="F65" s="72"/>
      <c r="G65" s="72"/>
      <c r="H65" s="72"/>
      <c r="I65" s="72"/>
      <c r="J65" s="72"/>
      <c r="K65" s="72"/>
      <c r="L65" s="72"/>
      <c r="M65" s="72"/>
      <c r="N65" s="72"/>
      <c r="O65" s="7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2"/>
      <c r="BQ65" s="72"/>
      <c r="BR65" s="72"/>
      <c r="BS65" s="72"/>
      <c r="BT65" s="72"/>
      <c r="BU65" s="72"/>
      <c r="BV65" s="72"/>
      <c r="BW65" s="72"/>
      <c r="BX65" s="72"/>
      <c r="BY65" s="72"/>
      <c r="BZ65" s="72"/>
      <c r="CA65" s="72"/>
      <c r="CB65" s="72"/>
      <c r="CC65" s="72"/>
      <c r="CD65" s="72"/>
      <c r="CE65" s="72"/>
      <c r="CF65" s="72"/>
      <c r="CG65" s="72"/>
      <c r="CH65" s="72"/>
      <c r="CI65" s="72"/>
      <c r="CJ65" s="28"/>
    </row>
    <row r="66" spans="1:89" s="68" customFormat="1" ht="13.5" outlineLevel="1" thickBot="1">
      <c r="A66" s="71"/>
      <c r="B66" s="71"/>
      <c r="C66" s="180" t="s">
        <v>61</v>
      </c>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c r="AG66" s="181"/>
      <c r="AH66" s="181"/>
      <c r="AI66" s="181"/>
      <c r="AJ66" s="181"/>
      <c r="AK66" s="181"/>
      <c r="AL66" s="181"/>
      <c r="AM66" s="181"/>
      <c r="AN66" s="181"/>
      <c r="AO66" s="181"/>
      <c r="AP66" s="181"/>
      <c r="AQ66" s="181"/>
      <c r="AR66" s="181"/>
      <c r="AS66" s="181"/>
      <c r="AT66" s="181"/>
      <c r="AU66" s="181"/>
      <c r="AV66" s="181"/>
      <c r="AW66" s="181"/>
      <c r="AX66" s="181"/>
      <c r="AY66" s="181"/>
      <c r="AZ66" s="181"/>
      <c r="BA66" s="181"/>
      <c r="BB66" s="181"/>
      <c r="BC66" s="181"/>
      <c r="BD66" s="181"/>
      <c r="BE66" s="181"/>
      <c r="BF66" s="181"/>
      <c r="BG66" s="181"/>
      <c r="BH66" s="181"/>
      <c r="BI66" s="181"/>
      <c r="BJ66" s="181"/>
      <c r="BK66" s="181"/>
      <c r="BL66" s="181"/>
      <c r="BM66" s="181"/>
      <c r="BN66" s="181"/>
      <c r="BO66" s="181"/>
      <c r="BP66" s="181"/>
      <c r="BQ66" s="181"/>
      <c r="BR66" s="181"/>
      <c r="BS66" s="181"/>
      <c r="BT66" s="181"/>
      <c r="BU66" s="181"/>
      <c r="BV66" s="181"/>
      <c r="BW66" s="181"/>
      <c r="BX66" s="181"/>
      <c r="BY66" s="181"/>
      <c r="BZ66" s="181"/>
      <c r="CA66" s="181"/>
      <c r="CB66" s="181"/>
      <c r="CC66" s="181"/>
      <c r="CD66" s="181"/>
      <c r="CE66" s="181"/>
      <c r="CF66" s="181"/>
      <c r="CG66" s="181"/>
      <c r="CH66" s="181"/>
      <c r="CI66" s="181"/>
      <c r="CJ66" s="182"/>
      <c r="CK66" s="67"/>
    </row>
    <row r="67" spans="1:91" ht="25.5" outlineLevel="1">
      <c r="A67" s="73" t="s">
        <v>62</v>
      </c>
      <c r="B67" s="74"/>
      <c r="C67" s="49">
        <v>0</v>
      </c>
      <c r="D67" s="50">
        <v>1</v>
      </c>
      <c r="E67" s="50">
        <v>2</v>
      </c>
      <c r="F67" s="50">
        <v>3</v>
      </c>
      <c r="G67" s="50">
        <v>4</v>
      </c>
      <c r="H67" s="50">
        <v>5</v>
      </c>
      <c r="I67" s="50">
        <v>6</v>
      </c>
      <c r="J67" s="50">
        <v>7</v>
      </c>
      <c r="K67" s="50">
        <v>8</v>
      </c>
      <c r="L67" s="50">
        <v>9</v>
      </c>
      <c r="M67" s="50">
        <v>10</v>
      </c>
      <c r="N67" s="50">
        <v>11</v>
      </c>
      <c r="O67" s="50">
        <v>12</v>
      </c>
      <c r="P67" s="50">
        <v>13</v>
      </c>
      <c r="Q67" s="50">
        <v>14</v>
      </c>
      <c r="R67" s="50">
        <v>15</v>
      </c>
      <c r="S67" s="50">
        <v>16</v>
      </c>
      <c r="T67" s="50">
        <v>17</v>
      </c>
      <c r="U67" s="50">
        <v>18</v>
      </c>
      <c r="V67" s="50">
        <v>19</v>
      </c>
      <c r="W67" s="50">
        <v>20</v>
      </c>
      <c r="X67" s="50">
        <v>21</v>
      </c>
      <c r="Y67" s="50">
        <v>22</v>
      </c>
      <c r="Z67" s="50">
        <v>23</v>
      </c>
      <c r="AA67" s="50">
        <v>24</v>
      </c>
      <c r="AB67" s="50">
        <v>25</v>
      </c>
      <c r="AC67" s="50">
        <v>26</v>
      </c>
      <c r="AD67" s="50">
        <v>27</v>
      </c>
      <c r="AE67" s="50">
        <v>28</v>
      </c>
      <c r="AF67" s="50">
        <v>29</v>
      </c>
      <c r="AG67" s="50">
        <v>30</v>
      </c>
      <c r="AH67" s="50">
        <v>31</v>
      </c>
      <c r="AI67" s="50">
        <v>32</v>
      </c>
      <c r="AJ67" s="50">
        <v>33</v>
      </c>
      <c r="AK67" s="50">
        <v>34</v>
      </c>
      <c r="AL67" s="50">
        <v>35</v>
      </c>
      <c r="AM67" s="50">
        <v>36</v>
      </c>
      <c r="AN67" s="50">
        <v>37</v>
      </c>
      <c r="AO67" s="50">
        <v>38</v>
      </c>
      <c r="AP67" s="50">
        <v>39</v>
      </c>
      <c r="AQ67" s="50">
        <v>40</v>
      </c>
      <c r="AR67" s="50">
        <v>41</v>
      </c>
      <c r="AS67" s="50">
        <v>42</v>
      </c>
      <c r="AT67" s="50">
        <v>43</v>
      </c>
      <c r="AU67" s="50">
        <v>44</v>
      </c>
      <c r="AV67" s="50">
        <v>45</v>
      </c>
      <c r="AW67" s="50">
        <v>46</v>
      </c>
      <c r="AX67" s="50">
        <v>47</v>
      </c>
      <c r="AY67" s="50">
        <v>48</v>
      </c>
      <c r="AZ67" s="50">
        <v>49</v>
      </c>
      <c r="BA67" s="50">
        <v>50</v>
      </c>
      <c r="BB67" s="50">
        <v>51</v>
      </c>
      <c r="BC67" s="50">
        <v>52</v>
      </c>
      <c r="BD67" s="50">
        <v>53</v>
      </c>
      <c r="BE67" s="50">
        <v>54</v>
      </c>
      <c r="BF67" s="50">
        <v>55</v>
      </c>
      <c r="BG67" s="50">
        <v>56</v>
      </c>
      <c r="BH67" s="50">
        <v>57</v>
      </c>
      <c r="BI67" s="50">
        <v>58</v>
      </c>
      <c r="BJ67" s="50">
        <v>59</v>
      </c>
      <c r="BK67" s="50">
        <v>60</v>
      </c>
      <c r="BL67" s="50">
        <v>61</v>
      </c>
      <c r="BM67" s="50">
        <v>62</v>
      </c>
      <c r="BN67" s="50">
        <v>63</v>
      </c>
      <c r="BO67" s="50">
        <v>64</v>
      </c>
      <c r="BP67" s="50">
        <v>65</v>
      </c>
      <c r="BQ67" s="50">
        <v>66</v>
      </c>
      <c r="BR67" s="50">
        <v>67</v>
      </c>
      <c r="BS67" s="50">
        <v>68</v>
      </c>
      <c r="BT67" s="50">
        <v>69</v>
      </c>
      <c r="BU67" s="50">
        <v>70</v>
      </c>
      <c r="BV67" s="50">
        <v>71</v>
      </c>
      <c r="BW67" s="50">
        <v>72</v>
      </c>
      <c r="BX67" s="50">
        <v>73</v>
      </c>
      <c r="BY67" s="50">
        <v>74</v>
      </c>
      <c r="BZ67" s="50">
        <v>75</v>
      </c>
      <c r="CA67" s="50">
        <v>76</v>
      </c>
      <c r="CB67" s="50">
        <v>77</v>
      </c>
      <c r="CC67" s="50">
        <v>78</v>
      </c>
      <c r="CD67" s="50">
        <v>79</v>
      </c>
      <c r="CE67" s="50">
        <v>80</v>
      </c>
      <c r="CF67" s="50">
        <v>81</v>
      </c>
      <c r="CG67" s="50">
        <v>82</v>
      </c>
      <c r="CH67" s="50">
        <v>83</v>
      </c>
      <c r="CI67" s="50">
        <v>84</v>
      </c>
      <c r="CJ67" s="88" t="s">
        <v>46</v>
      </c>
      <c r="CK67" s="136" t="s">
        <v>72</v>
      </c>
      <c r="CL67" s="183" t="s">
        <v>49</v>
      </c>
      <c r="CM67" s="183"/>
    </row>
    <row r="68" spans="1:91" ht="12.75" outlineLevel="1">
      <c r="A68" s="75" t="s">
        <v>63</v>
      </c>
      <c r="B68" s="77"/>
      <c r="C68" s="78">
        <f>IF(C56=0,-(C59+$N$8-$N$9),-C59)</f>
        <v>0</v>
      </c>
      <c r="D68" s="76">
        <f t="shared" si="53" ref="D68:BO68">-D59</f>
        <v>-5722.3500000000004</v>
      </c>
      <c r="E68" s="76">
        <f t="shared" si="53"/>
        <v>-5722.3500000000004</v>
      </c>
      <c r="F68" s="76">
        <f t="shared" si="53"/>
        <v>-5722.3500000000004</v>
      </c>
      <c r="G68" s="76">
        <f t="shared" si="53"/>
        <v>-5722.3500000000004</v>
      </c>
      <c r="H68" s="76">
        <f t="shared" si="53"/>
        <v>-5722.3500000000004</v>
      </c>
      <c r="I68" s="76">
        <f t="shared" si="53"/>
        <v>-5722.3500000000004</v>
      </c>
      <c r="J68" s="76">
        <f t="shared" si="53"/>
        <v>-5722.3500000000004</v>
      </c>
      <c r="K68" s="76">
        <f t="shared" si="53"/>
        <v>-5722.3500000000004</v>
      </c>
      <c r="L68" s="76">
        <f t="shared" si="53"/>
        <v>-5722.3500000000004</v>
      </c>
      <c r="M68" s="76">
        <f t="shared" si="53"/>
        <v>-5722.3500000000004</v>
      </c>
      <c r="N68" s="76">
        <f t="shared" si="53"/>
        <v>-5722.3500000000004</v>
      </c>
      <c r="O68" s="76">
        <f t="shared" si="53"/>
        <v>-5722.3500000000004</v>
      </c>
      <c r="P68" s="76">
        <f t="shared" si="53"/>
        <v>-5722.3500000000004</v>
      </c>
      <c r="Q68" s="76">
        <f t="shared" si="53"/>
        <v>-5722.3500000000004</v>
      </c>
      <c r="R68" s="76">
        <f t="shared" si="53"/>
        <v>-5722.3500000000004</v>
      </c>
      <c r="S68" s="76">
        <f t="shared" si="53"/>
        <v>-5722.3500000000004</v>
      </c>
      <c r="T68" s="76">
        <f t="shared" si="53"/>
        <v>-5722.3500000000004</v>
      </c>
      <c r="U68" s="76">
        <f t="shared" si="53"/>
        <v>-5722.3500000000004</v>
      </c>
      <c r="V68" s="76">
        <f t="shared" si="53"/>
        <v>-5722.3500000000004</v>
      </c>
      <c r="W68" s="76">
        <f t="shared" si="53"/>
        <v>-5722.3500000000004</v>
      </c>
      <c r="X68" s="76">
        <f t="shared" si="53"/>
        <v>-5722.3500000000004</v>
      </c>
      <c r="Y68" s="76">
        <f t="shared" si="53"/>
        <v>-5722.3500000000004</v>
      </c>
      <c r="Z68" s="76">
        <f t="shared" si="53"/>
        <v>-5722.3500000000004</v>
      </c>
      <c r="AA68" s="76">
        <f t="shared" si="53"/>
        <v>-5722.3500000000004</v>
      </c>
      <c r="AB68" s="76">
        <f t="shared" si="53"/>
        <v>-5722.3500000000004</v>
      </c>
      <c r="AC68" s="76">
        <f t="shared" si="53"/>
        <v>-5722.3500000000004</v>
      </c>
      <c r="AD68" s="76">
        <f t="shared" si="53"/>
        <v>-5722.3500000000004</v>
      </c>
      <c r="AE68" s="76">
        <f t="shared" si="53"/>
        <v>-5722.3500000000004</v>
      </c>
      <c r="AF68" s="76">
        <f t="shared" si="53"/>
        <v>-5722.3500000000004</v>
      </c>
      <c r="AG68" s="76">
        <f t="shared" si="53"/>
        <v>-5722.3500000000004</v>
      </c>
      <c r="AH68" s="76">
        <f t="shared" si="53"/>
        <v>-5722.3500000000004</v>
      </c>
      <c r="AI68" s="76">
        <f t="shared" si="53"/>
        <v>-5722.3500000000004</v>
      </c>
      <c r="AJ68" s="76">
        <f t="shared" si="53"/>
        <v>-5722.3500000000004</v>
      </c>
      <c r="AK68" s="76">
        <f t="shared" si="53"/>
        <v>-5722.3500000000004</v>
      </c>
      <c r="AL68" s="76">
        <f t="shared" si="53"/>
        <v>-5722.3500000000004</v>
      </c>
      <c r="AM68" s="76">
        <f t="shared" si="53"/>
        <v>-5722.3500000000004</v>
      </c>
      <c r="AN68" s="76">
        <f t="shared" si="53"/>
        <v>-5722.3500000000004</v>
      </c>
      <c r="AO68" s="76">
        <f t="shared" si="53"/>
        <v>-5722.3500000000004</v>
      </c>
      <c r="AP68" s="76">
        <f t="shared" si="53"/>
        <v>-5722.3500000000004</v>
      </c>
      <c r="AQ68" s="76">
        <f t="shared" si="53"/>
        <v>-5722.3500000000004</v>
      </c>
      <c r="AR68" s="76">
        <f t="shared" si="53"/>
        <v>-5722.3500000000004</v>
      </c>
      <c r="AS68" s="76">
        <f t="shared" si="53"/>
        <v>-5722.3500000000004</v>
      </c>
      <c r="AT68" s="76">
        <f t="shared" si="53"/>
        <v>-5722.3500000000004</v>
      </c>
      <c r="AU68" s="76">
        <f t="shared" si="53"/>
        <v>-5722.3500000000004</v>
      </c>
      <c r="AV68" s="76">
        <f t="shared" si="53"/>
        <v>-5722.3500000000004</v>
      </c>
      <c r="AW68" s="76">
        <f t="shared" si="53"/>
        <v>-5722.3500000000004</v>
      </c>
      <c r="AX68" s="76">
        <f t="shared" si="53"/>
        <v>-5722.3500000000004</v>
      </c>
      <c r="AY68" s="76">
        <f t="shared" si="53"/>
        <v>-5722.3500000000004</v>
      </c>
      <c r="AZ68" s="76">
        <f t="shared" si="53"/>
        <v>-5722.3500000000004</v>
      </c>
      <c r="BA68" s="76">
        <f t="shared" si="53"/>
        <v>-5722.3500000000004</v>
      </c>
      <c r="BB68" s="76">
        <f t="shared" si="53"/>
        <v>-5722.3500000000004</v>
      </c>
      <c r="BC68" s="76">
        <f t="shared" si="53"/>
        <v>-5722.3500000000004</v>
      </c>
      <c r="BD68" s="76">
        <f t="shared" si="53"/>
        <v>-5722.3500000000004</v>
      </c>
      <c r="BE68" s="76">
        <f t="shared" si="53"/>
        <v>-5722.3500000000004</v>
      </c>
      <c r="BF68" s="76">
        <f t="shared" si="53"/>
        <v>-5722.3500000000004</v>
      </c>
      <c r="BG68" s="76">
        <f t="shared" si="53"/>
        <v>-5722.3500000000004</v>
      </c>
      <c r="BH68" s="76">
        <f t="shared" si="53"/>
        <v>-5722.3500000000004</v>
      </c>
      <c r="BI68" s="76">
        <f t="shared" si="53"/>
        <v>-5722.3500000000004</v>
      </c>
      <c r="BJ68" s="76">
        <f t="shared" si="53"/>
        <v>-5722.3500000000004</v>
      </c>
      <c r="BK68" s="76">
        <f t="shared" si="53"/>
        <v>-5722.3500000000004</v>
      </c>
      <c r="BL68" s="76">
        <f t="shared" si="53"/>
        <v>-5722.3500000000004</v>
      </c>
      <c r="BM68" s="76">
        <f t="shared" si="53"/>
        <v>-5722.3500000000004</v>
      </c>
      <c r="BN68" s="76">
        <f t="shared" si="53"/>
        <v>-5722.3500000000004</v>
      </c>
      <c r="BO68" s="76">
        <f t="shared" si="53"/>
        <v>-5722.3500000000004</v>
      </c>
      <c r="BP68" s="76">
        <f t="shared" si="54" ref="BP68:CI68">-BP59</f>
        <v>-5722.3500000000004</v>
      </c>
      <c r="BQ68" s="76">
        <f t="shared" si="54"/>
        <v>-5722.3500000000004</v>
      </c>
      <c r="BR68" s="76">
        <f t="shared" si="54"/>
        <v>-5722.3500000000004</v>
      </c>
      <c r="BS68" s="76">
        <f t="shared" si="54"/>
        <v>-5722.3500000000004</v>
      </c>
      <c r="BT68" s="76">
        <f t="shared" si="54"/>
        <v>-5722.3500000000004</v>
      </c>
      <c r="BU68" s="76">
        <f t="shared" si="54"/>
        <v>-5722.3500000000004</v>
      </c>
      <c r="BV68" s="76">
        <f t="shared" si="54"/>
        <v>-5722.3500000000004</v>
      </c>
      <c r="BW68" s="76">
        <f t="shared" si="54"/>
        <v>-5722.3500000000004</v>
      </c>
      <c r="BX68" s="76">
        <f t="shared" si="54"/>
        <v>-5722.3500000000004</v>
      </c>
      <c r="BY68" s="76">
        <f t="shared" si="54"/>
        <v>-5722.3500000000004</v>
      </c>
      <c r="BZ68" s="76">
        <f t="shared" si="54"/>
        <v>-5722.3500000000004</v>
      </c>
      <c r="CA68" s="76">
        <f t="shared" si="54"/>
        <v>-5722.3500000000004</v>
      </c>
      <c r="CB68" s="76">
        <f t="shared" si="54"/>
        <v>-5722.3500000000004</v>
      </c>
      <c r="CC68" s="76">
        <f t="shared" si="54"/>
        <v>-5722.3500000000004</v>
      </c>
      <c r="CD68" s="76">
        <f t="shared" si="54"/>
        <v>-5722.3500000000004</v>
      </c>
      <c r="CE68" s="76">
        <f t="shared" si="54"/>
        <v>-5722.3500000000004</v>
      </c>
      <c r="CF68" s="76">
        <f t="shared" si="54"/>
        <v>-5722.3500000000004</v>
      </c>
      <c r="CG68" s="76">
        <f t="shared" si="54"/>
        <v>-5722.3500000000004</v>
      </c>
      <c r="CH68" s="76">
        <f t="shared" si="54"/>
        <v>-5722.3500000000004</v>
      </c>
      <c r="CI68" s="76">
        <f t="shared" si="54"/>
        <v>-79440.990000000005</v>
      </c>
      <c r="CJ68" s="90">
        <f t="shared" si="55" ref="CJ68:CJ73">SUM(C68:CI68)</f>
        <v>-554396.03999999934</v>
      </c>
      <c r="CK68" s="143"/>
      <c r="CL68" s="57" t="s">
        <v>51</v>
      </c>
      <c r="CM68" s="137" t="e">
        <f>CJ71</f>
        <v>#VALUE!</v>
      </c>
    </row>
    <row r="69" spans="1:148" ht="14.25" outlineLevel="1">
      <c r="A69" s="75" t="s">
        <v>64</v>
      </c>
      <c r="B69" s="77"/>
      <c r="C69" s="78" t="e">
        <f>C63</f>
        <v>#VALUE!</v>
      </c>
      <c r="D69" s="76" t="e">
        <f t="shared" si="56" ref="D69:BO69">-D62</f>
        <v>#VALUE!</v>
      </c>
      <c r="E69" s="76" t="e">
        <f t="shared" si="56"/>
        <v>#VALUE!</v>
      </c>
      <c r="F69" s="76" t="e">
        <f t="shared" si="56"/>
        <v>#VALUE!</v>
      </c>
      <c r="G69" s="76" t="e">
        <f t="shared" si="56"/>
        <v>#VALUE!</v>
      </c>
      <c r="H69" s="76" t="e">
        <f t="shared" si="56"/>
        <v>#VALUE!</v>
      </c>
      <c r="I69" s="76" t="e">
        <f t="shared" si="56"/>
        <v>#VALUE!</v>
      </c>
      <c r="J69" s="76" t="e">
        <f t="shared" si="56"/>
        <v>#VALUE!</v>
      </c>
      <c r="K69" s="76" t="e">
        <f t="shared" si="56"/>
        <v>#VALUE!</v>
      </c>
      <c r="L69" s="76" t="e">
        <f t="shared" si="56"/>
        <v>#VALUE!</v>
      </c>
      <c r="M69" s="76" t="e">
        <f t="shared" si="56"/>
        <v>#VALUE!</v>
      </c>
      <c r="N69" s="76" t="e">
        <f t="shared" si="56"/>
        <v>#VALUE!</v>
      </c>
      <c r="O69" s="76" t="e">
        <f t="shared" si="56"/>
        <v>#VALUE!</v>
      </c>
      <c r="P69" s="76" t="e">
        <f t="shared" si="56"/>
        <v>#VALUE!</v>
      </c>
      <c r="Q69" s="76" t="e">
        <f t="shared" si="56"/>
        <v>#VALUE!</v>
      </c>
      <c r="R69" s="76" t="e">
        <f t="shared" si="56"/>
        <v>#VALUE!</v>
      </c>
      <c r="S69" s="76" t="e">
        <f t="shared" si="56"/>
        <v>#VALUE!</v>
      </c>
      <c r="T69" s="76" t="e">
        <f t="shared" si="56"/>
        <v>#VALUE!</v>
      </c>
      <c r="U69" s="76" t="e">
        <f t="shared" si="56"/>
        <v>#VALUE!</v>
      </c>
      <c r="V69" s="76" t="e">
        <f t="shared" si="56"/>
        <v>#VALUE!</v>
      </c>
      <c r="W69" s="76" t="e">
        <f t="shared" si="56"/>
        <v>#VALUE!</v>
      </c>
      <c r="X69" s="76" t="e">
        <f t="shared" si="56"/>
        <v>#VALUE!</v>
      </c>
      <c r="Y69" s="76" t="e">
        <f t="shared" si="56"/>
        <v>#VALUE!</v>
      </c>
      <c r="Z69" s="76" t="e">
        <f t="shared" si="56"/>
        <v>#VALUE!</v>
      </c>
      <c r="AA69" s="76" t="e">
        <f t="shared" si="56"/>
        <v>#VALUE!</v>
      </c>
      <c r="AB69" s="76" t="e">
        <f t="shared" si="56"/>
        <v>#VALUE!</v>
      </c>
      <c r="AC69" s="76" t="e">
        <f t="shared" si="56"/>
        <v>#VALUE!</v>
      </c>
      <c r="AD69" s="76" t="e">
        <f t="shared" si="56"/>
        <v>#VALUE!</v>
      </c>
      <c r="AE69" s="76" t="e">
        <f t="shared" si="56"/>
        <v>#VALUE!</v>
      </c>
      <c r="AF69" s="76" t="e">
        <f t="shared" si="56"/>
        <v>#VALUE!</v>
      </c>
      <c r="AG69" s="76" t="e">
        <f t="shared" si="56"/>
        <v>#VALUE!</v>
      </c>
      <c r="AH69" s="76" t="e">
        <f t="shared" si="56"/>
        <v>#VALUE!</v>
      </c>
      <c r="AI69" s="76" t="e">
        <f t="shared" si="56"/>
        <v>#VALUE!</v>
      </c>
      <c r="AJ69" s="76" t="e">
        <f t="shared" si="56"/>
        <v>#VALUE!</v>
      </c>
      <c r="AK69" s="76" t="e">
        <f t="shared" si="56"/>
        <v>#VALUE!</v>
      </c>
      <c r="AL69" s="76" t="e">
        <f t="shared" si="56"/>
        <v>#VALUE!</v>
      </c>
      <c r="AM69" s="76" t="e">
        <f t="shared" si="56"/>
        <v>#VALUE!</v>
      </c>
      <c r="AN69" s="76" t="e">
        <f t="shared" si="56"/>
        <v>#VALUE!</v>
      </c>
      <c r="AO69" s="76" t="e">
        <f t="shared" si="56"/>
        <v>#VALUE!</v>
      </c>
      <c r="AP69" s="76" t="e">
        <f t="shared" si="56"/>
        <v>#VALUE!</v>
      </c>
      <c r="AQ69" s="76" t="e">
        <f t="shared" si="56"/>
        <v>#VALUE!</v>
      </c>
      <c r="AR69" s="76" t="e">
        <f t="shared" si="56"/>
        <v>#VALUE!</v>
      </c>
      <c r="AS69" s="76" t="e">
        <f t="shared" si="56"/>
        <v>#VALUE!</v>
      </c>
      <c r="AT69" s="76" t="e">
        <f t="shared" si="56"/>
        <v>#VALUE!</v>
      </c>
      <c r="AU69" s="76" t="e">
        <f t="shared" si="56"/>
        <v>#VALUE!</v>
      </c>
      <c r="AV69" s="76" t="e">
        <f t="shared" si="56"/>
        <v>#VALUE!</v>
      </c>
      <c r="AW69" s="76" t="e">
        <f t="shared" si="56"/>
        <v>#VALUE!</v>
      </c>
      <c r="AX69" s="76" t="e">
        <f t="shared" si="56"/>
        <v>#VALUE!</v>
      </c>
      <c r="AY69" s="76" t="e">
        <f t="shared" si="56"/>
        <v>#VALUE!</v>
      </c>
      <c r="AZ69" s="76" t="e">
        <f t="shared" si="56"/>
        <v>#VALUE!</v>
      </c>
      <c r="BA69" s="76" t="e">
        <f t="shared" si="56"/>
        <v>#VALUE!</v>
      </c>
      <c r="BB69" s="76" t="e">
        <f t="shared" si="56"/>
        <v>#VALUE!</v>
      </c>
      <c r="BC69" s="76" t="e">
        <f t="shared" si="56"/>
        <v>#VALUE!</v>
      </c>
      <c r="BD69" s="76" t="e">
        <f t="shared" si="56"/>
        <v>#VALUE!</v>
      </c>
      <c r="BE69" s="76" t="e">
        <f t="shared" si="56"/>
        <v>#VALUE!</v>
      </c>
      <c r="BF69" s="76" t="e">
        <f t="shared" si="56"/>
        <v>#VALUE!</v>
      </c>
      <c r="BG69" s="76" t="e">
        <f t="shared" si="56"/>
        <v>#VALUE!</v>
      </c>
      <c r="BH69" s="76" t="e">
        <f t="shared" si="56"/>
        <v>#VALUE!</v>
      </c>
      <c r="BI69" s="76" t="e">
        <f t="shared" si="56"/>
        <v>#VALUE!</v>
      </c>
      <c r="BJ69" s="76" t="e">
        <f t="shared" si="56"/>
        <v>#VALUE!</v>
      </c>
      <c r="BK69" s="76" t="e">
        <f t="shared" si="56"/>
        <v>#VALUE!</v>
      </c>
      <c r="BL69" s="76" t="e">
        <f t="shared" si="56"/>
        <v>#VALUE!</v>
      </c>
      <c r="BM69" s="76" t="e">
        <f t="shared" si="56"/>
        <v>#VALUE!</v>
      </c>
      <c r="BN69" s="76" t="e">
        <f t="shared" si="56"/>
        <v>#VALUE!</v>
      </c>
      <c r="BO69" s="76" t="e">
        <f t="shared" si="56"/>
        <v>#VALUE!</v>
      </c>
      <c r="BP69" s="76" t="e">
        <f t="shared" si="57" ref="BP69:CI69">-BP62</f>
        <v>#VALUE!</v>
      </c>
      <c r="BQ69" s="76" t="e">
        <f t="shared" si="57"/>
        <v>#VALUE!</v>
      </c>
      <c r="BR69" s="76" t="e">
        <f t="shared" si="57"/>
        <v>#VALUE!</v>
      </c>
      <c r="BS69" s="76" t="e">
        <f t="shared" si="57"/>
        <v>#VALUE!</v>
      </c>
      <c r="BT69" s="76" t="e">
        <f t="shared" si="57"/>
        <v>#VALUE!</v>
      </c>
      <c r="BU69" s="76" t="e">
        <f t="shared" si="57"/>
        <v>#VALUE!</v>
      </c>
      <c r="BV69" s="76" t="e">
        <f t="shared" si="57"/>
        <v>#VALUE!</v>
      </c>
      <c r="BW69" s="76" t="e">
        <f t="shared" si="57"/>
        <v>#VALUE!</v>
      </c>
      <c r="BX69" s="76" t="e">
        <f t="shared" si="57"/>
        <v>#VALUE!</v>
      </c>
      <c r="BY69" s="76" t="e">
        <f t="shared" si="57"/>
        <v>#VALUE!</v>
      </c>
      <c r="BZ69" s="76" t="e">
        <f t="shared" si="57"/>
        <v>#VALUE!</v>
      </c>
      <c r="CA69" s="76" t="e">
        <f t="shared" si="57"/>
        <v>#VALUE!</v>
      </c>
      <c r="CB69" s="76" t="e">
        <f t="shared" si="57"/>
        <v>#VALUE!</v>
      </c>
      <c r="CC69" s="76" t="e">
        <f t="shared" si="57"/>
        <v>#VALUE!</v>
      </c>
      <c r="CD69" s="76" t="e">
        <f t="shared" si="57"/>
        <v>#VALUE!</v>
      </c>
      <c r="CE69" s="76" t="e">
        <f t="shared" si="57"/>
        <v>#VALUE!</v>
      </c>
      <c r="CF69" s="76" t="e">
        <f t="shared" si="57"/>
        <v>#VALUE!</v>
      </c>
      <c r="CG69" s="76" t="e">
        <f t="shared" si="57"/>
        <v>#VALUE!</v>
      </c>
      <c r="CH69" s="76" t="e">
        <f t="shared" si="57"/>
        <v>#VALUE!</v>
      </c>
      <c r="CI69" s="76" t="e">
        <f t="shared" si="57"/>
        <v>#VALUE!</v>
      </c>
      <c r="CJ69" s="90" t="e">
        <f t="shared" si="55"/>
        <v>#VALUE!</v>
      </c>
      <c r="CK69" s="143" t="s">
        <v>0</v>
      </c>
      <c r="CL69" s="57" t="s">
        <v>53</v>
      </c>
      <c r="CM69" s="137" t="e">
        <f>CJ72</f>
        <v>#VALUE!</v>
      </c>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row>
    <row r="70" spans="1:148" ht="15" customHeight="1" outlineLevel="1">
      <c r="A70" s="75" t="s">
        <v>27</v>
      </c>
      <c r="B70" s="77"/>
      <c r="C70" s="78" t="e">
        <f>-C60</f>
        <v>#VALUE!</v>
      </c>
      <c r="D70" s="76" t="e">
        <f t="shared" si="58" ref="D70:BO70">D59-D58</f>
        <v>#VALUE!</v>
      </c>
      <c r="E70" s="76" t="e">
        <f t="shared" si="58"/>
        <v>#VALUE!</v>
      </c>
      <c r="F70" s="76" t="e">
        <f t="shared" si="58"/>
        <v>#VALUE!</v>
      </c>
      <c r="G70" s="76" t="e">
        <f t="shared" si="58"/>
        <v>#VALUE!</v>
      </c>
      <c r="H70" s="76" t="e">
        <f t="shared" si="58"/>
        <v>#VALUE!</v>
      </c>
      <c r="I70" s="76" t="e">
        <f t="shared" si="58"/>
        <v>#VALUE!</v>
      </c>
      <c r="J70" s="76" t="e">
        <f t="shared" si="58"/>
        <v>#VALUE!</v>
      </c>
      <c r="K70" s="76" t="e">
        <f t="shared" si="58"/>
        <v>#VALUE!</v>
      </c>
      <c r="L70" s="76" t="e">
        <f t="shared" si="58"/>
        <v>#VALUE!</v>
      </c>
      <c r="M70" s="76" t="e">
        <f t="shared" si="58"/>
        <v>#VALUE!</v>
      </c>
      <c r="N70" s="76" t="e">
        <f t="shared" si="58"/>
        <v>#VALUE!</v>
      </c>
      <c r="O70" s="76" t="e">
        <f t="shared" si="58"/>
        <v>#VALUE!</v>
      </c>
      <c r="P70" s="76" t="e">
        <f t="shared" si="58"/>
        <v>#VALUE!</v>
      </c>
      <c r="Q70" s="76" t="e">
        <f t="shared" si="58"/>
        <v>#VALUE!</v>
      </c>
      <c r="R70" s="76" t="e">
        <f t="shared" si="58"/>
        <v>#VALUE!</v>
      </c>
      <c r="S70" s="76" t="e">
        <f t="shared" si="58"/>
        <v>#VALUE!</v>
      </c>
      <c r="T70" s="76" t="e">
        <f t="shared" si="58"/>
        <v>#VALUE!</v>
      </c>
      <c r="U70" s="76" t="e">
        <f t="shared" si="58"/>
        <v>#VALUE!</v>
      </c>
      <c r="V70" s="76" t="e">
        <f t="shared" si="58"/>
        <v>#VALUE!</v>
      </c>
      <c r="W70" s="76" t="e">
        <f t="shared" si="58"/>
        <v>#VALUE!</v>
      </c>
      <c r="X70" s="76" t="e">
        <f t="shared" si="58"/>
        <v>#VALUE!</v>
      </c>
      <c r="Y70" s="76" t="e">
        <f t="shared" si="58"/>
        <v>#VALUE!</v>
      </c>
      <c r="Z70" s="76" t="e">
        <f t="shared" si="58"/>
        <v>#VALUE!</v>
      </c>
      <c r="AA70" s="76" t="e">
        <f t="shared" si="58"/>
        <v>#VALUE!</v>
      </c>
      <c r="AB70" s="76" t="e">
        <f t="shared" si="58"/>
        <v>#VALUE!</v>
      </c>
      <c r="AC70" s="76" t="e">
        <f t="shared" si="58"/>
        <v>#VALUE!</v>
      </c>
      <c r="AD70" s="76" t="e">
        <f t="shared" si="58"/>
        <v>#VALUE!</v>
      </c>
      <c r="AE70" s="76" t="e">
        <f t="shared" si="58"/>
        <v>#VALUE!</v>
      </c>
      <c r="AF70" s="76" t="e">
        <f t="shared" si="58"/>
        <v>#VALUE!</v>
      </c>
      <c r="AG70" s="76" t="e">
        <f t="shared" si="58"/>
        <v>#VALUE!</v>
      </c>
      <c r="AH70" s="76" t="e">
        <f t="shared" si="58"/>
        <v>#VALUE!</v>
      </c>
      <c r="AI70" s="76" t="e">
        <f t="shared" si="58"/>
        <v>#VALUE!</v>
      </c>
      <c r="AJ70" s="76" t="e">
        <f t="shared" si="58"/>
        <v>#VALUE!</v>
      </c>
      <c r="AK70" s="76" t="e">
        <f t="shared" si="58"/>
        <v>#VALUE!</v>
      </c>
      <c r="AL70" s="76" t="e">
        <f t="shared" si="58"/>
        <v>#VALUE!</v>
      </c>
      <c r="AM70" s="76" t="e">
        <f t="shared" si="58"/>
        <v>#VALUE!</v>
      </c>
      <c r="AN70" s="76" t="e">
        <f t="shared" si="58"/>
        <v>#VALUE!</v>
      </c>
      <c r="AO70" s="76" t="e">
        <f t="shared" si="58"/>
        <v>#VALUE!</v>
      </c>
      <c r="AP70" s="76" t="e">
        <f t="shared" si="58"/>
        <v>#VALUE!</v>
      </c>
      <c r="AQ70" s="76" t="e">
        <f t="shared" si="58"/>
        <v>#VALUE!</v>
      </c>
      <c r="AR70" s="76" t="e">
        <f t="shared" si="58"/>
        <v>#VALUE!</v>
      </c>
      <c r="AS70" s="76" t="e">
        <f t="shared" si="58"/>
        <v>#VALUE!</v>
      </c>
      <c r="AT70" s="76" t="e">
        <f t="shared" si="58"/>
        <v>#VALUE!</v>
      </c>
      <c r="AU70" s="76" t="e">
        <f t="shared" si="58"/>
        <v>#VALUE!</v>
      </c>
      <c r="AV70" s="76" t="e">
        <f t="shared" si="58"/>
        <v>#VALUE!</v>
      </c>
      <c r="AW70" s="76" t="e">
        <f t="shared" si="58"/>
        <v>#VALUE!</v>
      </c>
      <c r="AX70" s="76" t="e">
        <f t="shared" si="58"/>
        <v>#VALUE!</v>
      </c>
      <c r="AY70" s="76" t="e">
        <f t="shared" si="58"/>
        <v>#VALUE!</v>
      </c>
      <c r="AZ70" s="76" t="e">
        <f t="shared" si="58"/>
        <v>#VALUE!</v>
      </c>
      <c r="BA70" s="76" t="e">
        <f t="shared" si="58"/>
        <v>#VALUE!</v>
      </c>
      <c r="BB70" s="76" t="e">
        <f t="shared" si="58"/>
        <v>#VALUE!</v>
      </c>
      <c r="BC70" s="76" t="e">
        <f t="shared" si="58"/>
        <v>#VALUE!</v>
      </c>
      <c r="BD70" s="76" t="e">
        <f t="shared" si="58"/>
        <v>#VALUE!</v>
      </c>
      <c r="BE70" s="76" t="e">
        <f t="shared" si="58"/>
        <v>#VALUE!</v>
      </c>
      <c r="BF70" s="76" t="e">
        <f t="shared" si="58"/>
        <v>#VALUE!</v>
      </c>
      <c r="BG70" s="76" t="e">
        <f t="shared" si="58"/>
        <v>#VALUE!</v>
      </c>
      <c r="BH70" s="76" t="e">
        <f t="shared" si="58"/>
        <v>#VALUE!</v>
      </c>
      <c r="BI70" s="76" t="e">
        <f t="shared" si="58"/>
        <v>#VALUE!</v>
      </c>
      <c r="BJ70" s="76" t="e">
        <f t="shared" si="58"/>
        <v>#VALUE!</v>
      </c>
      <c r="BK70" s="76" t="e">
        <f t="shared" si="58"/>
        <v>#VALUE!</v>
      </c>
      <c r="BL70" s="76" t="e">
        <f t="shared" si="58"/>
        <v>#VALUE!</v>
      </c>
      <c r="BM70" s="76" t="e">
        <f t="shared" si="58"/>
        <v>#VALUE!</v>
      </c>
      <c r="BN70" s="76" t="e">
        <f t="shared" si="58"/>
        <v>#VALUE!</v>
      </c>
      <c r="BO70" s="76" t="e">
        <f t="shared" si="58"/>
        <v>#VALUE!</v>
      </c>
      <c r="BP70" s="76" t="e">
        <f t="shared" si="59" ref="BP70:CI70">BP59-BP58</f>
        <v>#VALUE!</v>
      </c>
      <c r="BQ70" s="76" t="e">
        <f t="shared" si="59"/>
        <v>#VALUE!</v>
      </c>
      <c r="BR70" s="76" t="e">
        <f t="shared" si="59"/>
        <v>#VALUE!</v>
      </c>
      <c r="BS70" s="76" t="e">
        <f t="shared" si="59"/>
        <v>#VALUE!</v>
      </c>
      <c r="BT70" s="76" t="e">
        <f t="shared" si="59"/>
        <v>#VALUE!</v>
      </c>
      <c r="BU70" s="76" t="e">
        <f t="shared" si="59"/>
        <v>#VALUE!</v>
      </c>
      <c r="BV70" s="76" t="e">
        <f t="shared" si="59"/>
        <v>#VALUE!</v>
      </c>
      <c r="BW70" s="76" t="e">
        <f t="shared" si="59"/>
        <v>#VALUE!</v>
      </c>
      <c r="BX70" s="76" t="e">
        <f t="shared" si="59"/>
        <v>#VALUE!</v>
      </c>
      <c r="BY70" s="76" t="e">
        <f t="shared" si="59"/>
        <v>#VALUE!</v>
      </c>
      <c r="BZ70" s="76" t="e">
        <f t="shared" si="59"/>
        <v>#VALUE!</v>
      </c>
      <c r="CA70" s="76" t="e">
        <f t="shared" si="59"/>
        <v>#VALUE!</v>
      </c>
      <c r="CB70" s="76" t="e">
        <f t="shared" si="59"/>
        <v>#VALUE!</v>
      </c>
      <c r="CC70" s="76" t="e">
        <f t="shared" si="59"/>
        <v>#VALUE!</v>
      </c>
      <c r="CD70" s="76" t="e">
        <f t="shared" si="59"/>
        <v>#VALUE!</v>
      </c>
      <c r="CE70" s="76" t="e">
        <f t="shared" si="59"/>
        <v>#VALUE!</v>
      </c>
      <c r="CF70" s="76" t="e">
        <f t="shared" si="59"/>
        <v>#VALUE!</v>
      </c>
      <c r="CG70" s="76" t="e">
        <f t="shared" si="59"/>
        <v>#VALUE!</v>
      </c>
      <c r="CH70" s="76" t="e">
        <f t="shared" si="59"/>
        <v>#VALUE!</v>
      </c>
      <c r="CI70" s="76" t="e">
        <f t="shared" si="59"/>
        <v>#VALUE!</v>
      </c>
      <c r="CJ70" s="90" t="e">
        <f t="shared" si="55"/>
        <v>#VALUE!</v>
      </c>
      <c r="CK70" s="143" t="s">
        <v>0</v>
      </c>
      <c r="CL70" s="57" t="s">
        <v>65</v>
      </c>
      <c r="CM70" s="138" t="e">
        <f>CM69+CM68</f>
        <v>#VALUE!</v>
      </c>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row>
    <row r="71" spans="1:148" ht="14.25" outlineLevel="1">
      <c r="A71" s="79" t="s">
        <v>78</v>
      </c>
      <c r="B71" s="77"/>
      <c r="C71" s="80">
        <f t="shared" si="60" ref="C71:BN71">C58</f>
        <v>0</v>
      </c>
      <c r="D71" s="81" t="e">
        <f t="shared" si="60"/>
        <v>#VALUE!</v>
      </c>
      <c r="E71" s="81" t="e">
        <f t="shared" si="60"/>
        <v>#VALUE!</v>
      </c>
      <c r="F71" s="81" t="e">
        <f t="shared" si="60"/>
        <v>#VALUE!</v>
      </c>
      <c r="G71" s="81" t="e">
        <f t="shared" si="60"/>
        <v>#VALUE!</v>
      </c>
      <c r="H71" s="81" t="e">
        <f t="shared" si="60"/>
        <v>#VALUE!</v>
      </c>
      <c r="I71" s="81" t="e">
        <f t="shared" si="60"/>
        <v>#VALUE!</v>
      </c>
      <c r="J71" s="81" t="e">
        <f t="shared" si="60"/>
        <v>#VALUE!</v>
      </c>
      <c r="K71" s="81" t="e">
        <f t="shared" si="60"/>
        <v>#VALUE!</v>
      </c>
      <c r="L71" s="81" t="e">
        <f t="shared" si="60"/>
        <v>#VALUE!</v>
      </c>
      <c r="M71" s="81" t="e">
        <f t="shared" si="60"/>
        <v>#VALUE!</v>
      </c>
      <c r="N71" s="81" t="e">
        <f t="shared" si="60"/>
        <v>#VALUE!</v>
      </c>
      <c r="O71" s="81" t="e">
        <f t="shared" si="60"/>
        <v>#VALUE!</v>
      </c>
      <c r="P71" s="81" t="e">
        <f t="shared" si="60"/>
        <v>#VALUE!</v>
      </c>
      <c r="Q71" s="81" t="e">
        <f t="shared" si="60"/>
        <v>#VALUE!</v>
      </c>
      <c r="R71" s="81" t="e">
        <f t="shared" si="60"/>
        <v>#VALUE!</v>
      </c>
      <c r="S71" s="81" t="e">
        <f t="shared" si="60"/>
        <v>#VALUE!</v>
      </c>
      <c r="T71" s="81" t="e">
        <f t="shared" si="60"/>
        <v>#VALUE!</v>
      </c>
      <c r="U71" s="81" t="e">
        <f t="shared" si="60"/>
        <v>#VALUE!</v>
      </c>
      <c r="V71" s="81" t="e">
        <f t="shared" si="60"/>
        <v>#VALUE!</v>
      </c>
      <c r="W71" s="81" t="e">
        <f t="shared" si="60"/>
        <v>#VALUE!</v>
      </c>
      <c r="X71" s="81" t="e">
        <f t="shared" si="60"/>
        <v>#VALUE!</v>
      </c>
      <c r="Y71" s="81" t="e">
        <f t="shared" si="60"/>
        <v>#VALUE!</v>
      </c>
      <c r="Z71" s="81" t="e">
        <f t="shared" si="60"/>
        <v>#VALUE!</v>
      </c>
      <c r="AA71" s="81" t="e">
        <f t="shared" si="60"/>
        <v>#VALUE!</v>
      </c>
      <c r="AB71" s="81" t="e">
        <f t="shared" si="60"/>
        <v>#VALUE!</v>
      </c>
      <c r="AC71" s="81" t="e">
        <f t="shared" si="60"/>
        <v>#VALUE!</v>
      </c>
      <c r="AD71" s="81" t="e">
        <f t="shared" si="60"/>
        <v>#VALUE!</v>
      </c>
      <c r="AE71" s="81" t="e">
        <f t="shared" si="60"/>
        <v>#VALUE!</v>
      </c>
      <c r="AF71" s="81" t="e">
        <f t="shared" si="60"/>
        <v>#VALUE!</v>
      </c>
      <c r="AG71" s="81" t="e">
        <f t="shared" si="60"/>
        <v>#VALUE!</v>
      </c>
      <c r="AH71" s="81" t="e">
        <f t="shared" si="60"/>
        <v>#VALUE!</v>
      </c>
      <c r="AI71" s="81" t="e">
        <f t="shared" si="60"/>
        <v>#VALUE!</v>
      </c>
      <c r="AJ71" s="81" t="e">
        <f t="shared" si="60"/>
        <v>#VALUE!</v>
      </c>
      <c r="AK71" s="81" t="e">
        <f t="shared" si="60"/>
        <v>#VALUE!</v>
      </c>
      <c r="AL71" s="81" t="e">
        <f t="shared" si="60"/>
        <v>#VALUE!</v>
      </c>
      <c r="AM71" s="81" t="e">
        <f t="shared" si="60"/>
        <v>#VALUE!</v>
      </c>
      <c r="AN71" s="81" t="e">
        <f t="shared" si="60"/>
        <v>#VALUE!</v>
      </c>
      <c r="AO71" s="81" t="e">
        <f t="shared" si="60"/>
        <v>#VALUE!</v>
      </c>
      <c r="AP71" s="81" t="e">
        <f t="shared" si="60"/>
        <v>#VALUE!</v>
      </c>
      <c r="AQ71" s="81" t="e">
        <f t="shared" si="60"/>
        <v>#VALUE!</v>
      </c>
      <c r="AR71" s="81" t="e">
        <f t="shared" si="60"/>
        <v>#VALUE!</v>
      </c>
      <c r="AS71" s="81" t="e">
        <f t="shared" si="60"/>
        <v>#VALUE!</v>
      </c>
      <c r="AT71" s="81" t="e">
        <f t="shared" si="60"/>
        <v>#VALUE!</v>
      </c>
      <c r="AU71" s="81" t="e">
        <f t="shared" si="60"/>
        <v>#VALUE!</v>
      </c>
      <c r="AV71" s="81" t="e">
        <f t="shared" si="60"/>
        <v>#VALUE!</v>
      </c>
      <c r="AW71" s="81" t="e">
        <f t="shared" si="60"/>
        <v>#VALUE!</v>
      </c>
      <c r="AX71" s="81" t="e">
        <f t="shared" si="60"/>
        <v>#VALUE!</v>
      </c>
      <c r="AY71" s="81" t="e">
        <f t="shared" si="60"/>
        <v>#VALUE!</v>
      </c>
      <c r="AZ71" s="81" t="e">
        <f t="shared" si="60"/>
        <v>#VALUE!</v>
      </c>
      <c r="BA71" s="81" t="e">
        <f t="shared" si="60"/>
        <v>#VALUE!</v>
      </c>
      <c r="BB71" s="81" t="e">
        <f t="shared" si="60"/>
        <v>#VALUE!</v>
      </c>
      <c r="BC71" s="81" t="e">
        <f t="shared" si="60"/>
        <v>#VALUE!</v>
      </c>
      <c r="BD71" s="81" t="e">
        <f t="shared" si="60"/>
        <v>#VALUE!</v>
      </c>
      <c r="BE71" s="81" t="e">
        <f t="shared" si="60"/>
        <v>#VALUE!</v>
      </c>
      <c r="BF71" s="81" t="e">
        <f t="shared" si="60"/>
        <v>#VALUE!</v>
      </c>
      <c r="BG71" s="81" t="e">
        <f t="shared" si="60"/>
        <v>#VALUE!</v>
      </c>
      <c r="BH71" s="81" t="e">
        <f t="shared" si="60"/>
        <v>#VALUE!</v>
      </c>
      <c r="BI71" s="81" t="e">
        <f t="shared" si="60"/>
        <v>#VALUE!</v>
      </c>
      <c r="BJ71" s="81" t="e">
        <f t="shared" si="60"/>
        <v>#VALUE!</v>
      </c>
      <c r="BK71" s="81" t="e">
        <f t="shared" si="60"/>
        <v>#VALUE!</v>
      </c>
      <c r="BL71" s="81" t="e">
        <f t="shared" si="60"/>
        <v>#VALUE!</v>
      </c>
      <c r="BM71" s="81" t="e">
        <f t="shared" si="60"/>
        <v>#VALUE!</v>
      </c>
      <c r="BN71" s="81" t="e">
        <f t="shared" si="60"/>
        <v>#VALUE!</v>
      </c>
      <c r="BO71" s="81" t="e">
        <f t="shared" si="61" ref="BO71:CI71">BO58</f>
        <v>#VALUE!</v>
      </c>
      <c r="BP71" s="81" t="e">
        <f t="shared" si="61"/>
        <v>#VALUE!</v>
      </c>
      <c r="BQ71" s="81" t="e">
        <f t="shared" si="61"/>
        <v>#VALUE!</v>
      </c>
      <c r="BR71" s="81" t="e">
        <f t="shared" si="61"/>
        <v>#VALUE!</v>
      </c>
      <c r="BS71" s="81" t="e">
        <f t="shared" si="61"/>
        <v>#VALUE!</v>
      </c>
      <c r="BT71" s="81" t="e">
        <f t="shared" si="61"/>
        <v>#VALUE!</v>
      </c>
      <c r="BU71" s="81" t="e">
        <f t="shared" si="61"/>
        <v>#VALUE!</v>
      </c>
      <c r="BV71" s="81" t="e">
        <f t="shared" si="61"/>
        <v>#VALUE!</v>
      </c>
      <c r="BW71" s="81" t="e">
        <f t="shared" si="61"/>
        <v>#VALUE!</v>
      </c>
      <c r="BX71" s="81" t="e">
        <f t="shared" si="61"/>
        <v>#VALUE!</v>
      </c>
      <c r="BY71" s="81" t="e">
        <f t="shared" si="61"/>
        <v>#VALUE!</v>
      </c>
      <c r="BZ71" s="81" t="e">
        <f t="shared" si="61"/>
        <v>#VALUE!</v>
      </c>
      <c r="CA71" s="81" t="e">
        <f t="shared" si="61"/>
        <v>#VALUE!</v>
      </c>
      <c r="CB71" s="81" t="e">
        <f t="shared" si="61"/>
        <v>#VALUE!</v>
      </c>
      <c r="CC71" s="81" t="e">
        <f t="shared" si="61"/>
        <v>#VALUE!</v>
      </c>
      <c r="CD71" s="81" t="e">
        <f t="shared" si="61"/>
        <v>#VALUE!</v>
      </c>
      <c r="CE71" s="81" t="e">
        <f t="shared" si="61"/>
        <v>#VALUE!</v>
      </c>
      <c r="CF71" s="81" t="e">
        <f t="shared" si="61"/>
        <v>#VALUE!</v>
      </c>
      <c r="CG71" s="81" t="e">
        <f t="shared" si="61"/>
        <v>#VALUE!</v>
      </c>
      <c r="CH71" s="81" t="e">
        <f t="shared" si="61"/>
        <v>#VALUE!</v>
      </c>
      <c r="CI71" s="81" t="e">
        <f t="shared" si="61"/>
        <v>#VALUE!</v>
      </c>
      <c r="CJ71" s="98" t="e">
        <f t="shared" si="55"/>
        <v>#VALUE!</v>
      </c>
      <c r="CL71" s="57" t="s">
        <v>67</v>
      </c>
      <c r="CM71" s="139">
        <f>CJ68</f>
        <v>-554396.03999999934</v>
      </c>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row>
    <row r="72" spans="1:148" ht="14.25" outlineLevel="1">
      <c r="A72" s="82" t="s">
        <v>79</v>
      </c>
      <c r="B72" s="77"/>
      <c r="C72" s="80">
        <f t="shared" si="62" ref="C72:BN72">C62</f>
        <v>0</v>
      </c>
      <c r="D72" s="81" t="e">
        <f t="shared" si="62"/>
        <v>#VALUE!</v>
      </c>
      <c r="E72" s="81" t="e">
        <f t="shared" si="62"/>
        <v>#VALUE!</v>
      </c>
      <c r="F72" s="81" t="e">
        <f t="shared" si="62"/>
        <v>#VALUE!</v>
      </c>
      <c r="G72" s="81" t="e">
        <f t="shared" si="62"/>
        <v>#VALUE!</v>
      </c>
      <c r="H72" s="81" t="e">
        <f t="shared" si="62"/>
        <v>#VALUE!</v>
      </c>
      <c r="I72" s="81" t="e">
        <f t="shared" si="62"/>
        <v>#VALUE!</v>
      </c>
      <c r="J72" s="81" t="e">
        <f t="shared" si="62"/>
        <v>#VALUE!</v>
      </c>
      <c r="K72" s="81" t="e">
        <f t="shared" si="62"/>
        <v>#VALUE!</v>
      </c>
      <c r="L72" s="81" t="e">
        <f t="shared" si="62"/>
        <v>#VALUE!</v>
      </c>
      <c r="M72" s="81" t="e">
        <f t="shared" si="62"/>
        <v>#VALUE!</v>
      </c>
      <c r="N72" s="81" t="e">
        <f t="shared" si="62"/>
        <v>#VALUE!</v>
      </c>
      <c r="O72" s="81" t="e">
        <f t="shared" si="62"/>
        <v>#VALUE!</v>
      </c>
      <c r="P72" s="81" t="e">
        <f t="shared" si="62"/>
        <v>#VALUE!</v>
      </c>
      <c r="Q72" s="81" t="e">
        <f t="shared" si="62"/>
        <v>#VALUE!</v>
      </c>
      <c r="R72" s="81" t="e">
        <f t="shared" si="62"/>
        <v>#VALUE!</v>
      </c>
      <c r="S72" s="81" t="e">
        <f t="shared" si="62"/>
        <v>#VALUE!</v>
      </c>
      <c r="T72" s="81" t="e">
        <f t="shared" si="62"/>
        <v>#VALUE!</v>
      </c>
      <c r="U72" s="81" t="e">
        <f t="shared" si="62"/>
        <v>#VALUE!</v>
      </c>
      <c r="V72" s="81" t="e">
        <f t="shared" si="62"/>
        <v>#VALUE!</v>
      </c>
      <c r="W72" s="81" t="e">
        <f t="shared" si="62"/>
        <v>#VALUE!</v>
      </c>
      <c r="X72" s="81" t="e">
        <f t="shared" si="62"/>
        <v>#VALUE!</v>
      </c>
      <c r="Y72" s="81" t="e">
        <f t="shared" si="62"/>
        <v>#VALUE!</v>
      </c>
      <c r="Z72" s="81" t="e">
        <f t="shared" si="62"/>
        <v>#VALUE!</v>
      </c>
      <c r="AA72" s="81" t="e">
        <f t="shared" si="62"/>
        <v>#VALUE!</v>
      </c>
      <c r="AB72" s="81" t="e">
        <f t="shared" si="62"/>
        <v>#VALUE!</v>
      </c>
      <c r="AC72" s="81" t="e">
        <f t="shared" si="62"/>
        <v>#VALUE!</v>
      </c>
      <c r="AD72" s="81" t="e">
        <f t="shared" si="62"/>
        <v>#VALUE!</v>
      </c>
      <c r="AE72" s="81" t="e">
        <f t="shared" si="62"/>
        <v>#VALUE!</v>
      </c>
      <c r="AF72" s="81" t="e">
        <f t="shared" si="62"/>
        <v>#VALUE!</v>
      </c>
      <c r="AG72" s="81" t="e">
        <f t="shared" si="62"/>
        <v>#VALUE!</v>
      </c>
      <c r="AH72" s="81" t="e">
        <f t="shared" si="62"/>
        <v>#VALUE!</v>
      </c>
      <c r="AI72" s="81" t="e">
        <f t="shared" si="62"/>
        <v>#VALUE!</v>
      </c>
      <c r="AJ72" s="81" t="e">
        <f t="shared" si="62"/>
        <v>#VALUE!</v>
      </c>
      <c r="AK72" s="81" t="e">
        <f t="shared" si="62"/>
        <v>#VALUE!</v>
      </c>
      <c r="AL72" s="81" t="e">
        <f t="shared" si="62"/>
        <v>#VALUE!</v>
      </c>
      <c r="AM72" s="81" t="e">
        <f t="shared" si="62"/>
        <v>#VALUE!</v>
      </c>
      <c r="AN72" s="81" t="e">
        <f t="shared" si="62"/>
        <v>#VALUE!</v>
      </c>
      <c r="AO72" s="81" t="e">
        <f t="shared" si="62"/>
        <v>#VALUE!</v>
      </c>
      <c r="AP72" s="81" t="e">
        <f t="shared" si="62"/>
        <v>#VALUE!</v>
      </c>
      <c r="AQ72" s="81" t="e">
        <f t="shared" si="62"/>
        <v>#VALUE!</v>
      </c>
      <c r="AR72" s="81" t="e">
        <f t="shared" si="62"/>
        <v>#VALUE!</v>
      </c>
      <c r="AS72" s="81" t="e">
        <f t="shared" si="62"/>
        <v>#VALUE!</v>
      </c>
      <c r="AT72" s="81" t="e">
        <f t="shared" si="62"/>
        <v>#VALUE!</v>
      </c>
      <c r="AU72" s="81" t="e">
        <f t="shared" si="62"/>
        <v>#VALUE!</v>
      </c>
      <c r="AV72" s="81" t="e">
        <f t="shared" si="62"/>
        <v>#VALUE!</v>
      </c>
      <c r="AW72" s="81" t="e">
        <f t="shared" si="62"/>
        <v>#VALUE!</v>
      </c>
      <c r="AX72" s="81" t="e">
        <f t="shared" si="62"/>
        <v>#VALUE!</v>
      </c>
      <c r="AY72" s="81" t="e">
        <f t="shared" si="62"/>
        <v>#VALUE!</v>
      </c>
      <c r="AZ72" s="81" t="e">
        <f t="shared" si="62"/>
        <v>#VALUE!</v>
      </c>
      <c r="BA72" s="81" t="e">
        <f t="shared" si="62"/>
        <v>#VALUE!</v>
      </c>
      <c r="BB72" s="81" t="e">
        <f t="shared" si="62"/>
        <v>#VALUE!</v>
      </c>
      <c r="BC72" s="81" t="e">
        <f t="shared" si="62"/>
        <v>#VALUE!</v>
      </c>
      <c r="BD72" s="81" t="e">
        <f t="shared" si="62"/>
        <v>#VALUE!</v>
      </c>
      <c r="BE72" s="81" t="e">
        <f t="shared" si="62"/>
        <v>#VALUE!</v>
      </c>
      <c r="BF72" s="81" t="e">
        <f t="shared" si="62"/>
        <v>#VALUE!</v>
      </c>
      <c r="BG72" s="81" t="e">
        <f t="shared" si="62"/>
        <v>#VALUE!</v>
      </c>
      <c r="BH72" s="81" t="e">
        <f t="shared" si="62"/>
        <v>#VALUE!</v>
      </c>
      <c r="BI72" s="81" t="e">
        <f t="shared" si="62"/>
        <v>#VALUE!</v>
      </c>
      <c r="BJ72" s="81" t="e">
        <f t="shared" si="62"/>
        <v>#VALUE!</v>
      </c>
      <c r="BK72" s="81" t="e">
        <f t="shared" si="62"/>
        <v>#VALUE!</v>
      </c>
      <c r="BL72" s="81" t="e">
        <f t="shared" si="62"/>
        <v>#VALUE!</v>
      </c>
      <c r="BM72" s="81" t="e">
        <f t="shared" si="62"/>
        <v>#VALUE!</v>
      </c>
      <c r="BN72" s="81" t="e">
        <f t="shared" si="62"/>
        <v>#VALUE!</v>
      </c>
      <c r="BO72" s="81" t="e">
        <f t="shared" si="63" ref="BO72:CI72">BO62</f>
        <v>#VALUE!</v>
      </c>
      <c r="BP72" s="81" t="e">
        <f t="shared" si="63"/>
        <v>#VALUE!</v>
      </c>
      <c r="BQ72" s="81" t="e">
        <f t="shared" si="63"/>
        <v>#VALUE!</v>
      </c>
      <c r="BR72" s="81" t="e">
        <f t="shared" si="63"/>
        <v>#VALUE!</v>
      </c>
      <c r="BS72" s="81" t="e">
        <f t="shared" si="63"/>
        <v>#VALUE!</v>
      </c>
      <c r="BT72" s="81" t="e">
        <f t="shared" si="63"/>
        <v>#VALUE!</v>
      </c>
      <c r="BU72" s="81" t="e">
        <f t="shared" si="63"/>
        <v>#VALUE!</v>
      </c>
      <c r="BV72" s="81" t="e">
        <f t="shared" si="63"/>
        <v>#VALUE!</v>
      </c>
      <c r="BW72" s="81" t="e">
        <f t="shared" si="63"/>
        <v>#VALUE!</v>
      </c>
      <c r="BX72" s="81" t="e">
        <f t="shared" si="63"/>
        <v>#VALUE!</v>
      </c>
      <c r="BY72" s="81" t="e">
        <f t="shared" si="63"/>
        <v>#VALUE!</v>
      </c>
      <c r="BZ72" s="81" t="e">
        <f t="shared" si="63"/>
        <v>#VALUE!</v>
      </c>
      <c r="CA72" s="81" t="e">
        <f t="shared" si="63"/>
        <v>#VALUE!</v>
      </c>
      <c r="CB72" s="81" t="e">
        <f t="shared" si="63"/>
        <v>#VALUE!</v>
      </c>
      <c r="CC72" s="81" t="e">
        <f t="shared" si="63"/>
        <v>#VALUE!</v>
      </c>
      <c r="CD72" s="81" t="e">
        <f t="shared" si="63"/>
        <v>#VALUE!</v>
      </c>
      <c r="CE72" s="81" t="e">
        <f t="shared" si="63"/>
        <v>#VALUE!</v>
      </c>
      <c r="CF72" s="81" t="e">
        <f t="shared" si="63"/>
        <v>#VALUE!</v>
      </c>
      <c r="CG72" s="81" t="e">
        <f t="shared" si="63"/>
        <v>#VALUE!</v>
      </c>
      <c r="CH72" s="81" t="e">
        <f t="shared" si="63"/>
        <v>#VALUE!</v>
      </c>
      <c r="CI72" s="81" t="e">
        <f t="shared" si="63"/>
        <v>#VALUE!</v>
      </c>
      <c r="CJ72" s="98" t="e">
        <f t="shared" si="55"/>
        <v>#VALUE!</v>
      </c>
      <c r="CL72" s="57" t="s">
        <v>57</v>
      </c>
      <c r="CM72" s="137" t="e">
        <f>CM71+CM70</f>
        <v>#VALUE!</v>
      </c>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row>
    <row r="73" spans="1:148" ht="15" outlineLevel="1" thickBot="1">
      <c r="A73" s="83" t="s">
        <v>69</v>
      </c>
      <c r="B73" s="84"/>
      <c r="C73" s="85" t="e">
        <f>SUM(C68:C72)</f>
        <v>#VALUE!</v>
      </c>
      <c r="D73" s="96" t="e">
        <f t="shared" si="64" ref="D73:BO73">SUM(D68:D72)</f>
        <v>#VALUE!</v>
      </c>
      <c r="E73" s="96" t="e">
        <f t="shared" si="64"/>
        <v>#VALUE!</v>
      </c>
      <c r="F73" s="96" t="e">
        <f t="shared" si="64"/>
        <v>#VALUE!</v>
      </c>
      <c r="G73" s="96" t="e">
        <f t="shared" si="64"/>
        <v>#VALUE!</v>
      </c>
      <c r="H73" s="96" t="e">
        <f t="shared" si="64"/>
        <v>#VALUE!</v>
      </c>
      <c r="I73" s="96" t="e">
        <f t="shared" si="64"/>
        <v>#VALUE!</v>
      </c>
      <c r="J73" s="96" t="e">
        <f t="shared" si="64"/>
        <v>#VALUE!</v>
      </c>
      <c r="K73" s="96" t="e">
        <f t="shared" si="64"/>
        <v>#VALUE!</v>
      </c>
      <c r="L73" s="96" t="e">
        <f t="shared" si="64"/>
        <v>#VALUE!</v>
      </c>
      <c r="M73" s="96" t="e">
        <f t="shared" si="64"/>
        <v>#VALUE!</v>
      </c>
      <c r="N73" s="96" t="e">
        <f t="shared" si="64"/>
        <v>#VALUE!</v>
      </c>
      <c r="O73" s="96" t="e">
        <f t="shared" si="64"/>
        <v>#VALUE!</v>
      </c>
      <c r="P73" s="96" t="e">
        <f t="shared" si="64"/>
        <v>#VALUE!</v>
      </c>
      <c r="Q73" s="96" t="e">
        <f t="shared" si="64"/>
        <v>#VALUE!</v>
      </c>
      <c r="R73" s="96" t="e">
        <f t="shared" si="64"/>
        <v>#VALUE!</v>
      </c>
      <c r="S73" s="96" t="e">
        <f t="shared" si="64"/>
        <v>#VALUE!</v>
      </c>
      <c r="T73" s="96" t="e">
        <f t="shared" si="64"/>
        <v>#VALUE!</v>
      </c>
      <c r="U73" s="96" t="e">
        <f t="shared" si="64"/>
        <v>#VALUE!</v>
      </c>
      <c r="V73" s="96" t="e">
        <f t="shared" si="64"/>
        <v>#VALUE!</v>
      </c>
      <c r="W73" s="96" t="e">
        <f t="shared" si="64"/>
        <v>#VALUE!</v>
      </c>
      <c r="X73" s="96" t="e">
        <f t="shared" si="64"/>
        <v>#VALUE!</v>
      </c>
      <c r="Y73" s="96" t="e">
        <f t="shared" si="64"/>
        <v>#VALUE!</v>
      </c>
      <c r="Z73" s="96" t="e">
        <f t="shared" si="64"/>
        <v>#VALUE!</v>
      </c>
      <c r="AA73" s="96" t="e">
        <f t="shared" si="64"/>
        <v>#VALUE!</v>
      </c>
      <c r="AB73" s="96" t="e">
        <f t="shared" si="64"/>
        <v>#VALUE!</v>
      </c>
      <c r="AC73" s="96" t="e">
        <f t="shared" si="64"/>
        <v>#VALUE!</v>
      </c>
      <c r="AD73" s="96" t="e">
        <f t="shared" si="64"/>
        <v>#VALUE!</v>
      </c>
      <c r="AE73" s="96" t="e">
        <f t="shared" si="64"/>
        <v>#VALUE!</v>
      </c>
      <c r="AF73" s="96" t="e">
        <f t="shared" si="64"/>
        <v>#VALUE!</v>
      </c>
      <c r="AG73" s="96" t="e">
        <f t="shared" si="64"/>
        <v>#VALUE!</v>
      </c>
      <c r="AH73" s="96" t="e">
        <f t="shared" si="64"/>
        <v>#VALUE!</v>
      </c>
      <c r="AI73" s="96" t="e">
        <f t="shared" si="64"/>
        <v>#VALUE!</v>
      </c>
      <c r="AJ73" s="96" t="e">
        <f t="shared" si="64"/>
        <v>#VALUE!</v>
      </c>
      <c r="AK73" s="96" t="e">
        <f t="shared" si="64"/>
        <v>#VALUE!</v>
      </c>
      <c r="AL73" s="96" t="e">
        <f t="shared" si="64"/>
        <v>#VALUE!</v>
      </c>
      <c r="AM73" s="86" t="e">
        <f t="shared" si="64"/>
        <v>#VALUE!</v>
      </c>
      <c r="AN73" s="96" t="e">
        <f t="shared" si="64"/>
        <v>#VALUE!</v>
      </c>
      <c r="AO73" s="96" t="e">
        <f t="shared" si="64"/>
        <v>#VALUE!</v>
      </c>
      <c r="AP73" s="86" t="e">
        <f t="shared" si="64"/>
        <v>#VALUE!</v>
      </c>
      <c r="AQ73" s="96" t="e">
        <f t="shared" si="64"/>
        <v>#VALUE!</v>
      </c>
      <c r="AR73" s="96" t="e">
        <f t="shared" si="64"/>
        <v>#VALUE!</v>
      </c>
      <c r="AS73" s="86" t="e">
        <f t="shared" si="64"/>
        <v>#VALUE!</v>
      </c>
      <c r="AT73" s="96" t="e">
        <f t="shared" si="64"/>
        <v>#VALUE!</v>
      </c>
      <c r="AU73" s="96" t="e">
        <f t="shared" si="64"/>
        <v>#VALUE!</v>
      </c>
      <c r="AV73" s="86" t="e">
        <f t="shared" si="64"/>
        <v>#VALUE!</v>
      </c>
      <c r="AW73" s="96" t="e">
        <f t="shared" si="64"/>
        <v>#VALUE!</v>
      </c>
      <c r="AX73" s="96" t="e">
        <f t="shared" si="64"/>
        <v>#VALUE!</v>
      </c>
      <c r="AY73" s="86" t="e">
        <f t="shared" si="64"/>
        <v>#VALUE!</v>
      </c>
      <c r="AZ73" s="96" t="e">
        <f t="shared" si="64"/>
        <v>#VALUE!</v>
      </c>
      <c r="BA73" s="96" t="e">
        <f t="shared" si="64"/>
        <v>#VALUE!</v>
      </c>
      <c r="BB73" s="86" t="e">
        <f t="shared" si="64"/>
        <v>#VALUE!</v>
      </c>
      <c r="BC73" s="96" t="e">
        <f t="shared" si="64"/>
        <v>#VALUE!</v>
      </c>
      <c r="BD73" s="96" t="e">
        <f t="shared" si="64"/>
        <v>#VALUE!</v>
      </c>
      <c r="BE73" s="86" t="e">
        <f t="shared" si="64"/>
        <v>#VALUE!</v>
      </c>
      <c r="BF73" s="96" t="e">
        <f t="shared" si="64"/>
        <v>#VALUE!</v>
      </c>
      <c r="BG73" s="96" t="e">
        <f t="shared" si="64"/>
        <v>#VALUE!</v>
      </c>
      <c r="BH73" s="86" t="e">
        <f t="shared" si="64"/>
        <v>#VALUE!</v>
      </c>
      <c r="BI73" s="96" t="e">
        <f t="shared" si="64"/>
        <v>#VALUE!</v>
      </c>
      <c r="BJ73" s="96" t="e">
        <f t="shared" si="64"/>
        <v>#VALUE!</v>
      </c>
      <c r="BK73" s="86" t="e">
        <f t="shared" si="64"/>
        <v>#VALUE!</v>
      </c>
      <c r="BL73" s="96" t="e">
        <f t="shared" si="64"/>
        <v>#VALUE!</v>
      </c>
      <c r="BM73" s="96" t="e">
        <f t="shared" si="64"/>
        <v>#VALUE!</v>
      </c>
      <c r="BN73" s="86" t="e">
        <f t="shared" si="64"/>
        <v>#VALUE!</v>
      </c>
      <c r="BO73" s="96" t="e">
        <f t="shared" si="64"/>
        <v>#VALUE!</v>
      </c>
      <c r="BP73" s="96" t="e">
        <f t="shared" si="65" ref="BP73:CI73">SUM(BP68:BP72)</f>
        <v>#VALUE!</v>
      </c>
      <c r="BQ73" s="86" t="e">
        <f t="shared" si="65"/>
        <v>#VALUE!</v>
      </c>
      <c r="BR73" s="96" t="e">
        <f t="shared" si="65"/>
        <v>#VALUE!</v>
      </c>
      <c r="BS73" s="96" t="e">
        <f t="shared" si="65"/>
        <v>#VALUE!</v>
      </c>
      <c r="BT73" s="86" t="e">
        <f t="shared" si="65"/>
        <v>#VALUE!</v>
      </c>
      <c r="BU73" s="96" t="e">
        <f t="shared" si="65"/>
        <v>#VALUE!</v>
      </c>
      <c r="BV73" s="96" t="e">
        <f t="shared" si="65"/>
        <v>#VALUE!</v>
      </c>
      <c r="BW73" s="86" t="e">
        <f t="shared" si="65"/>
        <v>#VALUE!</v>
      </c>
      <c r="BX73" s="96" t="e">
        <f t="shared" si="65"/>
        <v>#VALUE!</v>
      </c>
      <c r="BY73" s="96" t="e">
        <f t="shared" si="65"/>
        <v>#VALUE!</v>
      </c>
      <c r="BZ73" s="86" t="e">
        <f t="shared" si="65"/>
        <v>#VALUE!</v>
      </c>
      <c r="CA73" s="96" t="e">
        <f t="shared" si="65"/>
        <v>#VALUE!</v>
      </c>
      <c r="CB73" s="96" t="e">
        <f t="shared" si="65"/>
        <v>#VALUE!</v>
      </c>
      <c r="CC73" s="86" t="e">
        <f t="shared" si="65"/>
        <v>#VALUE!</v>
      </c>
      <c r="CD73" s="96" t="e">
        <f t="shared" si="65"/>
        <v>#VALUE!</v>
      </c>
      <c r="CE73" s="96" t="e">
        <f t="shared" si="65"/>
        <v>#VALUE!</v>
      </c>
      <c r="CF73" s="86" t="e">
        <f t="shared" si="65"/>
        <v>#VALUE!</v>
      </c>
      <c r="CG73" s="96" t="e">
        <f t="shared" si="65"/>
        <v>#VALUE!</v>
      </c>
      <c r="CH73" s="96" t="e">
        <f t="shared" si="65"/>
        <v>#VALUE!</v>
      </c>
      <c r="CI73" s="86" t="e">
        <f t="shared" si="65"/>
        <v>#VALUE!</v>
      </c>
      <c r="CJ73" s="97" t="e">
        <f t="shared" si="55"/>
        <v>#VALUE!</v>
      </c>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row>
    <row r="74" spans="1:26 88:148" ht="15" outlineLevel="1" thickBot="1">
      <c r="A74" s="71"/>
      <c r="B74" s="71"/>
      <c r="L74" s="28"/>
      <c r="M74" s="28"/>
      <c r="Y74" s="157"/>
      <c r="Z74" s="157"/>
      <c r="CJ74" s="28"/>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row>
    <row r="75" spans="1:148" ht="15" outlineLevel="1" thickBot="1">
      <c r="A75" s="71"/>
      <c r="B75" s="71"/>
      <c r="C75" s="180" t="s">
        <v>70</v>
      </c>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c r="AD75" s="181"/>
      <c r="AE75" s="181"/>
      <c r="AF75" s="181"/>
      <c r="AG75" s="181"/>
      <c r="AH75" s="181"/>
      <c r="AI75" s="181"/>
      <c r="AJ75" s="181"/>
      <c r="AK75" s="181"/>
      <c r="AL75" s="181"/>
      <c r="AM75" s="181"/>
      <c r="AN75" s="181"/>
      <c r="AO75" s="181"/>
      <c r="AP75" s="181"/>
      <c r="AQ75" s="181"/>
      <c r="AR75" s="181"/>
      <c r="AS75" s="181"/>
      <c r="AT75" s="181"/>
      <c r="AU75" s="181"/>
      <c r="AV75" s="181"/>
      <c r="AW75" s="181"/>
      <c r="AX75" s="181"/>
      <c r="AY75" s="181"/>
      <c r="AZ75" s="181"/>
      <c r="BA75" s="181"/>
      <c r="BB75" s="181"/>
      <c r="BC75" s="181"/>
      <c r="BD75" s="181"/>
      <c r="BE75" s="181"/>
      <c r="BF75" s="181"/>
      <c r="BG75" s="181"/>
      <c r="BH75" s="181"/>
      <c r="BI75" s="181"/>
      <c r="BJ75" s="181"/>
      <c r="BK75" s="181"/>
      <c r="BL75" s="181"/>
      <c r="BM75" s="181"/>
      <c r="BN75" s="181"/>
      <c r="BO75" s="181"/>
      <c r="BP75" s="181"/>
      <c r="BQ75" s="181"/>
      <c r="BR75" s="181"/>
      <c r="BS75" s="181"/>
      <c r="BT75" s="181"/>
      <c r="BU75" s="181"/>
      <c r="BV75" s="181"/>
      <c r="BW75" s="181"/>
      <c r="BX75" s="181"/>
      <c r="BY75" s="181"/>
      <c r="BZ75" s="181"/>
      <c r="CA75" s="181"/>
      <c r="CB75" s="181"/>
      <c r="CC75" s="181"/>
      <c r="CD75" s="181"/>
      <c r="CE75" s="181"/>
      <c r="CF75" s="181"/>
      <c r="CG75" s="181"/>
      <c r="CH75" s="181"/>
      <c r="CI75" s="181"/>
      <c r="CJ75" s="182"/>
      <c r="CK75" s="135"/>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row>
    <row r="76" spans="1:148" ht="26.25" outlineLevel="1" thickBot="1">
      <c r="A76" s="73" t="s">
        <v>71</v>
      </c>
      <c r="B76" s="87"/>
      <c r="C76" s="49">
        <v>0</v>
      </c>
      <c r="D76" s="50">
        <v>1</v>
      </c>
      <c r="E76" s="50">
        <v>2</v>
      </c>
      <c r="F76" s="50">
        <v>3</v>
      </c>
      <c r="G76" s="50">
        <v>4</v>
      </c>
      <c r="H76" s="50">
        <v>5</v>
      </c>
      <c r="I76" s="50">
        <v>6</v>
      </c>
      <c r="J76" s="50">
        <v>7</v>
      </c>
      <c r="K76" s="50">
        <v>8</v>
      </c>
      <c r="L76" s="50">
        <v>9</v>
      </c>
      <c r="M76" s="50">
        <v>10</v>
      </c>
      <c r="N76" s="50">
        <v>11</v>
      </c>
      <c r="O76" s="50">
        <v>12</v>
      </c>
      <c r="P76" s="50">
        <v>13</v>
      </c>
      <c r="Q76" s="50">
        <v>14</v>
      </c>
      <c r="R76" s="50">
        <v>15</v>
      </c>
      <c r="S76" s="50">
        <v>16</v>
      </c>
      <c r="T76" s="50">
        <v>17</v>
      </c>
      <c r="U76" s="50">
        <v>18</v>
      </c>
      <c r="V76" s="50">
        <v>19</v>
      </c>
      <c r="W76" s="50">
        <v>20</v>
      </c>
      <c r="X76" s="50">
        <v>21</v>
      </c>
      <c r="Y76" s="50">
        <v>22</v>
      </c>
      <c r="Z76" s="50">
        <v>23</v>
      </c>
      <c r="AA76" s="50">
        <v>24</v>
      </c>
      <c r="AB76" s="50">
        <v>25</v>
      </c>
      <c r="AC76" s="50">
        <v>26</v>
      </c>
      <c r="AD76" s="50">
        <v>27</v>
      </c>
      <c r="AE76" s="50">
        <v>28</v>
      </c>
      <c r="AF76" s="50">
        <v>29</v>
      </c>
      <c r="AG76" s="50">
        <v>30</v>
      </c>
      <c r="AH76" s="50">
        <v>31</v>
      </c>
      <c r="AI76" s="50">
        <v>32</v>
      </c>
      <c r="AJ76" s="50">
        <v>33</v>
      </c>
      <c r="AK76" s="50">
        <v>34</v>
      </c>
      <c r="AL76" s="50">
        <v>35</v>
      </c>
      <c r="AM76" s="50">
        <v>36</v>
      </c>
      <c r="AN76" s="50">
        <v>37</v>
      </c>
      <c r="AO76" s="50">
        <v>38</v>
      </c>
      <c r="AP76" s="50">
        <v>39</v>
      </c>
      <c r="AQ76" s="50">
        <v>40</v>
      </c>
      <c r="AR76" s="50">
        <v>41</v>
      </c>
      <c r="AS76" s="50">
        <v>42</v>
      </c>
      <c r="AT76" s="50">
        <v>43</v>
      </c>
      <c r="AU76" s="50">
        <v>44</v>
      </c>
      <c r="AV76" s="50">
        <v>45</v>
      </c>
      <c r="AW76" s="50">
        <v>46</v>
      </c>
      <c r="AX76" s="50">
        <v>47</v>
      </c>
      <c r="AY76" s="50">
        <v>48</v>
      </c>
      <c r="AZ76" s="50">
        <v>49</v>
      </c>
      <c r="BA76" s="50">
        <v>50</v>
      </c>
      <c r="BB76" s="50">
        <v>51</v>
      </c>
      <c r="BC76" s="50">
        <v>52</v>
      </c>
      <c r="BD76" s="50">
        <v>53</v>
      </c>
      <c r="BE76" s="50">
        <v>54</v>
      </c>
      <c r="BF76" s="50">
        <v>55</v>
      </c>
      <c r="BG76" s="50">
        <v>56</v>
      </c>
      <c r="BH76" s="50">
        <v>57</v>
      </c>
      <c r="BI76" s="50">
        <v>58</v>
      </c>
      <c r="BJ76" s="50">
        <v>59</v>
      </c>
      <c r="BK76" s="50">
        <v>60</v>
      </c>
      <c r="BL76" s="50">
        <v>61</v>
      </c>
      <c r="BM76" s="50">
        <v>62</v>
      </c>
      <c r="BN76" s="50">
        <v>63</v>
      </c>
      <c r="BO76" s="50">
        <v>64</v>
      </c>
      <c r="BP76" s="50">
        <v>65</v>
      </c>
      <c r="BQ76" s="50">
        <v>66</v>
      </c>
      <c r="BR76" s="50">
        <v>67</v>
      </c>
      <c r="BS76" s="50">
        <v>68</v>
      </c>
      <c r="BT76" s="50">
        <v>69</v>
      </c>
      <c r="BU76" s="50">
        <v>70</v>
      </c>
      <c r="BV76" s="50">
        <v>71</v>
      </c>
      <c r="BW76" s="50">
        <v>72</v>
      </c>
      <c r="BX76" s="50">
        <v>73</v>
      </c>
      <c r="BY76" s="50">
        <v>74</v>
      </c>
      <c r="BZ76" s="50">
        <v>75</v>
      </c>
      <c r="CA76" s="50">
        <v>76</v>
      </c>
      <c r="CB76" s="50">
        <v>77</v>
      </c>
      <c r="CC76" s="50">
        <v>78</v>
      </c>
      <c r="CD76" s="50">
        <v>79</v>
      </c>
      <c r="CE76" s="50">
        <v>80</v>
      </c>
      <c r="CF76" s="50">
        <v>81</v>
      </c>
      <c r="CG76" s="50">
        <v>82</v>
      </c>
      <c r="CH76" s="50">
        <v>83</v>
      </c>
      <c r="CI76" s="50">
        <v>84</v>
      </c>
      <c r="CJ76" s="88" t="s">
        <v>46</v>
      </c>
      <c r="CK76" s="136" t="s">
        <v>72</v>
      </c>
      <c r="CL76" s="183" t="s">
        <v>49</v>
      </c>
      <c r="CM76" s="183"/>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row>
    <row r="77" spans="1:148" ht="14.25" outlineLevel="1">
      <c r="A77" s="89" t="s">
        <v>27</v>
      </c>
      <c r="B77" s="87"/>
      <c r="C77" s="78" t="e">
        <f>-C70</f>
        <v>#VALUE!</v>
      </c>
      <c r="D77" s="76" t="e">
        <f t="shared" si="66" ref="D77:BO77">C77-D70</f>
        <v>#VALUE!</v>
      </c>
      <c r="E77" s="76" t="e">
        <f t="shared" si="66"/>
        <v>#VALUE!</v>
      </c>
      <c r="F77" s="76" t="e">
        <f t="shared" si="66"/>
        <v>#VALUE!</v>
      </c>
      <c r="G77" s="76" t="e">
        <f t="shared" si="66"/>
        <v>#VALUE!</v>
      </c>
      <c r="H77" s="76" t="e">
        <f t="shared" si="66"/>
        <v>#VALUE!</v>
      </c>
      <c r="I77" s="76" t="e">
        <f t="shared" si="66"/>
        <v>#VALUE!</v>
      </c>
      <c r="J77" s="76" t="e">
        <f t="shared" si="66"/>
        <v>#VALUE!</v>
      </c>
      <c r="K77" s="76" t="e">
        <f t="shared" si="66"/>
        <v>#VALUE!</v>
      </c>
      <c r="L77" s="76" t="e">
        <f t="shared" si="66"/>
        <v>#VALUE!</v>
      </c>
      <c r="M77" s="76" t="e">
        <f t="shared" si="66"/>
        <v>#VALUE!</v>
      </c>
      <c r="N77" s="76" t="e">
        <f t="shared" si="66"/>
        <v>#VALUE!</v>
      </c>
      <c r="O77" s="76" t="e">
        <f t="shared" si="66"/>
        <v>#VALUE!</v>
      </c>
      <c r="P77" s="76" t="e">
        <f t="shared" si="66"/>
        <v>#VALUE!</v>
      </c>
      <c r="Q77" s="76" t="e">
        <f t="shared" si="66"/>
        <v>#VALUE!</v>
      </c>
      <c r="R77" s="76" t="e">
        <f t="shared" si="66"/>
        <v>#VALUE!</v>
      </c>
      <c r="S77" s="76" t="e">
        <f t="shared" si="66"/>
        <v>#VALUE!</v>
      </c>
      <c r="T77" s="76" t="e">
        <f t="shared" si="66"/>
        <v>#VALUE!</v>
      </c>
      <c r="U77" s="76" t="e">
        <f t="shared" si="66"/>
        <v>#VALUE!</v>
      </c>
      <c r="V77" s="76" t="e">
        <f t="shared" si="66"/>
        <v>#VALUE!</v>
      </c>
      <c r="W77" s="76" t="e">
        <f t="shared" si="66"/>
        <v>#VALUE!</v>
      </c>
      <c r="X77" s="76" t="e">
        <f t="shared" si="66"/>
        <v>#VALUE!</v>
      </c>
      <c r="Y77" s="76" t="e">
        <f t="shared" si="66"/>
        <v>#VALUE!</v>
      </c>
      <c r="Z77" s="76" t="e">
        <f t="shared" si="66"/>
        <v>#VALUE!</v>
      </c>
      <c r="AA77" s="76" t="e">
        <f t="shared" si="66"/>
        <v>#VALUE!</v>
      </c>
      <c r="AB77" s="76" t="e">
        <f t="shared" si="66"/>
        <v>#VALUE!</v>
      </c>
      <c r="AC77" s="76" t="e">
        <f t="shared" si="66"/>
        <v>#VALUE!</v>
      </c>
      <c r="AD77" s="76" t="e">
        <f t="shared" si="66"/>
        <v>#VALUE!</v>
      </c>
      <c r="AE77" s="76" t="e">
        <f t="shared" si="66"/>
        <v>#VALUE!</v>
      </c>
      <c r="AF77" s="76" t="e">
        <f t="shared" si="66"/>
        <v>#VALUE!</v>
      </c>
      <c r="AG77" s="76" t="e">
        <f t="shared" si="66"/>
        <v>#VALUE!</v>
      </c>
      <c r="AH77" s="76" t="e">
        <f t="shared" si="66"/>
        <v>#VALUE!</v>
      </c>
      <c r="AI77" s="76" t="e">
        <f t="shared" si="66"/>
        <v>#VALUE!</v>
      </c>
      <c r="AJ77" s="76" t="e">
        <f t="shared" si="66"/>
        <v>#VALUE!</v>
      </c>
      <c r="AK77" s="76" t="e">
        <f t="shared" si="66"/>
        <v>#VALUE!</v>
      </c>
      <c r="AL77" s="76" t="e">
        <f t="shared" si="66"/>
        <v>#VALUE!</v>
      </c>
      <c r="AM77" s="76" t="e">
        <f t="shared" si="66"/>
        <v>#VALUE!</v>
      </c>
      <c r="AN77" s="76" t="e">
        <f t="shared" si="66"/>
        <v>#VALUE!</v>
      </c>
      <c r="AO77" s="76" t="e">
        <f t="shared" si="66"/>
        <v>#VALUE!</v>
      </c>
      <c r="AP77" s="76" t="e">
        <f t="shared" si="66"/>
        <v>#VALUE!</v>
      </c>
      <c r="AQ77" s="76" t="e">
        <f t="shared" si="66"/>
        <v>#VALUE!</v>
      </c>
      <c r="AR77" s="76" t="e">
        <f t="shared" si="66"/>
        <v>#VALUE!</v>
      </c>
      <c r="AS77" s="76" t="e">
        <f t="shared" si="66"/>
        <v>#VALUE!</v>
      </c>
      <c r="AT77" s="76" t="e">
        <f t="shared" si="66"/>
        <v>#VALUE!</v>
      </c>
      <c r="AU77" s="76" t="e">
        <f t="shared" si="66"/>
        <v>#VALUE!</v>
      </c>
      <c r="AV77" s="76" t="e">
        <f t="shared" si="66"/>
        <v>#VALUE!</v>
      </c>
      <c r="AW77" s="76" t="e">
        <f t="shared" si="66"/>
        <v>#VALUE!</v>
      </c>
      <c r="AX77" s="76" t="e">
        <f t="shared" si="66"/>
        <v>#VALUE!</v>
      </c>
      <c r="AY77" s="76" t="e">
        <f t="shared" si="66"/>
        <v>#VALUE!</v>
      </c>
      <c r="AZ77" s="76" t="e">
        <f t="shared" si="66"/>
        <v>#VALUE!</v>
      </c>
      <c r="BA77" s="76" t="e">
        <f t="shared" si="66"/>
        <v>#VALUE!</v>
      </c>
      <c r="BB77" s="76" t="e">
        <f t="shared" si="66"/>
        <v>#VALUE!</v>
      </c>
      <c r="BC77" s="76" t="e">
        <f t="shared" si="66"/>
        <v>#VALUE!</v>
      </c>
      <c r="BD77" s="76" t="e">
        <f t="shared" si="66"/>
        <v>#VALUE!</v>
      </c>
      <c r="BE77" s="76" t="e">
        <f t="shared" si="66"/>
        <v>#VALUE!</v>
      </c>
      <c r="BF77" s="76" t="e">
        <f t="shared" si="66"/>
        <v>#VALUE!</v>
      </c>
      <c r="BG77" s="76" t="e">
        <f t="shared" si="66"/>
        <v>#VALUE!</v>
      </c>
      <c r="BH77" s="76" t="e">
        <f t="shared" si="66"/>
        <v>#VALUE!</v>
      </c>
      <c r="BI77" s="76" t="e">
        <f t="shared" si="66"/>
        <v>#VALUE!</v>
      </c>
      <c r="BJ77" s="76" t="e">
        <f t="shared" si="66"/>
        <v>#VALUE!</v>
      </c>
      <c r="BK77" s="76" t="e">
        <f t="shared" si="66"/>
        <v>#VALUE!</v>
      </c>
      <c r="BL77" s="76" t="e">
        <f t="shared" si="66"/>
        <v>#VALUE!</v>
      </c>
      <c r="BM77" s="76" t="e">
        <f t="shared" si="66"/>
        <v>#VALUE!</v>
      </c>
      <c r="BN77" s="76" t="e">
        <f t="shared" si="66"/>
        <v>#VALUE!</v>
      </c>
      <c r="BO77" s="76" t="e">
        <f t="shared" si="66"/>
        <v>#VALUE!</v>
      </c>
      <c r="BP77" s="76" t="e">
        <f t="shared" si="67" ref="BP77:CI77">BO77-BP70</f>
        <v>#VALUE!</v>
      </c>
      <c r="BQ77" s="76" t="e">
        <f t="shared" si="67"/>
        <v>#VALUE!</v>
      </c>
      <c r="BR77" s="76" t="e">
        <f t="shared" si="67"/>
        <v>#VALUE!</v>
      </c>
      <c r="BS77" s="76" t="e">
        <f t="shared" si="67"/>
        <v>#VALUE!</v>
      </c>
      <c r="BT77" s="76" t="e">
        <f t="shared" si="67"/>
        <v>#VALUE!</v>
      </c>
      <c r="BU77" s="76" t="e">
        <f t="shared" si="67"/>
        <v>#VALUE!</v>
      </c>
      <c r="BV77" s="76" t="e">
        <f t="shared" si="67"/>
        <v>#VALUE!</v>
      </c>
      <c r="BW77" s="76" t="e">
        <f t="shared" si="67"/>
        <v>#VALUE!</v>
      </c>
      <c r="BX77" s="76" t="e">
        <f t="shared" si="67"/>
        <v>#VALUE!</v>
      </c>
      <c r="BY77" s="76" t="e">
        <f t="shared" si="67"/>
        <v>#VALUE!</v>
      </c>
      <c r="BZ77" s="76" t="e">
        <f t="shared" si="67"/>
        <v>#VALUE!</v>
      </c>
      <c r="CA77" s="76" t="e">
        <f t="shared" si="67"/>
        <v>#VALUE!</v>
      </c>
      <c r="CB77" s="76" t="e">
        <f t="shared" si="67"/>
        <v>#VALUE!</v>
      </c>
      <c r="CC77" s="76" t="e">
        <f t="shared" si="67"/>
        <v>#VALUE!</v>
      </c>
      <c r="CD77" s="76" t="e">
        <f t="shared" si="67"/>
        <v>#VALUE!</v>
      </c>
      <c r="CE77" s="76" t="e">
        <f t="shared" si="67"/>
        <v>#VALUE!</v>
      </c>
      <c r="CF77" s="76" t="e">
        <f t="shared" si="67"/>
        <v>#VALUE!</v>
      </c>
      <c r="CG77" s="76" t="e">
        <f t="shared" si="67"/>
        <v>#VALUE!</v>
      </c>
      <c r="CH77" s="76" t="e">
        <f t="shared" si="67"/>
        <v>#VALUE!</v>
      </c>
      <c r="CI77" s="76" t="e">
        <f t="shared" si="67"/>
        <v>#VALUE!</v>
      </c>
      <c r="CJ77" s="90" t="e">
        <f>CI77</f>
        <v>#VALUE!</v>
      </c>
      <c r="CK77" s="143" t="s">
        <v>0</v>
      </c>
      <c r="CL77" s="134" t="s">
        <v>73</v>
      </c>
      <c r="CM77" s="137" t="e">
        <f>CJ79</f>
        <v>#VALUE!</v>
      </c>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row>
    <row r="78" spans="1:148" ht="14.25" outlineLevel="1">
      <c r="A78" s="91" t="s">
        <v>64</v>
      </c>
      <c r="B78" s="92"/>
      <c r="C78" s="78" t="e">
        <f>C69</f>
        <v>#VALUE!</v>
      </c>
      <c r="D78" s="76" t="e">
        <f t="shared" si="68" ref="D78:BO78">C78+D69</f>
        <v>#VALUE!</v>
      </c>
      <c r="E78" s="76" t="e">
        <f t="shared" si="68"/>
        <v>#VALUE!</v>
      </c>
      <c r="F78" s="76" t="e">
        <f t="shared" si="68"/>
        <v>#VALUE!</v>
      </c>
      <c r="G78" s="76" t="e">
        <f t="shared" si="68"/>
        <v>#VALUE!</v>
      </c>
      <c r="H78" s="76" t="e">
        <f t="shared" si="68"/>
        <v>#VALUE!</v>
      </c>
      <c r="I78" s="76" t="e">
        <f t="shared" si="68"/>
        <v>#VALUE!</v>
      </c>
      <c r="J78" s="76" t="e">
        <f t="shared" si="68"/>
        <v>#VALUE!</v>
      </c>
      <c r="K78" s="76" t="e">
        <f t="shared" si="68"/>
        <v>#VALUE!</v>
      </c>
      <c r="L78" s="76" t="e">
        <f t="shared" si="68"/>
        <v>#VALUE!</v>
      </c>
      <c r="M78" s="76" t="e">
        <f t="shared" si="68"/>
        <v>#VALUE!</v>
      </c>
      <c r="N78" s="76" t="e">
        <f t="shared" si="68"/>
        <v>#VALUE!</v>
      </c>
      <c r="O78" s="76" t="e">
        <f t="shared" si="68"/>
        <v>#VALUE!</v>
      </c>
      <c r="P78" s="76" t="e">
        <f t="shared" si="68"/>
        <v>#VALUE!</v>
      </c>
      <c r="Q78" s="76" t="e">
        <f t="shared" si="68"/>
        <v>#VALUE!</v>
      </c>
      <c r="R78" s="76" t="e">
        <f t="shared" si="68"/>
        <v>#VALUE!</v>
      </c>
      <c r="S78" s="76" t="e">
        <f t="shared" si="68"/>
        <v>#VALUE!</v>
      </c>
      <c r="T78" s="76" t="e">
        <f t="shared" si="68"/>
        <v>#VALUE!</v>
      </c>
      <c r="U78" s="76" t="e">
        <f t="shared" si="68"/>
        <v>#VALUE!</v>
      </c>
      <c r="V78" s="76" t="e">
        <f t="shared" si="68"/>
        <v>#VALUE!</v>
      </c>
      <c r="W78" s="76" t="e">
        <f t="shared" si="68"/>
        <v>#VALUE!</v>
      </c>
      <c r="X78" s="76" t="e">
        <f t="shared" si="68"/>
        <v>#VALUE!</v>
      </c>
      <c r="Y78" s="76" t="e">
        <f t="shared" si="68"/>
        <v>#VALUE!</v>
      </c>
      <c r="Z78" s="76" t="e">
        <f t="shared" si="68"/>
        <v>#VALUE!</v>
      </c>
      <c r="AA78" s="76" t="e">
        <f t="shared" si="68"/>
        <v>#VALUE!</v>
      </c>
      <c r="AB78" s="76" t="e">
        <f t="shared" si="68"/>
        <v>#VALUE!</v>
      </c>
      <c r="AC78" s="76" t="e">
        <f t="shared" si="68"/>
        <v>#VALUE!</v>
      </c>
      <c r="AD78" s="76" t="e">
        <f t="shared" si="68"/>
        <v>#VALUE!</v>
      </c>
      <c r="AE78" s="76" t="e">
        <f t="shared" si="68"/>
        <v>#VALUE!</v>
      </c>
      <c r="AF78" s="76" t="e">
        <f t="shared" si="68"/>
        <v>#VALUE!</v>
      </c>
      <c r="AG78" s="76" t="e">
        <f t="shared" si="68"/>
        <v>#VALUE!</v>
      </c>
      <c r="AH78" s="76" t="e">
        <f t="shared" si="68"/>
        <v>#VALUE!</v>
      </c>
      <c r="AI78" s="76" t="e">
        <f t="shared" si="68"/>
        <v>#VALUE!</v>
      </c>
      <c r="AJ78" s="76" t="e">
        <f t="shared" si="68"/>
        <v>#VALUE!</v>
      </c>
      <c r="AK78" s="76" t="e">
        <f t="shared" si="68"/>
        <v>#VALUE!</v>
      </c>
      <c r="AL78" s="76" t="e">
        <f t="shared" si="68"/>
        <v>#VALUE!</v>
      </c>
      <c r="AM78" s="76" t="e">
        <f t="shared" si="68"/>
        <v>#VALUE!</v>
      </c>
      <c r="AN78" s="76" t="e">
        <f t="shared" si="68"/>
        <v>#VALUE!</v>
      </c>
      <c r="AO78" s="76" t="e">
        <f t="shared" si="68"/>
        <v>#VALUE!</v>
      </c>
      <c r="AP78" s="76" t="e">
        <f t="shared" si="68"/>
        <v>#VALUE!</v>
      </c>
      <c r="AQ78" s="76" t="e">
        <f t="shared" si="68"/>
        <v>#VALUE!</v>
      </c>
      <c r="AR78" s="76" t="e">
        <f t="shared" si="68"/>
        <v>#VALUE!</v>
      </c>
      <c r="AS78" s="76" t="e">
        <f t="shared" si="68"/>
        <v>#VALUE!</v>
      </c>
      <c r="AT78" s="76" t="e">
        <f t="shared" si="68"/>
        <v>#VALUE!</v>
      </c>
      <c r="AU78" s="76" t="e">
        <f t="shared" si="68"/>
        <v>#VALUE!</v>
      </c>
      <c r="AV78" s="76" t="e">
        <f t="shared" si="68"/>
        <v>#VALUE!</v>
      </c>
      <c r="AW78" s="76" t="e">
        <f t="shared" si="68"/>
        <v>#VALUE!</v>
      </c>
      <c r="AX78" s="76" t="e">
        <f t="shared" si="68"/>
        <v>#VALUE!</v>
      </c>
      <c r="AY78" s="76" t="e">
        <f t="shared" si="68"/>
        <v>#VALUE!</v>
      </c>
      <c r="AZ78" s="76" t="e">
        <f t="shared" si="68"/>
        <v>#VALUE!</v>
      </c>
      <c r="BA78" s="76" t="e">
        <f t="shared" si="68"/>
        <v>#VALUE!</v>
      </c>
      <c r="BB78" s="76" t="e">
        <f t="shared" si="68"/>
        <v>#VALUE!</v>
      </c>
      <c r="BC78" s="76" t="e">
        <f t="shared" si="68"/>
        <v>#VALUE!</v>
      </c>
      <c r="BD78" s="76" t="e">
        <f t="shared" si="68"/>
        <v>#VALUE!</v>
      </c>
      <c r="BE78" s="76" t="e">
        <f t="shared" si="68"/>
        <v>#VALUE!</v>
      </c>
      <c r="BF78" s="76" t="e">
        <f t="shared" si="68"/>
        <v>#VALUE!</v>
      </c>
      <c r="BG78" s="76" t="e">
        <f t="shared" si="68"/>
        <v>#VALUE!</v>
      </c>
      <c r="BH78" s="76" t="e">
        <f t="shared" si="68"/>
        <v>#VALUE!</v>
      </c>
      <c r="BI78" s="76" t="e">
        <f t="shared" si="68"/>
        <v>#VALUE!</v>
      </c>
      <c r="BJ78" s="76" t="e">
        <f t="shared" si="68"/>
        <v>#VALUE!</v>
      </c>
      <c r="BK78" s="76" t="e">
        <f t="shared" si="68"/>
        <v>#VALUE!</v>
      </c>
      <c r="BL78" s="76" t="e">
        <f t="shared" si="68"/>
        <v>#VALUE!</v>
      </c>
      <c r="BM78" s="76" t="e">
        <f t="shared" si="68"/>
        <v>#VALUE!</v>
      </c>
      <c r="BN78" s="76" t="e">
        <f t="shared" si="68"/>
        <v>#VALUE!</v>
      </c>
      <c r="BO78" s="76" t="e">
        <f t="shared" si="68"/>
        <v>#VALUE!</v>
      </c>
      <c r="BP78" s="76" t="e">
        <f t="shared" si="69" ref="BP78:CI78">BO78+BP69</f>
        <v>#VALUE!</v>
      </c>
      <c r="BQ78" s="76" t="e">
        <f t="shared" si="69"/>
        <v>#VALUE!</v>
      </c>
      <c r="BR78" s="76" t="e">
        <f t="shared" si="69"/>
        <v>#VALUE!</v>
      </c>
      <c r="BS78" s="76" t="e">
        <f t="shared" si="69"/>
        <v>#VALUE!</v>
      </c>
      <c r="BT78" s="76" t="e">
        <f t="shared" si="69"/>
        <v>#VALUE!</v>
      </c>
      <c r="BU78" s="76" t="e">
        <f t="shared" si="69"/>
        <v>#VALUE!</v>
      </c>
      <c r="BV78" s="76" t="e">
        <f t="shared" si="69"/>
        <v>#VALUE!</v>
      </c>
      <c r="BW78" s="76" t="e">
        <f t="shared" si="69"/>
        <v>#VALUE!</v>
      </c>
      <c r="BX78" s="76" t="e">
        <f t="shared" si="69"/>
        <v>#VALUE!</v>
      </c>
      <c r="BY78" s="76" t="e">
        <f t="shared" si="69"/>
        <v>#VALUE!</v>
      </c>
      <c r="BZ78" s="76" t="e">
        <f t="shared" si="69"/>
        <v>#VALUE!</v>
      </c>
      <c r="CA78" s="76" t="e">
        <f t="shared" si="69"/>
        <v>#VALUE!</v>
      </c>
      <c r="CB78" s="76" t="e">
        <f t="shared" si="69"/>
        <v>#VALUE!</v>
      </c>
      <c r="CC78" s="76" t="e">
        <f t="shared" si="69"/>
        <v>#VALUE!</v>
      </c>
      <c r="CD78" s="76" t="e">
        <f t="shared" si="69"/>
        <v>#VALUE!</v>
      </c>
      <c r="CE78" s="76" t="e">
        <f t="shared" si="69"/>
        <v>#VALUE!</v>
      </c>
      <c r="CF78" s="76" t="e">
        <f t="shared" si="69"/>
        <v>#VALUE!</v>
      </c>
      <c r="CG78" s="76" t="e">
        <f t="shared" si="69"/>
        <v>#VALUE!</v>
      </c>
      <c r="CH78" s="76" t="e">
        <f t="shared" si="69"/>
        <v>#VALUE!</v>
      </c>
      <c r="CI78" s="76" t="e">
        <f t="shared" si="69"/>
        <v>#VALUE!</v>
      </c>
      <c r="CJ78" s="90" t="e">
        <f>CI78</f>
        <v>#VALUE!</v>
      </c>
      <c r="CK78" s="143" t="s">
        <v>0</v>
      </c>
      <c r="CL78" s="134" t="s">
        <v>80</v>
      </c>
      <c r="CM78" s="137" t="e">
        <f>CJ80</f>
        <v>#VALUE!</v>
      </c>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row>
    <row r="79" spans="1:148" ht="15" customHeight="1" outlineLevel="1">
      <c r="A79" s="91" t="s">
        <v>75</v>
      </c>
      <c r="B79" s="92"/>
      <c r="C79" s="78">
        <f t="shared" si="70" ref="C79:BN79">-C58</f>
        <v>0</v>
      </c>
      <c r="D79" s="93" t="e">
        <f t="shared" si="70"/>
        <v>#VALUE!</v>
      </c>
      <c r="E79" s="93" t="e">
        <f t="shared" si="70"/>
        <v>#VALUE!</v>
      </c>
      <c r="F79" s="93" t="e">
        <f t="shared" si="70"/>
        <v>#VALUE!</v>
      </c>
      <c r="G79" s="93" t="e">
        <f t="shared" si="70"/>
        <v>#VALUE!</v>
      </c>
      <c r="H79" s="93" t="e">
        <f t="shared" si="70"/>
        <v>#VALUE!</v>
      </c>
      <c r="I79" s="93" t="e">
        <f t="shared" si="70"/>
        <v>#VALUE!</v>
      </c>
      <c r="J79" s="93" t="e">
        <f t="shared" si="70"/>
        <v>#VALUE!</v>
      </c>
      <c r="K79" s="93" t="e">
        <f t="shared" si="70"/>
        <v>#VALUE!</v>
      </c>
      <c r="L79" s="93" t="e">
        <f t="shared" si="70"/>
        <v>#VALUE!</v>
      </c>
      <c r="M79" s="93" t="e">
        <f t="shared" si="70"/>
        <v>#VALUE!</v>
      </c>
      <c r="N79" s="93" t="e">
        <f t="shared" si="70"/>
        <v>#VALUE!</v>
      </c>
      <c r="O79" s="93" t="e">
        <f t="shared" si="70"/>
        <v>#VALUE!</v>
      </c>
      <c r="P79" s="93" t="e">
        <f t="shared" si="70"/>
        <v>#VALUE!</v>
      </c>
      <c r="Q79" s="93" t="e">
        <f t="shared" si="70"/>
        <v>#VALUE!</v>
      </c>
      <c r="R79" s="93" t="e">
        <f t="shared" si="70"/>
        <v>#VALUE!</v>
      </c>
      <c r="S79" s="93" t="e">
        <f t="shared" si="70"/>
        <v>#VALUE!</v>
      </c>
      <c r="T79" s="93" t="e">
        <f t="shared" si="70"/>
        <v>#VALUE!</v>
      </c>
      <c r="U79" s="93" t="e">
        <f t="shared" si="70"/>
        <v>#VALUE!</v>
      </c>
      <c r="V79" s="93" t="e">
        <f t="shared" si="70"/>
        <v>#VALUE!</v>
      </c>
      <c r="W79" s="93" t="e">
        <f t="shared" si="70"/>
        <v>#VALUE!</v>
      </c>
      <c r="X79" s="93" t="e">
        <f t="shared" si="70"/>
        <v>#VALUE!</v>
      </c>
      <c r="Y79" s="93" t="e">
        <f t="shared" si="70"/>
        <v>#VALUE!</v>
      </c>
      <c r="Z79" s="93" t="e">
        <f t="shared" si="70"/>
        <v>#VALUE!</v>
      </c>
      <c r="AA79" s="93" t="e">
        <f t="shared" si="70"/>
        <v>#VALUE!</v>
      </c>
      <c r="AB79" s="93" t="e">
        <f t="shared" si="70"/>
        <v>#VALUE!</v>
      </c>
      <c r="AC79" s="93" t="e">
        <f t="shared" si="70"/>
        <v>#VALUE!</v>
      </c>
      <c r="AD79" s="93" t="e">
        <f t="shared" si="70"/>
        <v>#VALUE!</v>
      </c>
      <c r="AE79" s="93" t="e">
        <f t="shared" si="70"/>
        <v>#VALUE!</v>
      </c>
      <c r="AF79" s="93" t="e">
        <f t="shared" si="70"/>
        <v>#VALUE!</v>
      </c>
      <c r="AG79" s="93" t="e">
        <f t="shared" si="70"/>
        <v>#VALUE!</v>
      </c>
      <c r="AH79" s="93" t="e">
        <f t="shared" si="70"/>
        <v>#VALUE!</v>
      </c>
      <c r="AI79" s="93" t="e">
        <f t="shared" si="70"/>
        <v>#VALUE!</v>
      </c>
      <c r="AJ79" s="93" t="e">
        <f t="shared" si="70"/>
        <v>#VALUE!</v>
      </c>
      <c r="AK79" s="93" t="e">
        <f t="shared" si="70"/>
        <v>#VALUE!</v>
      </c>
      <c r="AL79" s="93" t="e">
        <f t="shared" si="70"/>
        <v>#VALUE!</v>
      </c>
      <c r="AM79" s="93" t="e">
        <f t="shared" si="70"/>
        <v>#VALUE!</v>
      </c>
      <c r="AN79" s="93" t="e">
        <f t="shared" si="70"/>
        <v>#VALUE!</v>
      </c>
      <c r="AO79" s="93" t="e">
        <f t="shared" si="70"/>
        <v>#VALUE!</v>
      </c>
      <c r="AP79" s="93" t="e">
        <f t="shared" si="70"/>
        <v>#VALUE!</v>
      </c>
      <c r="AQ79" s="93" t="e">
        <f t="shared" si="70"/>
        <v>#VALUE!</v>
      </c>
      <c r="AR79" s="93" t="e">
        <f t="shared" si="70"/>
        <v>#VALUE!</v>
      </c>
      <c r="AS79" s="93" t="e">
        <f t="shared" si="70"/>
        <v>#VALUE!</v>
      </c>
      <c r="AT79" s="93" t="e">
        <f t="shared" si="70"/>
        <v>#VALUE!</v>
      </c>
      <c r="AU79" s="93" t="e">
        <f t="shared" si="70"/>
        <v>#VALUE!</v>
      </c>
      <c r="AV79" s="93" t="e">
        <f t="shared" si="70"/>
        <v>#VALUE!</v>
      </c>
      <c r="AW79" s="93" t="e">
        <f t="shared" si="70"/>
        <v>#VALUE!</v>
      </c>
      <c r="AX79" s="93" t="e">
        <f t="shared" si="70"/>
        <v>#VALUE!</v>
      </c>
      <c r="AY79" s="93" t="e">
        <f t="shared" si="70"/>
        <v>#VALUE!</v>
      </c>
      <c r="AZ79" s="93" t="e">
        <f t="shared" si="70"/>
        <v>#VALUE!</v>
      </c>
      <c r="BA79" s="93" t="e">
        <f t="shared" si="70"/>
        <v>#VALUE!</v>
      </c>
      <c r="BB79" s="93" t="e">
        <f t="shared" si="70"/>
        <v>#VALUE!</v>
      </c>
      <c r="BC79" s="93" t="e">
        <f t="shared" si="70"/>
        <v>#VALUE!</v>
      </c>
      <c r="BD79" s="93" t="e">
        <f t="shared" si="70"/>
        <v>#VALUE!</v>
      </c>
      <c r="BE79" s="93" t="e">
        <f t="shared" si="70"/>
        <v>#VALUE!</v>
      </c>
      <c r="BF79" s="93" t="e">
        <f t="shared" si="70"/>
        <v>#VALUE!</v>
      </c>
      <c r="BG79" s="93" t="e">
        <f t="shared" si="70"/>
        <v>#VALUE!</v>
      </c>
      <c r="BH79" s="93" t="e">
        <f t="shared" si="70"/>
        <v>#VALUE!</v>
      </c>
      <c r="BI79" s="93" t="e">
        <f t="shared" si="70"/>
        <v>#VALUE!</v>
      </c>
      <c r="BJ79" s="93" t="e">
        <f t="shared" si="70"/>
        <v>#VALUE!</v>
      </c>
      <c r="BK79" s="93" t="e">
        <f t="shared" si="70"/>
        <v>#VALUE!</v>
      </c>
      <c r="BL79" s="93" t="e">
        <f t="shared" si="70"/>
        <v>#VALUE!</v>
      </c>
      <c r="BM79" s="93" t="e">
        <f t="shared" si="70"/>
        <v>#VALUE!</v>
      </c>
      <c r="BN79" s="93" t="e">
        <f t="shared" si="70"/>
        <v>#VALUE!</v>
      </c>
      <c r="BO79" s="93" t="e">
        <f t="shared" si="71" ref="BO79:CI79">-BO58</f>
        <v>#VALUE!</v>
      </c>
      <c r="BP79" s="93" t="e">
        <f t="shared" si="71"/>
        <v>#VALUE!</v>
      </c>
      <c r="BQ79" s="93" t="e">
        <f t="shared" si="71"/>
        <v>#VALUE!</v>
      </c>
      <c r="BR79" s="93" t="e">
        <f t="shared" si="71"/>
        <v>#VALUE!</v>
      </c>
      <c r="BS79" s="93" t="e">
        <f t="shared" si="71"/>
        <v>#VALUE!</v>
      </c>
      <c r="BT79" s="93" t="e">
        <f t="shared" si="71"/>
        <v>#VALUE!</v>
      </c>
      <c r="BU79" s="93" t="e">
        <f t="shared" si="71"/>
        <v>#VALUE!</v>
      </c>
      <c r="BV79" s="93" t="e">
        <f t="shared" si="71"/>
        <v>#VALUE!</v>
      </c>
      <c r="BW79" s="93" t="e">
        <f t="shared" si="71"/>
        <v>#VALUE!</v>
      </c>
      <c r="BX79" s="93" t="e">
        <f t="shared" si="71"/>
        <v>#VALUE!</v>
      </c>
      <c r="BY79" s="93" t="e">
        <f t="shared" si="71"/>
        <v>#VALUE!</v>
      </c>
      <c r="BZ79" s="93" t="e">
        <f t="shared" si="71"/>
        <v>#VALUE!</v>
      </c>
      <c r="CA79" s="93" t="e">
        <f t="shared" si="71"/>
        <v>#VALUE!</v>
      </c>
      <c r="CB79" s="93" t="e">
        <f t="shared" si="71"/>
        <v>#VALUE!</v>
      </c>
      <c r="CC79" s="93" t="e">
        <f t="shared" si="71"/>
        <v>#VALUE!</v>
      </c>
      <c r="CD79" s="93" t="e">
        <f t="shared" si="71"/>
        <v>#VALUE!</v>
      </c>
      <c r="CE79" s="93" t="e">
        <f t="shared" si="71"/>
        <v>#VALUE!</v>
      </c>
      <c r="CF79" s="93" t="e">
        <f t="shared" si="71"/>
        <v>#VALUE!</v>
      </c>
      <c r="CG79" s="93" t="e">
        <f t="shared" si="71"/>
        <v>#VALUE!</v>
      </c>
      <c r="CH79" s="93" t="e">
        <f t="shared" si="71"/>
        <v>#VALUE!</v>
      </c>
      <c r="CI79" s="93" t="e">
        <f t="shared" si="71"/>
        <v>#VALUE!</v>
      </c>
      <c r="CJ79" s="90" t="e">
        <f>SUM(C79:CI79)</f>
        <v>#VALUE!</v>
      </c>
      <c r="CK79" s="135"/>
      <c r="CL79" s="134" t="s">
        <v>91</v>
      </c>
      <c r="CM79" s="137" t="e">
        <f>CJ81</f>
        <v>#VALUE!</v>
      </c>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row>
    <row r="80" spans="1:148" ht="14.25" outlineLevel="1">
      <c r="A80" s="91" t="s">
        <v>81</v>
      </c>
      <c r="B80" s="92"/>
      <c r="C80" s="78">
        <f>-C59</f>
        <v>0</v>
      </c>
      <c r="D80" s="93" t="e">
        <f t="shared" si="72" ref="D80:BO80">-(D59-D58)</f>
        <v>#VALUE!</v>
      </c>
      <c r="E80" s="93" t="e">
        <f t="shared" si="72"/>
        <v>#VALUE!</v>
      </c>
      <c r="F80" s="93" t="e">
        <f t="shared" si="72"/>
        <v>#VALUE!</v>
      </c>
      <c r="G80" s="93" t="e">
        <f t="shared" si="72"/>
        <v>#VALUE!</v>
      </c>
      <c r="H80" s="93" t="e">
        <f t="shared" si="72"/>
        <v>#VALUE!</v>
      </c>
      <c r="I80" s="93" t="e">
        <f t="shared" si="72"/>
        <v>#VALUE!</v>
      </c>
      <c r="J80" s="93" t="e">
        <f t="shared" si="72"/>
        <v>#VALUE!</v>
      </c>
      <c r="K80" s="93" t="e">
        <f t="shared" si="72"/>
        <v>#VALUE!</v>
      </c>
      <c r="L80" s="93" t="e">
        <f t="shared" si="72"/>
        <v>#VALUE!</v>
      </c>
      <c r="M80" s="93" t="e">
        <f t="shared" si="72"/>
        <v>#VALUE!</v>
      </c>
      <c r="N80" s="93" t="e">
        <f t="shared" si="72"/>
        <v>#VALUE!</v>
      </c>
      <c r="O80" s="93" t="e">
        <f t="shared" si="72"/>
        <v>#VALUE!</v>
      </c>
      <c r="P80" s="93" t="e">
        <f t="shared" si="72"/>
        <v>#VALUE!</v>
      </c>
      <c r="Q80" s="93" t="e">
        <f t="shared" si="72"/>
        <v>#VALUE!</v>
      </c>
      <c r="R80" s="93" t="e">
        <f t="shared" si="72"/>
        <v>#VALUE!</v>
      </c>
      <c r="S80" s="93" t="e">
        <f t="shared" si="72"/>
        <v>#VALUE!</v>
      </c>
      <c r="T80" s="93" t="e">
        <f t="shared" si="72"/>
        <v>#VALUE!</v>
      </c>
      <c r="U80" s="93" t="e">
        <f t="shared" si="72"/>
        <v>#VALUE!</v>
      </c>
      <c r="V80" s="93" t="e">
        <f t="shared" si="72"/>
        <v>#VALUE!</v>
      </c>
      <c r="W80" s="93" t="e">
        <f t="shared" si="72"/>
        <v>#VALUE!</v>
      </c>
      <c r="X80" s="93" t="e">
        <f t="shared" si="72"/>
        <v>#VALUE!</v>
      </c>
      <c r="Y80" s="93" t="e">
        <f t="shared" si="72"/>
        <v>#VALUE!</v>
      </c>
      <c r="Z80" s="93" t="e">
        <f t="shared" si="72"/>
        <v>#VALUE!</v>
      </c>
      <c r="AA80" s="93" t="e">
        <f t="shared" si="72"/>
        <v>#VALUE!</v>
      </c>
      <c r="AB80" s="93" t="e">
        <f t="shared" si="72"/>
        <v>#VALUE!</v>
      </c>
      <c r="AC80" s="93" t="e">
        <f t="shared" si="72"/>
        <v>#VALUE!</v>
      </c>
      <c r="AD80" s="93" t="e">
        <f t="shared" si="72"/>
        <v>#VALUE!</v>
      </c>
      <c r="AE80" s="93" t="e">
        <f t="shared" si="72"/>
        <v>#VALUE!</v>
      </c>
      <c r="AF80" s="93" t="e">
        <f t="shared" si="72"/>
        <v>#VALUE!</v>
      </c>
      <c r="AG80" s="93" t="e">
        <f t="shared" si="72"/>
        <v>#VALUE!</v>
      </c>
      <c r="AH80" s="93" t="e">
        <f t="shared" si="72"/>
        <v>#VALUE!</v>
      </c>
      <c r="AI80" s="93" t="e">
        <f t="shared" si="72"/>
        <v>#VALUE!</v>
      </c>
      <c r="AJ80" s="93" t="e">
        <f t="shared" si="72"/>
        <v>#VALUE!</v>
      </c>
      <c r="AK80" s="93" t="e">
        <f t="shared" si="72"/>
        <v>#VALUE!</v>
      </c>
      <c r="AL80" s="93" t="e">
        <f t="shared" si="72"/>
        <v>#VALUE!</v>
      </c>
      <c r="AM80" s="93" t="e">
        <f t="shared" si="72"/>
        <v>#VALUE!</v>
      </c>
      <c r="AN80" s="93" t="e">
        <f t="shared" si="72"/>
        <v>#VALUE!</v>
      </c>
      <c r="AO80" s="93" t="e">
        <f t="shared" si="72"/>
        <v>#VALUE!</v>
      </c>
      <c r="AP80" s="93" t="e">
        <f t="shared" si="72"/>
        <v>#VALUE!</v>
      </c>
      <c r="AQ80" s="93" t="e">
        <f t="shared" si="72"/>
        <v>#VALUE!</v>
      </c>
      <c r="AR80" s="93" t="e">
        <f t="shared" si="72"/>
        <v>#VALUE!</v>
      </c>
      <c r="AS80" s="93" t="e">
        <f t="shared" si="72"/>
        <v>#VALUE!</v>
      </c>
      <c r="AT80" s="93" t="e">
        <f t="shared" si="72"/>
        <v>#VALUE!</v>
      </c>
      <c r="AU80" s="93" t="e">
        <f t="shared" si="72"/>
        <v>#VALUE!</v>
      </c>
      <c r="AV80" s="93" t="e">
        <f t="shared" si="72"/>
        <v>#VALUE!</v>
      </c>
      <c r="AW80" s="93" t="e">
        <f t="shared" si="72"/>
        <v>#VALUE!</v>
      </c>
      <c r="AX80" s="93" t="e">
        <f t="shared" si="72"/>
        <v>#VALUE!</v>
      </c>
      <c r="AY80" s="93" t="e">
        <f t="shared" si="72"/>
        <v>#VALUE!</v>
      </c>
      <c r="AZ80" s="93" t="e">
        <f t="shared" si="72"/>
        <v>#VALUE!</v>
      </c>
      <c r="BA80" s="93" t="e">
        <f t="shared" si="72"/>
        <v>#VALUE!</v>
      </c>
      <c r="BB80" s="93" t="e">
        <f t="shared" si="72"/>
        <v>#VALUE!</v>
      </c>
      <c r="BC80" s="93" t="e">
        <f t="shared" si="72"/>
        <v>#VALUE!</v>
      </c>
      <c r="BD80" s="93" t="e">
        <f t="shared" si="72"/>
        <v>#VALUE!</v>
      </c>
      <c r="BE80" s="93" t="e">
        <f t="shared" si="72"/>
        <v>#VALUE!</v>
      </c>
      <c r="BF80" s="93" t="e">
        <f t="shared" si="72"/>
        <v>#VALUE!</v>
      </c>
      <c r="BG80" s="93" t="e">
        <f t="shared" si="72"/>
        <v>#VALUE!</v>
      </c>
      <c r="BH80" s="93" t="e">
        <f t="shared" si="72"/>
        <v>#VALUE!</v>
      </c>
      <c r="BI80" s="93" t="e">
        <f t="shared" si="72"/>
        <v>#VALUE!</v>
      </c>
      <c r="BJ80" s="93" t="e">
        <f t="shared" si="72"/>
        <v>#VALUE!</v>
      </c>
      <c r="BK80" s="93" t="e">
        <f t="shared" si="72"/>
        <v>#VALUE!</v>
      </c>
      <c r="BL80" s="93" t="e">
        <f t="shared" si="72"/>
        <v>#VALUE!</v>
      </c>
      <c r="BM80" s="93" t="e">
        <f t="shared" si="72"/>
        <v>#VALUE!</v>
      </c>
      <c r="BN80" s="93" t="e">
        <f t="shared" si="72"/>
        <v>#VALUE!</v>
      </c>
      <c r="BO80" s="93" t="e">
        <f t="shared" si="72"/>
        <v>#VALUE!</v>
      </c>
      <c r="BP80" s="93" t="e">
        <f t="shared" si="73" ref="BP80:CI80">-(BP59-BP58)</f>
        <v>#VALUE!</v>
      </c>
      <c r="BQ80" s="93" t="e">
        <f t="shared" si="73"/>
        <v>#VALUE!</v>
      </c>
      <c r="BR80" s="93" t="e">
        <f t="shared" si="73"/>
        <v>#VALUE!</v>
      </c>
      <c r="BS80" s="93" t="e">
        <f t="shared" si="73"/>
        <v>#VALUE!</v>
      </c>
      <c r="BT80" s="93" t="e">
        <f t="shared" si="73"/>
        <v>#VALUE!</v>
      </c>
      <c r="BU80" s="93" t="e">
        <f t="shared" si="73"/>
        <v>#VALUE!</v>
      </c>
      <c r="BV80" s="93" t="e">
        <f t="shared" si="73"/>
        <v>#VALUE!</v>
      </c>
      <c r="BW80" s="93" t="e">
        <f t="shared" si="73"/>
        <v>#VALUE!</v>
      </c>
      <c r="BX80" s="93" t="e">
        <f t="shared" si="73"/>
        <v>#VALUE!</v>
      </c>
      <c r="BY80" s="93" t="e">
        <f t="shared" si="73"/>
        <v>#VALUE!</v>
      </c>
      <c r="BZ80" s="93" t="e">
        <f t="shared" si="73"/>
        <v>#VALUE!</v>
      </c>
      <c r="CA80" s="93" t="e">
        <f t="shared" si="73"/>
        <v>#VALUE!</v>
      </c>
      <c r="CB80" s="93" t="e">
        <f t="shared" si="73"/>
        <v>#VALUE!</v>
      </c>
      <c r="CC80" s="93" t="e">
        <f t="shared" si="73"/>
        <v>#VALUE!</v>
      </c>
      <c r="CD80" s="93" t="e">
        <f t="shared" si="73"/>
        <v>#VALUE!</v>
      </c>
      <c r="CE80" s="93" t="e">
        <f t="shared" si="73"/>
        <v>#VALUE!</v>
      </c>
      <c r="CF80" s="93" t="e">
        <f t="shared" si="73"/>
        <v>#VALUE!</v>
      </c>
      <c r="CG80" s="93" t="e">
        <f t="shared" si="73"/>
        <v>#VALUE!</v>
      </c>
      <c r="CH80" s="93" t="e">
        <f t="shared" si="73"/>
        <v>#VALUE!</v>
      </c>
      <c r="CI80" s="93" t="e">
        <f t="shared" si="73"/>
        <v>#VALUE!</v>
      </c>
      <c r="CJ80" s="90" t="e">
        <f>SUM(C80:CI80)</f>
        <v>#VALUE!</v>
      </c>
      <c r="CL80" s="134" t="s">
        <v>57</v>
      </c>
      <c r="CM80" s="138" t="e">
        <f>CM77+CM78+CM79</f>
        <v>#VALUE!</v>
      </c>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row>
    <row r="81" spans="1:148" ht="15" outlineLevel="1" thickBot="1">
      <c r="A81" s="94" t="s">
        <v>87</v>
      </c>
      <c r="B81" s="95"/>
      <c r="C81" s="85">
        <f t="shared" si="74" ref="C81:BN81">C71+C72</f>
        <v>0</v>
      </c>
      <c r="D81" s="96" t="e">
        <f>D71+D72</f>
        <v>#VALUE!</v>
      </c>
      <c r="E81" s="96" t="e">
        <f t="shared" si="74"/>
        <v>#VALUE!</v>
      </c>
      <c r="F81" s="96" t="e">
        <f t="shared" si="74"/>
        <v>#VALUE!</v>
      </c>
      <c r="G81" s="96" t="e">
        <f t="shared" si="74"/>
        <v>#VALUE!</v>
      </c>
      <c r="H81" s="96" t="e">
        <f t="shared" si="74"/>
        <v>#VALUE!</v>
      </c>
      <c r="I81" s="96" t="e">
        <f t="shared" si="74"/>
        <v>#VALUE!</v>
      </c>
      <c r="J81" s="96" t="e">
        <f t="shared" si="74"/>
        <v>#VALUE!</v>
      </c>
      <c r="K81" s="96" t="e">
        <f t="shared" si="74"/>
        <v>#VALUE!</v>
      </c>
      <c r="L81" s="96" t="e">
        <f t="shared" si="74"/>
        <v>#VALUE!</v>
      </c>
      <c r="M81" s="96" t="e">
        <f t="shared" si="74"/>
        <v>#VALUE!</v>
      </c>
      <c r="N81" s="96" t="e">
        <f t="shared" si="74"/>
        <v>#VALUE!</v>
      </c>
      <c r="O81" s="96" t="e">
        <f t="shared" si="74"/>
        <v>#VALUE!</v>
      </c>
      <c r="P81" s="96" t="e">
        <f t="shared" si="74"/>
        <v>#VALUE!</v>
      </c>
      <c r="Q81" s="96" t="e">
        <f t="shared" si="74"/>
        <v>#VALUE!</v>
      </c>
      <c r="R81" s="96" t="e">
        <f t="shared" si="74"/>
        <v>#VALUE!</v>
      </c>
      <c r="S81" s="96" t="e">
        <f t="shared" si="74"/>
        <v>#VALUE!</v>
      </c>
      <c r="T81" s="96" t="e">
        <f t="shared" si="74"/>
        <v>#VALUE!</v>
      </c>
      <c r="U81" s="96" t="e">
        <f t="shared" si="74"/>
        <v>#VALUE!</v>
      </c>
      <c r="V81" s="96" t="e">
        <f t="shared" si="74"/>
        <v>#VALUE!</v>
      </c>
      <c r="W81" s="96" t="e">
        <f t="shared" si="74"/>
        <v>#VALUE!</v>
      </c>
      <c r="X81" s="96" t="e">
        <f t="shared" si="74"/>
        <v>#VALUE!</v>
      </c>
      <c r="Y81" s="96" t="e">
        <f t="shared" si="74"/>
        <v>#VALUE!</v>
      </c>
      <c r="Z81" s="96" t="e">
        <f t="shared" si="74"/>
        <v>#VALUE!</v>
      </c>
      <c r="AA81" s="96" t="e">
        <f t="shared" si="74"/>
        <v>#VALUE!</v>
      </c>
      <c r="AB81" s="96" t="e">
        <f t="shared" si="74"/>
        <v>#VALUE!</v>
      </c>
      <c r="AC81" s="96" t="e">
        <f t="shared" si="74"/>
        <v>#VALUE!</v>
      </c>
      <c r="AD81" s="96" t="e">
        <f t="shared" si="74"/>
        <v>#VALUE!</v>
      </c>
      <c r="AE81" s="96" t="e">
        <f t="shared" si="74"/>
        <v>#VALUE!</v>
      </c>
      <c r="AF81" s="96" t="e">
        <f t="shared" si="74"/>
        <v>#VALUE!</v>
      </c>
      <c r="AG81" s="96" t="e">
        <f t="shared" si="74"/>
        <v>#VALUE!</v>
      </c>
      <c r="AH81" s="96" t="e">
        <f t="shared" si="74"/>
        <v>#VALUE!</v>
      </c>
      <c r="AI81" s="96" t="e">
        <f t="shared" si="74"/>
        <v>#VALUE!</v>
      </c>
      <c r="AJ81" s="96" t="e">
        <f t="shared" si="74"/>
        <v>#VALUE!</v>
      </c>
      <c r="AK81" s="96" t="e">
        <f t="shared" si="74"/>
        <v>#VALUE!</v>
      </c>
      <c r="AL81" s="96" t="e">
        <f t="shared" si="74"/>
        <v>#VALUE!</v>
      </c>
      <c r="AM81" s="96" t="e">
        <f t="shared" si="74"/>
        <v>#VALUE!</v>
      </c>
      <c r="AN81" s="96" t="e">
        <f t="shared" si="74"/>
        <v>#VALUE!</v>
      </c>
      <c r="AO81" s="96" t="e">
        <f t="shared" si="74"/>
        <v>#VALUE!</v>
      </c>
      <c r="AP81" s="96" t="e">
        <f t="shared" si="74"/>
        <v>#VALUE!</v>
      </c>
      <c r="AQ81" s="96" t="e">
        <f t="shared" si="74"/>
        <v>#VALUE!</v>
      </c>
      <c r="AR81" s="96" t="e">
        <f t="shared" si="74"/>
        <v>#VALUE!</v>
      </c>
      <c r="AS81" s="96" t="e">
        <f t="shared" si="74"/>
        <v>#VALUE!</v>
      </c>
      <c r="AT81" s="96" t="e">
        <f t="shared" si="74"/>
        <v>#VALUE!</v>
      </c>
      <c r="AU81" s="96" t="e">
        <f t="shared" si="74"/>
        <v>#VALUE!</v>
      </c>
      <c r="AV81" s="96" t="e">
        <f t="shared" si="74"/>
        <v>#VALUE!</v>
      </c>
      <c r="AW81" s="96" t="e">
        <f t="shared" si="74"/>
        <v>#VALUE!</v>
      </c>
      <c r="AX81" s="96" t="e">
        <f t="shared" si="74"/>
        <v>#VALUE!</v>
      </c>
      <c r="AY81" s="96" t="e">
        <f t="shared" si="74"/>
        <v>#VALUE!</v>
      </c>
      <c r="AZ81" s="96" t="e">
        <f t="shared" si="74"/>
        <v>#VALUE!</v>
      </c>
      <c r="BA81" s="96" t="e">
        <f t="shared" si="74"/>
        <v>#VALUE!</v>
      </c>
      <c r="BB81" s="96" t="e">
        <f t="shared" si="74"/>
        <v>#VALUE!</v>
      </c>
      <c r="BC81" s="96" t="e">
        <f t="shared" si="74"/>
        <v>#VALUE!</v>
      </c>
      <c r="BD81" s="96" t="e">
        <f t="shared" si="74"/>
        <v>#VALUE!</v>
      </c>
      <c r="BE81" s="96" t="e">
        <f t="shared" si="74"/>
        <v>#VALUE!</v>
      </c>
      <c r="BF81" s="96" t="e">
        <f t="shared" si="74"/>
        <v>#VALUE!</v>
      </c>
      <c r="BG81" s="96" t="e">
        <f t="shared" si="74"/>
        <v>#VALUE!</v>
      </c>
      <c r="BH81" s="96" t="e">
        <f t="shared" si="74"/>
        <v>#VALUE!</v>
      </c>
      <c r="BI81" s="96" t="e">
        <f t="shared" si="74"/>
        <v>#VALUE!</v>
      </c>
      <c r="BJ81" s="96" t="e">
        <f t="shared" si="74"/>
        <v>#VALUE!</v>
      </c>
      <c r="BK81" s="96" t="e">
        <f t="shared" si="74"/>
        <v>#VALUE!</v>
      </c>
      <c r="BL81" s="96" t="e">
        <f t="shared" si="74"/>
        <v>#VALUE!</v>
      </c>
      <c r="BM81" s="96" t="e">
        <f t="shared" si="74"/>
        <v>#VALUE!</v>
      </c>
      <c r="BN81" s="96" t="e">
        <f t="shared" si="74"/>
        <v>#VALUE!</v>
      </c>
      <c r="BO81" s="96" t="e">
        <f t="shared" si="75" ref="BO81:CI81">BO71+BO72</f>
        <v>#VALUE!</v>
      </c>
      <c r="BP81" s="96" t="e">
        <f t="shared" si="75"/>
        <v>#VALUE!</v>
      </c>
      <c r="BQ81" s="96" t="e">
        <f t="shared" si="75"/>
        <v>#VALUE!</v>
      </c>
      <c r="BR81" s="96" t="e">
        <f t="shared" si="75"/>
        <v>#VALUE!</v>
      </c>
      <c r="BS81" s="96" t="e">
        <f t="shared" si="75"/>
        <v>#VALUE!</v>
      </c>
      <c r="BT81" s="96" t="e">
        <f t="shared" si="75"/>
        <v>#VALUE!</v>
      </c>
      <c r="BU81" s="96" t="e">
        <f t="shared" si="75"/>
        <v>#VALUE!</v>
      </c>
      <c r="BV81" s="96" t="e">
        <f t="shared" si="75"/>
        <v>#VALUE!</v>
      </c>
      <c r="BW81" s="96" t="e">
        <f t="shared" si="75"/>
        <v>#VALUE!</v>
      </c>
      <c r="BX81" s="96" t="e">
        <f t="shared" si="75"/>
        <v>#VALUE!</v>
      </c>
      <c r="BY81" s="96" t="e">
        <f t="shared" si="75"/>
        <v>#VALUE!</v>
      </c>
      <c r="BZ81" s="96" t="e">
        <f t="shared" si="75"/>
        <v>#VALUE!</v>
      </c>
      <c r="CA81" s="96" t="e">
        <f t="shared" si="75"/>
        <v>#VALUE!</v>
      </c>
      <c r="CB81" s="96" t="e">
        <f t="shared" si="75"/>
        <v>#VALUE!</v>
      </c>
      <c r="CC81" s="96" t="e">
        <f t="shared" si="75"/>
        <v>#VALUE!</v>
      </c>
      <c r="CD81" s="96" t="e">
        <f t="shared" si="75"/>
        <v>#VALUE!</v>
      </c>
      <c r="CE81" s="96" t="e">
        <f t="shared" si="75"/>
        <v>#VALUE!</v>
      </c>
      <c r="CF81" s="96" t="e">
        <f t="shared" si="75"/>
        <v>#VALUE!</v>
      </c>
      <c r="CG81" s="96" t="e">
        <f t="shared" si="75"/>
        <v>#VALUE!</v>
      </c>
      <c r="CH81" s="96" t="e">
        <f t="shared" si="75"/>
        <v>#VALUE!</v>
      </c>
      <c r="CI81" s="96" t="e">
        <f t="shared" si="75"/>
        <v>#VALUE!</v>
      </c>
      <c r="CJ81" s="97" t="e">
        <f>SUM(C81:CI81)</f>
        <v>#VALUE!</v>
      </c>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row>
    <row r="82" spans="1:30 88:148" ht="14.25">
      <c r="A82" s="71"/>
      <c r="B82" s="71"/>
      <c r="C82" s="28"/>
      <c r="D82" s="28"/>
      <c r="E82" s="28"/>
      <c r="F82" s="28"/>
      <c r="G82" s="28"/>
      <c r="H82" s="28"/>
      <c r="I82" s="28"/>
      <c r="J82" s="28"/>
      <c r="K82" s="28"/>
      <c r="L82" s="28"/>
      <c r="M82" s="28"/>
      <c r="N82" s="28"/>
      <c r="O82" s="28"/>
      <c r="P82" s="28"/>
      <c r="Q82" s="28"/>
      <c r="R82" s="28"/>
      <c r="S82" s="28"/>
      <c r="T82" s="28"/>
      <c r="U82" s="28"/>
      <c r="V82" s="28"/>
      <c r="W82" s="28"/>
      <c r="X82" s="28"/>
      <c r="AA82" s="28"/>
      <c r="AB82" s="28"/>
      <c r="AC82" s="28"/>
      <c r="AD82" s="28"/>
      <c r="CJ82" s="28"/>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row>
    <row r="83" spans="1:30 88:148" ht="14.25">
      <c r="A83" s="71"/>
      <c r="B83" s="71"/>
      <c r="C83" s="28"/>
      <c r="D83" s="28"/>
      <c r="E83" s="28"/>
      <c r="F83" s="28"/>
      <c r="G83" s="28"/>
      <c r="H83" s="28"/>
      <c r="I83" s="28"/>
      <c r="J83" s="28"/>
      <c r="K83" s="28"/>
      <c r="L83" s="28"/>
      <c r="M83" s="28"/>
      <c r="N83" s="28"/>
      <c r="O83" s="28"/>
      <c r="P83" s="28"/>
      <c r="Q83" s="28"/>
      <c r="R83" s="28"/>
      <c r="S83" s="28"/>
      <c r="T83" s="28"/>
      <c r="U83" s="28"/>
      <c r="V83" s="28"/>
      <c r="W83" s="28"/>
      <c r="X83" s="28"/>
      <c r="AA83" s="28"/>
      <c r="AB83" s="28"/>
      <c r="AC83" s="28"/>
      <c r="AD83" s="28"/>
      <c r="CJ83" s="28"/>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row>
    <row r="84" spans="1:30 88:148" ht="14.25">
      <c r="A84" s="71"/>
      <c r="B84" s="71"/>
      <c r="C84" s="28"/>
      <c r="D84" s="28"/>
      <c r="E84" s="28"/>
      <c r="F84" s="28"/>
      <c r="G84" s="28"/>
      <c r="H84" s="28"/>
      <c r="I84" s="28"/>
      <c r="J84" s="28"/>
      <c r="K84" s="28"/>
      <c r="L84" s="28"/>
      <c r="M84" s="28"/>
      <c r="N84" s="28"/>
      <c r="O84" s="28"/>
      <c r="P84" s="28"/>
      <c r="Q84" s="28"/>
      <c r="R84" s="28"/>
      <c r="S84" s="28"/>
      <c r="T84" s="28"/>
      <c r="U84" s="28"/>
      <c r="V84" s="28"/>
      <c r="W84" s="28"/>
      <c r="X84" s="28"/>
      <c r="AA84" s="28"/>
      <c r="AB84" s="28"/>
      <c r="AC84" s="28"/>
      <c r="AD84" s="28"/>
      <c r="CJ84" s="28"/>
      <c r="CK84" s="135"/>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row>
    <row r="85" spans="1:30 88:148" ht="14.25">
      <c r="A85" s="71"/>
      <c r="B85" s="71"/>
      <c r="C85" s="28"/>
      <c r="D85" s="28"/>
      <c r="E85" s="28"/>
      <c r="F85" s="28"/>
      <c r="G85" s="28"/>
      <c r="H85" s="28"/>
      <c r="I85" s="28"/>
      <c r="J85" s="28"/>
      <c r="K85" s="28"/>
      <c r="L85" s="28"/>
      <c r="M85" s="28"/>
      <c r="N85" s="28"/>
      <c r="O85" s="28"/>
      <c r="P85" s="28"/>
      <c r="Q85" s="28"/>
      <c r="R85" s="28"/>
      <c r="S85" s="28"/>
      <c r="T85" s="28"/>
      <c r="U85" s="28"/>
      <c r="V85" s="28"/>
      <c r="W85" s="28"/>
      <c r="X85" s="28"/>
      <c r="AA85" s="28"/>
      <c r="AB85" s="28"/>
      <c r="AC85" s="28"/>
      <c r="AD85" s="28"/>
      <c r="CJ85" s="28"/>
      <c r="CK85" s="135"/>
      <c r="CL85" s="28"/>
      <c r="CM85" s="28"/>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row>
    <row r="86" spans="1:30 88:148" ht="14.25">
      <c r="A86" s="71"/>
      <c r="B86" s="71"/>
      <c r="C86" s="28"/>
      <c r="D86" s="28"/>
      <c r="E86" s="28"/>
      <c r="F86" s="28"/>
      <c r="G86" s="28"/>
      <c r="H86" s="28"/>
      <c r="I86" s="28"/>
      <c r="J86" s="28"/>
      <c r="K86" s="28"/>
      <c r="L86" s="28"/>
      <c r="M86" s="28"/>
      <c r="N86" s="28"/>
      <c r="O86" s="28"/>
      <c r="P86" s="28"/>
      <c r="Q86" s="28"/>
      <c r="R86" s="28"/>
      <c r="S86" s="28"/>
      <c r="T86" s="28"/>
      <c r="U86" s="28"/>
      <c r="V86" s="28"/>
      <c r="W86" s="28"/>
      <c r="X86" s="28"/>
      <c r="AA86" s="28"/>
      <c r="AB86" s="28"/>
      <c r="AC86" s="28"/>
      <c r="AD86" s="28"/>
      <c r="CJ86" s="28"/>
      <c r="CK86" s="135"/>
      <c r="CL86" s="28"/>
      <c r="CM86" s="28"/>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row>
    <row r="87" spans="1:30 89:148" ht="14.25">
      <c r="A87" s="71"/>
      <c r="B87" s="71"/>
      <c r="C87" s="28"/>
      <c r="D87" s="28"/>
      <c r="E87" s="28"/>
      <c r="F87" s="28"/>
      <c r="G87" s="28"/>
      <c r="H87" s="28"/>
      <c r="I87" s="28"/>
      <c r="J87" s="28"/>
      <c r="K87" s="28"/>
      <c r="L87" s="28"/>
      <c r="M87" s="28"/>
      <c r="N87" s="28"/>
      <c r="O87" s="28"/>
      <c r="P87" s="28"/>
      <c r="Q87" s="28"/>
      <c r="R87" s="28"/>
      <c r="S87" s="28"/>
      <c r="T87" s="28"/>
      <c r="U87" s="28"/>
      <c r="V87" s="28"/>
      <c r="W87" s="28"/>
      <c r="X87" s="28"/>
      <c r="AA87" s="28"/>
      <c r="AB87" s="28"/>
      <c r="AC87" s="28"/>
      <c r="AD87" s="28"/>
      <c r="CK87" s="135"/>
      <c r="CL87" s="28"/>
      <c r="CM87" s="28"/>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row>
    <row r="88" spans="1:30 89:148" ht="14.25">
      <c r="A88" s="71"/>
      <c r="B88" s="71"/>
      <c r="C88" s="28"/>
      <c r="D88" s="28"/>
      <c r="E88" s="28"/>
      <c r="F88" s="28"/>
      <c r="G88" s="28"/>
      <c r="H88" s="28"/>
      <c r="I88" s="28"/>
      <c r="J88" s="28"/>
      <c r="K88" s="28"/>
      <c r="L88" s="28"/>
      <c r="M88" s="28"/>
      <c r="N88" s="28"/>
      <c r="O88" s="28"/>
      <c r="P88" s="28"/>
      <c r="Q88" s="28"/>
      <c r="R88" s="28"/>
      <c r="S88" s="28"/>
      <c r="T88" s="28"/>
      <c r="U88" s="28"/>
      <c r="V88" s="28"/>
      <c r="W88" s="28"/>
      <c r="X88" s="28"/>
      <c r="AA88" s="28"/>
      <c r="AB88" s="28"/>
      <c r="AC88" s="28"/>
      <c r="AD88" s="28"/>
      <c r="CK88" s="135"/>
      <c r="CL88" s="28"/>
      <c r="CM88" s="28"/>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row>
    <row r="89" spans="1:30 89:148" ht="14.25">
      <c r="A89" s="71"/>
      <c r="B89" s="71"/>
      <c r="C89" s="28"/>
      <c r="D89" s="28"/>
      <c r="E89" s="28"/>
      <c r="F89" s="28"/>
      <c r="G89" s="28"/>
      <c r="H89" s="28"/>
      <c r="I89" s="28"/>
      <c r="J89" s="28"/>
      <c r="K89" s="28"/>
      <c r="L89" s="28"/>
      <c r="M89" s="28"/>
      <c r="N89" s="28"/>
      <c r="O89" s="28"/>
      <c r="P89" s="28"/>
      <c r="Q89" s="28"/>
      <c r="R89" s="28"/>
      <c r="S89" s="28"/>
      <c r="T89" s="28"/>
      <c r="U89" s="28"/>
      <c r="V89" s="28"/>
      <c r="W89" s="28"/>
      <c r="X89" s="28"/>
      <c r="AA89" s="28"/>
      <c r="AB89" s="28"/>
      <c r="AC89" s="28"/>
      <c r="AD89" s="28"/>
      <c r="CK89" s="135"/>
      <c r="CL89" s="28"/>
      <c r="CM89" s="28"/>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row>
    <row r="90" spans="1:30 89:148" ht="14.25">
      <c r="A90" s="71"/>
      <c r="B90" s="71"/>
      <c r="C90" s="28"/>
      <c r="D90" s="28"/>
      <c r="E90" s="28"/>
      <c r="F90" s="28"/>
      <c r="G90" s="28"/>
      <c r="H90" s="28"/>
      <c r="I90" s="28"/>
      <c r="J90" s="28"/>
      <c r="K90" s="28"/>
      <c r="L90" s="28"/>
      <c r="M90" s="28"/>
      <c r="N90" s="28"/>
      <c r="O90" s="28"/>
      <c r="P90" s="28"/>
      <c r="Q90" s="28"/>
      <c r="R90" s="28"/>
      <c r="S90" s="28"/>
      <c r="T90" s="28"/>
      <c r="U90" s="28"/>
      <c r="V90" s="28"/>
      <c r="W90" s="28"/>
      <c r="X90" s="28"/>
      <c r="AA90" s="28"/>
      <c r="AB90" s="28"/>
      <c r="AC90" s="28"/>
      <c r="AD90" s="28"/>
      <c r="CK90" s="135"/>
      <c r="CL90" s="28"/>
      <c r="CM90" s="28"/>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row>
    <row r="91" spans="1:30" ht="12.75">
      <c r="A91" s="71"/>
      <c r="B91" s="71"/>
      <c r="C91" s="28"/>
      <c r="D91" s="28"/>
      <c r="E91" s="28"/>
      <c r="F91" s="28"/>
      <c r="G91" s="28"/>
      <c r="H91" s="28"/>
      <c r="I91" s="28"/>
      <c r="J91" s="28"/>
      <c r="K91" s="28"/>
      <c r="L91" s="28"/>
      <c r="M91" s="28"/>
      <c r="N91" s="28"/>
      <c r="O91" s="28"/>
      <c r="P91" s="28"/>
      <c r="Q91" s="28"/>
      <c r="R91" s="28"/>
      <c r="S91" s="28"/>
      <c r="T91" s="28"/>
      <c r="U91" s="28"/>
      <c r="V91" s="28"/>
      <c r="W91" s="28"/>
      <c r="X91" s="28"/>
      <c r="AA91" s="28"/>
      <c r="AB91" s="28"/>
      <c r="AC91" s="28"/>
      <c r="AD91" s="28"/>
    </row>
    <row r="92" spans="1:30" ht="12.75">
      <c r="A92" s="71"/>
      <c r="B92" s="71"/>
      <c r="C92" s="28"/>
      <c r="D92" s="28"/>
      <c r="E92" s="28"/>
      <c r="F92" s="28"/>
      <c r="G92" s="28"/>
      <c r="H92" s="28"/>
      <c r="I92" s="28"/>
      <c r="J92" s="28"/>
      <c r="K92" s="28"/>
      <c r="L92" s="28"/>
      <c r="M92" s="28"/>
      <c r="N92" s="28"/>
      <c r="O92" s="28"/>
      <c r="P92" s="28"/>
      <c r="Q92" s="28"/>
      <c r="R92" s="28"/>
      <c r="S92" s="28"/>
      <c r="T92" s="28"/>
      <c r="U92" s="28"/>
      <c r="V92" s="28"/>
      <c r="W92" s="28"/>
      <c r="X92" s="28"/>
      <c r="AA92" s="28"/>
      <c r="AB92" s="28"/>
      <c r="AC92" s="28"/>
      <c r="AD92" s="28"/>
    </row>
    <row r="93" spans="1:30" ht="12.75">
      <c r="A93" s="71"/>
      <c r="B93" s="71"/>
      <c r="C93" s="28"/>
      <c r="D93" s="28"/>
      <c r="E93" s="28"/>
      <c r="F93" s="28"/>
      <c r="G93" s="28"/>
      <c r="H93" s="28"/>
      <c r="I93" s="28"/>
      <c r="J93" s="28"/>
      <c r="K93" s="28"/>
      <c r="L93" s="28"/>
      <c r="M93" s="28"/>
      <c r="N93" s="28"/>
      <c r="O93" s="28"/>
      <c r="P93" s="28"/>
      <c r="Q93" s="28"/>
      <c r="R93" s="28"/>
      <c r="S93" s="28"/>
      <c r="T93" s="28"/>
      <c r="U93" s="28"/>
      <c r="V93" s="28"/>
      <c r="W93" s="28"/>
      <c r="X93" s="28"/>
      <c r="AA93" s="28"/>
      <c r="AB93" s="28"/>
      <c r="AC93" s="28"/>
      <c r="AD93" s="28"/>
    </row>
    <row r="94" spans="1:30" ht="12.75">
      <c r="A94" s="71"/>
      <c r="B94" s="71"/>
      <c r="C94" s="28"/>
      <c r="D94" s="28"/>
      <c r="E94" s="28"/>
      <c r="F94" s="28"/>
      <c r="G94" s="28"/>
      <c r="H94" s="28"/>
      <c r="I94" s="28"/>
      <c r="J94" s="28"/>
      <c r="K94" s="28"/>
      <c r="L94" s="28"/>
      <c r="M94" s="28"/>
      <c r="N94" s="28"/>
      <c r="O94" s="28"/>
      <c r="P94" s="28"/>
      <c r="Q94" s="28"/>
      <c r="R94" s="28"/>
      <c r="S94" s="28"/>
      <c r="T94" s="28"/>
      <c r="U94" s="28"/>
      <c r="V94" s="28"/>
      <c r="W94" s="28"/>
      <c r="X94" s="28"/>
      <c r="AA94" s="28"/>
      <c r="AB94" s="28"/>
      <c r="AC94" s="28"/>
      <c r="AD94" s="28"/>
    </row>
    <row r="95" spans="1:30" ht="12.75">
      <c r="A95" s="71"/>
      <c r="B95" s="71"/>
      <c r="C95" s="28"/>
      <c r="D95" s="28"/>
      <c r="E95" s="28"/>
      <c r="F95" s="28"/>
      <c r="G95" s="28"/>
      <c r="H95" s="28"/>
      <c r="I95" s="28"/>
      <c r="J95" s="28"/>
      <c r="K95" s="28"/>
      <c r="L95" s="28"/>
      <c r="M95" s="28"/>
      <c r="N95" s="28"/>
      <c r="O95" s="28"/>
      <c r="P95" s="28"/>
      <c r="Q95" s="28"/>
      <c r="R95" s="28"/>
      <c r="S95" s="28"/>
      <c r="T95" s="28"/>
      <c r="U95" s="28"/>
      <c r="V95" s="28"/>
      <c r="W95" s="28"/>
      <c r="X95" s="28"/>
      <c r="AA95" s="28"/>
      <c r="AB95" s="28"/>
      <c r="AC95" s="28"/>
      <c r="AD95" s="28"/>
    </row>
    <row r="96" spans="1:30" ht="12.75">
      <c r="A96" s="71"/>
      <c r="B96" s="71"/>
      <c r="C96" s="28"/>
      <c r="D96" s="28"/>
      <c r="E96" s="28"/>
      <c r="F96" s="28"/>
      <c r="G96" s="28"/>
      <c r="H96" s="28"/>
      <c r="I96" s="28"/>
      <c r="J96" s="28"/>
      <c r="K96" s="28"/>
      <c r="L96" s="28"/>
      <c r="M96" s="28"/>
      <c r="N96" s="28"/>
      <c r="O96" s="28"/>
      <c r="P96" s="28"/>
      <c r="Q96" s="28"/>
      <c r="R96" s="28"/>
      <c r="S96" s="28"/>
      <c r="T96" s="28"/>
      <c r="U96" s="28"/>
      <c r="V96" s="28"/>
      <c r="W96" s="28"/>
      <c r="X96" s="28"/>
      <c r="AA96" s="28"/>
      <c r="AB96" s="28"/>
      <c r="AC96" s="28"/>
      <c r="AD96" s="28"/>
    </row>
    <row r="97" spans="1:30" ht="12.75">
      <c r="A97" s="71"/>
      <c r="B97" s="71"/>
      <c r="C97" s="28"/>
      <c r="D97" s="28"/>
      <c r="E97" s="28"/>
      <c r="F97" s="28"/>
      <c r="G97" s="28"/>
      <c r="H97" s="28"/>
      <c r="I97" s="28"/>
      <c r="J97" s="28"/>
      <c r="K97" s="28"/>
      <c r="L97" s="28"/>
      <c r="M97" s="28"/>
      <c r="N97" s="28"/>
      <c r="O97" s="28"/>
      <c r="P97" s="28"/>
      <c r="Q97" s="28"/>
      <c r="R97" s="28"/>
      <c r="S97" s="28"/>
      <c r="T97" s="28"/>
      <c r="U97" s="28"/>
      <c r="V97" s="28"/>
      <c r="W97" s="28"/>
      <c r="X97" s="28"/>
      <c r="AA97" s="28"/>
      <c r="AB97" s="28"/>
      <c r="AC97" s="28"/>
      <c r="AD97" s="28"/>
    </row>
    <row r="98" spans="1:30" ht="12.75">
      <c r="A98" s="71"/>
      <c r="B98" s="71"/>
      <c r="C98" s="28"/>
      <c r="D98" s="28"/>
      <c r="E98" s="28"/>
      <c r="F98" s="28"/>
      <c r="G98" s="28"/>
      <c r="H98" s="28"/>
      <c r="I98" s="28"/>
      <c r="J98" s="28"/>
      <c r="K98" s="28"/>
      <c r="L98" s="28"/>
      <c r="M98" s="28"/>
      <c r="N98" s="28"/>
      <c r="O98" s="28"/>
      <c r="P98" s="28"/>
      <c r="Q98" s="28"/>
      <c r="R98" s="28"/>
      <c r="S98" s="28"/>
      <c r="T98" s="28"/>
      <c r="U98" s="28"/>
      <c r="V98" s="28"/>
      <c r="W98" s="28"/>
      <c r="X98" s="28"/>
      <c r="AA98" s="28"/>
      <c r="AB98" s="28"/>
      <c r="AC98" s="28"/>
      <c r="AD98" s="28"/>
    </row>
    <row r="99" spans="1:30" ht="12.75">
      <c r="A99" s="71"/>
      <c r="B99" s="71"/>
      <c r="C99" s="28"/>
      <c r="D99" s="28"/>
      <c r="E99" s="28"/>
      <c r="F99" s="28"/>
      <c r="G99" s="28"/>
      <c r="H99" s="28"/>
      <c r="I99" s="28"/>
      <c r="J99" s="28"/>
      <c r="K99" s="28"/>
      <c r="L99" s="28"/>
      <c r="M99" s="28"/>
      <c r="N99" s="28"/>
      <c r="O99" s="28"/>
      <c r="P99" s="28"/>
      <c r="Q99" s="28"/>
      <c r="R99" s="28"/>
      <c r="S99" s="28"/>
      <c r="T99" s="28"/>
      <c r="U99" s="28"/>
      <c r="V99" s="28"/>
      <c r="W99" s="28"/>
      <c r="X99" s="28"/>
      <c r="AA99" s="28"/>
      <c r="AB99" s="28"/>
      <c r="AC99" s="28"/>
      <c r="AD99" s="28"/>
    </row>
    <row r="100" spans="1:30" ht="12.75">
      <c r="A100" s="71"/>
      <c r="B100" s="71"/>
      <c r="C100" s="28"/>
      <c r="D100" s="28"/>
      <c r="E100" s="28"/>
      <c r="F100" s="28"/>
      <c r="G100" s="28"/>
      <c r="H100" s="28"/>
      <c r="I100" s="28"/>
      <c r="J100" s="28"/>
      <c r="K100" s="28"/>
      <c r="L100" s="28"/>
      <c r="M100" s="28"/>
      <c r="N100" s="28"/>
      <c r="O100" s="28"/>
      <c r="P100" s="28"/>
      <c r="Q100" s="28"/>
      <c r="R100" s="28"/>
      <c r="S100" s="28"/>
      <c r="T100" s="28"/>
      <c r="U100" s="28"/>
      <c r="V100" s="28"/>
      <c r="W100" s="28"/>
      <c r="X100" s="28"/>
      <c r="AA100" s="28"/>
      <c r="AB100" s="28"/>
      <c r="AC100" s="28"/>
      <c r="AD100" s="28"/>
    </row>
    <row r="101" spans="1:30" ht="12.75">
      <c r="A101" s="71"/>
      <c r="B101" s="71"/>
      <c r="C101" s="28"/>
      <c r="D101" s="28"/>
      <c r="E101" s="28"/>
      <c r="F101" s="28"/>
      <c r="G101" s="28"/>
      <c r="H101" s="28"/>
      <c r="I101" s="28"/>
      <c r="J101" s="28"/>
      <c r="K101" s="28"/>
      <c r="L101" s="28"/>
      <c r="M101" s="28"/>
      <c r="N101" s="28"/>
      <c r="O101" s="28"/>
      <c r="P101" s="28"/>
      <c r="Q101" s="28"/>
      <c r="R101" s="28"/>
      <c r="S101" s="28"/>
      <c r="T101" s="28"/>
      <c r="U101" s="28"/>
      <c r="V101" s="28"/>
      <c r="W101" s="28"/>
      <c r="X101" s="28"/>
      <c r="AA101" s="28"/>
      <c r="AB101" s="28"/>
      <c r="AC101" s="28"/>
      <c r="AD101" s="28"/>
    </row>
    <row r="102" spans="1:30" ht="12.75">
      <c r="A102" s="71"/>
      <c r="B102" s="71"/>
      <c r="C102" s="28"/>
      <c r="D102" s="28"/>
      <c r="E102" s="28"/>
      <c r="F102" s="28"/>
      <c r="G102" s="28"/>
      <c r="H102" s="28"/>
      <c r="I102" s="28"/>
      <c r="J102" s="28"/>
      <c r="K102" s="28"/>
      <c r="L102" s="28"/>
      <c r="M102" s="28"/>
      <c r="N102" s="28"/>
      <c r="O102" s="28"/>
      <c r="P102" s="28"/>
      <c r="Q102" s="28"/>
      <c r="R102" s="28"/>
      <c r="S102" s="28"/>
      <c r="T102" s="28"/>
      <c r="U102" s="28"/>
      <c r="V102" s="28"/>
      <c r="W102" s="28"/>
      <c r="X102" s="28"/>
      <c r="AA102" s="28"/>
      <c r="AB102" s="28"/>
      <c r="AC102" s="28"/>
      <c r="AD102" s="28"/>
    </row>
    <row r="103" spans="1:30" ht="12.75">
      <c r="A103" s="71"/>
      <c r="B103" s="71"/>
      <c r="C103" s="28"/>
      <c r="D103" s="28"/>
      <c r="E103" s="28"/>
      <c r="F103" s="28"/>
      <c r="G103" s="28"/>
      <c r="H103" s="28"/>
      <c r="I103" s="28"/>
      <c r="J103" s="28"/>
      <c r="K103" s="28"/>
      <c r="L103" s="28"/>
      <c r="M103" s="28"/>
      <c r="N103" s="28"/>
      <c r="O103" s="28"/>
      <c r="P103" s="28"/>
      <c r="Q103" s="28"/>
      <c r="R103" s="28"/>
      <c r="S103" s="28"/>
      <c r="T103" s="28"/>
      <c r="U103" s="28"/>
      <c r="V103" s="28"/>
      <c r="W103" s="28"/>
      <c r="X103" s="28"/>
      <c r="AA103" s="28"/>
      <c r="AB103" s="28"/>
      <c r="AC103" s="28"/>
      <c r="AD103" s="28"/>
    </row>
    <row r="104" spans="1:30" ht="12.75">
      <c r="A104" s="71"/>
      <c r="B104" s="71"/>
      <c r="C104" s="28"/>
      <c r="D104" s="28"/>
      <c r="E104" s="28"/>
      <c r="F104" s="28"/>
      <c r="G104" s="28"/>
      <c r="H104" s="28"/>
      <c r="I104" s="28"/>
      <c r="J104" s="28"/>
      <c r="K104" s="28"/>
      <c r="L104" s="28"/>
      <c r="M104" s="28"/>
      <c r="N104" s="28"/>
      <c r="O104" s="28"/>
      <c r="P104" s="28"/>
      <c r="Q104" s="28"/>
      <c r="R104" s="28"/>
      <c r="S104" s="28"/>
      <c r="T104" s="28"/>
      <c r="U104" s="28"/>
      <c r="V104" s="28"/>
      <c r="W104" s="28"/>
      <c r="X104" s="28"/>
      <c r="AA104" s="28"/>
      <c r="AB104" s="28"/>
      <c r="AC104" s="28"/>
      <c r="AD104" s="28"/>
    </row>
    <row r="105" spans="1:30" ht="12.75">
      <c r="A105" s="71"/>
      <c r="B105" s="71"/>
      <c r="C105" s="28"/>
      <c r="D105" s="28"/>
      <c r="E105" s="28"/>
      <c r="F105" s="28"/>
      <c r="G105" s="28"/>
      <c r="H105" s="28"/>
      <c r="I105" s="28"/>
      <c r="J105" s="28"/>
      <c r="K105" s="28"/>
      <c r="L105" s="28"/>
      <c r="M105" s="28"/>
      <c r="N105" s="28"/>
      <c r="O105" s="28"/>
      <c r="P105" s="28"/>
      <c r="Q105" s="28"/>
      <c r="R105" s="28"/>
      <c r="S105" s="28"/>
      <c r="T105" s="28"/>
      <c r="U105" s="28"/>
      <c r="V105" s="28"/>
      <c r="W105" s="28"/>
      <c r="X105" s="28"/>
      <c r="AA105" s="28"/>
      <c r="AB105" s="28"/>
      <c r="AC105" s="28"/>
      <c r="AD105" s="28"/>
    </row>
    <row r="106" spans="1:30" ht="12.75">
      <c r="A106" s="71"/>
      <c r="B106" s="71"/>
      <c r="C106" s="28"/>
      <c r="D106" s="28"/>
      <c r="E106" s="28"/>
      <c r="F106" s="28"/>
      <c r="G106" s="28"/>
      <c r="H106" s="28"/>
      <c r="I106" s="28"/>
      <c r="J106" s="28"/>
      <c r="K106" s="28"/>
      <c r="L106" s="28"/>
      <c r="M106" s="28"/>
      <c r="N106" s="28"/>
      <c r="O106" s="28"/>
      <c r="P106" s="28"/>
      <c r="Q106" s="28"/>
      <c r="R106" s="28"/>
      <c r="S106" s="28"/>
      <c r="T106" s="28"/>
      <c r="U106" s="28"/>
      <c r="V106" s="28"/>
      <c r="W106" s="28"/>
      <c r="X106" s="28"/>
      <c r="AA106" s="28"/>
      <c r="AB106" s="28"/>
      <c r="AC106" s="28"/>
      <c r="AD106" s="28"/>
    </row>
    <row r="107" spans="1:30" ht="12.75">
      <c r="A107" s="71"/>
      <c r="B107" s="71"/>
      <c r="C107" s="28"/>
      <c r="D107" s="28"/>
      <c r="E107" s="28"/>
      <c r="F107" s="28"/>
      <c r="G107" s="28"/>
      <c r="H107" s="28"/>
      <c r="I107" s="28"/>
      <c r="J107" s="28"/>
      <c r="K107" s="28"/>
      <c r="L107" s="28"/>
      <c r="M107" s="28"/>
      <c r="N107" s="28"/>
      <c r="O107" s="28"/>
      <c r="P107" s="28"/>
      <c r="Q107" s="28"/>
      <c r="R107" s="28"/>
      <c r="S107" s="28"/>
      <c r="T107" s="28"/>
      <c r="U107" s="28"/>
      <c r="V107" s="28"/>
      <c r="W107" s="28"/>
      <c r="X107" s="28"/>
      <c r="AA107" s="28"/>
      <c r="AB107" s="28"/>
      <c r="AC107" s="28"/>
      <c r="AD107" s="28"/>
    </row>
    <row r="108" spans="1:30" ht="12.75">
      <c r="A108" s="71"/>
      <c r="B108" s="71"/>
      <c r="C108" s="28"/>
      <c r="D108" s="28"/>
      <c r="E108" s="28"/>
      <c r="F108" s="28"/>
      <c r="G108" s="28"/>
      <c r="H108" s="28"/>
      <c r="I108" s="28"/>
      <c r="J108" s="28"/>
      <c r="K108" s="28"/>
      <c r="L108" s="28"/>
      <c r="M108" s="28"/>
      <c r="N108" s="28"/>
      <c r="O108" s="28"/>
      <c r="P108" s="28"/>
      <c r="Q108" s="28"/>
      <c r="R108" s="28"/>
      <c r="S108" s="28"/>
      <c r="T108" s="28"/>
      <c r="U108" s="28"/>
      <c r="V108" s="28"/>
      <c r="W108" s="28"/>
      <c r="X108" s="28"/>
      <c r="AA108" s="28"/>
      <c r="AB108" s="28"/>
      <c r="AC108" s="28"/>
      <c r="AD108" s="28"/>
    </row>
    <row r="109" spans="1:30" ht="12.75">
      <c r="A109" s="71"/>
      <c r="B109" s="71"/>
      <c r="C109" s="28"/>
      <c r="D109" s="28"/>
      <c r="E109" s="28"/>
      <c r="F109" s="28"/>
      <c r="G109" s="28"/>
      <c r="H109" s="28"/>
      <c r="I109" s="28"/>
      <c r="J109" s="28"/>
      <c r="K109" s="28"/>
      <c r="L109" s="28"/>
      <c r="M109" s="28"/>
      <c r="N109" s="28"/>
      <c r="O109" s="28"/>
      <c r="P109" s="28"/>
      <c r="Q109" s="28"/>
      <c r="R109" s="28"/>
      <c r="S109" s="28"/>
      <c r="T109" s="28"/>
      <c r="U109" s="28"/>
      <c r="V109" s="28"/>
      <c r="W109" s="28"/>
      <c r="X109" s="28"/>
      <c r="AA109" s="28"/>
      <c r="AB109" s="28"/>
      <c r="AC109" s="28"/>
      <c r="AD109" s="28"/>
    </row>
    <row r="110" spans="1:30" ht="12.75">
      <c r="A110" s="71"/>
      <c r="B110" s="71"/>
      <c r="C110" s="28"/>
      <c r="D110" s="28"/>
      <c r="E110" s="28"/>
      <c r="F110" s="28"/>
      <c r="G110" s="28"/>
      <c r="H110" s="28"/>
      <c r="I110" s="28"/>
      <c r="J110" s="28"/>
      <c r="K110" s="28"/>
      <c r="L110" s="28"/>
      <c r="M110" s="28"/>
      <c r="N110" s="28"/>
      <c r="O110" s="28"/>
      <c r="P110" s="28"/>
      <c r="Q110" s="28"/>
      <c r="R110" s="28"/>
      <c r="S110" s="28"/>
      <c r="T110" s="28"/>
      <c r="U110" s="28"/>
      <c r="V110" s="28"/>
      <c r="W110" s="28"/>
      <c r="X110" s="28"/>
      <c r="AA110" s="28"/>
      <c r="AB110" s="28"/>
      <c r="AC110" s="28"/>
      <c r="AD110" s="28"/>
    </row>
    <row r="111" spans="1:30" ht="12.75">
      <c r="A111" s="71"/>
      <c r="B111" s="71"/>
      <c r="C111" s="28"/>
      <c r="D111" s="28"/>
      <c r="E111" s="28"/>
      <c r="F111" s="28"/>
      <c r="G111" s="28"/>
      <c r="H111" s="28"/>
      <c r="I111" s="28"/>
      <c r="J111" s="28"/>
      <c r="K111" s="28"/>
      <c r="L111" s="28"/>
      <c r="M111" s="28"/>
      <c r="N111" s="28"/>
      <c r="O111" s="28"/>
      <c r="P111" s="28"/>
      <c r="Q111" s="28"/>
      <c r="R111" s="28"/>
      <c r="S111" s="28"/>
      <c r="T111" s="28"/>
      <c r="U111" s="28"/>
      <c r="V111" s="28"/>
      <c r="W111" s="28"/>
      <c r="X111" s="28"/>
      <c r="AA111" s="28"/>
      <c r="AB111" s="28"/>
      <c r="AC111" s="28"/>
      <c r="AD111" s="28"/>
    </row>
    <row r="112" spans="1:30" ht="12.75">
      <c r="A112" s="71"/>
      <c r="B112" s="71"/>
      <c r="C112" s="28"/>
      <c r="D112" s="28"/>
      <c r="E112" s="28"/>
      <c r="F112" s="28"/>
      <c r="G112" s="28"/>
      <c r="H112" s="28"/>
      <c r="I112" s="28"/>
      <c r="J112" s="28"/>
      <c r="K112" s="28"/>
      <c r="L112" s="28"/>
      <c r="M112" s="28"/>
      <c r="N112" s="28"/>
      <c r="O112" s="28"/>
      <c r="P112" s="28"/>
      <c r="Q112" s="28"/>
      <c r="R112" s="28"/>
      <c r="S112" s="28"/>
      <c r="T112" s="28"/>
      <c r="U112" s="28"/>
      <c r="V112" s="28"/>
      <c r="W112" s="28"/>
      <c r="X112" s="28"/>
      <c r="AA112" s="28"/>
      <c r="AB112" s="28"/>
      <c r="AC112" s="28"/>
      <c r="AD112" s="28"/>
    </row>
    <row r="113" spans="1:30" ht="12.75">
      <c r="A113" s="71"/>
      <c r="B113" s="71"/>
      <c r="C113" s="28"/>
      <c r="D113" s="28"/>
      <c r="E113" s="28"/>
      <c r="F113" s="28"/>
      <c r="G113" s="28"/>
      <c r="H113" s="28"/>
      <c r="I113" s="28"/>
      <c r="J113" s="28"/>
      <c r="K113" s="28"/>
      <c r="L113" s="28"/>
      <c r="M113" s="28"/>
      <c r="N113" s="28"/>
      <c r="O113" s="28"/>
      <c r="P113" s="28"/>
      <c r="Q113" s="28"/>
      <c r="R113" s="28"/>
      <c r="S113" s="28"/>
      <c r="T113" s="28"/>
      <c r="U113" s="28"/>
      <c r="V113" s="28"/>
      <c r="W113" s="28"/>
      <c r="X113" s="28"/>
      <c r="AA113" s="28"/>
      <c r="AB113" s="28"/>
      <c r="AC113" s="28"/>
      <c r="AD113" s="28"/>
    </row>
    <row r="114" spans="1:30" ht="12.75">
      <c r="A114" s="71"/>
      <c r="B114" s="71"/>
      <c r="C114" s="28"/>
      <c r="D114" s="28"/>
      <c r="E114" s="28"/>
      <c r="F114" s="28"/>
      <c r="G114" s="28"/>
      <c r="H114" s="28"/>
      <c r="I114" s="28"/>
      <c r="J114" s="28"/>
      <c r="K114" s="28"/>
      <c r="L114" s="28"/>
      <c r="M114" s="28"/>
      <c r="N114" s="28"/>
      <c r="O114" s="28"/>
      <c r="P114" s="28"/>
      <c r="Q114" s="28"/>
      <c r="R114" s="28"/>
      <c r="S114" s="28"/>
      <c r="T114" s="28"/>
      <c r="U114" s="28"/>
      <c r="V114" s="28"/>
      <c r="W114" s="28"/>
      <c r="X114" s="28"/>
      <c r="AA114" s="28"/>
      <c r="AB114" s="28"/>
      <c r="AC114" s="28"/>
      <c r="AD114" s="28"/>
    </row>
    <row r="115" spans="1:30" ht="12.75">
      <c r="A115" s="71"/>
      <c r="B115" s="71"/>
      <c r="C115" s="28"/>
      <c r="D115" s="28"/>
      <c r="E115" s="28"/>
      <c r="F115" s="28"/>
      <c r="G115" s="28"/>
      <c r="H115" s="28"/>
      <c r="I115" s="28"/>
      <c r="J115" s="28"/>
      <c r="K115" s="28"/>
      <c r="L115" s="28"/>
      <c r="M115" s="28"/>
      <c r="N115" s="28"/>
      <c r="O115" s="28"/>
      <c r="P115" s="28"/>
      <c r="Q115" s="28"/>
      <c r="R115" s="28"/>
      <c r="S115" s="28"/>
      <c r="T115" s="28"/>
      <c r="U115" s="28"/>
      <c r="V115" s="28"/>
      <c r="W115" s="28"/>
      <c r="X115" s="28"/>
      <c r="AA115" s="28"/>
      <c r="AB115" s="28"/>
      <c r="AC115" s="28"/>
      <c r="AD115" s="28"/>
    </row>
    <row r="116" spans="1:30" ht="12.75">
      <c r="A116" s="71"/>
      <c r="B116" s="71"/>
      <c r="C116" s="28"/>
      <c r="D116" s="28"/>
      <c r="E116" s="28"/>
      <c r="F116" s="28"/>
      <c r="G116" s="28"/>
      <c r="H116" s="28"/>
      <c r="I116" s="28"/>
      <c r="J116" s="28"/>
      <c r="K116" s="28"/>
      <c r="L116" s="28"/>
      <c r="M116" s="28"/>
      <c r="N116" s="28"/>
      <c r="O116" s="28"/>
      <c r="P116" s="28"/>
      <c r="Q116" s="28"/>
      <c r="R116" s="28"/>
      <c r="S116" s="28"/>
      <c r="T116" s="28"/>
      <c r="U116" s="28"/>
      <c r="V116" s="28"/>
      <c r="W116" s="28"/>
      <c r="X116" s="28"/>
      <c r="AA116" s="28"/>
      <c r="AB116" s="28"/>
      <c r="AC116" s="28"/>
      <c r="AD116" s="28"/>
    </row>
    <row r="117" spans="1:30" ht="12.75">
      <c r="A117" s="71"/>
      <c r="B117" s="71"/>
      <c r="C117" s="28"/>
      <c r="D117" s="28"/>
      <c r="E117" s="28"/>
      <c r="F117" s="28"/>
      <c r="G117" s="28"/>
      <c r="H117" s="28"/>
      <c r="I117" s="28"/>
      <c r="J117" s="28"/>
      <c r="K117" s="28"/>
      <c r="L117" s="28"/>
      <c r="M117" s="28"/>
      <c r="N117" s="28"/>
      <c r="O117" s="28"/>
      <c r="P117" s="28"/>
      <c r="Q117" s="28"/>
      <c r="R117" s="28"/>
      <c r="S117" s="28"/>
      <c r="T117" s="28"/>
      <c r="U117" s="28"/>
      <c r="V117" s="28"/>
      <c r="W117" s="28"/>
      <c r="X117" s="28"/>
      <c r="AA117" s="28"/>
      <c r="AB117" s="28"/>
      <c r="AC117" s="28"/>
      <c r="AD117" s="28"/>
    </row>
    <row r="118" spans="1:30" ht="12.75">
      <c r="A118" s="71"/>
      <c r="B118" s="71"/>
      <c r="C118" s="28"/>
      <c r="D118" s="28"/>
      <c r="E118" s="28"/>
      <c r="F118" s="28"/>
      <c r="G118" s="28"/>
      <c r="H118" s="28"/>
      <c r="I118" s="28"/>
      <c r="J118" s="28"/>
      <c r="K118" s="28"/>
      <c r="L118" s="28"/>
      <c r="M118" s="28"/>
      <c r="N118" s="28"/>
      <c r="O118" s="28"/>
      <c r="P118" s="28"/>
      <c r="Q118" s="28"/>
      <c r="R118" s="28"/>
      <c r="S118" s="28"/>
      <c r="T118" s="28"/>
      <c r="U118" s="28"/>
      <c r="V118" s="28"/>
      <c r="W118" s="28"/>
      <c r="X118" s="28"/>
      <c r="AA118" s="28"/>
      <c r="AB118" s="28"/>
      <c r="AC118" s="28"/>
      <c r="AD118" s="28"/>
    </row>
    <row r="119" spans="1:30" ht="12.75">
      <c r="A119" s="71"/>
      <c r="B119" s="71"/>
      <c r="C119" s="28"/>
      <c r="D119" s="28"/>
      <c r="E119" s="28"/>
      <c r="F119" s="28"/>
      <c r="G119" s="28"/>
      <c r="H119" s="28"/>
      <c r="I119" s="28"/>
      <c r="J119" s="28"/>
      <c r="K119" s="28"/>
      <c r="L119" s="28"/>
      <c r="M119" s="28"/>
      <c r="N119" s="28"/>
      <c r="O119" s="28"/>
      <c r="P119" s="28"/>
      <c r="Q119" s="28"/>
      <c r="R119" s="28"/>
      <c r="S119" s="28"/>
      <c r="T119" s="28"/>
      <c r="U119" s="28"/>
      <c r="V119" s="28"/>
      <c r="W119" s="28"/>
      <c r="X119" s="28"/>
      <c r="AA119" s="28"/>
      <c r="AB119" s="28"/>
      <c r="AC119" s="28"/>
      <c r="AD119" s="28"/>
    </row>
    <row r="120" spans="1:30" ht="12.75">
      <c r="A120" s="71"/>
      <c r="B120" s="71"/>
      <c r="C120" s="28"/>
      <c r="D120" s="28"/>
      <c r="E120" s="28"/>
      <c r="F120" s="28"/>
      <c r="G120" s="28"/>
      <c r="H120" s="28"/>
      <c r="I120" s="28"/>
      <c r="J120" s="28"/>
      <c r="K120" s="28"/>
      <c r="L120" s="28"/>
      <c r="M120" s="28"/>
      <c r="N120" s="28"/>
      <c r="O120" s="28"/>
      <c r="P120" s="28"/>
      <c r="Q120" s="28"/>
      <c r="R120" s="28"/>
      <c r="S120" s="28"/>
      <c r="T120" s="28"/>
      <c r="U120" s="28"/>
      <c r="V120" s="28"/>
      <c r="W120" s="28"/>
      <c r="X120" s="28"/>
      <c r="AA120" s="28"/>
      <c r="AB120" s="28"/>
      <c r="AC120" s="28"/>
      <c r="AD120" s="28"/>
    </row>
    <row r="121" spans="1:30" ht="12.75">
      <c r="A121" s="71"/>
      <c r="B121" s="71"/>
      <c r="C121" s="28"/>
      <c r="D121" s="28"/>
      <c r="E121" s="28"/>
      <c r="F121" s="28"/>
      <c r="G121" s="28"/>
      <c r="H121" s="28"/>
      <c r="I121" s="28"/>
      <c r="J121" s="28"/>
      <c r="K121" s="28"/>
      <c r="L121" s="28"/>
      <c r="M121" s="28"/>
      <c r="N121" s="28"/>
      <c r="O121" s="28"/>
      <c r="P121" s="28"/>
      <c r="Q121" s="28"/>
      <c r="R121" s="28"/>
      <c r="S121" s="28"/>
      <c r="T121" s="28"/>
      <c r="U121" s="28"/>
      <c r="V121" s="28"/>
      <c r="W121" s="28"/>
      <c r="X121" s="28"/>
      <c r="AA121" s="28"/>
      <c r="AB121" s="28"/>
      <c r="AC121" s="28"/>
      <c r="AD121" s="28"/>
    </row>
    <row r="122" spans="1:30" ht="12.75">
      <c r="A122" s="71"/>
      <c r="B122" s="71"/>
      <c r="C122" s="28"/>
      <c r="D122" s="28"/>
      <c r="E122" s="28"/>
      <c r="F122" s="28"/>
      <c r="G122" s="28"/>
      <c r="H122" s="28"/>
      <c r="I122" s="28"/>
      <c r="J122" s="28"/>
      <c r="K122" s="28"/>
      <c r="L122" s="28"/>
      <c r="M122" s="28"/>
      <c r="N122" s="28"/>
      <c r="O122" s="28"/>
      <c r="P122" s="28"/>
      <c r="Q122" s="28"/>
      <c r="R122" s="28"/>
      <c r="S122" s="28"/>
      <c r="T122" s="28"/>
      <c r="U122" s="28"/>
      <c r="V122" s="28"/>
      <c r="W122" s="28"/>
      <c r="X122" s="28"/>
      <c r="AA122" s="28"/>
      <c r="AB122" s="28"/>
      <c r="AC122" s="28"/>
      <c r="AD122" s="28"/>
    </row>
    <row r="123" spans="1:30" ht="12.75">
      <c r="A123" s="71"/>
      <c r="B123" s="71"/>
      <c r="C123" s="28"/>
      <c r="D123" s="28"/>
      <c r="E123" s="28"/>
      <c r="F123" s="28"/>
      <c r="G123" s="28"/>
      <c r="H123" s="28"/>
      <c r="I123" s="28"/>
      <c r="J123" s="28"/>
      <c r="K123" s="28"/>
      <c r="L123" s="28"/>
      <c r="M123" s="28"/>
      <c r="N123" s="28"/>
      <c r="O123" s="28"/>
      <c r="P123" s="28"/>
      <c r="Q123" s="28"/>
      <c r="R123" s="28"/>
      <c r="S123" s="28"/>
      <c r="T123" s="28"/>
      <c r="U123" s="28"/>
      <c r="V123" s="28"/>
      <c r="W123" s="28"/>
      <c r="X123" s="28"/>
      <c r="AA123" s="28"/>
      <c r="AB123" s="28"/>
      <c r="AC123" s="28"/>
      <c r="AD123" s="28"/>
    </row>
    <row r="124" spans="1:30" ht="12.75">
      <c r="A124" s="71"/>
      <c r="B124" s="71"/>
      <c r="C124" s="28"/>
      <c r="D124" s="28"/>
      <c r="E124" s="28"/>
      <c r="F124" s="28"/>
      <c r="G124" s="28"/>
      <c r="H124" s="28"/>
      <c r="I124" s="28"/>
      <c r="J124" s="28"/>
      <c r="K124" s="28"/>
      <c r="L124" s="28"/>
      <c r="M124" s="28"/>
      <c r="N124" s="28"/>
      <c r="O124" s="28"/>
      <c r="P124" s="28"/>
      <c r="Q124" s="28"/>
      <c r="R124" s="28"/>
      <c r="S124" s="28"/>
      <c r="T124" s="28"/>
      <c r="U124" s="28"/>
      <c r="V124" s="28"/>
      <c r="W124" s="28"/>
      <c r="X124" s="28"/>
      <c r="AA124" s="28"/>
      <c r="AB124" s="28"/>
      <c r="AC124" s="28"/>
      <c r="AD124" s="28"/>
    </row>
    <row r="125" spans="1:30" ht="12.75">
      <c r="A125" s="71"/>
      <c r="B125" s="71"/>
      <c r="C125" s="28"/>
      <c r="D125" s="28"/>
      <c r="E125" s="28"/>
      <c r="F125" s="28"/>
      <c r="G125" s="28"/>
      <c r="H125" s="28"/>
      <c r="I125" s="28"/>
      <c r="J125" s="28"/>
      <c r="K125" s="28"/>
      <c r="L125" s="28"/>
      <c r="M125" s="28"/>
      <c r="N125" s="28"/>
      <c r="O125" s="28"/>
      <c r="P125" s="28"/>
      <c r="Q125" s="28"/>
      <c r="R125" s="28"/>
      <c r="S125" s="28"/>
      <c r="T125" s="28"/>
      <c r="U125" s="28"/>
      <c r="V125" s="28"/>
      <c r="W125" s="28"/>
      <c r="X125" s="28"/>
      <c r="AA125" s="28"/>
      <c r="AB125" s="28"/>
      <c r="AC125" s="28"/>
      <c r="AD125" s="28"/>
    </row>
    <row r="126" spans="1:30" ht="12.75">
      <c r="A126" s="71"/>
      <c r="B126" s="71"/>
      <c r="C126" s="28"/>
      <c r="D126" s="28"/>
      <c r="E126" s="28"/>
      <c r="F126" s="28"/>
      <c r="G126" s="28"/>
      <c r="H126" s="28"/>
      <c r="I126" s="28"/>
      <c r="J126" s="28"/>
      <c r="K126" s="28"/>
      <c r="L126" s="28"/>
      <c r="M126" s="28"/>
      <c r="N126" s="28"/>
      <c r="O126" s="28"/>
      <c r="P126" s="28"/>
      <c r="Q126" s="28"/>
      <c r="R126" s="28"/>
      <c r="S126" s="28"/>
      <c r="T126" s="28"/>
      <c r="U126" s="28"/>
      <c r="V126" s="28"/>
      <c r="W126" s="28"/>
      <c r="X126" s="28"/>
      <c r="AA126" s="28"/>
      <c r="AB126" s="28"/>
      <c r="AC126" s="28"/>
      <c r="AD126" s="28"/>
    </row>
    <row r="127" spans="1:30" ht="12.75">
      <c r="A127" s="71"/>
      <c r="B127" s="71"/>
      <c r="C127" s="28"/>
      <c r="D127" s="28"/>
      <c r="E127" s="28"/>
      <c r="F127" s="28"/>
      <c r="G127" s="28"/>
      <c r="H127" s="28"/>
      <c r="I127" s="28"/>
      <c r="J127" s="28"/>
      <c r="K127" s="28"/>
      <c r="L127" s="28"/>
      <c r="M127" s="28"/>
      <c r="N127" s="28"/>
      <c r="O127" s="28"/>
      <c r="P127" s="28"/>
      <c r="Q127" s="28"/>
      <c r="R127" s="28"/>
      <c r="S127" s="28"/>
      <c r="T127" s="28"/>
      <c r="U127" s="28"/>
      <c r="V127" s="28"/>
      <c r="W127" s="28"/>
      <c r="X127" s="28"/>
      <c r="AA127" s="28"/>
      <c r="AB127" s="28"/>
      <c r="AC127" s="28"/>
      <c r="AD127" s="28"/>
    </row>
    <row r="128" spans="1:30" ht="12.75">
      <c r="A128" s="71"/>
      <c r="B128" s="71"/>
      <c r="C128" s="28"/>
      <c r="D128" s="28"/>
      <c r="E128" s="28"/>
      <c r="F128" s="28"/>
      <c r="G128" s="28"/>
      <c r="H128" s="28"/>
      <c r="I128" s="28"/>
      <c r="J128" s="28"/>
      <c r="K128" s="28"/>
      <c r="L128" s="28"/>
      <c r="M128" s="28"/>
      <c r="N128" s="28"/>
      <c r="O128" s="28"/>
      <c r="P128" s="28"/>
      <c r="Q128" s="28"/>
      <c r="R128" s="28"/>
      <c r="S128" s="28"/>
      <c r="T128" s="28"/>
      <c r="U128" s="28"/>
      <c r="V128" s="28"/>
      <c r="W128" s="28"/>
      <c r="X128" s="28"/>
      <c r="AA128" s="28"/>
      <c r="AB128" s="28"/>
      <c r="AC128" s="28"/>
      <c r="AD128" s="28"/>
    </row>
    <row r="129" spans="1:30" ht="12.75">
      <c r="A129" s="71"/>
      <c r="B129" s="71"/>
      <c r="C129" s="28"/>
      <c r="D129" s="28"/>
      <c r="E129" s="28"/>
      <c r="F129" s="28"/>
      <c r="G129" s="28"/>
      <c r="H129" s="28"/>
      <c r="I129" s="28"/>
      <c r="J129" s="28"/>
      <c r="K129" s="28"/>
      <c r="L129" s="28"/>
      <c r="M129" s="28"/>
      <c r="N129" s="28"/>
      <c r="O129" s="28"/>
      <c r="P129" s="28"/>
      <c r="Q129" s="28"/>
      <c r="R129" s="28"/>
      <c r="S129" s="28"/>
      <c r="T129" s="28"/>
      <c r="U129" s="28"/>
      <c r="V129" s="28"/>
      <c r="W129" s="28"/>
      <c r="X129" s="28"/>
      <c r="AA129" s="28"/>
      <c r="AB129" s="28"/>
      <c r="AC129" s="28"/>
      <c r="AD129" s="28"/>
    </row>
    <row r="130" spans="1:30" ht="12.75">
      <c r="A130" s="71"/>
      <c r="B130" s="71"/>
      <c r="C130" s="28"/>
      <c r="D130" s="28"/>
      <c r="E130" s="28"/>
      <c r="F130" s="28"/>
      <c r="G130" s="28"/>
      <c r="H130" s="28"/>
      <c r="I130" s="28"/>
      <c r="J130" s="28"/>
      <c r="K130" s="28"/>
      <c r="L130" s="28"/>
      <c r="M130" s="28"/>
      <c r="N130" s="28"/>
      <c r="O130" s="28"/>
      <c r="P130" s="28"/>
      <c r="Q130" s="28"/>
      <c r="R130" s="28"/>
      <c r="S130" s="28"/>
      <c r="T130" s="28"/>
      <c r="U130" s="28"/>
      <c r="V130" s="28"/>
      <c r="W130" s="28"/>
      <c r="X130" s="28"/>
      <c r="AA130" s="28"/>
      <c r="AB130" s="28"/>
      <c r="AC130" s="28"/>
      <c r="AD130" s="28"/>
    </row>
    <row r="131" spans="1:30" ht="12.75">
      <c r="A131" s="71"/>
      <c r="B131" s="71"/>
      <c r="C131" s="28"/>
      <c r="D131" s="28"/>
      <c r="E131" s="28"/>
      <c r="F131" s="28"/>
      <c r="G131" s="28"/>
      <c r="H131" s="28"/>
      <c r="I131" s="28"/>
      <c r="J131" s="28"/>
      <c r="K131" s="28"/>
      <c r="L131" s="28"/>
      <c r="M131" s="28"/>
      <c r="N131" s="28"/>
      <c r="O131" s="28"/>
      <c r="P131" s="28"/>
      <c r="Q131" s="28"/>
      <c r="R131" s="28"/>
      <c r="S131" s="28"/>
      <c r="T131" s="28"/>
      <c r="U131" s="28"/>
      <c r="V131" s="28"/>
      <c r="W131" s="28"/>
      <c r="X131" s="28"/>
      <c r="AA131" s="28"/>
      <c r="AB131" s="28"/>
      <c r="AC131" s="28"/>
      <c r="AD131" s="28"/>
    </row>
    <row r="132" spans="1:30" ht="12.75">
      <c r="A132" s="71"/>
      <c r="B132" s="71"/>
      <c r="C132" s="28"/>
      <c r="D132" s="28"/>
      <c r="E132" s="28"/>
      <c r="F132" s="28"/>
      <c r="G132" s="28"/>
      <c r="H132" s="28"/>
      <c r="I132" s="28"/>
      <c r="J132" s="28"/>
      <c r="K132" s="28"/>
      <c r="L132" s="28"/>
      <c r="M132" s="28"/>
      <c r="N132" s="28"/>
      <c r="O132" s="28"/>
      <c r="P132" s="28"/>
      <c r="Q132" s="28"/>
      <c r="R132" s="28"/>
      <c r="S132" s="28"/>
      <c r="T132" s="28"/>
      <c r="U132" s="28"/>
      <c r="V132" s="28"/>
      <c r="W132" s="28"/>
      <c r="X132" s="28"/>
      <c r="AA132" s="28"/>
      <c r="AB132" s="28"/>
      <c r="AC132" s="28"/>
      <c r="AD132" s="28"/>
    </row>
    <row r="133" spans="1:30" ht="12.75">
      <c r="A133" s="71"/>
      <c r="B133" s="71"/>
      <c r="C133" s="28"/>
      <c r="D133" s="28"/>
      <c r="E133" s="28"/>
      <c r="F133" s="28"/>
      <c r="G133" s="28"/>
      <c r="H133" s="28"/>
      <c r="I133" s="28"/>
      <c r="J133" s="28"/>
      <c r="K133" s="28"/>
      <c r="L133" s="28"/>
      <c r="M133" s="28"/>
      <c r="N133" s="28"/>
      <c r="O133" s="28"/>
      <c r="P133" s="28"/>
      <c r="Q133" s="28"/>
      <c r="R133" s="28"/>
      <c r="S133" s="28"/>
      <c r="T133" s="28"/>
      <c r="U133" s="28"/>
      <c r="V133" s="28"/>
      <c r="W133" s="28"/>
      <c r="X133" s="28"/>
      <c r="AA133" s="28"/>
      <c r="AB133" s="28"/>
      <c r="AC133" s="28"/>
      <c r="AD133" s="28"/>
    </row>
    <row r="134" spans="1:30" ht="12.75">
      <c r="A134" s="99"/>
      <c r="B134" s="99"/>
      <c r="C134" s="28"/>
      <c r="D134" s="28"/>
      <c r="E134" s="28"/>
      <c r="F134" s="28"/>
      <c r="G134" s="28"/>
      <c r="H134" s="28"/>
      <c r="I134" s="28"/>
      <c r="J134" s="28"/>
      <c r="K134" s="28"/>
      <c r="L134" s="28"/>
      <c r="M134" s="28"/>
      <c r="N134" s="28"/>
      <c r="O134" s="28"/>
      <c r="P134" s="28"/>
      <c r="Q134" s="28"/>
      <c r="R134" s="28"/>
      <c r="S134" s="28"/>
      <c r="T134" s="28"/>
      <c r="U134" s="28"/>
      <c r="V134" s="28"/>
      <c r="W134" s="28"/>
      <c r="X134" s="28"/>
      <c r="AA134" s="28"/>
      <c r="AB134" s="28"/>
      <c r="AC134" s="28"/>
      <c r="AD134" s="28"/>
    </row>
    <row r="135" spans="11:38" ht="12.75">
      <c r="K135" s="28"/>
      <c r="L135" s="28"/>
      <c r="M135" s="28"/>
      <c r="N135" s="28"/>
      <c r="O135" s="28"/>
      <c r="P135" s="28"/>
      <c r="Q135" s="28"/>
      <c r="R135" s="28"/>
      <c r="S135" s="28"/>
      <c r="T135" s="28"/>
      <c r="U135" s="28"/>
      <c r="V135" s="28"/>
      <c r="W135" s="28"/>
      <c r="X135" s="28"/>
      <c r="AA135" s="28"/>
      <c r="AB135" s="28"/>
      <c r="AC135" s="28"/>
      <c r="AD135" s="28"/>
      <c r="AE135" s="28"/>
      <c r="AF135" s="28"/>
      <c r="AG135" s="28"/>
      <c r="AH135" s="28"/>
      <c r="AI135" s="28"/>
      <c r="AJ135" s="28"/>
      <c r="AK135" s="28"/>
      <c r="AL135" s="28"/>
    </row>
    <row r="136" spans="11:38" ht="12.75">
      <c r="K136" s="28"/>
      <c r="L136" s="28"/>
      <c r="M136" s="28"/>
      <c r="N136" s="28"/>
      <c r="O136" s="28"/>
      <c r="P136" s="28"/>
      <c r="Q136" s="28"/>
      <c r="R136" s="28"/>
      <c r="S136" s="28"/>
      <c r="T136" s="28"/>
      <c r="U136" s="28"/>
      <c r="V136" s="28"/>
      <c r="W136" s="28"/>
      <c r="X136" s="28"/>
      <c r="AA136" s="28"/>
      <c r="AB136" s="28"/>
      <c r="AC136" s="28"/>
      <c r="AD136" s="28"/>
      <c r="AE136" s="28"/>
      <c r="AF136" s="28"/>
      <c r="AG136" s="28"/>
      <c r="AH136" s="28"/>
      <c r="AI136" s="28"/>
      <c r="AJ136" s="28"/>
      <c r="AK136" s="28"/>
      <c r="AL136" s="28"/>
    </row>
    <row r="137" spans="11:38" ht="12.75">
      <c r="K137" s="28"/>
      <c r="L137" s="28"/>
      <c r="M137" s="28"/>
      <c r="N137" s="28"/>
      <c r="O137" s="28"/>
      <c r="P137" s="28"/>
      <c r="Q137" s="28"/>
      <c r="R137" s="28"/>
      <c r="S137" s="28"/>
      <c r="T137" s="28"/>
      <c r="U137" s="28"/>
      <c r="V137" s="28"/>
      <c r="W137" s="28"/>
      <c r="X137" s="28"/>
      <c r="AA137" s="28"/>
      <c r="AB137" s="28"/>
      <c r="AC137" s="28"/>
      <c r="AD137" s="28"/>
      <c r="AE137" s="28"/>
      <c r="AF137" s="28"/>
      <c r="AG137" s="28"/>
      <c r="AH137" s="28"/>
      <c r="AI137" s="28"/>
      <c r="AJ137" s="28"/>
      <c r="AK137" s="28"/>
      <c r="AL137" s="28"/>
    </row>
    <row r="138" spans="11:38" ht="12.75">
      <c r="K138" s="28"/>
      <c r="L138" s="28"/>
      <c r="M138" s="28"/>
      <c r="N138" s="28"/>
      <c r="O138" s="28"/>
      <c r="P138" s="28"/>
      <c r="Q138" s="28"/>
      <c r="R138" s="28"/>
      <c r="S138" s="28"/>
      <c r="T138" s="28"/>
      <c r="U138" s="28"/>
      <c r="V138" s="28"/>
      <c r="W138" s="28"/>
      <c r="X138" s="28"/>
      <c r="AA138" s="28"/>
      <c r="AB138" s="28"/>
      <c r="AC138" s="28"/>
      <c r="AD138" s="28"/>
      <c r="AE138" s="28"/>
      <c r="AF138" s="28"/>
      <c r="AG138" s="28"/>
      <c r="AH138" s="28"/>
      <c r="AI138" s="28"/>
      <c r="AJ138" s="28"/>
      <c r="AK138" s="28"/>
      <c r="AL138" s="28"/>
    </row>
    <row r="139" spans="11:38" ht="12.75">
      <c r="K139" s="28"/>
      <c r="L139" s="28"/>
      <c r="M139" s="28"/>
      <c r="N139" s="28"/>
      <c r="O139" s="28"/>
      <c r="P139" s="28"/>
      <c r="Q139" s="28"/>
      <c r="R139" s="28"/>
      <c r="S139" s="28"/>
      <c r="T139" s="28"/>
      <c r="U139" s="28"/>
      <c r="V139" s="28"/>
      <c r="W139" s="28"/>
      <c r="X139" s="28"/>
      <c r="AA139" s="28"/>
      <c r="AB139" s="28"/>
      <c r="AC139" s="28"/>
      <c r="AD139" s="28"/>
      <c r="AE139" s="28"/>
      <c r="AF139" s="28"/>
      <c r="AG139" s="28"/>
      <c r="AH139" s="28"/>
      <c r="AI139" s="28"/>
      <c r="AJ139" s="28"/>
      <c r="AK139" s="28"/>
      <c r="AL139" s="28"/>
    </row>
    <row r="140" spans="11:38" ht="12.75">
      <c r="K140" s="28"/>
      <c r="L140" s="28"/>
      <c r="M140" s="28"/>
      <c r="N140" s="28"/>
      <c r="O140" s="28"/>
      <c r="P140" s="28"/>
      <c r="Q140" s="28"/>
      <c r="R140" s="28"/>
      <c r="S140" s="28"/>
      <c r="T140" s="28"/>
      <c r="U140" s="28"/>
      <c r="V140" s="28"/>
      <c r="W140" s="28"/>
      <c r="X140" s="28"/>
      <c r="AA140" s="28"/>
      <c r="AB140" s="28"/>
      <c r="AC140" s="28"/>
      <c r="AD140" s="28"/>
      <c r="AE140" s="28"/>
      <c r="AF140" s="28"/>
      <c r="AG140" s="28"/>
      <c r="AH140" s="28"/>
      <c r="AI140" s="28"/>
      <c r="AJ140" s="28"/>
      <c r="AK140" s="28"/>
      <c r="AL140" s="28"/>
    </row>
    <row r="141" spans="11:38" ht="12.75">
      <c r="K141" s="28"/>
      <c r="L141" s="28"/>
      <c r="M141" s="28"/>
      <c r="N141" s="28"/>
      <c r="O141" s="28"/>
      <c r="P141" s="28"/>
      <c r="Q141" s="28"/>
      <c r="R141" s="28"/>
      <c r="S141" s="28"/>
      <c r="T141" s="28"/>
      <c r="U141" s="28"/>
      <c r="V141" s="28"/>
      <c r="W141" s="28"/>
      <c r="X141" s="28"/>
      <c r="AA141" s="28"/>
      <c r="AB141" s="28"/>
      <c r="AC141" s="28"/>
      <c r="AD141" s="28"/>
      <c r="AE141" s="28"/>
      <c r="AF141" s="28"/>
      <c r="AG141" s="28"/>
      <c r="AH141" s="28"/>
      <c r="AI141" s="28"/>
      <c r="AJ141" s="28"/>
      <c r="AK141" s="28"/>
      <c r="AL141" s="28"/>
    </row>
    <row r="142" spans="11:38" ht="12.75">
      <c r="K142" s="28"/>
      <c r="L142" s="28"/>
      <c r="M142" s="28"/>
      <c r="N142" s="28"/>
      <c r="O142" s="28"/>
      <c r="P142" s="28"/>
      <c r="Q142" s="28"/>
      <c r="R142" s="28"/>
      <c r="S142" s="28"/>
      <c r="T142" s="28"/>
      <c r="U142" s="28"/>
      <c r="V142" s="28"/>
      <c r="W142" s="28"/>
      <c r="X142" s="28"/>
      <c r="AA142" s="28"/>
      <c r="AB142" s="28"/>
      <c r="AC142" s="28"/>
      <c r="AD142" s="28"/>
      <c r="AE142" s="28"/>
      <c r="AF142" s="28"/>
      <c r="AG142" s="28"/>
      <c r="AH142" s="28"/>
      <c r="AI142" s="28"/>
      <c r="AJ142" s="28"/>
      <c r="AK142" s="28"/>
      <c r="AL142" s="28"/>
    </row>
    <row r="143" spans="11:38" ht="12.75">
      <c r="K143" s="28"/>
      <c r="L143" s="28"/>
      <c r="M143" s="28"/>
      <c r="N143" s="28"/>
      <c r="O143" s="28"/>
      <c r="P143" s="28"/>
      <c r="Q143" s="28"/>
      <c r="R143" s="28"/>
      <c r="S143" s="28"/>
      <c r="T143" s="28"/>
      <c r="U143" s="28"/>
      <c r="V143" s="28"/>
      <c r="W143" s="28"/>
      <c r="X143" s="28"/>
      <c r="AA143" s="28"/>
      <c r="AB143" s="28"/>
      <c r="AC143" s="28"/>
      <c r="AD143" s="28"/>
      <c r="AE143" s="28"/>
      <c r="AF143" s="28"/>
      <c r="AG143" s="28"/>
      <c r="AH143" s="28"/>
      <c r="AI143" s="28"/>
      <c r="AJ143" s="28"/>
      <c r="AK143" s="28"/>
      <c r="AL143" s="28"/>
    </row>
    <row r="144" spans="11:38" ht="12.75">
      <c r="K144" s="28"/>
      <c r="L144" s="28"/>
      <c r="M144" s="28"/>
      <c r="N144" s="28"/>
      <c r="O144" s="28"/>
      <c r="P144" s="28"/>
      <c r="Q144" s="28"/>
      <c r="R144" s="28"/>
      <c r="S144" s="28"/>
      <c r="T144" s="28"/>
      <c r="U144" s="28"/>
      <c r="V144" s="28"/>
      <c r="W144" s="28"/>
      <c r="X144" s="28"/>
      <c r="AA144" s="28"/>
      <c r="AB144" s="28"/>
      <c r="AC144" s="28"/>
      <c r="AD144" s="28"/>
      <c r="AE144" s="28"/>
      <c r="AF144" s="28"/>
      <c r="AG144" s="28"/>
      <c r="AH144" s="28"/>
      <c r="AI144" s="28"/>
      <c r="AJ144" s="28"/>
      <c r="AK144" s="28"/>
      <c r="AL144" s="28"/>
    </row>
    <row r="145" spans="11:38" ht="24" customHeight="1">
      <c r="K145" s="28"/>
      <c r="L145" s="28"/>
      <c r="M145" s="28"/>
      <c r="N145" s="28"/>
      <c r="O145" s="28"/>
      <c r="P145" s="28"/>
      <c r="Q145" s="28"/>
      <c r="R145" s="28"/>
      <c r="S145" s="28"/>
      <c r="T145" s="28"/>
      <c r="U145" s="28"/>
      <c r="V145" s="28"/>
      <c r="W145" s="28"/>
      <c r="X145" s="28"/>
      <c r="AA145" s="28"/>
      <c r="AB145" s="28"/>
      <c r="AC145" s="28"/>
      <c r="AD145" s="28"/>
      <c r="AE145" s="28"/>
      <c r="AF145" s="28"/>
      <c r="AG145" s="28"/>
      <c r="AH145" s="28"/>
      <c r="AI145" s="28"/>
      <c r="AJ145" s="28"/>
      <c r="AK145" s="28"/>
      <c r="AL145" s="28"/>
    </row>
    <row r="146" spans="11:38" ht="27" customHeight="1">
      <c r="K146" s="28"/>
      <c r="L146" s="28"/>
      <c r="M146" s="28"/>
      <c r="N146" s="28"/>
      <c r="O146" s="28"/>
      <c r="P146" s="28"/>
      <c r="Q146" s="28"/>
      <c r="R146" s="28"/>
      <c r="S146" s="28"/>
      <c r="T146" s="28"/>
      <c r="U146" s="28"/>
      <c r="V146" s="28"/>
      <c r="W146" s="28"/>
      <c r="X146" s="28"/>
      <c r="AA146" s="28"/>
      <c r="AB146" s="28"/>
      <c r="AC146" s="28"/>
      <c r="AD146" s="28"/>
      <c r="AE146" s="28"/>
      <c r="AF146" s="28"/>
      <c r="AG146" s="28"/>
      <c r="AH146" s="28"/>
      <c r="AI146" s="28"/>
      <c r="AJ146" s="28"/>
      <c r="AK146" s="28"/>
      <c r="AL146" s="28"/>
    </row>
    <row r="147" spans="11:38" ht="12.75">
      <c r="K147" s="28"/>
      <c r="L147" s="28"/>
      <c r="M147" s="28"/>
      <c r="N147" s="28"/>
      <c r="O147" s="28"/>
      <c r="P147" s="28"/>
      <c r="Q147" s="28"/>
      <c r="R147" s="28"/>
      <c r="S147" s="28"/>
      <c r="T147" s="28"/>
      <c r="U147" s="28"/>
      <c r="V147" s="28"/>
      <c r="W147" s="28"/>
      <c r="X147" s="28"/>
      <c r="AA147" s="28"/>
      <c r="AB147" s="28"/>
      <c r="AC147" s="28"/>
      <c r="AD147" s="28"/>
      <c r="AE147" s="28"/>
      <c r="AF147" s="28"/>
      <c r="AG147" s="28"/>
      <c r="AH147" s="28"/>
      <c r="AI147" s="28"/>
      <c r="AJ147" s="28"/>
      <c r="AK147" s="28"/>
      <c r="AL147" s="28"/>
    </row>
    <row r="148" spans="11:38" ht="12.75">
      <c r="K148" s="28"/>
      <c r="L148" s="28"/>
      <c r="M148" s="28"/>
      <c r="N148" s="28"/>
      <c r="O148" s="28"/>
      <c r="P148" s="28"/>
      <c r="Q148" s="28"/>
      <c r="R148" s="28"/>
      <c r="S148" s="28"/>
      <c r="T148" s="28"/>
      <c r="U148" s="28"/>
      <c r="V148" s="28"/>
      <c r="W148" s="28"/>
      <c r="X148" s="28"/>
      <c r="AA148" s="28"/>
      <c r="AB148" s="28"/>
      <c r="AC148" s="28"/>
      <c r="AD148" s="28"/>
      <c r="AE148" s="28"/>
      <c r="AF148" s="28"/>
      <c r="AG148" s="28"/>
      <c r="AH148" s="28"/>
      <c r="AI148" s="28"/>
      <c r="AJ148" s="28"/>
      <c r="AK148" s="28"/>
      <c r="AL148" s="28"/>
    </row>
    <row r="149" spans="11:38" ht="12.75">
      <c r="K149" s="28"/>
      <c r="L149" s="28"/>
      <c r="M149" s="28"/>
      <c r="N149" s="28"/>
      <c r="O149" s="28"/>
      <c r="P149" s="28"/>
      <c r="Q149" s="28"/>
      <c r="R149" s="28"/>
      <c r="S149" s="28"/>
      <c r="T149" s="28"/>
      <c r="U149" s="28"/>
      <c r="V149" s="28"/>
      <c r="W149" s="28"/>
      <c r="X149" s="28"/>
      <c r="AA149" s="28"/>
      <c r="AB149" s="28"/>
      <c r="AC149" s="28"/>
      <c r="AD149" s="28"/>
      <c r="AE149" s="28"/>
      <c r="AF149" s="28"/>
      <c r="AG149" s="28"/>
      <c r="AH149" s="28"/>
      <c r="AI149" s="28"/>
      <c r="AJ149" s="28"/>
      <c r="AK149" s="28"/>
      <c r="AL149" s="28"/>
    </row>
    <row r="150" spans="11:38" ht="12.75">
      <c r="K150" s="28"/>
      <c r="L150" s="28"/>
      <c r="M150" s="28"/>
      <c r="N150" s="28"/>
      <c r="O150" s="28"/>
      <c r="P150" s="28"/>
      <c r="Q150" s="28"/>
      <c r="R150" s="28"/>
      <c r="S150" s="28"/>
      <c r="T150" s="28"/>
      <c r="U150" s="28"/>
      <c r="V150" s="28"/>
      <c r="W150" s="28"/>
      <c r="X150" s="28"/>
      <c r="AA150" s="28"/>
      <c r="AB150" s="28"/>
      <c r="AC150" s="28"/>
      <c r="AD150" s="28"/>
      <c r="AE150" s="28"/>
      <c r="AF150" s="28"/>
      <c r="AG150" s="28"/>
      <c r="AH150" s="28"/>
      <c r="AI150" s="28"/>
      <c r="AJ150" s="28"/>
      <c r="AK150" s="28"/>
      <c r="AL150" s="28"/>
    </row>
    <row r="151" spans="11:38" ht="12.75">
      <c r="K151" s="28"/>
      <c r="L151" s="28"/>
      <c r="M151" s="28"/>
      <c r="N151" s="28"/>
      <c r="O151" s="28"/>
      <c r="P151" s="28"/>
      <c r="Q151" s="28"/>
      <c r="R151" s="28"/>
      <c r="S151" s="28"/>
      <c r="T151" s="28"/>
      <c r="U151" s="28"/>
      <c r="V151" s="28"/>
      <c r="W151" s="28"/>
      <c r="X151" s="28"/>
      <c r="AA151" s="28"/>
      <c r="AB151" s="28"/>
      <c r="AC151" s="28"/>
      <c r="AD151" s="28"/>
      <c r="AE151" s="28"/>
      <c r="AF151" s="28"/>
      <c r="AG151" s="28"/>
      <c r="AH151" s="28"/>
      <c r="AI151" s="28"/>
      <c r="AJ151" s="28"/>
      <c r="AK151" s="28"/>
      <c r="AL151" s="28"/>
    </row>
    <row r="152" spans="11:38" ht="12.75">
      <c r="K152" s="28"/>
      <c r="L152" s="28"/>
      <c r="M152" s="28"/>
      <c r="N152" s="28"/>
      <c r="O152" s="28"/>
      <c r="P152" s="28"/>
      <c r="Q152" s="28"/>
      <c r="R152" s="28"/>
      <c r="S152" s="28"/>
      <c r="T152" s="28"/>
      <c r="U152" s="28"/>
      <c r="V152" s="28"/>
      <c r="W152" s="28"/>
      <c r="X152" s="28"/>
      <c r="AA152" s="28"/>
      <c r="AB152" s="28"/>
      <c r="AC152" s="28"/>
      <c r="AD152" s="28"/>
      <c r="AE152" s="28"/>
      <c r="AF152" s="28"/>
      <c r="AG152" s="28"/>
      <c r="AH152" s="28"/>
      <c r="AI152" s="28"/>
      <c r="AJ152" s="28"/>
      <c r="AK152" s="28"/>
      <c r="AL152" s="28"/>
    </row>
    <row r="153" spans="11:38" ht="12.75">
      <c r="K153" s="28"/>
      <c r="L153" s="28"/>
      <c r="M153" s="28"/>
      <c r="N153" s="28"/>
      <c r="O153" s="28"/>
      <c r="P153" s="28"/>
      <c r="Q153" s="28"/>
      <c r="R153" s="28"/>
      <c r="S153" s="28"/>
      <c r="T153" s="28"/>
      <c r="U153" s="28"/>
      <c r="V153" s="28"/>
      <c r="W153" s="28"/>
      <c r="X153" s="28"/>
      <c r="AA153" s="28"/>
      <c r="AB153" s="28"/>
      <c r="AC153" s="28"/>
      <c r="AD153" s="28"/>
      <c r="AE153" s="28"/>
      <c r="AF153" s="28"/>
      <c r="AG153" s="28"/>
      <c r="AH153" s="28"/>
      <c r="AI153" s="28"/>
      <c r="AJ153" s="28"/>
      <c r="AK153" s="28"/>
      <c r="AL153" s="28"/>
    </row>
    <row r="154" spans="11:38" ht="12.75">
      <c r="K154" s="28"/>
      <c r="L154" s="28"/>
      <c r="M154" s="28"/>
      <c r="N154" s="28"/>
      <c r="O154" s="28"/>
      <c r="P154" s="28"/>
      <c r="Q154" s="28"/>
      <c r="R154" s="28"/>
      <c r="S154" s="28"/>
      <c r="T154" s="28"/>
      <c r="U154" s="28"/>
      <c r="V154" s="28"/>
      <c r="W154" s="28"/>
      <c r="X154" s="28"/>
      <c r="AA154" s="28"/>
      <c r="AB154" s="28"/>
      <c r="AC154" s="28"/>
      <c r="AD154" s="28"/>
      <c r="AE154" s="28"/>
      <c r="AF154" s="28"/>
      <c r="AG154" s="28"/>
      <c r="AH154" s="28"/>
      <c r="AI154" s="28"/>
      <c r="AJ154" s="28"/>
      <c r="AK154" s="28"/>
      <c r="AL154" s="28"/>
    </row>
    <row r="155" spans="11:38" ht="12.75">
      <c r="K155" s="28"/>
      <c r="L155" s="28"/>
      <c r="M155" s="28"/>
      <c r="N155" s="28"/>
      <c r="O155" s="28"/>
      <c r="P155" s="28"/>
      <c r="Q155" s="28"/>
      <c r="R155" s="28"/>
      <c r="S155" s="28"/>
      <c r="T155" s="28"/>
      <c r="U155" s="28"/>
      <c r="V155" s="28"/>
      <c r="W155" s="28"/>
      <c r="X155" s="28"/>
      <c r="AA155" s="28"/>
      <c r="AB155" s="28"/>
      <c r="AC155" s="28"/>
      <c r="AD155" s="28"/>
      <c r="AE155" s="28"/>
      <c r="AF155" s="28"/>
      <c r="AG155" s="28"/>
      <c r="AH155" s="28"/>
      <c r="AI155" s="28"/>
      <c r="AJ155" s="28"/>
      <c r="AK155" s="28"/>
      <c r="AL155" s="28"/>
    </row>
    <row r="156" spans="11:38" ht="12.75">
      <c r="K156" s="28"/>
      <c r="L156" s="28"/>
      <c r="M156" s="28"/>
      <c r="N156" s="28"/>
      <c r="O156" s="28"/>
      <c r="P156" s="28"/>
      <c r="Q156" s="28"/>
      <c r="R156" s="28"/>
      <c r="S156" s="28"/>
      <c r="T156" s="28"/>
      <c r="U156" s="28"/>
      <c r="V156" s="28"/>
      <c r="W156" s="28"/>
      <c r="X156" s="28"/>
      <c r="AA156" s="28"/>
      <c r="AB156" s="28"/>
      <c r="AC156" s="28"/>
      <c r="AD156" s="28"/>
      <c r="AE156" s="28"/>
      <c r="AF156" s="28"/>
      <c r="AG156" s="28"/>
      <c r="AH156" s="28"/>
      <c r="AI156" s="28"/>
      <c r="AJ156" s="28"/>
      <c r="AK156" s="28"/>
      <c r="AL156" s="28"/>
    </row>
    <row r="157" spans="11:38" ht="12.75">
      <c r="K157" s="28"/>
      <c r="L157" s="28"/>
      <c r="M157" s="28"/>
      <c r="N157" s="28"/>
      <c r="O157" s="28"/>
      <c r="P157" s="28"/>
      <c r="Q157" s="28"/>
      <c r="R157" s="28"/>
      <c r="S157" s="28"/>
      <c r="T157" s="28"/>
      <c r="U157" s="28"/>
      <c r="V157" s="28"/>
      <c r="W157" s="28"/>
      <c r="X157" s="28"/>
      <c r="AA157" s="28"/>
      <c r="AB157" s="28"/>
      <c r="AC157" s="28"/>
      <c r="AD157" s="28"/>
      <c r="AE157" s="28"/>
      <c r="AF157" s="28"/>
      <c r="AG157" s="28"/>
      <c r="AH157" s="28"/>
      <c r="AI157" s="28"/>
      <c r="AJ157" s="28"/>
      <c r="AK157" s="28"/>
      <c r="AL157" s="28"/>
    </row>
    <row r="158" spans="11:38" ht="12.75">
      <c r="K158" s="28"/>
      <c r="L158" s="28"/>
      <c r="M158" s="28"/>
      <c r="N158" s="28"/>
      <c r="O158" s="28"/>
      <c r="P158" s="28"/>
      <c r="Q158" s="28"/>
      <c r="R158" s="28"/>
      <c r="S158" s="28"/>
      <c r="T158" s="28"/>
      <c r="U158" s="28"/>
      <c r="V158" s="28"/>
      <c r="W158" s="28"/>
      <c r="X158" s="28"/>
      <c r="AA158" s="28"/>
      <c r="AB158" s="28"/>
      <c r="AC158" s="28"/>
      <c r="AD158" s="28"/>
      <c r="AE158" s="28"/>
      <c r="AF158" s="28"/>
      <c r="AG158" s="28"/>
      <c r="AH158" s="28"/>
      <c r="AI158" s="28"/>
      <c r="AJ158" s="28"/>
      <c r="AK158" s="28"/>
      <c r="AL158" s="28"/>
    </row>
    <row r="159" spans="11:38" ht="12.75">
      <c r="K159" s="28"/>
      <c r="L159" s="28"/>
      <c r="M159" s="28"/>
      <c r="N159" s="28"/>
      <c r="O159" s="28"/>
      <c r="P159" s="28"/>
      <c r="Q159" s="28"/>
      <c r="R159" s="28"/>
      <c r="S159" s="28"/>
      <c r="T159" s="28"/>
      <c r="U159" s="28"/>
      <c r="V159" s="28"/>
      <c r="W159" s="28"/>
      <c r="X159" s="28"/>
      <c r="AA159" s="28"/>
      <c r="AB159" s="28"/>
      <c r="AC159" s="28"/>
      <c r="AD159" s="28"/>
      <c r="AE159" s="28"/>
      <c r="AF159" s="28"/>
      <c r="AG159" s="28"/>
      <c r="AH159" s="28"/>
      <c r="AI159" s="28"/>
      <c r="AJ159" s="28"/>
      <c r="AK159" s="28"/>
      <c r="AL159" s="28"/>
    </row>
    <row r="160" spans="11:38" ht="12.75">
      <c r="K160" s="28"/>
      <c r="L160" s="28"/>
      <c r="M160" s="28"/>
      <c r="N160" s="28"/>
      <c r="O160" s="28"/>
      <c r="P160" s="28"/>
      <c r="Q160" s="28"/>
      <c r="R160" s="28"/>
      <c r="S160" s="28"/>
      <c r="T160" s="28"/>
      <c r="U160" s="28"/>
      <c r="V160" s="28"/>
      <c r="W160" s="28"/>
      <c r="X160" s="28"/>
      <c r="AA160" s="28"/>
      <c r="AB160" s="28"/>
      <c r="AC160" s="28"/>
      <c r="AD160" s="28"/>
      <c r="AE160" s="28"/>
      <c r="AF160" s="28"/>
      <c r="AG160" s="28"/>
      <c r="AH160" s="28"/>
      <c r="AI160" s="28"/>
      <c r="AJ160" s="28"/>
      <c r="AK160" s="28"/>
      <c r="AL160" s="28"/>
    </row>
    <row r="161" spans="11:38" ht="12.75">
      <c r="K161" s="28"/>
      <c r="L161" s="28"/>
      <c r="M161" s="28"/>
      <c r="N161" s="28"/>
      <c r="O161" s="28"/>
      <c r="P161" s="28"/>
      <c r="Q161" s="28"/>
      <c r="R161" s="28"/>
      <c r="S161" s="28"/>
      <c r="T161" s="28"/>
      <c r="U161" s="28"/>
      <c r="V161" s="28"/>
      <c r="W161" s="28"/>
      <c r="X161" s="28"/>
      <c r="AA161" s="28"/>
      <c r="AB161" s="28"/>
      <c r="AC161" s="28"/>
      <c r="AD161" s="28"/>
      <c r="AE161" s="28"/>
      <c r="AF161" s="28"/>
      <c r="AG161" s="28"/>
      <c r="AH161" s="28"/>
      <c r="AI161" s="28"/>
      <c r="AJ161" s="28"/>
      <c r="AK161" s="28"/>
      <c r="AL161" s="28"/>
    </row>
    <row r="162" spans="11:38" ht="12.75">
      <c r="K162" s="28"/>
      <c r="L162" s="28"/>
      <c r="M162" s="28"/>
      <c r="N162" s="28"/>
      <c r="O162" s="28"/>
      <c r="P162" s="28"/>
      <c r="Q162" s="28"/>
      <c r="R162" s="28"/>
      <c r="S162" s="28"/>
      <c r="T162" s="28"/>
      <c r="U162" s="28"/>
      <c r="V162" s="28"/>
      <c r="W162" s="28"/>
      <c r="X162" s="28"/>
      <c r="AA162" s="28"/>
      <c r="AB162" s="28"/>
      <c r="AC162" s="28"/>
      <c r="AD162" s="28"/>
      <c r="AE162" s="28"/>
      <c r="AF162" s="28"/>
      <c r="AG162" s="28"/>
      <c r="AH162" s="28"/>
      <c r="AI162" s="28"/>
      <c r="AJ162" s="28"/>
      <c r="AK162" s="28"/>
      <c r="AL162" s="28"/>
    </row>
    <row r="163" spans="11:38" ht="12.75">
      <c r="K163" s="28"/>
      <c r="L163" s="28"/>
      <c r="M163" s="28"/>
      <c r="N163" s="28"/>
      <c r="O163" s="28"/>
      <c r="P163" s="28"/>
      <c r="Q163" s="28"/>
      <c r="R163" s="28"/>
      <c r="S163" s="28"/>
      <c r="T163" s="28"/>
      <c r="U163" s="28"/>
      <c r="V163" s="28"/>
      <c r="W163" s="28"/>
      <c r="X163" s="28"/>
      <c r="AA163" s="28"/>
      <c r="AB163" s="28"/>
      <c r="AC163" s="28"/>
      <c r="AD163" s="28"/>
      <c r="AE163" s="28"/>
      <c r="AF163" s="28"/>
      <c r="AG163" s="28"/>
      <c r="AH163" s="28"/>
      <c r="AI163" s="28"/>
      <c r="AJ163" s="28"/>
      <c r="AK163" s="28"/>
      <c r="AL163" s="28"/>
    </row>
    <row r="164" spans="11:38" ht="12.75">
      <c r="K164" s="28"/>
      <c r="L164" s="28"/>
      <c r="M164" s="28"/>
      <c r="N164" s="28"/>
      <c r="O164" s="28"/>
      <c r="P164" s="28"/>
      <c r="Q164" s="28"/>
      <c r="R164" s="28"/>
      <c r="S164" s="28"/>
      <c r="T164" s="28"/>
      <c r="U164" s="28"/>
      <c r="V164" s="28"/>
      <c r="W164" s="28"/>
      <c r="X164" s="28"/>
      <c r="AA164" s="28"/>
      <c r="AB164" s="28"/>
      <c r="AC164" s="28"/>
      <c r="AD164" s="28"/>
      <c r="AE164" s="28"/>
      <c r="AF164" s="28"/>
      <c r="AG164" s="28"/>
      <c r="AH164" s="28"/>
      <c r="AI164" s="28"/>
      <c r="AJ164" s="28"/>
      <c r="AK164" s="28"/>
      <c r="AL164" s="28"/>
    </row>
    <row r="165" spans="11:38" ht="12.75">
      <c r="K165" s="28"/>
      <c r="L165" s="28"/>
      <c r="M165" s="28"/>
      <c r="N165" s="28"/>
      <c r="O165" s="28"/>
      <c r="P165" s="28"/>
      <c r="Q165" s="28"/>
      <c r="R165" s="28"/>
      <c r="S165" s="28"/>
      <c r="T165" s="28"/>
      <c r="U165" s="28"/>
      <c r="V165" s="28"/>
      <c r="W165" s="28"/>
      <c r="X165" s="28"/>
      <c r="AA165" s="28"/>
      <c r="AB165" s="28"/>
      <c r="AC165" s="28"/>
      <c r="AD165" s="28"/>
      <c r="AE165" s="28"/>
      <c r="AF165" s="28"/>
      <c r="AG165" s="28"/>
      <c r="AH165" s="28"/>
      <c r="AI165" s="28"/>
      <c r="AJ165" s="28"/>
      <c r="AK165" s="28"/>
      <c r="AL165" s="28"/>
    </row>
    <row r="166" spans="11:38" ht="12.75">
      <c r="K166" s="28"/>
      <c r="L166" s="28"/>
      <c r="M166" s="28"/>
      <c r="N166" s="28"/>
      <c r="O166" s="28"/>
      <c r="P166" s="28"/>
      <c r="Q166" s="28"/>
      <c r="R166" s="28"/>
      <c r="S166" s="28"/>
      <c r="T166" s="28"/>
      <c r="U166" s="28"/>
      <c r="V166" s="28"/>
      <c r="W166" s="28"/>
      <c r="X166" s="28"/>
      <c r="AA166" s="28"/>
      <c r="AB166" s="28"/>
      <c r="AC166" s="28"/>
      <c r="AD166" s="28"/>
      <c r="AE166" s="28"/>
      <c r="AF166" s="28"/>
      <c r="AG166" s="28"/>
      <c r="AH166" s="28"/>
      <c r="AI166" s="28"/>
      <c r="AJ166" s="28"/>
      <c r="AK166" s="28"/>
      <c r="AL166" s="28"/>
    </row>
    <row r="167" spans="11:38" ht="12.75">
      <c r="K167" s="28"/>
      <c r="L167" s="28"/>
      <c r="M167" s="28"/>
      <c r="N167" s="28"/>
      <c r="O167" s="28"/>
      <c r="P167" s="28"/>
      <c r="Q167" s="28"/>
      <c r="R167" s="28"/>
      <c r="S167" s="28"/>
      <c r="T167" s="28"/>
      <c r="U167" s="28"/>
      <c r="V167" s="28"/>
      <c r="W167" s="28"/>
      <c r="X167" s="28"/>
      <c r="AA167" s="28"/>
      <c r="AB167" s="28"/>
      <c r="AC167" s="28"/>
      <c r="AD167" s="28"/>
      <c r="AE167" s="28"/>
      <c r="AF167" s="28"/>
      <c r="AG167" s="28"/>
      <c r="AH167" s="28"/>
      <c r="AI167" s="28"/>
      <c r="AJ167" s="28"/>
      <c r="AK167" s="28"/>
      <c r="AL167" s="28"/>
    </row>
    <row r="168" spans="11:38" ht="12.75">
      <c r="K168" s="28"/>
      <c r="L168" s="28"/>
      <c r="M168" s="28"/>
      <c r="N168" s="28"/>
      <c r="O168" s="28"/>
      <c r="P168" s="28"/>
      <c r="Q168" s="28"/>
      <c r="R168" s="28"/>
      <c r="S168" s="28"/>
      <c r="T168" s="28"/>
      <c r="U168" s="28"/>
      <c r="V168" s="28"/>
      <c r="W168" s="28"/>
      <c r="X168" s="28"/>
      <c r="AA168" s="28"/>
      <c r="AB168" s="28"/>
      <c r="AC168" s="28"/>
      <c r="AD168" s="28"/>
      <c r="AE168" s="28"/>
      <c r="AF168" s="28"/>
      <c r="AG168" s="28"/>
      <c r="AH168" s="28"/>
      <c r="AI168" s="28"/>
      <c r="AJ168" s="28"/>
      <c r="AK168" s="28"/>
      <c r="AL168" s="28"/>
    </row>
    <row r="169" spans="11:38" ht="12.75">
      <c r="K169" s="28"/>
      <c r="L169" s="28"/>
      <c r="M169" s="28"/>
      <c r="N169" s="28"/>
      <c r="O169" s="28"/>
      <c r="P169" s="28"/>
      <c r="Q169" s="28"/>
      <c r="R169" s="28"/>
      <c r="S169" s="28"/>
      <c r="T169" s="28"/>
      <c r="U169" s="28"/>
      <c r="V169" s="28"/>
      <c r="W169" s="28"/>
      <c r="X169" s="28"/>
      <c r="AA169" s="28"/>
      <c r="AB169" s="28"/>
      <c r="AC169" s="28"/>
      <c r="AD169" s="28"/>
      <c r="AE169" s="28"/>
      <c r="AF169" s="28"/>
      <c r="AG169" s="28"/>
      <c r="AH169" s="28"/>
      <c r="AI169" s="28"/>
      <c r="AJ169" s="28"/>
      <c r="AK169" s="28"/>
      <c r="AL169" s="28"/>
    </row>
    <row r="170" spans="11:38" ht="12.75">
      <c r="K170" s="28"/>
      <c r="L170" s="28"/>
      <c r="M170" s="28"/>
      <c r="N170" s="28"/>
      <c r="O170" s="28"/>
      <c r="P170" s="28"/>
      <c r="Q170" s="28"/>
      <c r="R170" s="28"/>
      <c r="S170" s="28"/>
      <c r="T170" s="28"/>
      <c r="U170" s="28"/>
      <c r="V170" s="28"/>
      <c r="W170" s="28"/>
      <c r="X170" s="28"/>
      <c r="AA170" s="28"/>
      <c r="AB170" s="28"/>
      <c r="AC170" s="28"/>
      <c r="AD170" s="28"/>
      <c r="AE170" s="28"/>
      <c r="AF170" s="28"/>
      <c r="AG170" s="28"/>
      <c r="AH170" s="28"/>
      <c r="AI170" s="28"/>
      <c r="AJ170" s="28"/>
      <c r="AK170" s="28"/>
      <c r="AL170" s="28"/>
    </row>
    <row r="171" spans="11:38" ht="12.75">
      <c r="K171" s="28"/>
      <c r="L171" s="28"/>
      <c r="M171" s="28"/>
      <c r="N171" s="28"/>
      <c r="O171" s="28"/>
      <c r="P171" s="28"/>
      <c r="Q171" s="28"/>
      <c r="R171" s="28"/>
      <c r="S171" s="28"/>
      <c r="T171" s="28"/>
      <c r="U171" s="28"/>
      <c r="V171" s="28"/>
      <c r="W171" s="28"/>
      <c r="X171" s="28"/>
      <c r="AA171" s="28"/>
      <c r="AB171" s="28"/>
      <c r="AC171" s="28"/>
      <c r="AD171" s="28"/>
      <c r="AE171" s="28"/>
      <c r="AF171" s="28"/>
      <c r="AG171" s="28"/>
      <c r="AH171" s="28"/>
      <c r="AI171" s="28"/>
      <c r="AJ171" s="28"/>
      <c r="AK171" s="28"/>
      <c r="AL171" s="28"/>
    </row>
    <row r="172" spans="11:38" ht="12.75">
      <c r="K172" s="28"/>
      <c r="L172" s="28"/>
      <c r="M172" s="28"/>
      <c r="N172" s="28"/>
      <c r="O172" s="28"/>
      <c r="P172" s="28"/>
      <c r="Q172" s="28"/>
      <c r="R172" s="28"/>
      <c r="S172" s="28"/>
      <c r="T172" s="28"/>
      <c r="U172" s="28"/>
      <c r="V172" s="28"/>
      <c r="W172" s="28"/>
      <c r="X172" s="28"/>
      <c r="AA172" s="28"/>
      <c r="AB172" s="28"/>
      <c r="AC172" s="28"/>
      <c r="AD172" s="28"/>
      <c r="AE172" s="28"/>
      <c r="AF172" s="28"/>
      <c r="AG172" s="28"/>
      <c r="AH172" s="28"/>
      <c r="AI172" s="28"/>
      <c r="AJ172" s="28"/>
      <c r="AK172" s="28"/>
      <c r="AL172" s="28"/>
    </row>
    <row r="173" spans="11:38" ht="12.75">
      <c r="K173" s="28"/>
      <c r="L173" s="28"/>
      <c r="M173" s="28"/>
      <c r="N173" s="28"/>
      <c r="O173" s="28"/>
      <c r="P173" s="28"/>
      <c r="Q173" s="28"/>
      <c r="R173" s="28"/>
      <c r="S173" s="28"/>
      <c r="T173" s="28"/>
      <c r="U173" s="28"/>
      <c r="V173" s="28"/>
      <c r="W173" s="28"/>
      <c r="X173" s="28"/>
      <c r="AA173" s="28"/>
      <c r="AB173" s="28"/>
      <c r="AC173" s="28"/>
      <c r="AD173" s="28"/>
      <c r="AE173" s="28"/>
      <c r="AF173" s="28"/>
      <c r="AG173" s="28"/>
      <c r="AH173" s="28"/>
      <c r="AI173" s="28"/>
      <c r="AJ173" s="28"/>
      <c r="AK173" s="28"/>
      <c r="AL173" s="28"/>
    </row>
    <row r="174" spans="11:38" ht="12.75">
      <c r="K174" s="28"/>
      <c r="L174" s="28"/>
      <c r="M174" s="28"/>
      <c r="N174" s="28"/>
      <c r="O174" s="28"/>
      <c r="P174" s="28"/>
      <c r="Q174" s="28"/>
      <c r="R174" s="28"/>
      <c r="S174" s="28"/>
      <c r="T174" s="28"/>
      <c r="U174" s="28"/>
      <c r="V174" s="28"/>
      <c r="W174" s="28"/>
      <c r="X174" s="28"/>
      <c r="AA174" s="28"/>
      <c r="AB174" s="28"/>
      <c r="AC174" s="28"/>
      <c r="AD174" s="28"/>
      <c r="AE174" s="28"/>
      <c r="AF174" s="28"/>
      <c r="AG174" s="28"/>
      <c r="AH174" s="28"/>
      <c r="AI174" s="28"/>
      <c r="AJ174" s="28"/>
      <c r="AK174" s="28"/>
      <c r="AL174" s="28"/>
    </row>
    <row r="175" spans="11:38" ht="12.75">
      <c r="K175" s="28"/>
      <c r="L175" s="28"/>
      <c r="M175" s="28"/>
      <c r="N175" s="28"/>
      <c r="O175" s="28"/>
      <c r="P175" s="28"/>
      <c r="Q175" s="28"/>
      <c r="R175" s="28"/>
      <c r="S175" s="28"/>
      <c r="T175" s="28"/>
      <c r="U175" s="28"/>
      <c r="V175" s="28"/>
      <c r="W175" s="28"/>
      <c r="X175" s="28"/>
      <c r="AA175" s="28"/>
      <c r="AB175" s="28"/>
      <c r="AC175" s="28"/>
      <c r="AD175" s="28"/>
      <c r="AE175" s="28"/>
      <c r="AF175" s="28"/>
      <c r="AG175" s="28"/>
      <c r="AH175" s="28"/>
      <c r="AI175" s="28"/>
      <c r="AJ175" s="28"/>
      <c r="AK175" s="28"/>
      <c r="AL175" s="28"/>
    </row>
    <row r="176" spans="11:38" ht="12.75">
      <c r="K176" s="28"/>
      <c r="L176" s="28"/>
      <c r="M176" s="28"/>
      <c r="N176" s="28"/>
      <c r="O176" s="28"/>
      <c r="P176" s="28"/>
      <c r="Q176" s="28"/>
      <c r="R176" s="28"/>
      <c r="S176" s="28"/>
      <c r="T176" s="28"/>
      <c r="U176" s="28"/>
      <c r="V176" s="28"/>
      <c r="W176" s="28"/>
      <c r="X176" s="28"/>
      <c r="AA176" s="28"/>
      <c r="AB176" s="28"/>
      <c r="AC176" s="28"/>
      <c r="AD176" s="28"/>
      <c r="AE176" s="28"/>
      <c r="AF176" s="28"/>
      <c r="AG176" s="28"/>
      <c r="AH176" s="28"/>
      <c r="AI176" s="28"/>
      <c r="AJ176" s="28"/>
      <c r="AK176" s="28"/>
      <c r="AL176" s="28"/>
    </row>
    <row r="177" spans="11:38" ht="12.75">
      <c r="K177" s="28"/>
      <c r="L177" s="28"/>
      <c r="M177" s="28"/>
      <c r="N177" s="28"/>
      <c r="O177" s="28"/>
      <c r="P177" s="28"/>
      <c r="Q177" s="28"/>
      <c r="R177" s="28"/>
      <c r="S177" s="28"/>
      <c r="T177" s="28"/>
      <c r="U177" s="28"/>
      <c r="V177" s="28"/>
      <c r="W177" s="28"/>
      <c r="X177" s="28"/>
      <c r="AA177" s="28"/>
      <c r="AB177" s="28"/>
      <c r="AC177" s="28"/>
      <c r="AD177" s="28"/>
      <c r="AE177" s="28"/>
      <c r="AF177" s="28"/>
      <c r="AG177" s="28"/>
      <c r="AH177" s="28"/>
      <c r="AI177" s="28"/>
      <c r="AJ177" s="28"/>
      <c r="AK177" s="28"/>
      <c r="AL177" s="28"/>
    </row>
    <row r="178" spans="11:38" ht="12.75">
      <c r="K178" s="28"/>
      <c r="L178" s="28"/>
      <c r="M178" s="28"/>
      <c r="N178" s="28"/>
      <c r="O178" s="28"/>
      <c r="P178" s="28"/>
      <c r="Q178" s="28"/>
      <c r="R178" s="28"/>
      <c r="S178" s="28"/>
      <c r="T178" s="28"/>
      <c r="U178" s="28"/>
      <c r="V178" s="28"/>
      <c r="W178" s="28"/>
      <c r="X178" s="28"/>
      <c r="AA178" s="28"/>
      <c r="AB178" s="28"/>
      <c r="AC178" s="28"/>
      <c r="AD178" s="28"/>
      <c r="AE178" s="28"/>
      <c r="AF178" s="28"/>
      <c r="AG178" s="28"/>
      <c r="AH178" s="28"/>
      <c r="AI178" s="28"/>
      <c r="AJ178" s="28"/>
      <c r="AK178" s="28"/>
      <c r="AL178" s="28"/>
    </row>
    <row r="179" spans="11:38" ht="12.75">
      <c r="K179" s="28"/>
      <c r="L179" s="28"/>
      <c r="M179" s="28"/>
      <c r="N179" s="28"/>
      <c r="O179" s="28"/>
      <c r="P179" s="28"/>
      <c r="Q179" s="28"/>
      <c r="R179" s="28"/>
      <c r="S179" s="28"/>
      <c r="T179" s="28"/>
      <c r="U179" s="28"/>
      <c r="V179" s="28"/>
      <c r="W179" s="28"/>
      <c r="X179" s="28"/>
      <c r="AA179" s="28"/>
      <c r="AB179" s="28"/>
      <c r="AC179" s="28"/>
      <c r="AD179" s="28"/>
      <c r="AE179" s="28"/>
      <c r="AF179" s="28"/>
      <c r="AG179" s="28"/>
      <c r="AH179" s="28"/>
      <c r="AI179" s="28"/>
      <c r="AJ179" s="28"/>
      <c r="AK179" s="28"/>
      <c r="AL179" s="28"/>
    </row>
    <row r="180" spans="11:38" ht="12.75">
      <c r="K180" s="28"/>
      <c r="L180" s="28"/>
      <c r="M180" s="28"/>
      <c r="N180" s="28"/>
      <c r="O180" s="28"/>
      <c r="P180" s="28"/>
      <c r="Q180" s="28"/>
      <c r="R180" s="28"/>
      <c r="S180" s="28"/>
      <c r="T180" s="28"/>
      <c r="U180" s="28"/>
      <c r="V180" s="28"/>
      <c r="W180" s="28"/>
      <c r="X180" s="28"/>
      <c r="AA180" s="28"/>
      <c r="AB180" s="28"/>
      <c r="AC180" s="28"/>
      <c r="AD180" s="28"/>
      <c r="AE180" s="28"/>
      <c r="AF180" s="28"/>
      <c r="AG180" s="28"/>
      <c r="AH180" s="28"/>
      <c r="AI180" s="28"/>
      <c r="AJ180" s="28"/>
      <c r="AK180" s="28"/>
      <c r="AL180" s="28"/>
    </row>
    <row r="181" spans="11:38" ht="12.75">
      <c r="K181" s="28"/>
      <c r="L181" s="28"/>
      <c r="M181" s="28"/>
      <c r="N181" s="28"/>
      <c r="O181" s="28"/>
      <c r="P181" s="28"/>
      <c r="Q181" s="28"/>
      <c r="R181" s="28"/>
      <c r="S181" s="28"/>
      <c r="T181" s="28"/>
      <c r="U181" s="28"/>
      <c r="V181" s="28"/>
      <c r="W181" s="28"/>
      <c r="X181" s="28"/>
      <c r="AA181" s="28"/>
      <c r="AB181" s="28"/>
      <c r="AC181" s="28"/>
      <c r="AD181" s="28"/>
      <c r="AE181" s="28"/>
      <c r="AF181" s="28"/>
      <c r="AG181" s="28"/>
      <c r="AH181" s="28"/>
      <c r="AI181" s="28"/>
      <c r="AJ181" s="28"/>
      <c r="AK181" s="28"/>
      <c r="AL181" s="28"/>
    </row>
    <row r="182" spans="11:38" ht="12.75">
      <c r="K182" s="28"/>
      <c r="L182" s="28"/>
      <c r="M182" s="28"/>
      <c r="N182" s="28"/>
      <c r="O182" s="28"/>
      <c r="P182" s="28"/>
      <c r="Q182" s="28"/>
      <c r="R182" s="28"/>
      <c r="S182" s="28"/>
      <c r="T182" s="28"/>
      <c r="U182" s="28"/>
      <c r="V182" s="28"/>
      <c r="W182" s="28"/>
      <c r="X182" s="28"/>
      <c r="AA182" s="28"/>
      <c r="AB182" s="28"/>
      <c r="AC182" s="28"/>
      <c r="AD182" s="28"/>
      <c r="AE182" s="28"/>
      <c r="AF182" s="28"/>
      <c r="AG182" s="28"/>
      <c r="AH182" s="28"/>
      <c r="AI182" s="28"/>
      <c r="AJ182" s="28"/>
      <c r="AK182" s="28"/>
      <c r="AL182" s="28"/>
    </row>
    <row r="183" spans="11:38" ht="12.75">
      <c r="K183" s="28"/>
      <c r="L183" s="28"/>
      <c r="M183" s="28"/>
      <c r="N183" s="28"/>
      <c r="O183" s="28"/>
      <c r="P183" s="28"/>
      <c r="Q183" s="28"/>
      <c r="R183" s="28"/>
      <c r="S183" s="28"/>
      <c r="T183" s="28"/>
      <c r="U183" s="28"/>
      <c r="V183" s="28"/>
      <c r="W183" s="28"/>
      <c r="X183" s="28"/>
      <c r="AA183" s="28"/>
      <c r="AB183" s="28"/>
      <c r="AC183" s="28"/>
      <c r="AD183" s="28"/>
      <c r="AE183" s="28"/>
      <c r="AF183" s="28"/>
      <c r="AG183" s="28"/>
      <c r="AH183" s="28"/>
      <c r="AI183" s="28"/>
      <c r="AJ183" s="28"/>
      <c r="AK183" s="28"/>
      <c r="AL183" s="28"/>
    </row>
    <row r="184" spans="11:38" ht="12.75">
      <c r="K184" s="28"/>
      <c r="L184" s="28"/>
      <c r="M184" s="28"/>
      <c r="N184" s="28"/>
      <c r="O184" s="28"/>
      <c r="P184" s="28"/>
      <c r="Q184" s="28"/>
      <c r="R184" s="28"/>
      <c r="S184" s="28"/>
      <c r="T184" s="28"/>
      <c r="U184" s="28"/>
      <c r="V184" s="28"/>
      <c r="W184" s="28"/>
      <c r="X184" s="28"/>
      <c r="AA184" s="28"/>
      <c r="AB184" s="28"/>
      <c r="AC184" s="28"/>
      <c r="AD184" s="28"/>
      <c r="AE184" s="28"/>
      <c r="AF184" s="28"/>
      <c r="AG184" s="28"/>
      <c r="AH184" s="28"/>
      <c r="AI184" s="28"/>
      <c r="AJ184" s="28"/>
      <c r="AK184" s="28"/>
      <c r="AL184" s="28"/>
    </row>
    <row r="185" spans="11:38" ht="12.75">
      <c r="K185" s="28"/>
      <c r="L185" s="28"/>
      <c r="M185" s="28"/>
      <c r="N185" s="28"/>
      <c r="O185" s="28"/>
      <c r="P185" s="28"/>
      <c r="Q185" s="28"/>
      <c r="R185" s="28"/>
      <c r="S185" s="28"/>
      <c r="T185" s="28"/>
      <c r="U185" s="28"/>
      <c r="V185" s="28"/>
      <c r="W185" s="28"/>
      <c r="X185" s="28"/>
      <c r="AA185" s="28"/>
      <c r="AB185" s="28"/>
      <c r="AC185" s="28"/>
      <c r="AD185" s="28"/>
      <c r="AE185" s="28"/>
      <c r="AF185" s="28"/>
      <c r="AG185" s="28"/>
      <c r="AH185" s="28"/>
      <c r="AI185" s="28"/>
      <c r="AJ185" s="28"/>
      <c r="AK185" s="28"/>
      <c r="AL185" s="28"/>
    </row>
    <row r="186" spans="11:38" ht="12.75">
      <c r="K186" s="28"/>
      <c r="L186" s="28"/>
      <c r="M186" s="28"/>
      <c r="N186" s="28"/>
      <c r="O186" s="28"/>
      <c r="P186" s="28"/>
      <c r="Q186" s="28"/>
      <c r="R186" s="28"/>
      <c r="S186" s="28"/>
      <c r="T186" s="28"/>
      <c r="U186" s="28"/>
      <c r="V186" s="28"/>
      <c r="W186" s="28"/>
      <c r="X186" s="28"/>
      <c r="AA186" s="28"/>
      <c r="AB186" s="28"/>
      <c r="AC186" s="28"/>
      <c r="AD186" s="28"/>
      <c r="AE186" s="28"/>
      <c r="AF186" s="28"/>
      <c r="AG186" s="28"/>
      <c r="AH186" s="28"/>
      <c r="AI186" s="28"/>
      <c r="AJ186" s="28"/>
      <c r="AK186" s="28"/>
      <c r="AL186" s="28"/>
    </row>
    <row r="187" spans="11:38" ht="12.75">
      <c r="K187" s="28"/>
      <c r="L187" s="28"/>
      <c r="M187" s="28"/>
      <c r="N187" s="28"/>
      <c r="O187" s="28"/>
      <c r="P187" s="28"/>
      <c r="Q187" s="28"/>
      <c r="R187" s="28"/>
      <c r="S187" s="28"/>
      <c r="T187" s="28"/>
      <c r="U187" s="28"/>
      <c r="V187" s="28"/>
      <c r="W187" s="28"/>
      <c r="X187" s="28"/>
      <c r="AA187" s="28"/>
      <c r="AB187" s="28"/>
      <c r="AC187" s="28"/>
      <c r="AD187" s="28"/>
      <c r="AE187" s="28"/>
      <c r="AF187" s="28"/>
      <c r="AG187" s="28"/>
      <c r="AH187" s="28"/>
      <c r="AI187" s="28"/>
      <c r="AJ187" s="28"/>
      <c r="AK187" s="28"/>
      <c r="AL187" s="28"/>
    </row>
    <row r="188" spans="11:38" ht="12.75">
      <c r="K188" s="28"/>
      <c r="L188" s="28"/>
      <c r="M188" s="28"/>
      <c r="N188" s="28"/>
      <c r="O188" s="28"/>
      <c r="P188" s="28"/>
      <c r="Q188" s="28"/>
      <c r="R188" s="28"/>
      <c r="S188" s="28"/>
      <c r="T188" s="28"/>
      <c r="U188" s="28"/>
      <c r="V188" s="28"/>
      <c r="W188" s="28"/>
      <c r="X188" s="28"/>
      <c r="AA188" s="28"/>
      <c r="AB188" s="28"/>
      <c r="AC188" s="28"/>
      <c r="AD188" s="28"/>
      <c r="AE188" s="28"/>
      <c r="AF188" s="28"/>
      <c r="AG188" s="28"/>
      <c r="AH188" s="28"/>
      <c r="AI188" s="28"/>
      <c r="AJ188" s="28"/>
      <c r="AK188" s="28"/>
      <c r="AL188" s="28"/>
    </row>
    <row r="189" spans="11:38" ht="12.75">
      <c r="K189" s="28"/>
      <c r="L189" s="28"/>
      <c r="M189" s="28"/>
      <c r="N189" s="28"/>
      <c r="O189" s="28"/>
      <c r="P189" s="28"/>
      <c r="Q189" s="28"/>
      <c r="R189" s="28"/>
      <c r="S189" s="28"/>
      <c r="T189" s="28"/>
      <c r="U189" s="28"/>
      <c r="V189" s="28"/>
      <c r="W189" s="28"/>
      <c r="X189" s="28"/>
      <c r="AA189" s="28"/>
      <c r="AB189" s="28"/>
      <c r="AC189" s="28"/>
      <c r="AD189" s="28"/>
      <c r="AE189" s="28"/>
      <c r="AF189" s="28"/>
      <c r="AG189" s="28"/>
      <c r="AH189" s="28"/>
      <c r="AI189" s="28"/>
      <c r="AJ189" s="28"/>
      <c r="AK189" s="28"/>
      <c r="AL189" s="28"/>
    </row>
    <row r="190" spans="11:38" ht="12.75">
      <c r="K190" s="28"/>
      <c r="L190" s="28"/>
      <c r="M190" s="28"/>
      <c r="N190" s="28"/>
      <c r="O190" s="28"/>
      <c r="P190" s="28"/>
      <c r="Q190" s="28"/>
      <c r="R190" s="28"/>
      <c r="S190" s="28"/>
      <c r="T190" s="28"/>
      <c r="U190" s="28"/>
      <c r="V190" s="28"/>
      <c r="W190" s="28"/>
      <c r="X190" s="28"/>
      <c r="AA190" s="28"/>
      <c r="AB190" s="28"/>
      <c r="AC190" s="28"/>
      <c r="AD190" s="28"/>
      <c r="AE190" s="28"/>
      <c r="AF190" s="28"/>
      <c r="AG190" s="28"/>
      <c r="AH190" s="28"/>
      <c r="AI190" s="28"/>
      <c r="AJ190" s="28"/>
      <c r="AK190" s="28"/>
      <c r="AL190" s="28"/>
    </row>
    <row r="191" spans="11:38" ht="12.75">
      <c r="K191" s="28"/>
      <c r="L191" s="28"/>
      <c r="M191" s="28"/>
      <c r="N191" s="28"/>
      <c r="O191" s="28"/>
      <c r="P191" s="28"/>
      <c r="Q191" s="28"/>
      <c r="R191" s="28"/>
      <c r="S191" s="28"/>
      <c r="T191" s="28"/>
      <c r="U191" s="28"/>
      <c r="V191" s="28"/>
      <c r="W191" s="28"/>
      <c r="X191" s="28"/>
      <c r="AA191" s="28"/>
      <c r="AB191" s="28"/>
      <c r="AC191" s="28"/>
      <c r="AD191" s="28"/>
      <c r="AE191" s="28"/>
      <c r="AF191" s="28"/>
      <c r="AG191" s="28"/>
      <c r="AH191" s="28"/>
      <c r="AI191" s="28"/>
      <c r="AJ191" s="28"/>
      <c r="AK191" s="28"/>
      <c r="AL191" s="28"/>
    </row>
    <row r="192" spans="11:38" ht="12.75">
      <c r="K192" s="28"/>
      <c r="L192" s="28"/>
      <c r="M192" s="28"/>
      <c r="N192" s="28"/>
      <c r="O192" s="28"/>
      <c r="P192" s="28"/>
      <c r="Q192" s="28"/>
      <c r="R192" s="28"/>
      <c r="S192" s="28"/>
      <c r="T192" s="28"/>
      <c r="U192" s="28"/>
      <c r="V192" s="28"/>
      <c r="W192" s="28"/>
      <c r="X192" s="28"/>
      <c r="AA192" s="28"/>
      <c r="AB192" s="28"/>
      <c r="AC192" s="28"/>
      <c r="AD192" s="28"/>
      <c r="AE192" s="28"/>
      <c r="AF192" s="28"/>
      <c r="AG192" s="28"/>
      <c r="AH192" s="28"/>
      <c r="AI192" s="28"/>
      <c r="AJ192" s="28"/>
      <c r="AK192" s="28"/>
      <c r="AL192" s="28"/>
    </row>
    <row r="193" spans="11:38" ht="12.75">
      <c r="K193" s="28"/>
      <c r="L193" s="28"/>
      <c r="M193" s="28"/>
      <c r="N193" s="28"/>
      <c r="O193" s="28"/>
      <c r="P193" s="28"/>
      <c r="Q193" s="28"/>
      <c r="R193" s="28"/>
      <c r="S193" s="28"/>
      <c r="T193" s="28"/>
      <c r="U193" s="28"/>
      <c r="V193" s="28"/>
      <c r="W193" s="28"/>
      <c r="X193" s="28"/>
      <c r="AA193" s="28"/>
      <c r="AB193" s="28"/>
      <c r="AC193" s="28"/>
      <c r="AD193" s="28"/>
      <c r="AE193" s="28"/>
      <c r="AF193" s="28"/>
      <c r="AG193" s="28"/>
      <c r="AH193" s="28"/>
      <c r="AI193" s="28"/>
      <c r="AJ193" s="28"/>
      <c r="AK193" s="28"/>
      <c r="AL193" s="28"/>
    </row>
    <row r="194" spans="11:38" ht="12.75">
      <c r="K194" s="28"/>
      <c r="L194" s="28"/>
      <c r="M194" s="28"/>
      <c r="N194" s="28"/>
      <c r="O194" s="28"/>
      <c r="P194" s="28"/>
      <c r="Q194" s="28"/>
      <c r="R194" s="28"/>
      <c r="S194" s="28"/>
      <c r="T194" s="28"/>
      <c r="U194" s="28"/>
      <c r="V194" s="28"/>
      <c r="W194" s="28"/>
      <c r="X194" s="28"/>
      <c r="AA194" s="28"/>
      <c r="AB194" s="28"/>
      <c r="AC194" s="28"/>
      <c r="AD194" s="28"/>
      <c r="AE194" s="28"/>
      <c r="AF194" s="28"/>
      <c r="AG194" s="28"/>
      <c r="AH194" s="28"/>
      <c r="AI194" s="28"/>
      <c r="AJ194" s="28"/>
      <c r="AK194" s="28"/>
      <c r="AL194" s="28"/>
    </row>
    <row r="195" spans="11:38" ht="12.75">
      <c r="K195" s="28"/>
      <c r="L195" s="28"/>
      <c r="M195" s="28"/>
      <c r="N195" s="28"/>
      <c r="O195" s="28"/>
      <c r="P195" s="28"/>
      <c r="Q195" s="28"/>
      <c r="R195" s="28"/>
      <c r="S195" s="28"/>
      <c r="T195" s="28"/>
      <c r="U195" s="28"/>
      <c r="V195" s="28"/>
      <c r="W195" s="28"/>
      <c r="X195" s="28"/>
      <c r="AA195" s="28"/>
      <c r="AB195" s="28"/>
      <c r="AC195" s="28"/>
      <c r="AD195" s="28"/>
      <c r="AE195" s="28"/>
      <c r="AF195" s="28"/>
      <c r="AG195" s="28"/>
      <c r="AH195" s="28"/>
      <c r="AI195" s="28"/>
      <c r="AJ195" s="28"/>
      <c r="AK195" s="28"/>
      <c r="AL195" s="28"/>
    </row>
    <row r="196" spans="11:38" ht="12.75">
      <c r="K196" s="28"/>
      <c r="L196" s="28"/>
      <c r="M196" s="28"/>
      <c r="N196" s="28"/>
      <c r="O196" s="28"/>
      <c r="P196" s="28"/>
      <c r="Q196" s="28"/>
      <c r="R196" s="28"/>
      <c r="S196" s="28"/>
      <c r="T196" s="28"/>
      <c r="U196" s="28"/>
      <c r="V196" s="28"/>
      <c r="W196" s="28"/>
      <c r="X196" s="28"/>
      <c r="AA196" s="28"/>
      <c r="AB196" s="28"/>
      <c r="AC196" s="28"/>
      <c r="AD196" s="28"/>
      <c r="AE196" s="28"/>
      <c r="AF196" s="28"/>
      <c r="AG196" s="28"/>
      <c r="AH196" s="28"/>
      <c r="AI196" s="28"/>
      <c r="AJ196" s="28"/>
      <c r="AK196" s="28"/>
      <c r="AL196" s="28"/>
    </row>
    <row r="197" spans="11:38" ht="12.75">
      <c r="K197" s="28"/>
      <c r="L197" s="28"/>
      <c r="M197" s="28"/>
      <c r="N197" s="28"/>
      <c r="O197" s="28"/>
      <c r="P197" s="28"/>
      <c r="Q197" s="28"/>
      <c r="R197" s="28"/>
      <c r="S197" s="28"/>
      <c r="T197" s="28"/>
      <c r="U197" s="28"/>
      <c r="V197" s="28"/>
      <c r="W197" s="28"/>
      <c r="X197" s="28"/>
      <c r="AA197" s="28"/>
      <c r="AB197" s="28"/>
      <c r="AC197" s="28"/>
      <c r="AD197" s="28"/>
      <c r="AE197" s="28"/>
      <c r="AF197" s="28"/>
      <c r="AG197" s="28"/>
      <c r="AH197" s="28"/>
      <c r="AI197" s="28"/>
      <c r="AJ197" s="28"/>
      <c r="AK197" s="28"/>
      <c r="AL197" s="28"/>
    </row>
    <row r="198" spans="11:38" ht="12.75">
      <c r="K198" s="28"/>
      <c r="L198" s="28"/>
      <c r="M198" s="28"/>
      <c r="N198" s="28"/>
      <c r="O198" s="28"/>
      <c r="P198" s="28"/>
      <c r="Q198" s="28"/>
      <c r="R198" s="28"/>
      <c r="S198" s="28"/>
      <c r="T198" s="28"/>
      <c r="U198" s="28"/>
      <c r="V198" s="28"/>
      <c r="W198" s="28"/>
      <c r="X198" s="28"/>
      <c r="AA198" s="28"/>
      <c r="AB198" s="28"/>
      <c r="AC198" s="28"/>
      <c r="AD198" s="28"/>
      <c r="AE198" s="28"/>
      <c r="AF198" s="28"/>
      <c r="AG198" s="28"/>
      <c r="AH198" s="28"/>
      <c r="AI198" s="28"/>
      <c r="AJ198" s="28"/>
      <c r="AK198" s="28"/>
      <c r="AL198" s="28"/>
    </row>
    <row r="199" spans="11:38" ht="12.75">
      <c r="K199" s="28"/>
      <c r="L199" s="28"/>
      <c r="M199" s="28"/>
      <c r="N199" s="28"/>
      <c r="O199" s="28"/>
      <c r="P199" s="28"/>
      <c r="Q199" s="28"/>
      <c r="R199" s="28"/>
      <c r="S199" s="28"/>
      <c r="T199" s="28"/>
      <c r="U199" s="28"/>
      <c r="V199" s="28"/>
      <c r="W199" s="28"/>
      <c r="X199" s="28"/>
      <c r="AA199" s="28"/>
      <c r="AB199" s="28"/>
      <c r="AC199" s="28"/>
      <c r="AD199" s="28"/>
      <c r="AE199" s="28"/>
      <c r="AF199" s="28"/>
      <c r="AG199" s="28"/>
      <c r="AH199" s="28"/>
      <c r="AI199" s="28"/>
      <c r="AJ199" s="28"/>
      <c r="AK199" s="28"/>
      <c r="AL199" s="28"/>
    </row>
    <row r="200" spans="11:38" ht="12.75">
      <c r="K200" s="28"/>
      <c r="L200" s="28"/>
      <c r="M200" s="28"/>
      <c r="N200" s="28"/>
      <c r="O200" s="28"/>
      <c r="P200" s="28"/>
      <c r="Q200" s="28"/>
      <c r="R200" s="28"/>
      <c r="S200" s="28"/>
      <c r="T200" s="28"/>
      <c r="U200" s="28"/>
      <c r="V200" s="28"/>
      <c r="W200" s="28"/>
      <c r="X200" s="28"/>
      <c r="AA200" s="28"/>
      <c r="AB200" s="28"/>
      <c r="AC200" s="28"/>
      <c r="AD200" s="28"/>
      <c r="AE200" s="28"/>
      <c r="AF200" s="28"/>
      <c r="AG200" s="28"/>
      <c r="AH200" s="28"/>
      <c r="AI200" s="28"/>
      <c r="AJ200" s="28"/>
      <c r="AK200" s="28"/>
      <c r="AL200" s="28"/>
    </row>
    <row r="201" spans="11:38" ht="12.75">
      <c r="K201" s="28"/>
      <c r="L201" s="28"/>
      <c r="M201" s="28"/>
      <c r="N201" s="28"/>
      <c r="O201" s="28"/>
      <c r="P201" s="28"/>
      <c r="Q201" s="28"/>
      <c r="R201" s="28"/>
      <c r="S201" s="28"/>
      <c r="T201" s="28"/>
      <c r="U201" s="28"/>
      <c r="V201" s="28"/>
      <c r="W201" s="28"/>
      <c r="X201" s="28"/>
      <c r="AA201" s="28"/>
      <c r="AB201" s="28"/>
      <c r="AC201" s="28"/>
      <c r="AD201" s="28"/>
      <c r="AE201" s="28"/>
      <c r="AF201" s="28"/>
      <c r="AG201" s="28"/>
      <c r="AH201" s="28"/>
      <c r="AI201" s="28"/>
      <c r="AJ201" s="28"/>
      <c r="AK201" s="28"/>
      <c r="AL201" s="28"/>
    </row>
    <row r="202" spans="11:38" ht="12.75">
      <c r="K202" s="28"/>
      <c r="L202" s="28"/>
      <c r="M202" s="28"/>
      <c r="N202" s="28"/>
      <c r="O202" s="28"/>
      <c r="P202" s="28"/>
      <c r="Q202" s="28"/>
      <c r="R202" s="28"/>
      <c r="S202" s="28"/>
      <c r="T202" s="28"/>
      <c r="U202" s="28"/>
      <c r="V202" s="28"/>
      <c r="W202" s="28"/>
      <c r="X202" s="28"/>
      <c r="AA202" s="28"/>
      <c r="AB202" s="28"/>
      <c r="AC202" s="28"/>
      <c r="AD202" s="28"/>
      <c r="AE202" s="28"/>
      <c r="AF202" s="28"/>
      <c r="AG202" s="28"/>
      <c r="AH202" s="28"/>
      <c r="AI202" s="28"/>
      <c r="AJ202" s="28"/>
      <c r="AK202" s="28"/>
      <c r="AL202" s="28"/>
    </row>
    <row r="203" spans="11:38" ht="12.75">
      <c r="K203" s="28"/>
      <c r="L203" s="28"/>
      <c r="M203" s="28"/>
      <c r="N203" s="28"/>
      <c r="O203" s="28"/>
      <c r="P203" s="28"/>
      <c r="Q203" s="28"/>
      <c r="R203" s="28"/>
      <c r="S203" s="28"/>
      <c r="T203" s="28"/>
      <c r="U203" s="28"/>
      <c r="V203" s="28"/>
      <c r="W203" s="28"/>
      <c r="X203" s="28"/>
      <c r="AA203" s="28"/>
      <c r="AB203" s="28"/>
      <c r="AC203" s="28"/>
      <c r="AD203" s="28"/>
      <c r="AE203" s="28"/>
      <c r="AF203" s="28"/>
      <c r="AG203" s="28"/>
      <c r="AH203" s="28"/>
      <c r="AI203" s="28"/>
      <c r="AJ203" s="28"/>
      <c r="AK203" s="28"/>
      <c r="AL203" s="28"/>
    </row>
    <row r="204" spans="11:38" ht="12.75">
      <c r="K204" s="28"/>
      <c r="L204" s="28"/>
      <c r="M204" s="28"/>
      <c r="N204" s="28"/>
      <c r="O204" s="28"/>
      <c r="P204" s="28"/>
      <c r="Q204" s="28"/>
      <c r="R204" s="28"/>
      <c r="S204" s="28"/>
      <c r="T204" s="28"/>
      <c r="U204" s="28"/>
      <c r="V204" s="28"/>
      <c r="W204" s="28"/>
      <c r="X204" s="28"/>
      <c r="AA204" s="28"/>
      <c r="AB204" s="28"/>
      <c r="AC204" s="28"/>
      <c r="AD204" s="28"/>
      <c r="AE204" s="28"/>
      <c r="AF204" s="28"/>
      <c r="AG204" s="28"/>
      <c r="AH204" s="28"/>
      <c r="AI204" s="28"/>
      <c r="AJ204" s="28"/>
      <c r="AK204" s="28"/>
      <c r="AL204" s="28"/>
    </row>
    <row r="205" spans="11:38" ht="12.75">
      <c r="K205" s="28"/>
      <c r="L205" s="28"/>
      <c r="M205" s="28"/>
      <c r="N205" s="28"/>
      <c r="O205" s="28"/>
      <c r="P205" s="28"/>
      <c r="Q205" s="28"/>
      <c r="R205" s="28"/>
      <c r="S205" s="28"/>
      <c r="T205" s="28"/>
      <c r="U205" s="28"/>
      <c r="V205" s="28"/>
      <c r="W205" s="28"/>
      <c r="X205" s="28"/>
      <c r="AA205" s="28"/>
      <c r="AB205" s="28"/>
      <c r="AC205" s="28"/>
      <c r="AD205" s="28"/>
      <c r="AE205" s="28"/>
      <c r="AF205" s="28"/>
      <c r="AG205" s="28"/>
      <c r="AH205" s="28"/>
      <c r="AI205" s="28"/>
      <c r="AJ205" s="28"/>
      <c r="AK205" s="28"/>
      <c r="AL205" s="28"/>
    </row>
    <row r="206" spans="11:38" ht="12.75">
      <c r="K206" s="28"/>
      <c r="L206" s="28"/>
      <c r="M206" s="28"/>
      <c r="N206" s="28"/>
      <c r="O206" s="28"/>
      <c r="P206" s="28"/>
      <c r="Q206" s="28"/>
      <c r="R206" s="28"/>
      <c r="S206" s="28"/>
      <c r="T206" s="28"/>
      <c r="U206" s="28"/>
      <c r="V206" s="28"/>
      <c r="W206" s="28"/>
      <c r="X206" s="28"/>
      <c r="AA206" s="28"/>
      <c r="AB206" s="28"/>
      <c r="AC206" s="28"/>
      <c r="AD206" s="28"/>
      <c r="AE206" s="28"/>
      <c r="AF206" s="28"/>
      <c r="AG206" s="28"/>
      <c r="AH206" s="28"/>
      <c r="AI206" s="28"/>
      <c r="AJ206" s="28"/>
      <c r="AK206" s="28"/>
      <c r="AL206" s="28"/>
    </row>
    <row r="207" spans="11:38" ht="12.75">
      <c r="K207" s="28"/>
      <c r="L207" s="28"/>
      <c r="M207" s="28"/>
      <c r="N207" s="28"/>
      <c r="O207" s="28"/>
      <c r="P207" s="28"/>
      <c r="Q207" s="28"/>
      <c r="R207" s="28"/>
      <c r="S207" s="28"/>
      <c r="T207" s="28"/>
      <c r="U207" s="28"/>
      <c r="V207" s="28"/>
      <c r="W207" s="28"/>
      <c r="X207" s="28"/>
      <c r="AA207" s="28"/>
      <c r="AB207" s="28"/>
      <c r="AC207" s="28"/>
      <c r="AD207" s="28"/>
      <c r="AE207" s="28"/>
      <c r="AF207" s="28"/>
      <c r="AG207" s="28"/>
      <c r="AH207" s="28"/>
      <c r="AI207" s="28"/>
      <c r="AJ207" s="28"/>
      <c r="AK207" s="28"/>
      <c r="AL207" s="28"/>
    </row>
    <row r="208" spans="11:38" ht="12.75">
      <c r="K208" s="28"/>
      <c r="L208" s="28"/>
      <c r="M208" s="28"/>
      <c r="N208" s="28"/>
      <c r="O208" s="28"/>
      <c r="P208" s="28"/>
      <c r="Q208" s="28"/>
      <c r="R208" s="28"/>
      <c r="S208" s="28"/>
      <c r="T208" s="28"/>
      <c r="U208" s="28"/>
      <c r="V208" s="28"/>
      <c r="W208" s="28"/>
      <c r="X208" s="28"/>
      <c r="AA208" s="28"/>
      <c r="AB208" s="28"/>
      <c r="AC208" s="28"/>
      <c r="AD208" s="28"/>
      <c r="AE208" s="28"/>
      <c r="AF208" s="28"/>
      <c r="AG208" s="28"/>
      <c r="AH208" s="28"/>
      <c r="AI208" s="28"/>
      <c r="AJ208" s="28"/>
      <c r="AK208" s="28"/>
      <c r="AL208" s="28"/>
    </row>
    <row r="209" spans="11:38" ht="12.75">
      <c r="K209" s="28"/>
      <c r="L209" s="28"/>
      <c r="M209" s="28"/>
      <c r="N209" s="28"/>
      <c r="O209" s="28"/>
      <c r="P209" s="28"/>
      <c r="Q209" s="28"/>
      <c r="R209" s="28"/>
      <c r="S209" s="28"/>
      <c r="T209" s="28"/>
      <c r="U209" s="28"/>
      <c r="V209" s="28"/>
      <c r="W209" s="28"/>
      <c r="X209" s="28"/>
      <c r="AA209" s="28"/>
      <c r="AB209" s="28"/>
      <c r="AC209" s="28"/>
      <c r="AD209" s="28"/>
      <c r="AE209" s="28"/>
      <c r="AF209" s="28"/>
      <c r="AG209" s="28"/>
      <c r="AH209" s="28"/>
      <c r="AI209" s="28"/>
      <c r="AJ209" s="28"/>
      <c r="AK209" s="28"/>
      <c r="AL209" s="28"/>
    </row>
    <row r="210" spans="11:38" ht="12.75">
      <c r="K210" s="28"/>
      <c r="L210" s="28"/>
      <c r="M210" s="28"/>
      <c r="N210" s="28"/>
      <c r="O210" s="28"/>
      <c r="P210" s="28"/>
      <c r="Q210" s="28"/>
      <c r="R210" s="28"/>
      <c r="S210" s="28"/>
      <c r="T210" s="28"/>
      <c r="U210" s="28"/>
      <c r="V210" s="28"/>
      <c r="W210" s="28"/>
      <c r="X210" s="28"/>
      <c r="AA210" s="28"/>
      <c r="AB210" s="28"/>
      <c r="AC210" s="28"/>
      <c r="AD210" s="28"/>
      <c r="AE210" s="28"/>
      <c r="AF210" s="28"/>
      <c r="AG210" s="28"/>
      <c r="AH210" s="28"/>
      <c r="AI210" s="28"/>
      <c r="AJ210" s="28"/>
      <c r="AK210" s="28"/>
      <c r="AL210" s="28"/>
    </row>
    <row r="211" spans="11:38" ht="12.75">
      <c r="K211" s="28"/>
      <c r="L211" s="28"/>
      <c r="M211" s="28"/>
      <c r="N211" s="28"/>
      <c r="O211" s="28"/>
      <c r="P211" s="28"/>
      <c r="Q211" s="28"/>
      <c r="R211" s="28"/>
      <c r="S211" s="28"/>
      <c r="T211" s="28"/>
      <c r="U211" s="28"/>
      <c r="V211" s="28"/>
      <c r="W211" s="28"/>
      <c r="X211" s="28"/>
      <c r="AA211" s="28"/>
      <c r="AB211" s="28"/>
      <c r="AC211" s="28"/>
      <c r="AD211" s="28"/>
      <c r="AE211" s="28"/>
      <c r="AF211" s="28"/>
      <c r="AG211" s="28"/>
      <c r="AH211" s="28"/>
      <c r="AI211" s="28"/>
      <c r="AJ211" s="28"/>
      <c r="AK211" s="28"/>
      <c r="AL211" s="28"/>
    </row>
    <row r="212" spans="11:38" ht="12.75">
      <c r="K212" s="28"/>
      <c r="L212" s="28"/>
      <c r="M212" s="28"/>
      <c r="N212" s="28"/>
      <c r="O212" s="28"/>
      <c r="P212" s="28"/>
      <c r="Q212" s="28"/>
      <c r="R212" s="28"/>
      <c r="S212" s="28"/>
      <c r="T212" s="28"/>
      <c r="U212" s="28"/>
      <c r="V212" s="28"/>
      <c r="W212" s="28"/>
      <c r="X212" s="28"/>
      <c r="AA212" s="28"/>
      <c r="AB212" s="28"/>
      <c r="AC212" s="28"/>
      <c r="AD212" s="28"/>
      <c r="AE212" s="28"/>
      <c r="AF212" s="28"/>
      <c r="AG212" s="28"/>
      <c r="AH212" s="28"/>
      <c r="AI212" s="28"/>
      <c r="AJ212" s="28"/>
      <c r="AK212" s="28"/>
      <c r="AL212" s="28"/>
    </row>
    <row r="213" spans="11:38" ht="12.75">
      <c r="K213" s="28"/>
      <c r="L213" s="28"/>
      <c r="M213" s="28"/>
      <c r="N213" s="28"/>
      <c r="O213" s="28"/>
      <c r="P213" s="28"/>
      <c r="Q213" s="28"/>
      <c r="R213" s="28"/>
      <c r="S213" s="28"/>
      <c r="T213" s="28"/>
      <c r="U213" s="28"/>
      <c r="V213" s="28"/>
      <c r="W213" s="28"/>
      <c r="X213" s="28"/>
      <c r="AA213" s="28"/>
      <c r="AB213" s="28"/>
      <c r="AC213" s="28"/>
      <c r="AD213" s="28"/>
      <c r="AE213" s="28"/>
      <c r="AF213" s="28"/>
      <c r="AG213" s="28"/>
      <c r="AH213" s="28"/>
      <c r="AI213" s="28"/>
      <c r="AJ213" s="28"/>
      <c r="AK213" s="28"/>
      <c r="AL213" s="28"/>
    </row>
    <row r="214" spans="11:38" ht="12.75">
      <c r="K214" s="28"/>
      <c r="L214" s="28"/>
      <c r="M214" s="28"/>
      <c r="N214" s="28"/>
      <c r="O214" s="28"/>
      <c r="P214" s="28"/>
      <c r="Q214" s="28"/>
      <c r="R214" s="28"/>
      <c r="S214" s="28"/>
      <c r="T214" s="28"/>
      <c r="U214" s="28"/>
      <c r="V214" s="28"/>
      <c r="W214" s="28"/>
      <c r="X214" s="28"/>
      <c r="AA214" s="28"/>
      <c r="AB214" s="28"/>
      <c r="AC214" s="28"/>
      <c r="AD214" s="28"/>
      <c r="AE214" s="28"/>
      <c r="AF214" s="28"/>
      <c r="AG214" s="28"/>
      <c r="AH214" s="28"/>
      <c r="AI214" s="28"/>
      <c r="AJ214" s="28"/>
      <c r="AK214" s="28"/>
      <c r="AL214" s="28"/>
    </row>
    <row r="215" spans="11:38" ht="12.75">
      <c r="K215" s="28"/>
      <c r="L215" s="28"/>
      <c r="M215" s="28"/>
      <c r="N215" s="28"/>
      <c r="O215" s="28"/>
      <c r="P215" s="28"/>
      <c r="Q215" s="28"/>
      <c r="R215" s="28"/>
      <c r="S215" s="28"/>
      <c r="T215" s="28"/>
      <c r="U215" s="28"/>
      <c r="V215" s="28"/>
      <c r="W215" s="28"/>
      <c r="X215" s="28"/>
      <c r="AA215" s="28"/>
      <c r="AB215" s="28"/>
      <c r="AC215" s="28"/>
      <c r="AD215" s="28"/>
      <c r="AE215" s="28"/>
      <c r="AF215" s="28"/>
      <c r="AG215" s="28"/>
      <c r="AH215" s="28"/>
      <c r="AI215" s="28"/>
      <c r="AJ215" s="28"/>
      <c r="AK215" s="28"/>
      <c r="AL215" s="28"/>
    </row>
    <row r="216" spans="11:38" ht="12.75">
      <c r="K216" s="28"/>
      <c r="L216" s="28"/>
      <c r="M216" s="28"/>
      <c r="N216" s="28"/>
      <c r="O216" s="28"/>
      <c r="P216" s="28"/>
      <c r="Q216" s="28"/>
      <c r="R216" s="28"/>
      <c r="S216" s="28"/>
      <c r="T216" s="28"/>
      <c r="U216" s="28"/>
      <c r="V216" s="28"/>
      <c r="W216" s="28"/>
      <c r="X216" s="28"/>
      <c r="AA216" s="28"/>
      <c r="AB216" s="28"/>
      <c r="AC216" s="28"/>
      <c r="AD216" s="28"/>
      <c r="AE216" s="28"/>
      <c r="AF216" s="28"/>
      <c r="AG216" s="28"/>
      <c r="AH216" s="28"/>
      <c r="AI216" s="28"/>
      <c r="AJ216" s="28"/>
      <c r="AK216" s="28"/>
      <c r="AL216" s="28"/>
    </row>
    <row r="217" spans="11:38" ht="12.75">
      <c r="K217" s="28"/>
      <c r="L217" s="28"/>
      <c r="M217" s="28"/>
      <c r="N217" s="28"/>
      <c r="O217" s="28"/>
      <c r="P217" s="28"/>
      <c r="Q217" s="28"/>
      <c r="R217" s="28"/>
      <c r="S217" s="28"/>
      <c r="T217" s="28"/>
      <c r="U217" s="28"/>
      <c r="V217" s="28"/>
      <c r="W217" s="28"/>
      <c r="X217" s="28"/>
      <c r="AA217" s="28"/>
      <c r="AB217" s="28"/>
      <c r="AC217" s="28"/>
      <c r="AD217" s="28"/>
      <c r="AE217" s="28"/>
      <c r="AF217" s="28"/>
      <c r="AG217" s="28"/>
      <c r="AH217" s="28"/>
      <c r="AI217" s="28"/>
      <c r="AJ217" s="28"/>
      <c r="AK217" s="28"/>
      <c r="AL217" s="28"/>
    </row>
    <row r="218" spans="11:38" ht="12.75">
      <c r="K218" s="28"/>
      <c r="L218" s="28"/>
      <c r="M218" s="28"/>
      <c r="N218" s="28"/>
      <c r="O218" s="28"/>
      <c r="P218" s="28"/>
      <c r="Q218" s="28"/>
      <c r="R218" s="28"/>
      <c r="S218" s="28"/>
      <c r="T218" s="28"/>
      <c r="U218" s="28"/>
      <c r="V218" s="28"/>
      <c r="W218" s="28"/>
      <c r="X218" s="28"/>
      <c r="AA218" s="28"/>
      <c r="AB218" s="28"/>
      <c r="AC218" s="28"/>
      <c r="AD218" s="28"/>
      <c r="AE218" s="28"/>
      <c r="AF218" s="28"/>
      <c r="AG218" s="28"/>
      <c r="AH218" s="28"/>
      <c r="AI218" s="28"/>
      <c r="AJ218" s="28"/>
      <c r="AK218" s="28"/>
      <c r="AL218" s="28"/>
    </row>
    <row r="219" spans="11:38" ht="12.75">
      <c r="K219" s="28"/>
      <c r="L219" s="28"/>
      <c r="M219" s="28"/>
      <c r="N219" s="28"/>
      <c r="O219" s="28"/>
      <c r="P219" s="28"/>
      <c r="Q219" s="28"/>
      <c r="R219" s="28"/>
      <c r="S219" s="28"/>
      <c r="T219" s="28"/>
      <c r="U219" s="28"/>
      <c r="V219" s="28"/>
      <c r="W219" s="28"/>
      <c r="X219" s="28"/>
      <c r="AA219" s="28"/>
      <c r="AB219" s="28"/>
      <c r="AC219" s="28"/>
      <c r="AD219" s="28"/>
      <c r="AE219" s="28"/>
      <c r="AF219" s="28"/>
      <c r="AG219" s="28"/>
      <c r="AH219" s="28"/>
      <c r="AI219" s="28"/>
      <c r="AJ219" s="28"/>
      <c r="AK219" s="28"/>
      <c r="AL219" s="28"/>
    </row>
    <row r="220" spans="11:38" ht="12.75">
      <c r="K220" s="28"/>
      <c r="L220" s="28"/>
      <c r="M220" s="28"/>
      <c r="N220" s="28"/>
      <c r="O220" s="28"/>
      <c r="P220" s="28"/>
      <c r="Q220" s="28"/>
      <c r="R220" s="28"/>
      <c r="S220" s="28"/>
      <c r="T220" s="28"/>
      <c r="U220" s="28"/>
      <c r="V220" s="28"/>
      <c r="W220" s="28"/>
      <c r="X220" s="28"/>
      <c r="AA220" s="28"/>
      <c r="AB220" s="28"/>
      <c r="AC220" s="28"/>
      <c r="AD220" s="28"/>
      <c r="AE220" s="28"/>
      <c r="AF220" s="28"/>
      <c r="AG220" s="28"/>
      <c r="AH220" s="28"/>
      <c r="AI220" s="28"/>
      <c r="AJ220" s="28"/>
      <c r="AK220" s="28"/>
      <c r="AL220" s="28"/>
    </row>
    <row r="221" spans="11:38" ht="12.75">
      <c r="K221" s="28"/>
      <c r="L221" s="28"/>
      <c r="M221" s="28"/>
      <c r="N221" s="28"/>
      <c r="O221" s="28"/>
      <c r="P221" s="28"/>
      <c r="Q221" s="28"/>
      <c r="R221" s="28"/>
      <c r="S221" s="28"/>
      <c r="T221" s="28"/>
      <c r="U221" s="28"/>
      <c r="V221" s="28"/>
      <c r="W221" s="28"/>
      <c r="X221" s="28"/>
      <c r="AA221" s="28"/>
      <c r="AB221" s="28"/>
      <c r="AC221" s="28"/>
      <c r="AD221" s="28"/>
      <c r="AE221" s="28"/>
      <c r="AF221" s="28"/>
      <c r="AG221" s="28"/>
      <c r="AH221" s="28"/>
      <c r="AI221" s="28"/>
      <c r="AJ221" s="28"/>
      <c r="AK221" s="28"/>
      <c r="AL221" s="28"/>
    </row>
    <row r="222" spans="11:38" ht="12.75">
      <c r="K222" s="28"/>
      <c r="L222" s="28"/>
      <c r="M222" s="28"/>
      <c r="N222" s="28"/>
      <c r="O222" s="28"/>
      <c r="P222" s="28"/>
      <c r="Q222" s="28"/>
      <c r="R222" s="28"/>
      <c r="S222" s="28"/>
      <c r="T222" s="28"/>
      <c r="U222" s="28"/>
      <c r="V222" s="28"/>
      <c r="W222" s="28"/>
      <c r="X222" s="28"/>
      <c r="AA222" s="28"/>
      <c r="AB222" s="28"/>
      <c r="AC222" s="28"/>
      <c r="AD222" s="28"/>
      <c r="AE222" s="28"/>
      <c r="AF222" s="28"/>
      <c r="AG222" s="28"/>
      <c r="AH222" s="28"/>
      <c r="AI222" s="28"/>
      <c r="AJ222" s="28"/>
      <c r="AK222" s="28"/>
      <c r="AL222" s="28"/>
    </row>
    <row r="223" spans="11:38" ht="12.75">
      <c r="K223" s="28"/>
      <c r="L223" s="28"/>
      <c r="M223" s="28"/>
      <c r="N223" s="28"/>
      <c r="O223" s="28"/>
      <c r="P223" s="28"/>
      <c r="Q223" s="28"/>
      <c r="R223" s="28"/>
      <c r="S223" s="28"/>
      <c r="T223" s="28"/>
      <c r="U223" s="28"/>
      <c r="V223" s="28"/>
      <c r="W223" s="28"/>
      <c r="X223" s="28"/>
      <c r="AA223" s="28"/>
      <c r="AB223" s="28"/>
      <c r="AC223" s="28"/>
      <c r="AD223" s="28"/>
      <c r="AE223" s="28"/>
      <c r="AF223" s="28"/>
      <c r="AG223" s="28"/>
      <c r="AH223" s="28"/>
      <c r="AI223" s="28"/>
      <c r="AJ223" s="28"/>
      <c r="AK223" s="28"/>
      <c r="AL223" s="28"/>
    </row>
    <row r="224" spans="11:38" ht="12.75">
      <c r="K224" s="28"/>
      <c r="L224" s="28"/>
      <c r="M224" s="28"/>
      <c r="N224" s="28"/>
      <c r="O224" s="28"/>
      <c r="P224" s="28"/>
      <c r="Q224" s="28"/>
      <c r="R224" s="28"/>
      <c r="S224" s="28"/>
      <c r="T224" s="28"/>
      <c r="U224" s="28"/>
      <c r="V224" s="28"/>
      <c r="W224" s="28"/>
      <c r="X224" s="28"/>
      <c r="AA224" s="28"/>
      <c r="AB224" s="28"/>
      <c r="AC224" s="28"/>
      <c r="AD224" s="28"/>
      <c r="AE224" s="28"/>
      <c r="AF224" s="28"/>
      <c r="AG224" s="28"/>
      <c r="AH224" s="28"/>
      <c r="AI224" s="28"/>
      <c r="AJ224" s="28"/>
      <c r="AK224" s="28"/>
      <c r="AL224" s="28"/>
    </row>
    <row r="225" spans="11:38" ht="12.75">
      <c r="K225" s="28"/>
      <c r="L225" s="28"/>
      <c r="M225" s="28"/>
      <c r="N225" s="28"/>
      <c r="O225" s="28"/>
      <c r="P225" s="28"/>
      <c r="Q225" s="28"/>
      <c r="R225" s="28"/>
      <c r="S225" s="28"/>
      <c r="T225" s="28"/>
      <c r="U225" s="28"/>
      <c r="V225" s="28"/>
      <c r="W225" s="28"/>
      <c r="X225" s="28"/>
      <c r="AA225" s="28"/>
      <c r="AB225" s="28"/>
      <c r="AC225" s="28"/>
      <c r="AD225" s="28"/>
      <c r="AE225" s="28"/>
      <c r="AF225" s="28"/>
      <c r="AG225" s="28"/>
      <c r="AH225" s="28"/>
      <c r="AI225" s="28"/>
      <c r="AJ225" s="28"/>
      <c r="AK225" s="28"/>
      <c r="AL225" s="28"/>
    </row>
    <row r="226" spans="11:38" ht="12.75">
      <c r="K226" s="28"/>
      <c r="L226" s="28"/>
      <c r="M226" s="28"/>
      <c r="N226" s="28"/>
      <c r="O226" s="28"/>
      <c r="P226" s="28"/>
      <c r="Q226" s="28"/>
      <c r="R226" s="28"/>
      <c r="S226" s="28"/>
      <c r="T226" s="28"/>
      <c r="U226" s="28"/>
      <c r="V226" s="28"/>
      <c r="W226" s="28"/>
      <c r="X226" s="28"/>
      <c r="AA226" s="28"/>
      <c r="AB226" s="28"/>
      <c r="AC226" s="28"/>
      <c r="AD226" s="28"/>
      <c r="AE226" s="28"/>
      <c r="AF226" s="28"/>
      <c r="AG226" s="28"/>
      <c r="AH226" s="28"/>
      <c r="AI226" s="28"/>
      <c r="AJ226" s="28"/>
      <c r="AK226" s="28"/>
      <c r="AL226" s="28"/>
    </row>
    <row r="227" spans="11:38" ht="12.75">
      <c r="K227" s="28"/>
      <c r="L227" s="28"/>
      <c r="M227" s="28"/>
      <c r="N227" s="28"/>
      <c r="O227" s="28"/>
      <c r="P227" s="28"/>
      <c r="Q227" s="28"/>
      <c r="R227" s="28"/>
      <c r="S227" s="28"/>
      <c r="T227" s="28"/>
      <c r="U227" s="28"/>
      <c r="V227" s="28"/>
      <c r="W227" s="28"/>
      <c r="X227" s="28"/>
      <c r="AA227" s="28"/>
      <c r="AB227" s="28"/>
      <c r="AC227" s="28"/>
      <c r="AD227" s="28"/>
      <c r="AE227" s="28"/>
      <c r="AF227" s="28"/>
      <c r="AG227" s="28"/>
      <c r="AH227" s="28"/>
      <c r="AI227" s="28"/>
      <c r="AJ227" s="28"/>
      <c r="AK227" s="28"/>
      <c r="AL227" s="28"/>
    </row>
    <row r="228" spans="11:38" ht="12.75">
      <c r="K228" s="28"/>
      <c r="L228" s="28"/>
      <c r="M228" s="28"/>
      <c r="N228" s="28"/>
      <c r="O228" s="28"/>
      <c r="P228" s="28"/>
      <c r="Q228" s="28"/>
      <c r="R228" s="28"/>
      <c r="S228" s="28"/>
      <c r="T228" s="28"/>
      <c r="U228" s="28"/>
      <c r="V228" s="28"/>
      <c r="W228" s="28"/>
      <c r="X228" s="28"/>
      <c r="AA228" s="28"/>
      <c r="AB228" s="28"/>
      <c r="AC228" s="28"/>
      <c r="AD228" s="28"/>
      <c r="AE228" s="28"/>
      <c r="AF228" s="28"/>
      <c r="AG228" s="28"/>
      <c r="AH228" s="28"/>
      <c r="AI228" s="28"/>
      <c r="AJ228" s="28"/>
      <c r="AK228" s="28"/>
      <c r="AL228" s="28"/>
    </row>
    <row r="229" spans="11:38" ht="12.75">
      <c r="K229" s="28"/>
      <c r="L229" s="28"/>
      <c r="M229" s="28"/>
      <c r="N229" s="28"/>
      <c r="O229" s="28"/>
      <c r="P229" s="28"/>
      <c r="Q229" s="28"/>
      <c r="R229" s="28"/>
      <c r="S229" s="28"/>
      <c r="T229" s="28"/>
      <c r="U229" s="28"/>
      <c r="V229" s="28"/>
      <c r="W229" s="28"/>
      <c r="X229" s="28"/>
      <c r="AA229" s="28"/>
      <c r="AB229" s="28"/>
      <c r="AC229" s="28"/>
      <c r="AD229" s="28"/>
      <c r="AE229" s="28"/>
      <c r="AF229" s="28"/>
      <c r="AG229" s="28"/>
      <c r="AH229" s="28"/>
      <c r="AI229" s="28"/>
      <c r="AJ229" s="28"/>
      <c r="AK229" s="28"/>
      <c r="AL229" s="28"/>
    </row>
    <row r="230" spans="11:38" ht="12.75">
      <c r="K230" s="28"/>
      <c r="L230" s="28"/>
      <c r="M230" s="28"/>
      <c r="N230" s="28"/>
      <c r="O230" s="28"/>
      <c r="P230" s="28"/>
      <c r="Q230" s="28"/>
      <c r="R230" s="28"/>
      <c r="S230" s="28"/>
      <c r="T230" s="28"/>
      <c r="U230" s="28"/>
      <c r="V230" s="28"/>
      <c r="W230" s="28"/>
      <c r="X230" s="28"/>
      <c r="AA230" s="28"/>
      <c r="AB230" s="28"/>
      <c r="AC230" s="28"/>
      <c r="AD230" s="28"/>
      <c r="AE230" s="28"/>
      <c r="AF230" s="28"/>
      <c r="AG230" s="28"/>
      <c r="AH230" s="28"/>
      <c r="AI230" s="28"/>
      <c r="AJ230" s="28"/>
      <c r="AK230" s="28"/>
      <c r="AL230" s="28"/>
    </row>
    <row r="231" spans="11:38" ht="12.75">
      <c r="K231" s="28"/>
      <c r="L231" s="28"/>
      <c r="M231" s="28"/>
      <c r="N231" s="28"/>
      <c r="O231" s="28"/>
      <c r="P231" s="28"/>
      <c r="Q231" s="28"/>
      <c r="R231" s="28"/>
      <c r="S231" s="28"/>
      <c r="T231" s="28"/>
      <c r="U231" s="28"/>
      <c r="V231" s="28"/>
      <c r="W231" s="28"/>
      <c r="X231" s="28"/>
      <c r="AA231" s="28"/>
      <c r="AB231" s="28"/>
      <c r="AC231" s="28"/>
      <c r="AD231" s="28"/>
      <c r="AE231" s="28"/>
      <c r="AF231" s="28"/>
      <c r="AG231" s="28"/>
      <c r="AH231" s="28"/>
      <c r="AI231" s="28"/>
      <c r="AJ231" s="28"/>
      <c r="AK231" s="28"/>
      <c r="AL231" s="28"/>
    </row>
    <row r="232" spans="11:38" ht="12.75">
      <c r="K232" s="28"/>
      <c r="L232" s="28"/>
      <c r="M232" s="28"/>
      <c r="N232" s="28"/>
      <c r="O232" s="28"/>
      <c r="P232" s="28"/>
      <c r="Q232" s="28"/>
      <c r="R232" s="28"/>
      <c r="S232" s="28"/>
      <c r="T232" s="28"/>
      <c r="U232" s="28"/>
      <c r="V232" s="28"/>
      <c r="W232" s="28"/>
      <c r="X232" s="28"/>
      <c r="AA232" s="28"/>
      <c r="AB232" s="28"/>
      <c r="AC232" s="28"/>
      <c r="AD232" s="28"/>
      <c r="AE232" s="28"/>
      <c r="AF232" s="28"/>
      <c r="AG232" s="28"/>
      <c r="AH232" s="28"/>
      <c r="AI232" s="28"/>
      <c r="AJ232" s="28"/>
      <c r="AK232" s="28"/>
      <c r="AL232" s="28"/>
    </row>
    <row r="233" spans="11:38" ht="12.75">
      <c r="K233" s="28"/>
      <c r="L233" s="28"/>
      <c r="M233" s="28"/>
      <c r="N233" s="28"/>
      <c r="O233" s="28"/>
      <c r="P233" s="28"/>
      <c r="Q233" s="28"/>
      <c r="R233" s="28"/>
      <c r="S233" s="28"/>
      <c r="T233" s="28"/>
      <c r="U233" s="28"/>
      <c r="V233" s="28"/>
      <c r="W233" s="28"/>
      <c r="X233" s="28"/>
      <c r="AA233" s="28"/>
      <c r="AB233" s="28"/>
      <c r="AC233" s="28"/>
      <c r="AD233" s="28"/>
      <c r="AE233" s="28"/>
      <c r="AF233" s="28"/>
      <c r="AG233" s="28"/>
      <c r="AH233" s="28"/>
      <c r="AI233" s="28"/>
      <c r="AJ233" s="28"/>
      <c r="AK233" s="28"/>
      <c r="AL233" s="28"/>
    </row>
    <row r="234" spans="11:38" ht="12.75">
      <c r="K234" s="28"/>
      <c r="L234" s="28"/>
      <c r="M234" s="28"/>
      <c r="N234" s="28"/>
      <c r="O234" s="28"/>
      <c r="P234" s="28"/>
      <c r="Q234" s="28"/>
      <c r="R234" s="28"/>
      <c r="S234" s="28"/>
      <c r="T234" s="28"/>
      <c r="U234" s="28"/>
      <c r="V234" s="28"/>
      <c r="W234" s="28"/>
      <c r="X234" s="28"/>
      <c r="AA234" s="28"/>
      <c r="AB234" s="28"/>
      <c r="AC234" s="28"/>
      <c r="AD234" s="28"/>
      <c r="AE234" s="28"/>
      <c r="AF234" s="28"/>
      <c r="AG234" s="28"/>
      <c r="AH234" s="28"/>
      <c r="AI234" s="28"/>
      <c r="AJ234" s="28"/>
      <c r="AK234" s="28"/>
      <c r="AL234" s="28"/>
    </row>
    <row r="235" spans="11:38" ht="12.75">
      <c r="K235" s="28"/>
      <c r="L235" s="28"/>
      <c r="M235" s="28"/>
      <c r="N235" s="28"/>
      <c r="O235" s="28"/>
      <c r="P235" s="28"/>
      <c r="Q235" s="28"/>
      <c r="R235" s="28"/>
      <c r="S235" s="28"/>
      <c r="T235" s="28"/>
      <c r="U235" s="28"/>
      <c r="V235" s="28"/>
      <c r="W235" s="28"/>
      <c r="X235" s="28"/>
      <c r="AA235" s="28"/>
      <c r="AB235" s="28"/>
      <c r="AC235" s="28"/>
      <c r="AD235" s="28"/>
      <c r="AE235" s="28"/>
      <c r="AF235" s="28"/>
      <c r="AG235" s="28"/>
      <c r="AH235" s="28"/>
      <c r="AI235" s="28"/>
      <c r="AJ235" s="28"/>
      <c r="AK235" s="28"/>
      <c r="AL235" s="28"/>
    </row>
    <row r="236" spans="11:38" ht="12.75">
      <c r="K236" s="28"/>
      <c r="L236" s="28"/>
      <c r="M236" s="28"/>
      <c r="N236" s="28"/>
      <c r="O236" s="28"/>
      <c r="P236" s="28"/>
      <c r="Q236" s="28"/>
      <c r="R236" s="28"/>
      <c r="S236" s="28"/>
      <c r="T236" s="28"/>
      <c r="U236" s="28"/>
      <c r="V236" s="28"/>
      <c r="W236" s="28"/>
      <c r="X236" s="28"/>
      <c r="AA236" s="28"/>
      <c r="AB236" s="28"/>
      <c r="AC236" s="28"/>
      <c r="AD236" s="28"/>
      <c r="AE236" s="28"/>
      <c r="AF236" s="28"/>
      <c r="AG236" s="28"/>
      <c r="AH236" s="28"/>
      <c r="AI236" s="28"/>
      <c r="AJ236" s="28"/>
      <c r="AK236" s="28"/>
      <c r="AL236" s="28"/>
    </row>
    <row r="237" spans="11:38" ht="12.75">
      <c r="K237" s="28"/>
      <c r="L237" s="28"/>
      <c r="M237" s="28"/>
      <c r="N237" s="28"/>
      <c r="O237" s="28"/>
      <c r="P237" s="28"/>
      <c r="Q237" s="28"/>
      <c r="R237" s="28"/>
      <c r="S237" s="28"/>
      <c r="T237" s="28"/>
      <c r="U237" s="28"/>
      <c r="V237" s="28"/>
      <c r="W237" s="28"/>
      <c r="X237" s="28"/>
      <c r="AA237" s="28"/>
      <c r="AB237" s="28"/>
      <c r="AC237" s="28"/>
      <c r="AD237" s="28"/>
      <c r="AE237" s="28"/>
      <c r="AF237" s="28"/>
      <c r="AG237" s="28"/>
      <c r="AH237" s="28"/>
      <c r="AI237" s="28"/>
      <c r="AJ237" s="28"/>
      <c r="AK237" s="28"/>
      <c r="AL237" s="28"/>
    </row>
    <row r="238" spans="11:38" ht="12.75">
      <c r="K238" s="28"/>
      <c r="L238" s="28"/>
      <c r="M238" s="28"/>
      <c r="N238" s="28"/>
      <c r="O238" s="28"/>
      <c r="P238" s="28"/>
      <c r="Q238" s="28"/>
      <c r="R238" s="28"/>
      <c r="S238" s="28"/>
      <c r="T238" s="28"/>
      <c r="U238" s="28"/>
      <c r="V238" s="28"/>
      <c r="W238" s="28"/>
      <c r="X238" s="28"/>
      <c r="AA238" s="28"/>
      <c r="AB238" s="28"/>
      <c r="AC238" s="28"/>
      <c r="AD238" s="28"/>
      <c r="AE238" s="28"/>
      <c r="AF238" s="28"/>
      <c r="AG238" s="28"/>
      <c r="AH238" s="28"/>
      <c r="AI238" s="28"/>
      <c r="AJ238" s="28"/>
      <c r="AK238" s="28"/>
      <c r="AL238" s="28"/>
    </row>
    <row r="239" spans="11:38" ht="12.75">
      <c r="K239" s="28"/>
      <c r="L239" s="28"/>
      <c r="M239" s="28"/>
      <c r="N239" s="28"/>
      <c r="O239" s="28"/>
      <c r="P239" s="28"/>
      <c r="Q239" s="28"/>
      <c r="R239" s="28"/>
      <c r="S239" s="28"/>
      <c r="T239" s="28"/>
      <c r="U239" s="28"/>
      <c r="V239" s="28"/>
      <c r="W239" s="28"/>
      <c r="X239" s="28"/>
      <c r="AA239" s="28"/>
      <c r="AB239" s="28"/>
      <c r="AC239" s="28"/>
      <c r="AD239" s="28"/>
      <c r="AE239" s="28"/>
      <c r="AF239" s="28"/>
      <c r="AG239" s="28"/>
      <c r="AH239" s="28"/>
      <c r="AI239" s="28"/>
      <c r="AJ239" s="28"/>
      <c r="AK239" s="28"/>
      <c r="AL239" s="28"/>
    </row>
    <row r="240" spans="11:38" ht="12.75">
      <c r="K240" s="28"/>
      <c r="L240" s="28"/>
      <c r="M240" s="28"/>
      <c r="N240" s="28"/>
      <c r="O240" s="28"/>
      <c r="P240" s="28"/>
      <c r="Q240" s="28"/>
      <c r="R240" s="28"/>
      <c r="S240" s="28"/>
      <c r="T240" s="28"/>
      <c r="U240" s="28"/>
      <c r="V240" s="28"/>
      <c r="W240" s="28"/>
      <c r="X240" s="28"/>
      <c r="AA240" s="28"/>
      <c r="AB240" s="28"/>
      <c r="AC240" s="28"/>
      <c r="AD240" s="28"/>
      <c r="AE240" s="28"/>
      <c r="AF240" s="28"/>
      <c r="AG240" s="28"/>
      <c r="AH240" s="28"/>
      <c r="AI240" s="28"/>
      <c r="AJ240" s="28"/>
      <c r="AK240" s="28"/>
      <c r="AL240" s="28"/>
    </row>
    <row r="241" spans="11:38" ht="12.75">
      <c r="K241" s="28"/>
      <c r="L241" s="28"/>
      <c r="M241" s="28"/>
      <c r="N241" s="28"/>
      <c r="O241" s="28"/>
      <c r="P241" s="28"/>
      <c r="Q241" s="28"/>
      <c r="R241" s="28"/>
      <c r="S241" s="28"/>
      <c r="T241" s="28"/>
      <c r="U241" s="28"/>
      <c r="V241" s="28"/>
      <c r="W241" s="28"/>
      <c r="X241" s="28"/>
      <c r="AA241" s="28"/>
      <c r="AB241" s="28"/>
      <c r="AC241" s="28"/>
      <c r="AD241" s="28"/>
      <c r="AE241" s="28"/>
      <c r="AF241" s="28"/>
      <c r="AG241" s="28"/>
      <c r="AH241" s="28"/>
      <c r="AI241" s="28"/>
      <c r="AJ241" s="28"/>
      <c r="AK241" s="28"/>
      <c r="AL241" s="28"/>
    </row>
    <row r="242" spans="11:38" ht="12.75">
      <c r="K242" s="28"/>
      <c r="L242" s="28"/>
      <c r="M242" s="28"/>
      <c r="N242" s="28"/>
      <c r="O242" s="28"/>
      <c r="P242" s="28"/>
      <c r="Q242" s="28"/>
      <c r="R242" s="28"/>
      <c r="S242" s="28"/>
      <c r="T242" s="28"/>
      <c r="U242" s="28"/>
      <c r="V242" s="28"/>
      <c r="W242" s="28"/>
      <c r="X242" s="28"/>
      <c r="AA242" s="28"/>
      <c r="AB242" s="28"/>
      <c r="AC242" s="28"/>
      <c r="AD242" s="28"/>
      <c r="AE242" s="28"/>
      <c r="AF242" s="28"/>
      <c r="AG242" s="28"/>
      <c r="AH242" s="28"/>
      <c r="AI242" s="28"/>
      <c r="AJ242" s="28"/>
      <c r="AK242" s="28"/>
      <c r="AL242" s="28"/>
    </row>
    <row r="243" spans="11:38" ht="12.75">
      <c r="K243" s="28"/>
      <c r="L243" s="28"/>
      <c r="M243" s="28"/>
      <c r="N243" s="28"/>
      <c r="O243" s="28"/>
      <c r="P243" s="28"/>
      <c r="Q243" s="28"/>
      <c r="R243" s="28"/>
      <c r="S243" s="28"/>
      <c r="T243" s="28"/>
      <c r="U243" s="28"/>
      <c r="V243" s="28"/>
      <c r="W243" s="28"/>
      <c r="X243" s="28"/>
      <c r="AA243" s="28"/>
      <c r="AB243" s="28"/>
      <c r="AC243" s="28"/>
      <c r="AD243" s="28"/>
      <c r="AE243" s="28"/>
      <c r="AF243" s="28"/>
      <c r="AG243" s="28"/>
      <c r="AH243" s="28"/>
      <c r="AI243" s="28"/>
      <c r="AJ243" s="28"/>
      <c r="AK243" s="28"/>
      <c r="AL243" s="28"/>
    </row>
    <row r="244" spans="11:38" ht="12.75">
      <c r="K244" s="28"/>
      <c r="L244" s="28"/>
      <c r="M244" s="28"/>
      <c r="N244" s="28"/>
      <c r="O244" s="28"/>
      <c r="P244" s="28"/>
      <c r="Q244" s="28"/>
      <c r="R244" s="28"/>
      <c r="S244" s="28"/>
      <c r="T244" s="28"/>
      <c r="U244" s="28"/>
      <c r="V244" s="28"/>
      <c r="W244" s="28"/>
      <c r="X244" s="28"/>
      <c r="AA244" s="28"/>
      <c r="AB244" s="28"/>
      <c r="AC244" s="28"/>
      <c r="AD244" s="28"/>
      <c r="AE244" s="28"/>
      <c r="AF244" s="28"/>
      <c r="AG244" s="28"/>
      <c r="AH244" s="28"/>
      <c r="AI244" s="28"/>
      <c r="AJ244" s="28"/>
      <c r="AK244" s="28"/>
      <c r="AL244" s="28"/>
    </row>
    <row r="245" spans="11:38" ht="12.75">
      <c r="K245" s="28"/>
      <c r="L245" s="28"/>
      <c r="M245" s="28"/>
      <c r="N245" s="28"/>
      <c r="O245" s="28"/>
      <c r="P245" s="28"/>
      <c r="Q245" s="28"/>
      <c r="R245" s="28"/>
      <c r="S245" s="28"/>
      <c r="T245" s="28"/>
      <c r="U245" s="28"/>
      <c r="V245" s="28"/>
      <c r="W245" s="28"/>
      <c r="X245" s="28"/>
      <c r="AA245" s="28"/>
      <c r="AB245" s="28"/>
      <c r="AC245" s="28"/>
      <c r="AD245" s="28"/>
      <c r="AE245" s="28"/>
      <c r="AF245" s="28"/>
      <c r="AG245" s="28"/>
      <c r="AH245" s="28"/>
      <c r="AI245" s="28"/>
      <c r="AJ245" s="28"/>
      <c r="AK245" s="28"/>
      <c r="AL245" s="28"/>
    </row>
    <row r="246" spans="11:38" ht="12.75">
      <c r="K246" s="28"/>
      <c r="L246" s="28"/>
      <c r="M246" s="28"/>
      <c r="N246" s="28"/>
      <c r="O246" s="28"/>
      <c r="P246" s="28"/>
      <c r="Q246" s="28"/>
      <c r="R246" s="28"/>
      <c r="S246" s="28"/>
      <c r="T246" s="28"/>
      <c r="U246" s="28"/>
      <c r="V246" s="28"/>
      <c r="W246" s="28"/>
      <c r="X246" s="28"/>
      <c r="AA246" s="28"/>
      <c r="AB246" s="28"/>
      <c r="AC246" s="28"/>
      <c r="AD246" s="28"/>
      <c r="AE246" s="28"/>
      <c r="AF246" s="28"/>
      <c r="AG246" s="28"/>
      <c r="AH246" s="28"/>
      <c r="AI246" s="28"/>
      <c r="AJ246" s="28"/>
      <c r="AK246" s="28"/>
      <c r="AL246" s="28"/>
    </row>
    <row r="247" spans="11:38" ht="12.75">
      <c r="K247" s="28"/>
      <c r="L247" s="28"/>
      <c r="M247" s="28"/>
      <c r="N247" s="28"/>
      <c r="O247" s="28"/>
      <c r="P247" s="28"/>
      <c r="Q247" s="28"/>
      <c r="R247" s="28"/>
      <c r="S247" s="28"/>
      <c r="T247" s="28"/>
      <c r="U247" s="28"/>
      <c r="V247" s="28"/>
      <c r="W247" s="28"/>
      <c r="X247" s="28"/>
      <c r="AA247" s="28"/>
      <c r="AB247" s="28"/>
      <c r="AC247" s="28"/>
      <c r="AD247" s="28"/>
      <c r="AE247" s="28"/>
      <c r="AF247" s="28"/>
      <c r="AG247" s="28"/>
      <c r="AH247" s="28"/>
      <c r="AI247" s="28"/>
      <c r="AJ247" s="28"/>
      <c r="AK247" s="28"/>
      <c r="AL247" s="28"/>
    </row>
    <row r="248" spans="11:38" ht="12.75">
      <c r="K248" s="28"/>
      <c r="L248" s="28"/>
      <c r="M248" s="28"/>
      <c r="N248" s="28"/>
      <c r="O248" s="28"/>
      <c r="P248" s="28"/>
      <c r="Q248" s="28"/>
      <c r="R248" s="28"/>
      <c r="S248" s="28"/>
      <c r="T248" s="28"/>
      <c r="U248" s="28"/>
      <c r="V248" s="28"/>
      <c r="W248" s="28"/>
      <c r="X248" s="28"/>
      <c r="AA248" s="28"/>
      <c r="AB248" s="28"/>
      <c r="AC248" s="28"/>
      <c r="AD248" s="28"/>
      <c r="AE248" s="28"/>
      <c r="AF248" s="28"/>
      <c r="AG248" s="28"/>
      <c r="AH248" s="28"/>
      <c r="AI248" s="28"/>
      <c r="AJ248" s="28"/>
      <c r="AK248" s="28"/>
      <c r="AL248" s="28"/>
    </row>
    <row r="249" spans="11:38" ht="12.75">
      <c r="K249" s="28"/>
      <c r="L249" s="28"/>
      <c r="M249" s="28"/>
      <c r="N249" s="28"/>
      <c r="O249" s="28"/>
      <c r="P249" s="28"/>
      <c r="Q249" s="28"/>
      <c r="R249" s="28"/>
      <c r="S249" s="28"/>
      <c r="T249" s="28"/>
      <c r="U249" s="28"/>
      <c r="V249" s="28"/>
      <c r="W249" s="28"/>
      <c r="X249" s="28"/>
      <c r="AA249" s="28"/>
      <c r="AB249" s="28"/>
      <c r="AC249" s="28"/>
      <c r="AD249" s="28"/>
      <c r="AE249" s="28"/>
      <c r="AF249" s="28"/>
      <c r="AG249" s="28"/>
      <c r="AH249" s="28"/>
      <c r="AI249" s="28"/>
      <c r="AJ249" s="28"/>
      <c r="AK249" s="28"/>
      <c r="AL249" s="28"/>
    </row>
    <row r="250" spans="11:38" ht="12.75">
      <c r="K250" s="28"/>
      <c r="L250" s="28"/>
      <c r="M250" s="28"/>
      <c r="N250" s="28"/>
      <c r="O250" s="28"/>
      <c r="P250" s="28"/>
      <c r="Q250" s="28"/>
      <c r="R250" s="28"/>
      <c r="S250" s="28"/>
      <c r="T250" s="28"/>
      <c r="U250" s="28"/>
      <c r="V250" s="28"/>
      <c r="W250" s="28"/>
      <c r="X250" s="28"/>
      <c r="AA250" s="28"/>
      <c r="AB250" s="28"/>
      <c r="AC250" s="28"/>
      <c r="AD250" s="28"/>
      <c r="AE250" s="28"/>
      <c r="AF250" s="28"/>
      <c r="AG250" s="28"/>
      <c r="AH250" s="28"/>
      <c r="AI250" s="28"/>
      <c r="AJ250" s="28"/>
      <c r="AK250" s="28"/>
      <c r="AL250" s="28"/>
    </row>
    <row r="251" spans="11:38" ht="12.75">
      <c r="K251" s="28"/>
      <c r="L251" s="28"/>
      <c r="M251" s="28"/>
      <c r="N251" s="28"/>
      <c r="O251" s="28"/>
      <c r="P251" s="28"/>
      <c r="Q251" s="28"/>
      <c r="R251" s="28"/>
      <c r="S251" s="28"/>
      <c r="T251" s="28"/>
      <c r="U251" s="28"/>
      <c r="V251" s="28"/>
      <c r="W251" s="28"/>
      <c r="X251" s="28"/>
      <c r="AA251" s="28"/>
      <c r="AB251" s="28"/>
      <c r="AC251" s="28"/>
      <c r="AD251" s="28"/>
      <c r="AE251" s="28"/>
      <c r="AF251" s="28"/>
      <c r="AG251" s="28"/>
      <c r="AH251" s="28"/>
      <c r="AI251" s="28"/>
      <c r="AJ251" s="28"/>
      <c r="AK251" s="28"/>
      <c r="AL251" s="28"/>
    </row>
    <row r="252" spans="11:38" ht="12.75">
      <c r="K252" s="28"/>
      <c r="L252" s="28"/>
      <c r="M252" s="28"/>
      <c r="N252" s="28"/>
      <c r="O252" s="28"/>
      <c r="P252" s="28"/>
      <c r="Q252" s="28"/>
      <c r="R252" s="28"/>
      <c r="S252" s="28"/>
      <c r="T252" s="28"/>
      <c r="U252" s="28"/>
      <c r="V252" s="28"/>
      <c r="W252" s="28"/>
      <c r="X252" s="28"/>
      <c r="AA252" s="28"/>
      <c r="AB252" s="28"/>
      <c r="AC252" s="28"/>
      <c r="AD252" s="28"/>
      <c r="AE252" s="28"/>
      <c r="AF252" s="28"/>
      <c r="AG252" s="28"/>
      <c r="AH252" s="28"/>
      <c r="AI252" s="28"/>
      <c r="AJ252" s="28"/>
      <c r="AK252" s="28"/>
      <c r="AL252" s="28"/>
    </row>
    <row r="253" spans="11:38" ht="12.75">
      <c r="K253" s="28"/>
      <c r="L253" s="28"/>
      <c r="M253" s="28"/>
      <c r="N253" s="28"/>
      <c r="O253" s="28"/>
      <c r="P253" s="28"/>
      <c r="Q253" s="28"/>
      <c r="R253" s="28"/>
      <c r="S253" s="28"/>
      <c r="T253" s="28"/>
      <c r="U253" s="28"/>
      <c r="V253" s="28"/>
      <c r="W253" s="28"/>
      <c r="X253" s="28"/>
      <c r="AA253" s="28"/>
      <c r="AB253" s="28"/>
      <c r="AC253" s="28"/>
      <c r="AD253" s="28"/>
      <c r="AE253" s="28"/>
      <c r="AF253" s="28"/>
      <c r="AG253" s="28"/>
      <c r="AH253" s="28"/>
      <c r="AI253" s="28"/>
      <c r="AJ253" s="28"/>
      <c r="AK253" s="28"/>
      <c r="AL253" s="28"/>
    </row>
    <row r="254" spans="11:38" ht="12.75">
      <c r="K254" s="28"/>
      <c r="L254" s="28"/>
      <c r="M254" s="28"/>
      <c r="N254" s="28"/>
      <c r="O254" s="28"/>
      <c r="P254" s="28"/>
      <c r="Q254" s="28"/>
      <c r="R254" s="28"/>
      <c r="S254" s="28"/>
      <c r="T254" s="28"/>
      <c r="U254" s="28"/>
      <c r="V254" s="28"/>
      <c r="W254" s="28"/>
      <c r="X254" s="28"/>
      <c r="AA254" s="28"/>
      <c r="AB254" s="28"/>
      <c r="AC254" s="28"/>
      <c r="AD254" s="28"/>
      <c r="AE254" s="28"/>
      <c r="AF254" s="28"/>
      <c r="AG254" s="28"/>
      <c r="AH254" s="28"/>
      <c r="AI254" s="28"/>
      <c r="AJ254" s="28"/>
      <c r="AK254" s="28"/>
      <c r="AL254" s="28"/>
    </row>
    <row r="255" spans="11:38" ht="12.75">
      <c r="K255" s="28"/>
      <c r="L255" s="28"/>
      <c r="M255" s="28"/>
      <c r="N255" s="28"/>
      <c r="O255" s="28"/>
      <c r="P255" s="28"/>
      <c r="Q255" s="28"/>
      <c r="R255" s="28"/>
      <c r="S255" s="28"/>
      <c r="T255" s="28"/>
      <c r="U255" s="28"/>
      <c r="V255" s="28"/>
      <c r="W255" s="28"/>
      <c r="X255" s="28"/>
      <c r="AA255" s="28"/>
      <c r="AB255" s="28"/>
      <c r="AC255" s="28"/>
      <c r="AD255" s="28"/>
      <c r="AE255" s="28"/>
      <c r="AF255" s="28"/>
      <c r="AG255" s="28"/>
      <c r="AH255" s="28"/>
      <c r="AI255" s="28"/>
      <c r="AJ255" s="28"/>
      <c r="AK255" s="28"/>
      <c r="AL255" s="28"/>
    </row>
    <row r="256" spans="11:38" ht="12.75">
      <c r="K256" s="28"/>
      <c r="L256" s="28"/>
      <c r="M256" s="28"/>
      <c r="N256" s="28"/>
      <c r="O256" s="28"/>
      <c r="P256" s="28"/>
      <c r="Q256" s="28"/>
      <c r="R256" s="28"/>
      <c r="S256" s="28"/>
      <c r="T256" s="28"/>
      <c r="U256" s="28"/>
      <c r="V256" s="28"/>
      <c r="W256" s="28"/>
      <c r="X256" s="28"/>
      <c r="AA256" s="28"/>
      <c r="AB256" s="28"/>
      <c r="AC256" s="28"/>
      <c r="AD256" s="28"/>
      <c r="AE256" s="28"/>
      <c r="AF256" s="28"/>
      <c r="AG256" s="28"/>
      <c r="AH256" s="28"/>
      <c r="AI256" s="28"/>
      <c r="AJ256" s="28"/>
      <c r="AK256" s="28"/>
      <c r="AL256" s="28"/>
    </row>
    <row r="257" spans="11:38" ht="12.75">
      <c r="K257" s="28"/>
      <c r="L257" s="28"/>
      <c r="M257" s="28"/>
      <c r="N257" s="28"/>
      <c r="O257" s="28"/>
      <c r="P257" s="28"/>
      <c r="Q257" s="28"/>
      <c r="R257" s="28"/>
      <c r="S257" s="28"/>
      <c r="T257" s="28"/>
      <c r="U257" s="28"/>
      <c r="V257" s="28"/>
      <c r="W257" s="28"/>
      <c r="X257" s="28"/>
      <c r="AA257" s="28"/>
      <c r="AB257" s="28"/>
      <c r="AC257" s="28"/>
      <c r="AD257" s="28"/>
      <c r="AE257" s="28"/>
      <c r="AF257" s="28"/>
      <c r="AG257" s="28"/>
      <c r="AH257" s="28"/>
      <c r="AI257" s="28"/>
      <c r="AJ257" s="28"/>
      <c r="AK257" s="28"/>
      <c r="AL257" s="28"/>
    </row>
    <row r="258" spans="11:38" ht="12.75">
      <c r="K258" s="28"/>
      <c r="L258" s="28"/>
      <c r="M258" s="28"/>
      <c r="N258" s="28"/>
      <c r="O258" s="28"/>
      <c r="P258" s="28"/>
      <c r="Q258" s="28"/>
      <c r="R258" s="28"/>
      <c r="S258" s="28"/>
      <c r="T258" s="28"/>
      <c r="U258" s="28"/>
      <c r="V258" s="28"/>
      <c r="W258" s="28"/>
      <c r="X258" s="28"/>
      <c r="AA258" s="28"/>
      <c r="AB258" s="28"/>
      <c r="AC258" s="28"/>
      <c r="AD258" s="28"/>
      <c r="AE258" s="28"/>
      <c r="AF258" s="28"/>
      <c r="AG258" s="28"/>
      <c r="AH258" s="28"/>
      <c r="AI258" s="28"/>
      <c r="AJ258" s="28"/>
      <c r="AK258" s="28"/>
      <c r="AL258" s="28"/>
    </row>
    <row r="259" spans="11:38" ht="12.75">
      <c r="K259" s="28"/>
      <c r="L259" s="28"/>
      <c r="M259" s="28"/>
      <c r="N259" s="28"/>
      <c r="O259" s="28"/>
      <c r="P259" s="28"/>
      <c r="Q259" s="28"/>
      <c r="R259" s="28"/>
      <c r="S259" s="28"/>
      <c r="T259" s="28"/>
      <c r="U259" s="28"/>
      <c r="V259" s="28"/>
      <c r="W259" s="28"/>
      <c r="X259" s="28"/>
      <c r="AA259" s="28"/>
      <c r="AB259" s="28"/>
      <c r="AC259" s="28"/>
      <c r="AD259" s="28"/>
      <c r="AE259" s="28"/>
      <c r="AF259" s="28"/>
      <c r="AG259" s="28"/>
      <c r="AH259" s="28"/>
      <c r="AI259" s="28"/>
      <c r="AJ259" s="28"/>
      <c r="AK259" s="28"/>
      <c r="AL259" s="28"/>
    </row>
    <row r="260" spans="11:38" ht="12.75">
      <c r="K260" s="28"/>
      <c r="L260" s="28"/>
      <c r="M260" s="28"/>
      <c r="N260" s="28"/>
      <c r="O260" s="28"/>
      <c r="P260" s="28"/>
      <c r="Q260" s="28"/>
      <c r="R260" s="28"/>
      <c r="S260" s="28"/>
      <c r="T260" s="28"/>
      <c r="U260" s="28"/>
      <c r="V260" s="28"/>
      <c r="W260" s="28"/>
      <c r="X260" s="28"/>
      <c r="AA260" s="28"/>
      <c r="AB260" s="28"/>
      <c r="AC260" s="28"/>
      <c r="AD260" s="28"/>
      <c r="AE260" s="28"/>
      <c r="AF260" s="28"/>
      <c r="AG260" s="28"/>
      <c r="AH260" s="28"/>
      <c r="AI260" s="28"/>
      <c r="AJ260" s="28"/>
      <c r="AK260" s="28"/>
      <c r="AL260" s="28"/>
    </row>
    <row r="261" spans="11:38" ht="12.75">
      <c r="K261" s="28"/>
      <c r="L261" s="28"/>
      <c r="M261" s="28"/>
      <c r="N261" s="28"/>
      <c r="O261" s="28"/>
      <c r="P261" s="28"/>
      <c r="Q261" s="28"/>
      <c r="R261" s="28"/>
      <c r="S261" s="28"/>
      <c r="T261" s="28"/>
      <c r="U261" s="28"/>
      <c r="V261" s="28"/>
      <c r="W261" s="28"/>
      <c r="X261" s="28"/>
      <c r="AA261" s="28"/>
      <c r="AB261" s="28"/>
      <c r="AC261" s="28"/>
      <c r="AD261" s="28"/>
      <c r="AE261" s="28"/>
      <c r="AF261" s="28"/>
      <c r="AG261" s="28"/>
      <c r="AH261" s="28"/>
      <c r="AI261" s="28"/>
      <c r="AJ261" s="28"/>
      <c r="AK261" s="28"/>
      <c r="AL261" s="28"/>
    </row>
    <row r="262" spans="11:38" ht="12.75">
      <c r="K262" s="28"/>
      <c r="L262" s="28"/>
      <c r="M262" s="28"/>
      <c r="N262" s="28"/>
      <c r="O262" s="28"/>
      <c r="P262" s="28"/>
      <c r="Q262" s="28"/>
      <c r="R262" s="28"/>
      <c r="S262" s="28"/>
      <c r="T262" s="28"/>
      <c r="U262" s="28"/>
      <c r="V262" s="28"/>
      <c r="W262" s="28"/>
      <c r="X262" s="28"/>
      <c r="AA262" s="28"/>
      <c r="AB262" s="28"/>
      <c r="AC262" s="28"/>
      <c r="AD262" s="28"/>
      <c r="AE262" s="28"/>
      <c r="AF262" s="28"/>
      <c r="AG262" s="28"/>
      <c r="AH262" s="28"/>
      <c r="AI262" s="28"/>
      <c r="AJ262" s="28"/>
      <c r="AK262" s="28"/>
      <c r="AL262" s="28"/>
    </row>
    <row r="263" spans="11:38" ht="12.75">
      <c r="K263" s="28"/>
      <c r="L263" s="28"/>
      <c r="M263" s="28"/>
      <c r="N263" s="28"/>
      <c r="O263" s="28"/>
      <c r="P263" s="28"/>
      <c r="Q263" s="28"/>
      <c r="R263" s="28"/>
      <c r="S263" s="28"/>
      <c r="T263" s="28"/>
      <c r="U263" s="28"/>
      <c r="V263" s="28"/>
      <c r="W263" s="28"/>
      <c r="X263" s="28"/>
      <c r="AA263" s="28"/>
      <c r="AB263" s="28"/>
      <c r="AC263" s="28"/>
      <c r="AD263" s="28"/>
      <c r="AE263" s="28"/>
      <c r="AF263" s="28"/>
      <c r="AG263" s="28"/>
      <c r="AH263" s="28"/>
      <c r="AI263" s="28"/>
      <c r="AJ263" s="28"/>
      <c r="AK263" s="28"/>
      <c r="AL263" s="28"/>
    </row>
    <row r="264" spans="11:38" ht="12.75">
      <c r="K264" s="28"/>
      <c r="L264" s="28"/>
      <c r="M264" s="28"/>
      <c r="N264" s="28"/>
      <c r="O264" s="28"/>
      <c r="P264" s="28"/>
      <c r="Q264" s="28"/>
      <c r="R264" s="28"/>
      <c r="S264" s="28"/>
      <c r="T264" s="28"/>
      <c r="U264" s="28"/>
      <c r="V264" s="28"/>
      <c r="W264" s="28"/>
      <c r="X264" s="28"/>
      <c r="AA264" s="28"/>
      <c r="AB264" s="28"/>
      <c r="AC264" s="28"/>
      <c r="AD264" s="28"/>
      <c r="AE264" s="28"/>
      <c r="AF264" s="28"/>
      <c r="AG264" s="28"/>
      <c r="AH264" s="28"/>
      <c r="AI264" s="28"/>
      <c r="AJ264" s="28"/>
      <c r="AK264" s="28"/>
      <c r="AL264" s="28"/>
    </row>
    <row r="265" spans="11:38" ht="12.75">
      <c r="K265" s="28"/>
      <c r="L265" s="28"/>
      <c r="M265" s="28"/>
      <c r="N265" s="28"/>
      <c r="O265" s="28"/>
      <c r="P265" s="28"/>
      <c r="Q265" s="28"/>
      <c r="R265" s="28"/>
      <c r="S265" s="28"/>
      <c r="T265" s="28"/>
      <c r="U265" s="28"/>
      <c r="V265" s="28"/>
      <c r="W265" s="28"/>
      <c r="X265" s="28"/>
      <c r="AA265" s="28"/>
      <c r="AB265" s="28"/>
      <c r="AC265" s="28"/>
      <c r="AD265" s="28"/>
      <c r="AE265" s="28"/>
      <c r="AF265" s="28"/>
      <c r="AG265" s="28"/>
      <c r="AH265" s="28"/>
      <c r="AI265" s="28"/>
      <c r="AJ265" s="28"/>
      <c r="AK265" s="28"/>
      <c r="AL265" s="28"/>
    </row>
    <row r="266" spans="11:38" ht="12.75">
      <c r="K266" s="28"/>
      <c r="L266" s="28"/>
      <c r="M266" s="28"/>
      <c r="N266" s="28"/>
      <c r="O266" s="28"/>
      <c r="P266" s="28"/>
      <c r="Q266" s="28"/>
      <c r="R266" s="28"/>
      <c r="S266" s="28"/>
      <c r="T266" s="28"/>
      <c r="U266" s="28"/>
      <c r="V266" s="28"/>
      <c r="W266" s="28"/>
      <c r="X266" s="28"/>
      <c r="AA266" s="28"/>
      <c r="AB266" s="28"/>
      <c r="AC266" s="28"/>
      <c r="AD266" s="28"/>
      <c r="AE266" s="28"/>
      <c r="AF266" s="28"/>
      <c r="AG266" s="28"/>
      <c r="AH266" s="28"/>
      <c r="AI266" s="28"/>
      <c r="AJ266" s="28"/>
      <c r="AK266" s="28"/>
      <c r="AL266" s="28"/>
    </row>
    <row r="267" spans="11:38" ht="12.75">
      <c r="K267" s="28"/>
      <c r="L267" s="28"/>
      <c r="M267" s="28"/>
      <c r="N267" s="28"/>
      <c r="O267" s="28"/>
      <c r="P267" s="28"/>
      <c r="Q267" s="28"/>
      <c r="R267" s="28"/>
      <c r="S267" s="28"/>
      <c r="T267" s="28"/>
      <c r="U267" s="28"/>
      <c r="V267" s="28"/>
      <c r="W267" s="28"/>
      <c r="X267" s="28"/>
      <c r="AA267" s="28"/>
      <c r="AB267" s="28"/>
      <c r="AC267" s="28"/>
      <c r="AD267" s="28"/>
      <c r="AE267" s="28"/>
      <c r="AF267" s="28"/>
      <c r="AG267" s="28"/>
      <c r="AH267" s="28"/>
      <c r="AI267" s="28"/>
      <c r="AJ267" s="28"/>
      <c r="AK267" s="28"/>
      <c r="AL267" s="28"/>
    </row>
    <row r="268" spans="11:38" ht="12.75">
      <c r="K268" s="28"/>
      <c r="L268" s="28"/>
      <c r="M268" s="28"/>
      <c r="N268" s="28"/>
      <c r="O268" s="28"/>
      <c r="P268" s="28"/>
      <c r="Q268" s="28"/>
      <c r="R268" s="28"/>
      <c r="S268" s="28"/>
      <c r="T268" s="28"/>
      <c r="U268" s="28"/>
      <c r="V268" s="28"/>
      <c r="W268" s="28"/>
      <c r="X268" s="28"/>
      <c r="AA268" s="28"/>
      <c r="AB268" s="28"/>
      <c r="AC268" s="28"/>
      <c r="AD268" s="28"/>
      <c r="AE268" s="28"/>
      <c r="AF268" s="28"/>
      <c r="AG268" s="28"/>
      <c r="AH268" s="28"/>
      <c r="AI268" s="28"/>
      <c r="AJ268" s="28"/>
      <c r="AK268" s="28"/>
      <c r="AL268" s="28"/>
    </row>
    <row r="269" spans="11:38" ht="12.75">
      <c r="K269" s="28"/>
      <c r="L269" s="28"/>
      <c r="M269" s="28"/>
      <c r="N269" s="28"/>
      <c r="O269" s="28"/>
      <c r="P269" s="28"/>
      <c r="Q269" s="28"/>
      <c r="R269" s="28"/>
      <c r="S269" s="28"/>
      <c r="T269" s="28"/>
      <c r="U269" s="28"/>
      <c r="V269" s="28"/>
      <c r="W269" s="28"/>
      <c r="X269" s="28"/>
      <c r="AA269" s="28"/>
      <c r="AB269" s="28"/>
      <c r="AC269" s="28"/>
      <c r="AD269" s="28"/>
      <c r="AE269" s="28"/>
      <c r="AF269" s="28"/>
      <c r="AG269" s="28"/>
      <c r="AH269" s="28"/>
      <c r="AI269" s="28"/>
      <c r="AJ269" s="28"/>
      <c r="AK269" s="28"/>
      <c r="AL269" s="28"/>
    </row>
    <row r="270" spans="11:38" ht="12.75">
      <c r="K270" s="28"/>
      <c r="L270" s="28"/>
      <c r="M270" s="28"/>
      <c r="N270" s="28"/>
      <c r="O270" s="28"/>
      <c r="P270" s="28"/>
      <c r="Q270" s="28"/>
      <c r="R270" s="28"/>
      <c r="S270" s="28"/>
      <c r="T270" s="28"/>
      <c r="U270" s="28"/>
      <c r="V270" s="28"/>
      <c r="W270" s="28"/>
      <c r="X270" s="28"/>
      <c r="AA270" s="28"/>
      <c r="AB270" s="28"/>
      <c r="AC270" s="28"/>
      <c r="AD270" s="28"/>
      <c r="AE270" s="28"/>
      <c r="AF270" s="28"/>
      <c r="AG270" s="28"/>
      <c r="AH270" s="28"/>
      <c r="AI270" s="28"/>
      <c r="AJ270" s="28"/>
      <c r="AK270" s="28"/>
      <c r="AL270" s="28"/>
    </row>
    <row r="271" spans="11:38" ht="12.75">
      <c r="K271" s="28"/>
      <c r="L271" s="28"/>
      <c r="M271" s="28"/>
      <c r="N271" s="28"/>
      <c r="O271" s="28"/>
      <c r="P271" s="28"/>
      <c r="Q271" s="28"/>
      <c r="R271" s="28"/>
      <c r="S271" s="28"/>
      <c r="T271" s="28"/>
      <c r="U271" s="28"/>
      <c r="V271" s="28"/>
      <c r="W271" s="28"/>
      <c r="X271" s="28"/>
      <c r="AA271" s="28"/>
      <c r="AB271" s="28"/>
      <c r="AC271" s="28"/>
      <c r="AD271" s="28"/>
      <c r="AE271" s="28"/>
      <c r="AF271" s="28"/>
      <c r="AG271" s="28"/>
      <c r="AH271" s="28"/>
      <c r="AI271" s="28"/>
      <c r="AJ271" s="28"/>
      <c r="AK271" s="28"/>
      <c r="AL271" s="28"/>
    </row>
    <row r="272" spans="11:38" ht="12.75">
      <c r="K272" s="28"/>
      <c r="L272" s="28"/>
      <c r="M272" s="28"/>
      <c r="N272" s="28"/>
      <c r="O272" s="28"/>
      <c r="P272" s="28"/>
      <c r="Q272" s="28"/>
      <c r="R272" s="28"/>
      <c r="S272" s="28"/>
      <c r="T272" s="28"/>
      <c r="U272" s="28"/>
      <c r="V272" s="28"/>
      <c r="W272" s="28"/>
      <c r="X272" s="28"/>
      <c r="AA272" s="28"/>
      <c r="AB272" s="28"/>
      <c r="AC272" s="28"/>
      <c r="AD272" s="28"/>
      <c r="AE272" s="28"/>
      <c r="AF272" s="28"/>
      <c r="AG272" s="28"/>
      <c r="AH272" s="28"/>
      <c r="AI272" s="28"/>
      <c r="AJ272" s="28"/>
      <c r="AK272" s="28"/>
      <c r="AL272" s="28"/>
    </row>
    <row r="273" spans="11:38" ht="12.75">
      <c r="K273" s="28"/>
      <c r="L273" s="28"/>
      <c r="M273" s="28"/>
      <c r="N273" s="28"/>
      <c r="O273" s="28"/>
      <c r="P273" s="28"/>
      <c r="Q273" s="28"/>
      <c r="R273" s="28"/>
      <c r="S273" s="28"/>
      <c r="T273" s="28"/>
      <c r="U273" s="28"/>
      <c r="V273" s="28"/>
      <c r="W273" s="28"/>
      <c r="X273" s="28"/>
      <c r="AA273" s="28"/>
      <c r="AB273" s="28"/>
      <c r="AC273" s="28"/>
      <c r="AD273" s="28"/>
      <c r="AE273" s="28"/>
      <c r="AF273" s="28"/>
      <c r="AG273" s="28"/>
      <c r="AH273" s="28"/>
      <c r="AI273" s="28"/>
      <c r="AJ273" s="28"/>
      <c r="AK273" s="28"/>
      <c r="AL273" s="28"/>
    </row>
    <row r="274" spans="11:38" ht="12.75">
      <c r="K274" s="28"/>
      <c r="L274" s="28"/>
      <c r="M274" s="28"/>
      <c r="N274" s="28"/>
      <c r="O274" s="28"/>
      <c r="P274" s="28"/>
      <c r="Q274" s="28"/>
      <c r="R274" s="28"/>
      <c r="S274" s="28"/>
      <c r="T274" s="28"/>
      <c r="U274" s="28"/>
      <c r="V274" s="28"/>
      <c r="W274" s="28"/>
      <c r="X274" s="28"/>
      <c r="AA274" s="28"/>
      <c r="AB274" s="28"/>
      <c r="AC274" s="28"/>
      <c r="AD274" s="28"/>
      <c r="AE274" s="28"/>
      <c r="AF274" s="28"/>
      <c r="AG274" s="28"/>
      <c r="AH274" s="28"/>
      <c r="AI274" s="28"/>
      <c r="AJ274" s="28"/>
      <c r="AK274" s="28"/>
      <c r="AL274" s="28"/>
    </row>
    <row r="275" spans="11:38" ht="12.75">
      <c r="K275" s="28"/>
      <c r="L275" s="28"/>
      <c r="M275" s="28"/>
      <c r="N275" s="28"/>
      <c r="O275" s="28"/>
      <c r="P275" s="28"/>
      <c r="Q275" s="28"/>
      <c r="R275" s="28"/>
      <c r="S275" s="28"/>
      <c r="T275" s="28"/>
      <c r="U275" s="28"/>
      <c r="V275" s="28"/>
      <c r="W275" s="28"/>
      <c r="X275" s="28"/>
      <c r="AA275" s="28"/>
      <c r="AB275" s="28"/>
      <c r="AC275" s="28"/>
      <c r="AD275" s="28"/>
      <c r="AE275" s="28"/>
      <c r="AF275" s="28"/>
      <c r="AG275" s="28"/>
      <c r="AH275" s="28"/>
      <c r="AI275" s="28"/>
      <c r="AJ275" s="28"/>
      <c r="AK275" s="28"/>
      <c r="AL275" s="28"/>
    </row>
    <row r="276" spans="11:38" ht="12.75">
      <c r="K276" s="28"/>
      <c r="L276" s="28"/>
      <c r="M276" s="28"/>
      <c r="N276" s="28"/>
      <c r="O276" s="28"/>
      <c r="P276" s="28"/>
      <c r="Q276" s="28"/>
      <c r="R276" s="28"/>
      <c r="S276" s="28"/>
      <c r="T276" s="28"/>
      <c r="U276" s="28"/>
      <c r="V276" s="28"/>
      <c r="W276" s="28"/>
      <c r="X276" s="28"/>
      <c r="AA276" s="28"/>
      <c r="AB276" s="28"/>
      <c r="AC276" s="28"/>
      <c r="AD276" s="28"/>
      <c r="AE276" s="28"/>
      <c r="AF276" s="28"/>
      <c r="AG276" s="28"/>
      <c r="AH276" s="28"/>
      <c r="AI276" s="28"/>
      <c r="AJ276" s="28"/>
      <c r="AK276" s="28"/>
      <c r="AL276" s="28"/>
    </row>
    <row r="277" spans="11:38" ht="12.75">
      <c r="K277" s="28"/>
      <c r="L277" s="28"/>
      <c r="M277" s="28"/>
      <c r="N277" s="28"/>
      <c r="O277" s="28"/>
      <c r="P277" s="28"/>
      <c r="Q277" s="28"/>
      <c r="R277" s="28"/>
      <c r="S277" s="28"/>
      <c r="T277" s="28"/>
      <c r="U277" s="28"/>
      <c r="V277" s="28"/>
      <c r="W277" s="28"/>
      <c r="X277" s="28"/>
      <c r="AA277" s="28"/>
      <c r="AB277" s="28"/>
      <c r="AC277" s="28"/>
      <c r="AD277" s="28"/>
      <c r="AE277" s="28"/>
      <c r="AF277" s="28"/>
      <c r="AG277" s="28"/>
      <c r="AH277" s="28"/>
      <c r="AI277" s="28"/>
      <c r="AJ277" s="28"/>
      <c r="AK277" s="28"/>
      <c r="AL277" s="28"/>
    </row>
    <row r="278" spans="11:38" ht="12.75">
      <c r="K278" s="28"/>
      <c r="L278" s="28"/>
      <c r="M278" s="28"/>
      <c r="N278" s="28"/>
      <c r="O278" s="28"/>
      <c r="P278" s="28"/>
      <c r="Q278" s="28"/>
      <c r="R278" s="28"/>
      <c r="S278" s="28"/>
      <c r="T278" s="28"/>
      <c r="U278" s="28"/>
      <c r="V278" s="28"/>
      <c r="W278" s="28"/>
      <c r="X278" s="28"/>
      <c r="AA278" s="28"/>
      <c r="AB278" s="28"/>
      <c r="AC278" s="28"/>
      <c r="AD278" s="28"/>
      <c r="AE278" s="28"/>
      <c r="AF278" s="28"/>
      <c r="AG278" s="28"/>
      <c r="AH278" s="28"/>
      <c r="AI278" s="28"/>
      <c r="AJ278" s="28"/>
      <c r="AK278" s="28"/>
      <c r="AL278" s="28"/>
    </row>
    <row r="279" spans="11:38" ht="12.75">
      <c r="K279" s="28"/>
      <c r="L279" s="28"/>
      <c r="M279" s="28"/>
      <c r="N279" s="28"/>
      <c r="O279" s="28"/>
      <c r="P279" s="28"/>
      <c r="Q279" s="28"/>
      <c r="R279" s="28"/>
      <c r="S279" s="28"/>
      <c r="T279" s="28"/>
      <c r="U279" s="28"/>
      <c r="V279" s="28"/>
      <c r="W279" s="28"/>
      <c r="X279" s="28"/>
      <c r="AA279" s="28"/>
      <c r="AB279" s="28"/>
      <c r="AC279" s="28"/>
      <c r="AD279" s="28"/>
      <c r="AE279" s="28"/>
      <c r="AF279" s="28"/>
      <c r="AG279" s="28"/>
      <c r="AH279" s="28"/>
      <c r="AI279" s="28"/>
      <c r="AJ279" s="28"/>
      <c r="AK279" s="28"/>
      <c r="AL279" s="28"/>
    </row>
    <row r="280" spans="11:38" ht="12.75">
      <c r="K280" s="28"/>
      <c r="L280" s="28"/>
      <c r="M280" s="28"/>
      <c r="N280" s="28"/>
      <c r="O280" s="28"/>
      <c r="P280" s="28"/>
      <c r="Q280" s="28"/>
      <c r="R280" s="28"/>
      <c r="S280" s="28"/>
      <c r="T280" s="28"/>
      <c r="U280" s="28"/>
      <c r="V280" s="28"/>
      <c r="W280" s="28"/>
      <c r="X280" s="28"/>
      <c r="AA280" s="28"/>
      <c r="AB280" s="28"/>
      <c r="AC280" s="28"/>
      <c r="AD280" s="28"/>
      <c r="AE280" s="28"/>
      <c r="AF280" s="28"/>
      <c r="AG280" s="28"/>
      <c r="AH280" s="28"/>
      <c r="AI280" s="28"/>
      <c r="AJ280" s="28"/>
      <c r="AK280" s="28"/>
      <c r="AL280" s="28"/>
    </row>
    <row r="281" spans="11:38" ht="12.75">
      <c r="K281" s="28"/>
      <c r="L281" s="28"/>
      <c r="M281" s="28"/>
      <c r="N281" s="28"/>
      <c r="O281" s="28"/>
      <c r="P281" s="28"/>
      <c r="Q281" s="28"/>
      <c r="R281" s="28"/>
      <c r="S281" s="28"/>
      <c r="T281" s="28"/>
      <c r="U281" s="28"/>
      <c r="V281" s="28"/>
      <c r="W281" s="28"/>
      <c r="X281" s="28"/>
      <c r="AA281" s="28"/>
      <c r="AB281" s="28"/>
      <c r="AC281" s="28"/>
      <c r="AD281" s="28"/>
      <c r="AE281" s="28"/>
      <c r="AF281" s="28"/>
      <c r="AG281" s="28"/>
      <c r="AH281" s="28"/>
      <c r="AI281" s="28"/>
      <c r="AJ281" s="28"/>
      <c r="AK281" s="28"/>
      <c r="AL281" s="28"/>
    </row>
    <row r="282" spans="11:38" ht="12.75">
      <c r="K282" s="28"/>
      <c r="L282" s="28"/>
      <c r="M282" s="28"/>
      <c r="N282" s="28"/>
      <c r="O282" s="28"/>
      <c r="P282" s="28"/>
      <c r="Q282" s="28"/>
      <c r="R282" s="28"/>
      <c r="S282" s="28"/>
      <c r="T282" s="28"/>
      <c r="U282" s="28"/>
      <c r="V282" s="28"/>
      <c r="W282" s="28"/>
      <c r="X282" s="28"/>
      <c r="AA282" s="28"/>
      <c r="AB282" s="28"/>
      <c r="AC282" s="28"/>
      <c r="AD282" s="28"/>
      <c r="AE282" s="28"/>
      <c r="AF282" s="28"/>
      <c r="AG282" s="28"/>
      <c r="AH282" s="28"/>
      <c r="AI282" s="28"/>
      <c r="AJ282" s="28"/>
      <c r="AK282" s="28"/>
      <c r="AL282" s="28"/>
    </row>
    <row r="283" spans="11:38" ht="12.75">
      <c r="K283" s="28"/>
      <c r="L283" s="28"/>
      <c r="M283" s="28"/>
      <c r="N283" s="28"/>
      <c r="O283" s="28"/>
      <c r="P283" s="28"/>
      <c r="Q283" s="28"/>
      <c r="R283" s="28"/>
      <c r="S283" s="28"/>
      <c r="T283" s="28"/>
      <c r="U283" s="28"/>
      <c r="V283" s="28"/>
      <c r="W283" s="28"/>
      <c r="X283" s="28"/>
      <c r="AA283" s="28"/>
      <c r="AB283" s="28"/>
      <c r="AC283" s="28"/>
      <c r="AD283" s="28"/>
      <c r="AE283" s="28"/>
      <c r="AF283" s="28"/>
      <c r="AG283" s="28"/>
      <c r="AH283" s="28"/>
      <c r="AI283" s="28"/>
      <c r="AJ283" s="28"/>
      <c r="AK283" s="28"/>
      <c r="AL283" s="28"/>
    </row>
    <row r="284" spans="11:38" ht="12.75">
      <c r="K284" s="28"/>
      <c r="L284" s="28"/>
      <c r="M284" s="28"/>
      <c r="N284" s="28"/>
      <c r="O284" s="28"/>
      <c r="P284" s="28"/>
      <c r="Q284" s="28"/>
      <c r="R284" s="28"/>
      <c r="S284" s="28"/>
      <c r="T284" s="28"/>
      <c r="U284" s="28"/>
      <c r="V284" s="28"/>
      <c r="W284" s="28"/>
      <c r="X284" s="28"/>
      <c r="AA284" s="28"/>
      <c r="AB284" s="28"/>
      <c r="AC284" s="28"/>
      <c r="AD284" s="28"/>
      <c r="AE284" s="28"/>
      <c r="AF284" s="28"/>
      <c r="AG284" s="28"/>
      <c r="AH284" s="28"/>
      <c r="AI284" s="28"/>
      <c r="AJ284" s="28"/>
      <c r="AK284" s="28"/>
      <c r="AL284" s="28"/>
    </row>
    <row r="285" spans="11:38" ht="12.75">
      <c r="K285" s="28"/>
      <c r="L285" s="28"/>
      <c r="M285" s="28"/>
      <c r="N285" s="28"/>
      <c r="O285" s="28"/>
      <c r="P285" s="28"/>
      <c r="Q285" s="28"/>
      <c r="R285" s="28"/>
      <c r="S285" s="28"/>
      <c r="T285" s="28"/>
      <c r="U285" s="28"/>
      <c r="V285" s="28"/>
      <c r="W285" s="28"/>
      <c r="X285" s="28"/>
      <c r="AA285" s="28"/>
      <c r="AB285" s="28"/>
      <c r="AC285" s="28"/>
      <c r="AD285" s="28"/>
      <c r="AE285" s="28"/>
      <c r="AF285" s="28"/>
      <c r="AG285" s="28"/>
      <c r="AH285" s="28"/>
      <c r="AI285" s="28"/>
      <c r="AJ285" s="28"/>
      <c r="AK285" s="28"/>
      <c r="AL285" s="28"/>
    </row>
    <row r="286" spans="11:38" ht="12.75">
      <c r="K286" s="28"/>
      <c r="L286" s="28"/>
      <c r="M286" s="28"/>
      <c r="N286" s="28"/>
      <c r="O286" s="28"/>
      <c r="P286" s="28"/>
      <c r="Q286" s="28"/>
      <c r="R286" s="28"/>
      <c r="S286" s="28"/>
      <c r="T286" s="28"/>
      <c r="U286" s="28"/>
      <c r="V286" s="28"/>
      <c r="W286" s="28"/>
      <c r="X286" s="28"/>
      <c r="AA286" s="28"/>
      <c r="AB286" s="28"/>
      <c r="AC286" s="28"/>
      <c r="AD286" s="28"/>
      <c r="AE286" s="28"/>
      <c r="AF286" s="28"/>
      <c r="AG286" s="28"/>
      <c r="AH286" s="28"/>
      <c r="AI286" s="28"/>
      <c r="AJ286" s="28"/>
      <c r="AK286" s="28"/>
      <c r="AL286" s="28"/>
    </row>
    <row r="287" spans="11:38" ht="12.75">
      <c r="K287" s="28"/>
      <c r="L287" s="28"/>
      <c r="M287" s="28"/>
      <c r="N287" s="28"/>
      <c r="O287" s="28"/>
      <c r="P287" s="28"/>
      <c r="Q287" s="28"/>
      <c r="R287" s="28"/>
      <c r="S287" s="28"/>
      <c r="T287" s="28"/>
      <c r="U287" s="28"/>
      <c r="V287" s="28"/>
      <c r="W287" s="28"/>
      <c r="X287" s="28"/>
      <c r="AA287" s="28"/>
      <c r="AB287" s="28"/>
      <c r="AC287" s="28"/>
      <c r="AD287" s="28"/>
      <c r="AE287" s="28"/>
      <c r="AF287" s="28"/>
      <c r="AG287" s="28"/>
      <c r="AH287" s="28"/>
      <c r="AI287" s="28"/>
      <c r="AJ287" s="28"/>
      <c r="AK287" s="28"/>
      <c r="AL287" s="28"/>
    </row>
    <row r="288" spans="11:38" ht="12.75">
      <c r="K288" s="28"/>
      <c r="L288" s="28"/>
      <c r="M288" s="28"/>
      <c r="N288" s="28"/>
      <c r="O288" s="28"/>
      <c r="P288" s="28"/>
      <c r="Q288" s="28"/>
      <c r="R288" s="28"/>
      <c r="S288" s="28"/>
      <c r="T288" s="28"/>
      <c r="U288" s="28"/>
      <c r="V288" s="28"/>
      <c r="W288" s="28"/>
      <c r="X288" s="28"/>
      <c r="AA288" s="28"/>
      <c r="AB288" s="28"/>
      <c r="AC288" s="28"/>
      <c r="AD288" s="28"/>
      <c r="AE288" s="28"/>
      <c r="AF288" s="28"/>
      <c r="AG288" s="28"/>
      <c r="AH288" s="28"/>
      <c r="AI288" s="28"/>
      <c r="AJ288" s="28"/>
      <c r="AK288" s="28"/>
      <c r="AL288" s="28"/>
    </row>
    <row r="289" spans="11:38" ht="12.75">
      <c r="K289" s="28"/>
      <c r="L289" s="28"/>
      <c r="M289" s="28"/>
      <c r="N289" s="28"/>
      <c r="O289" s="28"/>
      <c r="P289" s="28"/>
      <c r="Q289" s="28"/>
      <c r="R289" s="28"/>
      <c r="S289" s="28"/>
      <c r="T289" s="28"/>
      <c r="U289" s="28"/>
      <c r="V289" s="28"/>
      <c r="W289" s="28"/>
      <c r="X289" s="28"/>
      <c r="AA289" s="28"/>
      <c r="AB289" s="28"/>
      <c r="AC289" s="28"/>
      <c r="AD289" s="28"/>
      <c r="AE289" s="28"/>
      <c r="AF289" s="28"/>
      <c r="AG289" s="28"/>
      <c r="AH289" s="28"/>
      <c r="AI289" s="28"/>
      <c r="AJ289" s="28"/>
      <c r="AK289" s="28"/>
      <c r="AL289" s="28"/>
    </row>
  </sheetData>
  <mergeCells count="43">
    <mergeCell ref="X5:AG5"/>
    <mergeCell ref="A2:B2"/>
    <mergeCell ref="A5:D5"/>
    <mergeCell ref="G5:I5"/>
    <mergeCell ref="K5:N5"/>
    <mergeCell ref="P5:V5"/>
    <mergeCell ref="P15:V15"/>
    <mergeCell ref="EJ15:EO15"/>
    <mergeCell ref="G6:H7"/>
    <mergeCell ref="I6:I7"/>
    <mergeCell ref="K6:N6"/>
    <mergeCell ref="P6:V10"/>
    <mergeCell ref="X6:AG22"/>
    <mergeCell ref="G8:H9"/>
    <mergeCell ref="I8:I9"/>
    <mergeCell ref="G10:H11"/>
    <mergeCell ref="I10:I11"/>
    <mergeCell ref="P16:V16"/>
    <mergeCell ref="A12:C12"/>
    <mergeCell ref="K12:N12"/>
    <mergeCell ref="P12:V12"/>
    <mergeCell ref="P13:V13"/>
    <mergeCell ref="EJ14:EO14"/>
    <mergeCell ref="CL38:CM38"/>
    <mergeCell ref="EJ16:EO16"/>
    <mergeCell ref="EJ17:EO17"/>
    <mergeCell ref="A18:D18"/>
    <mergeCell ref="P18:V18"/>
    <mergeCell ref="P19:V19"/>
    <mergeCell ref="P20:V20"/>
    <mergeCell ref="P21:V21"/>
    <mergeCell ref="A24:G24"/>
    <mergeCell ref="C26:CJ26"/>
    <mergeCell ref="CL27:CM27"/>
    <mergeCell ref="C37:CJ37"/>
    <mergeCell ref="C75:CJ75"/>
    <mergeCell ref="CL76:CM76"/>
    <mergeCell ref="C46:CJ46"/>
    <mergeCell ref="A53:G53"/>
    <mergeCell ref="C55:CJ55"/>
    <mergeCell ref="CL56:CM56"/>
    <mergeCell ref="C66:CJ66"/>
    <mergeCell ref="CL67:CM67"/>
  </mergeCells>
  <hyperlinks>
    <hyperlink ref="A1" location="'Table of Contents'!A1" display="Return to Table of Contents"/>
  </hyperlinks>
  <pageMargins left="0.25" right="0.25" top="0.75" bottom="0.75" header="0.3" footer="0.3"/>
  <pageSetup fitToHeight="0" orientation="landscape" paperSize="4" scale="55"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tabColor rgb="FF92D050"/>
  </sheetPr>
  <dimension ref="A1:KJ289"/>
  <sheetViews>
    <sheetView showGridLines="0" zoomScale="90" zoomScaleNormal="90" zoomScaleSheetLayoutView="80" workbookViewId="0" topLeftCell="A1">
      <selection pane="topLeft" activeCell="I6" sqref="I6:I7"/>
    </sheetView>
  </sheetViews>
  <sheetFormatPr defaultColWidth="9.42428571428571" defaultRowHeight="12.75" outlineLevelRow="1" outlineLevelCol="1"/>
  <cols>
    <col min="1" max="1" width="44.7142857142857" style="157" customWidth="1"/>
    <col min="2" max="2" width="0.571428571428571" style="157" customWidth="1"/>
    <col min="3" max="3" width="13.8571428571429" style="157" customWidth="1"/>
    <col min="4" max="4" width="12.8571428571429" style="157" customWidth="1"/>
    <col min="5" max="5" width="13.4285714285714" style="157" customWidth="1"/>
    <col min="6" max="6" width="13.1428571428571" style="157" customWidth="1"/>
    <col min="7" max="7" width="13.4285714285714" style="157" customWidth="1"/>
    <col min="8" max="8" width="11.5714285714286" style="157" customWidth="1"/>
    <col min="9" max="9" width="13.4285714285714" style="157" customWidth="1"/>
    <col min="10" max="11" width="11.5714285714286" style="157" customWidth="1"/>
    <col min="12" max="12" width="11.4285714285714" style="157" customWidth="1"/>
    <col min="13" max="13" width="19" style="157" customWidth="1"/>
    <col min="14" max="14" width="15.8571428571429" style="157" customWidth="1"/>
    <col min="15" max="16" width="11.5714285714286" style="157" hidden="1" customWidth="1" outlineLevel="1"/>
    <col min="17" max="17" width="14.4285714285714" style="157" hidden="1" customWidth="1" outlineLevel="1"/>
    <col min="18" max="18" width="16.5714285714286" style="157" hidden="1" customWidth="1" outlineLevel="1"/>
    <col min="19" max="24" width="11.5714285714286" style="157" hidden="1" customWidth="1" outlineLevel="1"/>
    <col min="25" max="26" width="11.5714285714286" style="28" hidden="1" customWidth="1" outlineLevel="1"/>
    <col min="27" max="27" width="10.5714285714286" style="157" hidden="1" customWidth="1" outlineLevel="1"/>
    <col min="28" max="28" width="11.5714285714286" style="157" hidden="1" customWidth="1" outlineLevel="1"/>
    <col min="29" max="29" width="9.42857142857143" style="157" hidden="1" customWidth="1" outlineLevel="1"/>
    <col min="30" max="30" width="11.5714285714286" style="157" hidden="1" customWidth="1" outlineLevel="1"/>
    <col min="31" max="31" width="9.42857142857143" style="157" hidden="1" customWidth="1" outlineLevel="1"/>
    <col min="32" max="32" width="9" style="157" hidden="1" customWidth="1" outlineLevel="1"/>
    <col min="33" max="33" width="9.42857142857143" style="157" hidden="1" customWidth="1" outlineLevel="1"/>
    <col min="34" max="35" width="9" style="157" hidden="1" customWidth="1" outlineLevel="1"/>
    <col min="36" max="36" width="9.42857142857143" style="157" hidden="1" customWidth="1" outlineLevel="1"/>
    <col min="37" max="38" width="9.85714285714286" style="157" hidden="1" customWidth="1" outlineLevel="1"/>
    <col min="39" max="86" width="9.42857142857143" style="157" hidden="1" customWidth="1" outlineLevel="1"/>
    <col min="87" max="87" width="9.42857142857143" style="157" customWidth="1" collapsed="1"/>
    <col min="88" max="88" width="17" style="157" customWidth="1"/>
    <col min="89" max="89" width="18.4285714285714" style="142" customWidth="1"/>
    <col min="90" max="90" width="28.2857142857143" style="157" customWidth="1"/>
    <col min="91" max="91" width="13.5714285714286" style="157" bestFit="1" customWidth="1"/>
    <col min="92" max="141" width="9.42857142857143" style="157" customWidth="1"/>
    <col min="142" max="142" width="10.4285714285714" style="157" customWidth="1"/>
    <col min="143" max="143" width="8.85714285714286" style="157" customWidth="1"/>
    <col min="144" max="144" width="10.1428571428571" style="157" customWidth="1"/>
    <col min="145" max="145" width="9" style="157" customWidth="1"/>
    <col min="146" max="146" width="10.1428571428571" style="157" customWidth="1"/>
    <col min="147" max="147" width="9.14285714285714" style="157" customWidth="1"/>
    <col min="148" max="148" width="7.57142857142857" style="157" customWidth="1"/>
    <col min="149" max="150" width="9.42857142857143" style="157"/>
    <col min="151" max="151" width="10.5714285714286" style="157" customWidth="1"/>
    <col min="152" max="152" width="9.42857142857143" style="157"/>
    <col min="153" max="153" width="10.1428571428571" style="157" customWidth="1"/>
    <col min="154" max="154" width="9.42857142857143" style="157"/>
    <col min="155" max="155" width="10.1428571428571" style="157" customWidth="1"/>
    <col min="156" max="16384" width="9.42857142857143" style="157"/>
  </cols>
  <sheetData>
    <row r="1" spans="1:26" ht="15">
      <c r="A1" s="1" t="s">
        <v>1</v>
      </c>
      <c r="B1" s="1"/>
      <c r="C1" s="1"/>
      <c r="D1" s="1"/>
      <c r="Y1" s="157"/>
      <c r="Z1" s="157"/>
    </row>
    <row r="2" spans="1:26" ht="15.75" thickBot="1">
      <c r="A2" s="188"/>
      <c r="B2" s="188"/>
      <c r="N2" s="4"/>
      <c r="Y2" s="157"/>
      <c r="Z2" s="157"/>
    </row>
    <row r="3" spans="1:34" ht="15" customHeight="1" thickBot="1">
      <c r="A3" s="5" t="s">
        <v>97</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row>
    <row r="4" spans="1:37 89:89" ht="13.5" thickBot="1">
      <c r="A4" s="130"/>
      <c r="B4" s="131"/>
      <c r="C4" s="131"/>
      <c r="D4" s="131"/>
      <c r="E4" s="131"/>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132"/>
      <c r="AK4" s="142"/>
      <c r="CK4" s="157"/>
    </row>
    <row r="5" spans="1:37 89:89" ht="15" customHeight="1" thickBot="1">
      <c r="A5" s="185" t="s">
        <v>2</v>
      </c>
      <c r="B5" s="186"/>
      <c r="C5" s="186"/>
      <c r="D5" s="187"/>
      <c r="E5" s="7"/>
      <c r="F5" s="8"/>
      <c r="G5" s="189" t="s">
        <v>3</v>
      </c>
      <c r="H5" s="190"/>
      <c r="I5" s="191"/>
      <c r="J5" s="8"/>
      <c r="K5" s="189" t="s">
        <v>4</v>
      </c>
      <c r="L5" s="190"/>
      <c r="M5" s="190"/>
      <c r="N5" s="191"/>
      <c r="O5" s="8"/>
      <c r="P5" s="189" t="s">
        <v>5</v>
      </c>
      <c r="Q5" s="190"/>
      <c r="R5" s="190"/>
      <c r="S5" s="190"/>
      <c r="T5" s="190"/>
      <c r="U5" s="190"/>
      <c r="V5" s="191"/>
      <c r="W5" s="133"/>
      <c r="X5" s="189" t="s">
        <v>88</v>
      </c>
      <c r="Y5" s="190"/>
      <c r="Z5" s="190"/>
      <c r="AA5" s="190"/>
      <c r="AB5" s="190"/>
      <c r="AC5" s="190"/>
      <c r="AD5" s="190"/>
      <c r="AE5" s="190"/>
      <c r="AF5" s="190"/>
      <c r="AG5" s="191"/>
      <c r="AH5" s="9"/>
      <c r="AK5" s="142"/>
      <c r="CK5" s="157"/>
    </row>
    <row r="6" spans="1:37 89:89" ht="14.85" customHeight="1">
      <c r="A6" s="10"/>
      <c r="B6" s="11"/>
      <c r="C6" s="12" t="s">
        <v>6</v>
      </c>
      <c r="D6" s="13" t="s">
        <v>7</v>
      </c>
      <c r="E6" s="14"/>
      <c r="F6" s="8"/>
      <c r="G6" s="192" t="s">
        <v>8</v>
      </c>
      <c r="H6" s="193"/>
      <c r="I6" s="224" t="e">
        <f>+'Consolidated 1-7'!I9:I10</f>
        <v>#VALUE!</v>
      </c>
      <c r="J6" s="8"/>
      <c r="K6" s="198" t="s">
        <v>9</v>
      </c>
      <c r="L6" s="199"/>
      <c r="M6" s="199"/>
      <c r="N6" s="200"/>
      <c r="O6" s="8"/>
      <c r="P6" s="220" t="s">
        <v>82</v>
      </c>
      <c r="Q6" s="221"/>
      <c r="R6" s="221"/>
      <c r="S6" s="221"/>
      <c r="T6" s="221"/>
      <c r="U6" s="221"/>
      <c r="V6" s="222"/>
      <c r="W6" s="129"/>
      <c r="X6" s="220" t="s">
        <v>93</v>
      </c>
      <c r="Y6" s="221"/>
      <c r="Z6" s="221"/>
      <c r="AA6" s="221"/>
      <c r="AB6" s="221"/>
      <c r="AC6" s="221"/>
      <c r="AD6" s="221"/>
      <c r="AE6" s="221"/>
      <c r="AF6" s="221"/>
      <c r="AG6" s="222"/>
      <c r="AH6" s="9"/>
      <c r="AK6" s="142"/>
      <c r="CK6" s="157"/>
    </row>
    <row r="7" spans="1:37 89:89" ht="14.85" customHeight="1" thickBot="1">
      <c r="A7" s="10"/>
      <c r="B7" s="11"/>
      <c r="C7" s="12" t="s">
        <v>10</v>
      </c>
      <c r="D7" s="161">
        <f>IF(D6="Monthly",12,IF(D6="annually",1,IF(D6="quarterly",4,"FILL")))</f>
        <v>12</v>
      </c>
      <c r="E7" s="14"/>
      <c r="F7" s="8"/>
      <c r="G7" s="194"/>
      <c r="H7" s="195"/>
      <c r="I7" s="225"/>
      <c r="J7" s="8"/>
      <c r="K7" s="16"/>
      <c r="L7" s="8"/>
      <c r="M7" s="151" t="s">
        <v>11</v>
      </c>
      <c r="N7" s="17" t="e">
        <f>N15</f>
        <v>#VALUE!</v>
      </c>
      <c r="O7" s="8"/>
      <c r="P7" s="223"/>
      <c r="Q7" s="210"/>
      <c r="R7" s="210"/>
      <c r="S7" s="210"/>
      <c r="T7" s="210"/>
      <c r="U7" s="210"/>
      <c r="V7" s="211"/>
      <c r="W7" s="129"/>
      <c r="X7" s="223"/>
      <c r="Y7" s="210"/>
      <c r="Z7" s="210"/>
      <c r="AA7" s="210"/>
      <c r="AB7" s="210"/>
      <c r="AC7" s="210"/>
      <c r="AD7" s="210"/>
      <c r="AE7" s="210"/>
      <c r="AF7" s="210"/>
      <c r="AG7" s="211"/>
      <c r="AH7" s="9"/>
      <c r="AK7" s="142"/>
      <c r="CK7" s="157"/>
    </row>
    <row r="8" spans="1:37 89:89" ht="17.1" customHeight="1">
      <c r="A8" s="10"/>
      <c r="B8" s="11"/>
      <c r="C8" s="151" t="s">
        <v>12</v>
      </c>
      <c r="D8" s="18" t="s">
        <v>83</v>
      </c>
      <c r="E8" s="14" t="s">
        <v>96</v>
      </c>
      <c r="F8" s="8"/>
      <c r="G8" s="201"/>
      <c r="H8" s="201"/>
      <c r="I8" s="202"/>
      <c r="J8" s="8"/>
      <c r="K8" s="16"/>
      <c r="L8" s="8"/>
      <c r="M8" s="151" t="s">
        <v>14</v>
      </c>
      <c r="N8" s="17">
        <v>0</v>
      </c>
      <c r="O8" s="8"/>
      <c r="P8" s="223"/>
      <c r="Q8" s="210"/>
      <c r="R8" s="210"/>
      <c r="S8" s="210"/>
      <c r="T8" s="210"/>
      <c r="U8" s="210"/>
      <c r="V8" s="211"/>
      <c r="W8" s="129"/>
      <c r="X8" s="223"/>
      <c r="Y8" s="210"/>
      <c r="Z8" s="210"/>
      <c r="AA8" s="210"/>
      <c r="AB8" s="210"/>
      <c r="AC8" s="210"/>
      <c r="AD8" s="210"/>
      <c r="AE8" s="210"/>
      <c r="AF8" s="210"/>
      <c r="AG8" s="211"/>
      <c r="AH8" s="9"/>
      <c r="AK8" s="142"/>
      <c r="CK8" s="157"/>
    </row>
    <row r="9" spans="1:37 89:89" ht="20.1" customHeight="1">
      <c r="A9" s="19"/>
      <c r="B9" s="20"/>
      <c r="C9" s="151" t="s">
        <v>13</v>
      </c>
      <c r="D9" s="161">
        <f>+D7*7</f>
        <v>84</v>
      </c>
      <c r="E9" s="14"/>
      <c r="F9" s="8"/>
      <c r="G9" s="201"/>
      <c r="H9" s="201"/>
      <c r="I9" s="202"/>
      <c r="J9" s="8"/>
      <c r="K9" s="16"/>
      <c r="L9" s="8"/>
      <c r="M9" s="151" t="s">
        <v>17</v>
      </c>
      <c r="N9" s="21">
        <v>0</v>
      </c>
      <c r="O9" s="8"/>
      <c r="P9" s="223"/>
      <c r="Q9" s="210"/>
      <c r="R9" s="210"/>
      <c r="S9" s="210"/>
      <c r="T9" s="210"/>
      <c r="U9" s="210"/>
      <c r="V9" s="211"/>
      <c r="W9" s="8"/>
      <c r="X9" s="223"/>
      <c r="Y9" s="210"/>
      <c r="Z9" s="210"/>
      <c r="AA9" s="210"/>
      <c r="AB9" s="210"/>
      <c r="AC9" s="210"/>
      <c r="AD9" s="210"/>
      <c r="AE9" s="210"/>
      <c r="AF9" s="210"/>
      <c r="AG9" s="211"/>
      <c r="AH9" s="9"/>
      <c r="AK9" s="142"/>
      <c r="CK9" s="157"/>
    </row>
    <row r="10" spans="1:37 89:89" ht="16.35" customHeight="1" thickBot="1">
      <c r="A10" s="19"/>
      <c r="B10" s="20"/>
      <c r="C10" s="151" t="s">
        <v>15</v>
      </c>
      <c r="D10" s="18" t="s">
        <v>16</v>
      </c>
      <c r="E10" s="14"/>
      <c r="F10" s="8"/>
      <c r="G10" s="201"/>
      <c r="H10" s="201"/>
      <c r="I10" s="202"/>
      <c r="J10" s="8"/>
      <c r="K10" s="16"/>
      <c r="L10" s="8"/>
      <c r="M10" s="151" t="s">
        <v>20</v>
      </c>
      <c r="N10" s="17" t="e">
        <f>SUM(N7:N9)</f>
        <v>#VALUE!</v>
      </c>
      <c r="O10" s="8"/>
      <c r="P10" s="217"/>
      <c r="Q10" s="218"/>
      <c r="R10" s="218"/>
      <c r="S10" s="218"/>
      <c r="T10" s="218"/>
      <c r="U10" s="218"/>
      <c r="V10" s="219"/>
      <c r="W10" s="8"/>
      <c r="X10" s="223"/>
      <c r="Y10" s="210"/>
      <c r="Z10" s="210"/>
      <c r="AA10" s="210"/>
      <c r="AB10" s="210"/>
      <c r="AC10" s="210"/>
      <c r="AD10" s="210"/>
      <c r="AE10" s="210"/>
      <c r="AF10" s="210"/>
      <c r="AG10" s="211"/>
      <c r="AH10" s="9"/>
      <c r="AK10" s="142"/>
      <c r="CK10" s="157"/>
    </row>
    <row r="11" spans="1:37 89:89" ht="15.75" customHeight="1" thickBot="1">
      <c r="A11" s="19"/>
      <c r="B11" s="20"/>
      <c r="C11" s="151" t="s">
        <v>18</v>
      </c>
      <c r="D11" s="15" t="s">
        <v>19</v>
      </c>
      <c r="E11" s="14"/>
      <c r="F11" s="8"/>
      <c r="G11" s="201"/>
      <c r="H11" s="201"/>
      <c r="I11" s="202"/>
      <c r="J11" s="8"/>
      <c r="K11" s="16"/>
      <c r="L11" s="8"/>
      <c r="M11" s="151"/>
      <c r="N11" s="17"/>
      <c r="O11" s="8"/>
      <c r="P11" s="8"/>
      <c r="Q11" s="8"/>
      <c r="R11" s="8"/>
      <c r="S11" s="8"/>
      <c r="T11" s="8"/>
      <c r="U11" s="8"/>
      <c r="V11" s="8"/>
      <c r="W11" s="8"/>
      <c r="X11" s="223"/>
      <c r="Y11" s="210"/>
      <c r="Z11" s="210"/>
      <c r="AA11" s="210"/>
      <c r="AB11" s="210"/>
      <c r="AC11" s="210"/>
      <c r="AD11" s="210"/>
      <c r="AE11" s="210"/>
      <c r="AF11" s="210"/>
      <c r="AG11" s="211"/>
      <c r="AH11" s="9"/>
      <c r="AK11" s="142"/>
      <c r="CK11" s="157"/>
    </row>
    <row r="12" spans="1:37 89:89" ht="14.1" customHeight="1" thickBot="1">
      <c r="A12" s="203" t="s">
        <v>21</v>
      </c>
      <c r="B12" s="204"/>
      <c r="C12" s="205"/>
      <c r="D12" s="149">
        <f>D9</f>
        <v>84</v>
      </c>
      <c r="E12" s="14"/>
      <c r="F12" s="8"/>
      <c r="G12" s="22"/>
      <c r="H12" s="22"/>
      <c r="I12" s="23"/>
      <c r="J12" s="8"/>
      <c r="K12" s="206" t="s">
        <v>24</v>
      </c>
      <c r="L12" s="207"/>
      <c r="M12" s="207"/>
      <c r="N12" s="208"/>
      <c r="O12" s="8"/>
      <c r="P12" s="189" t="s">
        <v>25</v>
      </c>
      <c r="Q12" s="190"/>
      <c r="R12" s="190"/>
      <c r="S12" s="190"/>
      <c r="T12" s="190"/>
      <c r="U12" s="190"/>
      <c r="V12" s="191"/>
      <c r="W12" s="8"/>
      <c r="X12" s="223"/>
      <c r="Y12" s="210"/>
      <c r="Z12" s="210"/>
      <c r="AA12" s="210"/>
      <c r="AB12" s="210"/>
      <c r="AC12" s="210"/>
      <c r="AD12" s="210"/>
      <c r="AE12" s="210"/>
      <c r="AF12" s="210"/>
      <c r="AG12" s="211"/>
      <c r="AH12" s="9"/>
      <c r="AK12" s="142"/>
      <c r="CK12" s="157"/>
    </row>
    <row r="13" spans="1:37 89:89" ht="14.85" customHeight="1">
      <c r="A13" s="150"/>
      <c r="B13" s="20"/>
      <c r="C13" s="12" t="s">
        <v>22</v>
      </c>
      <c r="D13" s="166">
        <f>+LMS_Pmt_Table!D10</f>
        <v>3128.9299999999998</v>
      </c>
      <c r="E13" s="24" t="s">
        <v>23</v>
      </c>
      <c r="F13" s="8"/>
      <c r="G13" s="8"/>
      <c r="H13" s="8"/>
      <c r="I13" s="8"/>
      <c r="J13" s="8"/>
      <c r="K13" s="16"/>
      <c r="L13" s="8"/>
      <c r="M13" s="151" t="s">
        <v>92</v>
      </c>
      <c r="N13" s="17" t="e">
        <f>NPV(I6/12,D30:CI30)</f>
        <v>#VALUE!</v>
      </c>
      <c r="O13" s="8"/>
      <c r="P13" s="220" t="s">
        <v>26</v>
      </c>
      <c r="Q13" s="221"/>
      <c r="R13" s="221"/>
      <c r="S13" s="221"/>
      <c r="T13" s="221"/>
      <c r="U13" s="221"/>
      <c r="V13" s="222"/>
      <c r="W13" s="8"/>
      <c r="X13" s="223"/>
      <c r="Y13" s="210"/>
      <c r="Z13" s="210"/>
      <c r="AA13" s="210"/>
      <c r="AB13" s="210"/>
      <c r="AC13" s="210"/>
      <c r="AD13" s="210"/>
      <c r="AE13" s="210"/>
      <c r="AF13" s="210"/>
      <c r="AG13" s="211"/>
      <c r="AH13" s="9"/>
      <c r="AK13" s="142"/>
      <c r="CK13" s="157"/>
    </row>
    <row r="14" spans="1:37 89:89 139:145" ht="14.85" customHeight="1" thickBot="1">
      <c r="A14" s="25"/>
      <c r="B14" s="26"/>
      <c r="C14" s="36" t="s">
        <v>94</v>
      </c>
      <c r="D14" s="167">
        <f>+LMS_Pmt_Table!CI10-LMS_Pmt_Table!CH10</f>
        <v>40308.639999999999</v>
      </c>
      <c r="E14" s="24" t="s">
        <v>95</v>
      </c>
      <c r="F14" s="8"/>
      <c r="G14" s="8"/>
      <c r="H14" s="8"/>
      <c r="I14" s="8"/>
      <c r="J14" s="8"/>
      <c r="K14" s="16"/>
      <c r="L14" s="8"/>
      <c r="M14" s="151"/>
      <c r="N14" s="21">
        <f>-C30</f>
        <v>0</v>
      </c>
      <c r="O14" s="8"/>
      <c r="P14" s="158" t="s">
        <v>28</v>
      </c>
      <c r="Q14" s="159"/>
      <c r="R14" s="159"/>
      <c r="S14" s="159"/>
      <c r="T14" s="159"/>
      <c r="U14" s="159"/>
      <c r="V14" s="160"/>
      <c r="W14" s="8"/>
      <c r="X14" s="223"/>
      <c r="Y14" s="210"/>
      <c r="Z14" s="210"/>
      <c r="AA14" s="210"/>
      <c r="AB14" s="210"/>
      <c r="AC14" s="210"/>
      <c r="AD14" s="210"/>
      <c r="AE14" s="210"/>
      <c r="AF14" s="210"/>
      <c r="AG14" s="211"/>
      <c r="AH14" s="9"/>
      <c r="AK14" s="142"/>
      <c r="CK14" s="157"/>
      <c r="EI14" s="154"/>
      <c r="EJ14" s="184"/>
      <c r="EK14" s="184"/>
      <c r="EL14" s="184"/>
      <c r="EM14" s="184"/>
      <c r="EN14" s="184"/>
      <c r="EO14" s="184"/>
    </row>
    <row r="15" spans="1:37 89:89 139:145" ht="13.35" customHeight="1">
      <c r="A15" s="19"/>
      <c r="B15" s="100"/>
      <c r="C15" s="151"/>
      <c r="D15" s="101"/>
      <c r="E15" s="14"/>
      <c r="F15" s="8"/>
      <c r="G15" s="8"/>
      <c r="H15" s="8"/>
      <c r="I15" s="8"/>
      <c r="J15" s="8"/>
      <c r="K15" s="16"/>
      <c r="L15" s="8"/>
      <c r="M15" s="151" t="s">
        <v>27</v>
      </c>
      <c r="N15" s="17" t="e">
        <f>SUM(N13:N14)</f>
        <v>#VALUE!</v>
      </c>
      <c r="O15" s="8"/>
      <c r="P15" s="209" t="s">
        <v>29</v>
      </c>
      <c r="Q15" s="210"/>
      <c r="R15" s="210"/>
      <c r="S15" s="210"/>
      <c r="T15" s="210"/>
      <c r="U15" s="210"/>
      <c r="V15" s="211"/>
      <c r="W15" s="8"/>
      <c r="X15" s="223"/>
      <c r="Y15" s="210"/>
      <c r="Z15" s="210"/>
      <c r="AA15" s="210"/>
      <c r="AB15" s="210"/>
      <c r="AC15" s="210"/>
      <c r="AD15" s="210"/>
      <c r="AE15" s="210"/>
      <c r="AF15" s="210"/>
      <c r="AG15" s="211"/>
      <c r="AH15" s="9"/>
      <c r="AK15" s="142"/>
      <c r="CK15" s="157"/>
      <c r="EI15" s="154"/>
      <c r="EJ15" s="184"/>
      <c r="EK15" s="184"/>
      <c r="EL15" s="184"/>
      <c r="EM15" s="184"/>
      <c r="EN15" s="184"/>
      <c r="EO15" s="184"/>
    </row>
    <row r="16" spans="1:37 89:89 139:145" ht="14.85" customHeight="1">
      <c r="A16" s="16"/>
      <c r="B16" s="8"/>
      <c r="C16" s="8"/>
      <c r="D16" s="8"/>
      <c r="E16" s="8"/>
      <c r="F16" s="8"/>
      <c r="G16" s="8"/>
      <c r="H16" s="8"/>
      <c r="I16" s="8"/>
      <c r="J16" s="8"/>
      <c r="K16" s="16"/>
      <c r="L16" s="8"/>
      <c r="M16" s="8"/>
      <c r="N16" s="9"/>
      <c r="O16" s="8"/>
      <c r="P16" s="209" t="s">
        <v>89</v>
      </c>
      <c r="Q16" s="210"/>
      <c r="R16" s="210"/>
      <c r="S16" s="210"/>
      <c r="T16" s="210"/>
      <c r="U16" s="210"/>
      <c r="V16" s="211"/>
      <c r="W16" s="8"/>
      <c r="X16" s="223"/>
      <c r="Y16" s="210"/>
      <c r="Z16" s="210"/>
      <c r="AA16" s="210"/>
      <c r="AB16" s="210"/>
      <c r="AC16" s="210"/>
      <c r="AD16" s="210"/>
      <c r="AE16" s="210"/>
      <c r="AF16" s="210"/>
      <c r="AG16" s="211"/>
      <c r="AH16" s="9"/>
      <c r="AK16" s="142"/>
      <c r="CK16" s="157"/>
      <c r="EI16" s="154"/>
      <c r="EJ16" s="184"/>
      <c r="EK16" s="184"/>
      <c r="EL16" s="184"/>
      <c r="EM16" s="184"/>
      <c r="EN16" s="184"/>
      <c r="EO16" s="184"/>
    </row>
    <row r="17" spans="1:37 89:89 139:145" ht="14.85" customHeight="1" thickBot="1">
      <c r="A17" s="155"/>
      <c r="B17" s="156"/>
      <c r="C17" s="29"/>
      <c r="D17" s="30"/>
      <c r="E17" s="24"/>
      <c r="F17" s="8"/>
      <c r="G17" s="8"/>
      <c r="H17" s="8"/>
      <c r="I17" s="8"/>
      <c r="J17" s="8"/>
      <c r="K17" s="19"/>
      <c r="L17" s="20"/>
      <c r="M17" s="151" t="s">
        <v>31</v>
      </c>
      <c r="N17" s="17">
        <f>CJ30</f>
        <v>303138.75999999954</v>
      </c>
      <c r="O17" s="8"/>
      <c r="P17" s="158" t="s">
        <v>35</v>
      </c>
      <c r="Q17" s="159"/>
      <c r="R17" s="159"/>
      <c r="S17" s="159"/>
      <c r="T17" s="159"/>
      <c r="U17" s="159"/>
      <c r="V17" s="160"/>
      <c r="W17" s="8"/>
      <c r="X17" s="223"/>
      <c r="Y17" s="210"/>
      <c r="Z17" s="210"/>
      <c r="AA17" s="210"/>
      <c r="AB17" s="210"/>
      <c r="AC17" s="210"/>
      <c r="AD17" s="210"/>
      <c r="AE17" s="210"/>
      <c r="AF17" s="210"/>
      <c r="AG17" s="211"/>
      <c r="AH17" s="9"/>
      <c r="AK17" s="142"/>
      <c r="CK17" s="157"/>
      <c r="EI17" s="154"/>
      <c r="EJ17" s="184"/>
      <c r="EK17" s="184"/>
      <c r="EL17" s="184"/>
      <c r="EM17" s="184"/>
      <c r="EN17" s="184"/>
      <c r="EO17" s="184"/>
    </row>
    <row r="18" spans="1:37 89:89 139:139" ht="14.85" customHeight="1" thickBot="1">
      <c r="A18" s="185" t="s">
        <v>30</v>
      </c>
      <c r="B18" s="186"/>
      <c r="C18" s="186"/>
      <c r="D18" s="187"/>
      <c r="E18" s="14"/>
      <c r="F18" s="8"/>
      <c r="G18" s="8"/>
      <c r="H18" s="8"/>
      <c r="I18" s="8"/>
      <c r="J18" s="8"/>
      <c r="K18" s="19"/>
      <c r="L18" s="20"/>
      <c r="M18" s="151" t="s">
        <v>34</v>
      </c>
      <c r="N18" s="17">
        <f>N8</f>
        <v>0</v>
      </c>
      <c r="O18" s="8"/>
      <c r="P18" s="209" t="s">
        <v>38</v>
      </c>
      <c r="Q18" s="212"/>
      <c r="R18" s="212"/>
      <c r="S18" s="212"/>
      <c r="T18" s="212"/>
      <c r="U18" s="212"/>
      <c r="V18" s="213"/>
      <c r="W18" s="8"/>
      <c r="X18" s="223"/>
      <c r="Y18" s="210"/>
      <c r="Z18" s="210"/>
      <c r="AA18" s="210"/>
      <c r="AB18" s="210"/>
      <c r="AC18" s="210"/>
      <c r="AD18" s="210"/>
      <c r="AE18" s="210"/>
      <c r="AF18" s="210"/>
      <c r="AG18" s="211"/>
      <c r="AH18" s="9"/>
      <c r="AK18" s="142"/>
      <c r="CK18" s="157"/>
      <c r="EI18" s="154"/>
    </row>
    <row r="19" spans="1:37 89:89 139:139" ht="14.85" customHeight="1">
      <c r="A19" s="31"/>
      <c r="B19" s="32"/>
      <c r="C19" s="152" t="s">
        <v>32</v>
      </c>
      <c r="D19" s="33" t="s">
        <v>33</v>
      </c>
      <c r="E19" s="14"/>
      <c r="F19" s="8"/>
      <c r="G19" s="8"/>
      <c r="H19" s="8"/>
      <c r="I19" s="8"/>
      <c r="J19" s="8"/>
      <c r="K19" s="19"/>
      <c r="L19" s="20"/>
      <c r="M19" s="151" t="s">
        <v>37</v>
      </c>
      <c r="N19" s="21">
        <f>N9</f>
        <v>0</v>
      </c>
      <c r="O19" s="8"/>
      <c r="P19" s="209" t="s">
        <v>40</v>
      </c>
      <c r="Q19" s="210"/>
      <c r="R19" s="210"/>
      <c r="S19" s="210"/>
      <c r="T19" s="210"/>
      <c r="U19" s="210"/>
      <c r="V19" s="211"/>
      <c r="W19" s="8"/>
      <c r="X19" s="223"/>
      <c r="Y19" s="210"/>
      <c r="Z19" s="210"/>
      <c r="AA19" s="210"/>
      <c r="AB19" s="210"/>
      <c r="AC19" s="210"/>
      <c r="AD19" s="210"/>
      <c r="AE19" s="210"/>
      <c r="AF19" s="210"/>
      <c r="AG19" s="211"/>
      <c r="AH19" s="9"/>
      <c r="AK19" s="142"/>
      <c r="CK19" s="157"/>
      <c r="EI19" s="154"/>
    </row>
    <row r="20" spans="1:37 89:89 139:139" ht="14.85" customHeight="1" thickBot="1">
      <c r="A20" s="34"/>
      <c r="B20" s="35"/>
      <c r="C20" s="36" t="s">
        <v>36</v>
      </c>
      <c r="D20" s="162" t="str">
        <f>"T"&amp;+D9</f>
        <v>T84</v>
      </c>
      <c r="E20" s="14"/>
      <c r="F20" s="8"/>
      <c r="G20" s="8"/>
      <c r="H20" s="8"/>
      <c r="I20" s="8"/>
      <c r="J20" s="8"/>
      <c r="K20" s="25"/>
      <c r="L20" s="40"/>
      <c r="M20" s="41" t="s">
        <v>39</v>
      </c>
      <c r="N20" s="42">
        <f>SUM(N17:N19)</f>
        <v>303138.75999999954</v>
      </c>
      <c r="O20" s="8"/>
      <c r="P20" s="214" t="s">
        <v>41</v>
      </c>
      <c r="Q20" s="215"/>
      <c r="R20" s="215"/>
      <c r="S20" s="215"/>
      <c r="T20" s="215"/>
      <c r="U20" s="215"/>
      <c r="V20" s="216"/>
      <c r="W20" s="8"/>
      <c r="X20" s="223"/>
      <c r="Y20" s="210"/>
      <c r="Z20" s="210"/>
      <c r="AA20" s="210"/>
      <c r="AB20" s="210"/>
      <c r="AC20" s="210"/>
      <c r="AD20" s="210"/>
      <c r="AE20" s="210"/>
      <c r="AF20" s="210"/>
      <c r="AG20" s="211"/>
      <c r="AH20" s="9"/>
      <c r="AK20" s="142"/>
      <c r="CK20" s="157"/>
      <c r="EI20" s="154"/>
    </row>
    <row r="21" spans="1:37 89:89 139:139" ht="14.85" customHeight="1" thickBot="1">
      <c r="A21" s="37"/>
      <c r="B21" s="38"/>
      <c r="C21" s="8"/>
      <c r="D21" s="39"/>
      <c r="E21" s="14"/>
      <c r="F21" s="8"/>
      <c r="G21" s="8"/>
      <c r="H21" s="8"/>
      <c r="I21" s="8"/>
      <c r="J21" s="8"/>
      <c r="K21" s="8"/>
      <c r="L21" s="8"/>
      <c r="M21" s="8"/>
      <c r="N21" s="8"/>
      <c r="O21" s="8"/>
      <c r="P21" s="217" t="s">
        <v>42</v>
      </c>
      <c r="Q21" s="218"/>
      <c r="R21" s="218"/>
      <c r="S21" s="218"/>
      <c r="T21" s="218"/>
      <c r="U21" s="218"/>
      <c r="V21" s="219"/>
      <c r="W21" s="8"/>
      <c r="X21" s="223"/>
      <c r="Y21" s="210"/>
      <c r="Z21" s="210"/>
      <c r="AA21" s="210"/>
      <c r="AB21" s="210"/>
      <c r="AC21" s="210"/>
      <c r="AD21" s="210"/>
      <c r="AE21" s="210"/>
      <c r="AF21" s="210"/>
      <c r="AG21" s="211"/>
      <c r="AH21" s="9"/>
      <c r="AK21" s="142"/>
      <c r="CK21" s="157"/>
      <c r="EI21" s="154"/>
    </row>
    <row r="22" spans="1:148" ht="15" thickBot="1">
      <c r="A22" s="34"/>
      <c r="B22" s="35"/>
      <c r="C22" s="35"/>
      <c r="D22" s="35"/>
      <c r="E22" s="43"/>
      <c r="F22" s="35"/>
      <c r="G22" s="35"/>
      <c r="H22" s="35"/>
      <c r="I22" s="35"/>
      <c r="J22" s="35"/>
      <c r="K22" s="35"/>
      <c r="L22" s="35"/>
      <c r="M22" s="35"/>
      <c r="N22" s="35"/>
      <c r="O22" s="35"/>
      <c r="P22" s="35"/>
      <c r="Q22" s="35"/>
      <c r="R22" s="35"/>
      <c r="S22" s="35"/>
      <c r="T22" s="35"/>
      <c r="U22" s="35"/>
      <c r="V22" s="35"/>
      <c r="W22" s="35"/>
      <c r="X22" s="217"/>
      <c r="Y22" s="218"/>
      <c r="Z22" s="218"/>
      <c r="AA22" s="218"/>
      <c r="AB22" s="218"/>
      <c r="AC22" s="218"/>
      <c r="AD22" s="218"/>
      <c r="AE22" s="218"/>
      <c r="AF22" s="218"/>
      <c r="AG22" s="219"/>
      <c r="AH22" s="44"/>
      <c r="AJ22" s="28"/>
      <c r="AK22" s="45"/>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28"/>
      <c r="CL22" s="28"/>
      <c r="CM22" s="28"/>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row>
    <row r="23" spans="3:3 25:26 88:152" ht="14.25">
      <c r="C23" s="46"/>
      <c r="Y23" s="157"/>
      <c r="Z23" s="157"/>
      <c r="CJ23" s="28"/>
      <c r="CK23" s="135"/>
      <c r="CL23" s="28"/>
      <c r="CM23" s="28"/>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row>
    <row r="24" spans="1:7 25:26 232:296" ht="29.1" customHeight="1">
      <c r="A24" s="178" t="s">
        <v>43</v>
      </c>
      <c r="B24" s="179"/>
      <c r="C24" s="179"/>
      <c r="D24" s="179"/>
      <c r="E24" s="179"/>
      <c r="F24" s="179"/>
      <c r="G24" s="179"/>
      <c r="Y24" s="157"/>
      <c r="Z24" s="157"/>
      <c r="HX24" s="28"/>
      <c r="HY24" s="4"/>
      <c r="HZ24" s="4"/>
      <c r="IA24" s="4"/>
      <c r="IB24" s="4"/>
      <c r="IC24" s="4"/>
      <c r="ID24" s="4"/>
      <c r="IE24" s="4"/>
      <c r="IF24" s="4"/>
      <c r="IG24" s="4"/>
      <c r="IH24" s="4"/>
      <c r="II24" s="4"/>
      <c r="IJ24" s="4"/>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row>
    <row r="25" spans="25:26 88:152" ht="15.75" customHeight="1" hidden="1" outlineLevel="1" thickBot="1">
      <c r="Y25" s="157"/>
      <c r="Z25" s="157"/>
      <c r="CJ25" s="28"/>
      <c r="CK25" s="135"/>
      <c r="CL25" s="28"/>
      <c r="CM25" s="28"/>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row>
    <row r="26" spans="3:152" ht="15.75" customHeight="1" hidden="1" outlineLevel="1" thickBot="1">
      <c r="C26" s="180" t="s">
        <v>44</v>
      </c>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1"/>
      <c r="AK26" s="181"/>
      <c r="AL26" s="181"/>
      <c r="AM26" s="181"/>
      <c r="AN26" s="181"/>
      <c r="AO26" s="181"/>
      <c r="AP26" s="181"/>
      <c r="AQ26" s="181"/>
      <c r="AR26" s="181"/>
      <c r="AS26" s="181"/>
      <c r="AT26" s="181"/>
      <c r="AU26" s="181"/>
      <c r="AV26" s="181"/>
      <c r="AW26" s="181"/>
      <c r="AX26" s="181"/>
      <c r="AY26" s="181"/>
      <c r="AZ26" s="181"/>
      <c r="BA26" s="181"/>
      <c r="BB26" s="181"/>
      <c r="BC26" s="181"/>
      <c r="BD26" s="181"/>
      <c r="BE26" s="181"/>
      <c r="BF26" s="181"/>
      <c r="BG26" s="181"/>
      <c r="BH26" s="181"/>
      <c r="BI26" s="181"/>
      <c r="BJ26" s="181"/>
      <c r="BK26" s="181"/>
      <c r="BL26" s="181"/>
      <c r="BM26" s="181"/>
      <c r="BN26" s="181"/>
      <c r="BO26" s="181"/>
      <c r="BP26" s="181"/>
      <c r="BQ26" s="181"/>
      <c r="BR26" s="181"/>
      <c r="BS26" s="181"/>
      <c r="BT26" s="181"/>
      <c r="BU26" s="181"/>
      <c r="BV26" s="181"/>
      <c r="BW26" s="181"/>
      <c r="BX26" s="181"/>
      <c r="BY26" s="181"/>
      <c r="BZ26" s="181"/>
      <c r="CA26" s="181"/>
      <c r="CB26" s="181"/>
      <c r="CC26" s="181"/>
      <c r="CD26" s="181"/>
      <c r="CE26" s="181"/>
      <c r="CF26" s="181"/>
      <c r="CG26" s="181"/>
      <c r="CH26" s="181"/>
      <c r="CI26" s="181"/>
      <c r="CJ26" s="182"/>
      <c r="CK26" s="135"/>
      <c r="CL26" s="28"/>
      <c r="CM26" s="28"/>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row>
    <row r="27" spans="1:91" ht="25.5" hidden="1" outlineLevel="1" thickBot="1">
      <c r="A27" s="47" t="s">
        <v>45</v>
      </c>
      <c r="B27" s="48"/>
      <c r="C27" s="49">
        <v>0</v>
      </c>
      <c r="D27" s="50">
        <v>1</v>
      </c>
      <c r="E27" s="50">
        <v>2</v>
      </c>
      <c r="F27" s="50">
        <v>3</v>
      </c>
      <c r="G27" s="50">
        <v>4</v>
      </c>
      <c r="H27" s="50">
        <v>5</v>
      </c>
      <c r="I27" s="50">
        <v>6</v>
      </c>
      <c r="J27" s="50">
        <v>7</v>
      </c>
      <c r="K27" s="50">
        <v>8</v>
      </c>
      <c r="L27" s="50">
        <v>9</v>
      </c>
      <c r="M27" s="50">
        <v>10</v>
      </c>
      <c r="N27" s="50">
        <v>11</v>
      </c>
      <c r="O27" s="50">
        <v>12</v>
      </c>
      <c r="P27" s="50">
        <v>13</v>
      </c>
      <c r="Q27" s="50">
        <v>14</v>
      </c>
      <c r="R27" s="50">
        <v>15</v>
      </c>
      <c r="S27" s="50">
        <v>16</v>
      </c>
      <c r="T27" s="50">
        <v>17</v>
      </c>
      <c r="U27" s="50">
        <v>18</v>
      </c>
      <c r="V27" s="50">
        <v>19</v>
      </c>
      <c r="W27" s="50">
        <v>20</v>
      </c>
      <c r="X27" s="50">
        <v>21</v>
      </c>
      <c r="Y27" s="50">
        <v>22</v>
      </c>
      <c r="Z27" s="50">
        <v>23</v>
      </c>
      <c r="AA27" s="50">
        <v>24</v>
      </c>
      <c r="AB27" s="50">
        <v>25</v>
      </c>
      <c r="AC27" s="50">
        <v>26</v>
      </c>
      <c r="AD27" s="50">
        <v>27</v>
      </c>
      <c r="AE27" s="50">
        <v>28</v>
      </c>
      <c r="AF27" s="50">
        <v>29</v>
      </c>
      <c r="AG27" s="50">
        <v>30</v>
      </c>
      <c r="AH27" s="50">
        <v>31</v>
      </c>
      <c r="AI27" s="50">
        <v>32</v>
      </c>
      <c r="AJ27" s="50">
        <v>33</v>
      </c>
      <c r="AK27" s="50">
        <v>34</v>
      </c>
      <c r="AL27" s="50">
        <v>35</v>
      </c>
      <c r="AM27" s="51">
        <v>36</v>
      </c>
      <c r="AN27" s="50">
        <v>37</v>
      </c>
      <c r="AO27" s="50">
        <v>38</v>
      </c>
      <c r="AP27" s="51">
        <v>39</v>
      </c>
      <c r="AQ27" s="50">
        <v>40</v>
      </c>
      <c r="AR27" s="50">
        <v>41</v>
      </c>
      <c r="AS27" s="51">
        <v>42</v>
      </c>
      <c r="AT27" s="50">
        <v>43</v>
      </c>
      <c r="AU27" s="50">
        <v>44</v>
      </c>
      <c r="AV27" s="51">
        <v>45</v>
      </c>
      <c r="AW27" s="50">
        <v>46</v>
      </c>
      <c r="AX27" s="50">
        <v>47</v>
      </c>
      <c r="AY27" s="51">
        <v>48</v>
      </c>
      <c r="AZ27" s="50">
        <v>49</v>
      </c>
      <c r="BA27" s="50">
        <v>50</v>
      </c>
      <c r="BB27" s="51">
        <v>51</v>
      </c>
      <c r="BC27" s="50">
        <v>52</v>
      </c>
      <c r="BD27" s="50">
        <v>53</v>
      </c>
      <c r="BE27" s="51">
        <v>54</v>
      </c>
      <c r="BF27" s="50">
        <v>55</v>
      </c>
      <c r="BG27" s="50">
        <v>56</v>
      </c>
      <c r="BH27" s="51">
        <v>57</v>
      </c>
      <c r="BI27" s="50">
        <v>58</v>
      </c>
      <c r="BJ27" s="50">
        <v>59</v>
      </c>
      <c r="BK27" s="51">
        <v>60</v>
      </c>
      <c r="BL27" s="50">
        <v>61</v>
      </c>
      <c r="BM27" s="50">
        <v>62</v>
      </c>
      <c r="BN27" s="51">
        <v>63</v>
      </c>
      <c r="BO27" s="50">
        <v>64</v>
      </c>
      <c r="BP27" s="50">
        <v>65</v>
      </c>
      <c r="BQ27" s="51">
        <v>66</v>
      </c>
      <c r="BR27" s="50">
        <v>67</v>
      </c>
      <c r="BS27" s="50">
        <v>68</v>
      </c>
      <c r="BT27" s="51">
        <v>69</v>
      </c>
      <c r="BU27" s="50">
        <v>70</v>
      </c>
      <c r="BV27" s="50">
        <v>71</v>
      </c>
      <c r="BW27" s="51">
        <v>72</v>
      </c>
      <c r="BX27" s="50">
        <v>73</v>
      </c>
      <c r="BY27" s="50">
        <v>74</v>
      </c>
      <c r="BZ27" s="51">
        <v>75</v>
      </c>
      <c r="CA27" s="50">
        <v>76</v>
      </c>
      <c r="CB27" s="50">
        <v>77</v>
      </c>
      <c r="CC27" s="51">
        <v>78</v>
      </c>
      <c r="CD27" s="50">
        <v>79</v>
      </c>
      <c r="CE27" s="50">
        <v>80</v>
      </c>
      <c r="CF27" s="51">
        <v>81</v>
      </c>
      <c r="CG27" s="50">
        <v>82</v>
      </c>
      <c r="CH27" s="50">
        <v>83</v>
      </c>
      <c r="CI27" s="51">
        <v>84</v>
      </c>
      <c r="CJ27" s="52" t="s">
        <v>46</v>
      </c>
      <c r="CK27" s="136" t="s">
        <v>47</v>
      </c>
      <c r="CL27" s="183" t="s">
        <v>49</v>
      </c>
      <c r="CM27" s="183"/>
    </row>
    <row r="28" spans="1:91" ht="12.75" hidden="1" outlineLevel="1">
      <c r="A28" s="53" t="s">
        <v>48</v>
      </c>
      <c r="B28" s="54"/>
      <c r="C28" s="102">
        <v>0</v>
      </c>
      <c r="D28" s="103" t="e">
        <f t="shared" si="0" ref="D28:BO28">C31</f>
        <v>#VALUE!</v>
      </c>
      <c r="E28" s="103" t="e">
        <f t="shared" si="0"/>
        <v>#VALUE!</v>
      </c>
      <c r="F28" s="103" t="e">
        <f t="shared" si="0"/>
        <v>#VALUE!</v>
      </c>
      <c r="G28" s="103" t="e">
        <f t="shared" si="0"/>
        <v>#VALUE!</v>
      </c>
      <c r="H28" s="103" t="e">
        <f t="shared" si="0"/>
        <v>#VALUE!</v>
      </c>
      <c r="I28" s="103" t="e">
        <f t="shared" si="0"/>
        <v>#VALUE!</v>
      </c>
      <c r="J28" s="103" t="e">
        <f t="shared" si="0"/>
        <v>#VALUE!</v>
      </c>
      <c r="K28" s="103" t="e">
        <f t="shared" si="0"/>
        <v>#VALUE!</v>
      </c>
      <c r="L28" s="103" t="e">
        <f t="shared" si="0"/>
        <v>#VALUE!</v>
      </c>
      <c r="M28" s="103" t="e">
        <f t="shared" si="0"/>
        <v>#VALUE!</v>
      </c>
      <c r="N28" s="103" t="e">
        <f t="shared" si="0"/>
        <v>#VALUE!</v>
      </c>
      <c r="O28" s="103" t="e">
        <f t="shared" si="0"/>
        <v>#VALUE!</v>
      </c>
      <c r="P28" s="103" t="e">
        <f t="shared" si="0"/>
        <v>#VALUE!</v>
      </c>
      <c r="Q28" s="103" t="e">
        <f t="shared" si="0"/>
        <v>#VALUE!</v>
      </c>
      <c r="R28" s="103" t="e">
        <f t="shared" si="0"/>
        <v>#VALUE!</v>
      </c>
      <c r="S28" s="103" t="e">
        <f t="shared" si="0"/>
        <v>#VALUE!</v>
      </c>
      <c r="T28" s="103" t="e">
        <f t="shared" si="0"/>
        <v>#VALUE!</v>
      </c>
      <c r="U28" s="103" t="e">
        <f t="shared" si="0"/>
        <v>#VALUE!</v>
      </c>
      <c r="V28" s="103" t="e">
        <f t="shared" si="0"/>
        <v>#VALUE!</v>
      </c>
      <c r="W28" s="103" t="e">
        <f t="shared" si="0"/>
        <v>#VALUE!</v>
      </c>
      <c r="X28" s="103" t="e">
        <f t="shared" si="0"/>
        <v>#VALUE!</v>
      </c>
      <c r="Y28" s="103" t="e">
        <f t="shared" si="0"/>
        <v>#VALUE!</v>
      </c>
      <c r="Z28" s="103" t="e">
        <f t="shared" si="0"/>
        <v>#VALUE!</v>
      </c>
      <c r="AA28" s="103" t="e">
        <f t="shared" si="0"/>
        <v>#VALUE!</v>
      </c>
      <c r="AB28" s="103" t="e">
        <f t="shared" si="0"/>
        <v>#VALUE!</v>
      </c>
      <c r="AC28" s="103" t="e">
        <f t="shared" si="0"/>
        <v>#VALUE!</v>
      </c>
      <c r="AD28" s="103" t="e">
        <f t="shared" si="0"/>
        <v>#VALUE!</v>
      </c>
      <c r="AE28" s="103" t="e">
        <f t="shared" si="0"/>
        <v>#VALUE!</v>
      </c>
      <c r="AF28" s="103" t="e">
        <f t="shared" si="0"/>
        <v>#VALUE!</v>
      </c>
      <c r="AG28" s="103" t="e">
        <f t="shared" si="0"/>
        <v>#VALUE!</v>
      </c>
      <c r="AH28" s="103" t="e">
        <f t="shared" si="0"/>
        <v>#VALUE!</v>
      </c>
      <c r="AI28" s="103" t="e">
        <f t="shared" si="0"/>
        <v>#VALUE!</v>
      </c>
      <c r="AJ28" s="103" t="e">
        <f t="shared" si="0"/>
        <v>#VALUE!</v>
      </c>
      <c r="AK28" s="103" t="e">
        <f t="shared" si="0"/>
        <v>#VALUE!</v>
      </c>
      <c r="AL28" s="103" t="e">
        <f t="shared" si="0"/>
        <v>#VALUE!</v>
      </c>
      <c r="AM28" s="104" t="e">
        <f t="shared" si="0"/>
        <v>#VALUE!</v>
      </c>
      <c r="AN28" s="104" t="e">
        <f t="shared" si="0"/>
        <v>#VALUE!</v>
      </c>
      <c r="AO28" s="104" t="e">
        <f t="shared" si="0"/>
        <v>#VALUE!</v>
      </c>
      <c r="AP28" s="104" t="e">
        <f t="shared" si="0"/>
        <v>#VALUE!</v>
      </c>
      <c r="AQ28" s="104" t="e">
        <f t="shared" si="0"/>
        <v>#VALUE!</v>
      </c>
      <c r="AR28" s="104" t="e">
        <f t="shared" si="0"/>
        <v>#VALUE!</v>
      </c>
      <c r="AS28" s="104" t="e">
        <f t="shared" si="0"/>
        <v>#VALUE!</v>
      </c>
      <c r="AT28" s="104" t="e">
        <f t="shared" si="0"/>
        <v>#VALUE!</v>
      </c>
      <c r="AU28" s="104" t="e">
        <f t="shared" si="0"/>
        <v>#VALUE!</v>
      </c>
      <c r="AV28" s="104" t="e">
        <f t="shared" si="0"/>
        <v>#VALUE!</v>
      </c>
      <c r="AW28" s="104" t="e">
        <f t="shared" si="0"/>
        <v>#VALUE!</v>
      </c>
      <c r="AX28" s="104" t="e">
        <f t="shared" si="0"/>
        <v>#VALUE!</v>
      </c>
      <c r="AY28" s="104" t="e">
        <f t="shared" si="0"/>
        <v>#VALUE!</v>
      </c>
      <c r="AZ28" s="104" t="e">
        <f t="shared" si="0"/>
        <v>#VALUE!</v>
      </c>
      <c r="BA28" s="104" t="e">
        <f t="shared" si="0"/>
        <v>#VALUE!</v>
      </c>
      <c r="BB28" s="104" t="e">
        <f t="shared" si="0"/>
        <v>#VALUE!</v>
      </c>
      <c r="BC28" s="104" t="e">
        <f t="shared" si="0"/>
        <v>#VALUE!</v>
      </c>
      <c r="BD28" s="104" t="e">
        <f t="shared" si="0"/>
        <v>#VALUE!</v>
      </c>
      <c r="BE28" s="104" t="e">
        <f t="shared" si="0"/>
        <v>#VALUE!</v>
      </c>
      <c r="BF28" s="104" t="e">
        <f t="shared" si="0"/>
        <v>#VALUE!</v>
      </c>
      <c r="BG28" s="104" t="e">
        <f t="shared" si="0"/>
        <v>#VALUE!</v>
      </c>
      <c r="BH28" s="104" t="e">
        <f t="shared" si="0"/>
        <v>#VALUE!</v>
      </c>
      <c r="BI28" s="104" t="e">
        <f t="shared" si="0"/>
        <v>#VALUE!</v>
      </c>
      <c r="BJ28" s="104" t="e">
        <f t="shared" si="0"/>
        <v>#VALUE!</v>
      </c>
      <c r="BK28" s="104" t="e">
        <f t="shared" si="0"/>
        <v>#VALUE!</v>
      </c>
      <c r="BL28" s="104" t="e">
        <f t="shared" si="0"/>
        <v>#VALUE!</v>
      </c>
      <c r="BM28" s="104" t="e">
        <f t="shared" si="0"/>
        <v>#VALUE!</v>
      </c>
      <c r="BN28" s="104" t="e">
        <f t="shared" si="0"/>
        <v>#VALUE!</v>
      </c>
      <c r="BO28" s="104" t="e">
        <f t="shared" si="0"/>
        <v>#VALUE!</v>
      </c>
      <c r="BP28" s="104" t="e">
        <f t="shared" si="1" ref="BP28:CI28">BO31</f>
        <v>#VALUE!</v>
      </c>
      <c r="BQ28" s="104" t="e">
        <f t="shared" si="1"/>
        <v>#VALUE!</v>
      </c>
      <c r="BR28" s="104" t="e">
        <f t="shared" si="1"/>
        <v>#VALUE!</v>
      </c>
      <c r="BS28" s="104" t="e">
        <f t="shared" si="1"/>
        <v>#VALUE!</v>
      </c>
      <c r="BT28" s="104" t="e">
        <f t="shared" si="1"/>
        <v>#VALUE!</v>
      </c>
      <c r="BU28" s="104" t="e">
        <f t="shared" si="1"/>
        <v>#VALUE!</v>
      </c>
      <c r="BV28" s="104" t="e">
        <f t="shared" si="1"/>
        <v>#VALUE!</v>
      </c>
      <c r="BW28" s="104" t="e">
        <f t="shared" si="1"/>
        <v>#VALUE!</v>
      </c>
      <c r="BX28" s="104" t="e">
        <f t="shared" si="1"/>
        <v>#VALUE!</v>
      </c>
      <c r="BY28" s="104" t="e">
        <f t="shared" si="1"/>
        <v>#VALUE!</v>
      </c>
      <c r="BZ28" s="104" t="e">
        <f t="shared" si="1"/>
        <v>#VALUE!</v>
      </c>
      <c r="CA28" s="104" t="e">
        <f t="shared" si="1"/>
        <v>#VALUE!</v>
      </c>
      <c r="CB28" s="104" t="e">
        <f t="shared" si="1"/>
        <v>#VALUE!</v>
      </c>
      <c r="CC28" s="104" t="e">
        <f t="shared" si="1"/>
        <v>#VALUE!</v>
      </c>
      <c r="CD28" s="104" t="e">
        <f t="shared" si="1"/>
        <v>#VALUE!</v>
      </c>
      <c r="CE28" s="104" t="e">
        <f t="shared" si="1"/>
        <v>#VALUE!</v>
      </c>
      <c r="CF28" s="104" t="e">
        <f t="shared" si="1"/>
        <v>#VALUE!</v>
      </c>
      <c r="CG28" s="104" t="e">
        <f t="shared" si="1"/>
        <v>#VALUE!</v>
      </c>
      <c r="CH28" s="104" t="e">
        <f t="shared" si="1"/>
        <v>#VALUE!</v>
      </c>
      <c r="CI28" s="104" t="e">
        <f t="shared" si="1"/>
        <v>#VALUE!</v>
      </c>
      <c r="CJ28" s="105"/>
      <c r="CL28" s="57" t="s">
        <v>84</v>
      </c>
      <c r="CM28" s="58" t="e">
        <f>CJ29</f>
        <v>#VALUE!</v>
      </c>
    </row>
    <row r="29" spans="1:91" ht="12.75" hidden="1" outlineLevel="1">
      <c r="A29" s="55" t="s">
        <v>50</v>
      </c>
      <c r="B29" s="56"/>
      <c r="C29" s="106"/>
      <c r="D29" s="107" t="e">
        <f t="shared" si="2" ref="D29:BO29">C31*($I$6/$D$7)</f>
        <v>#VALUE!</v>
      </c>
      <c r="E29" s="107" t="e">
        <f t="shared" si="2"/>
        <v>#VALUE!</v>
      </c>
      <c r="F29" s="107" t="e">
        <f t="shared" si="2"/>
        <v>#VALUE!</v>
      </c>
      <c r="G29" s="107" t="e">
        <f t="shared" si="2"/>
        <v>#VALUE!</v>
      </c>
      <c r="H29" s="107" t="e">
        <f t="shared" si="2"/>
        <v>#VALUE!</v>
      </c>
      <c r="I29" s="107" t="e">
        <f t="shared" si="2"/>
        <v>#VALUE!</v>
      </c>
      <c r="J29" s="107" t="e">
        <f t="shared" si="2"/>
        <v>#VALUE!</v>
      </c>
      <c r="K29" s="107" t="e">
        <f t="shared" si="2"/>
        <v>#VALUE!</v>
      </c>
      <c r="L29" s="107" t="e">
        <f t="shared" si="2"/>
        <v>#VALUE!</v>
      </c>
      <c r="M29" s="107" t="e">
        <f t="shared" si="2"/>
        <v>#VALUE!</v>
      </c>
      <c r="N29" s="107" t="e">
        <f t="shared" si="2"/>
        <v>#VALUE!</v>
      </c>
      <c r="O29" s="107" t="e">
        <f t="shared" si="2"/>
        <v>#VALUE!</v>
      </c>
      <c r="P29" s="107" t="e">
        <f t="shared" si="2"/>
        <v>#VALUE!</v>
      </c>
      <c r="Q29" s="107" t="e">
        <f t="shared" si="2"/>
        <v>#VALUE!</v>
      </c>
      <c r="R29" s="107" t="e">
        <f t="shared" si="2"/>
        <v>#VALUE!</v>
      </c>
      <c r="S29" s="107" t="e">
        <f t="shared" si="2"/>
        <v>#VALUE!</v>
      </c>
      <c r="T29" s="107" t="e">
        <f t="shared" si="2"/>
        <v>#VALUE!</v>
      </c>
      <c r="U29" s="107" t="e">
        <f t="shared" si="2"/>
        <v>#VALUE!</v>
      </c>
      <c r="V29" s="107" t="e">
        <f t="shared" si="2"/>
        <v>#VALUE!</v>
      </c>
      <c r="W29" s="107" t="e">
        <f t="shared" si="2"/>
        <v>#VALUE!</v>
      </c>
      <c r="X29" s="107" t="e">
        <f t="shared" si="2"/>
        <v>#VALUE!</v>
      </c>
      <c r="Y29" s="107" t="e">
        <f t="shared" si="2"/>
        <v>#VALUE!</v>
      </c>
      <c r="Z29" s="107" t="e">
        <f t="shared" si="2"/>
        <v>#VALUE!</v>
      </c>
      <c r="AA29" s="107" t="e">
        <f t="shared" si="2"/>
        <v>#VALUE!</v>
      </c>
      <c r="AB29" s="107" t="e">
        <f t="shared" si="2"/>
        <v>#VALUE!</v>
      </c>
      <c r="AC29" s="107" t="e">
        <f t="shared" si="2"/>
        <v>#VALUE!</v>
      </c>
      <c r="AD29" s="107" t="e">
        <f t="shared" si="2"/>
        <v>#VALUE!</v>
      </c>
      <c r="AE29" s="107" t="e">
        <f t="shared" si="2"/>
        <v>#VALUE!</v>
      </c>
      <c r="AF29" s="107" t="e">
        <f t="shared" si="2"/>
        <v>#VALUE!</v>
      </c>
      <c r="AG29" s="107" t="e">
        <f t="shared" si="2"/>
        <v>#VALUE!</v>
      </c>
      <c r="AH29" s="107" t="e">
        <f t="shared" si="2"/>
        <v>#VALUE!</v>
      </c>
      <c r="AI29" s="107" t="e">
        <f t="shared" si="2"/>
        <v>#VALUE!</v>
      </c>
      <c r="AJ29" s="107" t="e">
        <f t="shared" si="2"/>
        <v>#VALUE!</v>
      </c>
      <c r="AK29" s="107" t="e">
        <f t="shared" si="2"/>
        <v>#VALUE!</v>
      </c>
      <c r="AL29" s="107" t="e">
        <f t="shared" si="2"/>
        <v>#VALUE!</v>
      </c>
      <c r="AM29" s="108" t="e">
        <f t="shared" si="2"/>
        <v>#VALUE!</v>
      </c>
      <c r="AN29" s="108" t="e">
        <f t="shared" si="2"/>
        <v>#VALUE!</v>
      </c>
      <c r="AO29" s="108" t="e">
        <f t="shared" si="2"/>
        <v>#VALUE!</v>
      </c>
      <c r="AP29" s="108" t="e">
        <f t="shared" si="2"/>
        <v>#VALUE!</v>
      </c>
      <c r="AQ29" s="108" t="e">
        <f t="shared" si="2"/>
        <v>#VALUE!</v>
      </c>
      <c r="AR29" s="108" t="e">
        <f t="shared" si="2"/>
        <v>#VALUE!</v>
      </c>
      <c r="AS29" s="108" t="e">
        <f t="shared" si="2"/>
        <v>#VALUE!</v>
      </c>
      <c r="AT29" s="108" t="e">
        <f t="shared" si="2"/>
        <v>#VALUE!</v>
      </c>
      <c r="AU29" s="108" t="e">
        <f t="shared" si="2"/>
        <v>#VALUE!</v>
      </c>
      <c r="AV29" s="108" t="e">
        <f t="shared" si="2"/>
        <v>#VALUE!</v>
      </c>
      <c r="AW29" s="108" t="e">
        <f t="shared" si="2"/>
        <v>#VALUE!</v>
      </c>
      <c r="AX29" s="108" t="e">
        <f t="shared" si="2"/>
        <v>#VALUE!</v>
      </c>
      <c r="AY29" s="108" t="e">
        <f t="shared" si="2"/>
        <v>#VALUE!</v>
      </c>
      <c r="AZ29" s="108" t="e">
        <f t="shared" si="2"/>
        <v>#VALUE!</v>
      </c>
      <c r="BA29" s="108" t="e">
        <f t="shared" si="2"/>
        <v>#VALUE!</v>
      </c>
      <c r="BB29" s="108" t="e">
        <f t="shared" si="2"/>
        <v>#VALUE!</v>
      </c>
      <c r="BC29" s="108" t="e">
        <f t="shared" si="2"/>
        <v>#VALUE!</v>
      </c>
      <c r="BD29" s="108" t="e">
        <f t="shared" si="2"/>
        <v>#VALUE!</v>
      </c>
      <c r="BE29" s="108" t="e">
        <f t="shared" si="2"/>
        <v>#VALUE!</v>
      </c>
      <c r="BF29" s="108" t="e">
        <f t="shared" si="2"/>
        <v>#VALUE!</v>
      </c>
      <c r="BG29" s="108" t="e">
        <f t="shared" si="2"/>
        <v>#VALUE!</v>
      </c>
      <c r="BH29" s="108" t="e">
        <f t="shared" si="2"/>
        <v>#VALUE!</v>
      </c>
      <c r="BI29" s="108" t="e">
        <f t="shared" si="2"/>
        <v>#VALUE!</v>
      </c>
      <c r="BJ29" s="108" t="e">
        <f t="shared" si="2"/>
        <v>#VALUE!</v>
      </c>
      <c r="BK29" s="108" t="e">
        <f t="shared" si="2"/>
        <v>#VALUE!</v>
      </c>
      <c r="BL29" s="108" t="e">
        <f t="shared" si="2"/>
        <v>#VALUE!</v>
      </c>
      <c r="BM29" s="108" t="e">
        <f t="shared" si="2"/>
        <v>#VALUE!</v>
      </c>
      <c r="BN29" s="108" t="e">
        <f t="shared" si="2"/>
        <v>#VALUE!</v>
      </c>
      <c r="BO29" s="108" t="e">
        <f t="shared" si="2"/>
        <v>#VALUE!</v>
      </c>
      <c r="BP29" s="108" t="e">
        <f t="shared" si="3" ref="BP29:CI29">BO31*($I$6/$D$7)</f>
        <v>#VALUE!</v>
      </c>
      <c r="BQ29" s="108" t="e">
        <f t="shared" si="3"/>
        <v>#VALUE!</v>
      </c>
      <c r="BR29" s="108" t="e">
        <f t="shared" si="3"/>
        <v>#VALUE!</v>
      </c>
      <c r="BS29" s="108" t="e">
        <f t="shared" si="3"/>
        <v>#VALUE!</v>
      </c>
      <c r="BT29" s="108" t="e">
        <f t="shared" si="3"/>
        <v>#VALUE!</v>
      </c>
      <c r="BU29" s="108" t="e">
        <f t="shared" si="3"/>
        <v>#VALUE!</v>
      </c>
      <c r="BV29" s="108" t="e">
        <f t="shared" si="3"/>
        <v>#VALUE!</v>
      </c>
      <c r="BW29" s="108" t="e">
        <f t="shared" si="3"/>
        <v>#VALUE!</v>
      </c>
      <c r="BX29" s="108" t="e">
        <f t="shared" si="3"/>
        <v>#VALUE!</v>
      </c>
      <c r="BY29" s="108" t="e">
        <f t="shared" si="3"/>
        <v>#VALUE!</v>
      </c>
      <c r="BZ29" s="108" t="e">
        <f t="shared" si="3"/>
        <v>#VALUE!</v>
      </c>
      <c r="CA29" s="108" t="e">
        <f t="shared" si="3"/>
        <v>#VALUE!</v>
      </c>
      <c r="CB29" s="108" t="e">
        <f t="shared" si="3"/>
        <v>#VALUE!</v>
      </c>
      <c r="CC29" s="108" t="e">
        <f t="shared" si="3"/>
        <v>#VALUE!</v>
      </c>
      <c r="CD29" s="108" t="e">
        <f t="shared" si="3"/>
        <v>#VALUE!</v>
      </c>
      <c r="CE29" s="108" t="e">
        <f t="shared" si="3"/>
        <v>#VALUE!</v>
      </c>
      <c r="CF29" s="108" t="e">
        <f t="shared" si="3"/>
        <v>#VALUE!</v>
      </c>
      <c r="CG29" s="108" t="e">
        <f t="shared" si="3"/>
        <v>#VALUE!</v>
      </c>
      <c r="CH29" s="108" t="e">
        <f t="shared" si="3"/>
        <v>#VALUE!</v>
      </c>
      <c r="CI29" s="108" t="e">
        <f t="shared" si="3"/>
        <v>#VALUE!</v>
      </c>
      <c r="CJ29" s="109" t="e">
        <f>SUM(C29:CI29)</f>
        <v>#VALUE!</v>
      </c>
      <c r="CL29" s="57" t="s">
        <v>85</v>
      </c>
      <c r="CM29" s="58" t="e">
        <f>CJ33</f>
        <v>#VALUE!</v>
      </c>
    </row>
    <row r="30" spans="1:91" ht="12.75" hidden="1" outlineLevel="1">
      <c r="A30" s="59" t="s">
        <v>52</v>
      </c>
      <c r="B30" s="60"/>
      <c r="C30" s="110"/>
      <c r="D30" s="111">
        <f t="shared" si="4" ref="D30:BO30">$D$13</f>
        <v>3128.9299999999998</v>
      </c>
      <c r="E30" s="111">
        <f t="shared" si="4"/>
        <v>3128.9299999999998</v>
      </c>
      <c r="F30" s="111">
        <f t="shared" si="4"/>
        <v>3128.9299999999998</v>
      </c>
      <c r="G30" s="111">
        <f t="shared" si="4"/>
        <v>3128.9299999999998</v>
      </c>
      <c r="H30" s="111">
        <f t="shared" si="4"/>
        <v>3128.9299999999998</v>
      </c>
      <c r="I30" s="111">
        <f t="shared" si="4"/>
        <v>3128.9299999999998</v>
      </c>
      <c r="J30" s="111">
        <f t="shared" si="4"/>
        <v>3128.9299999999998</v>
      </c>
      <c r="K30" s="111">
        <f t="shared" si="4"/>
        <v>3128.9299999999998</v>
      </c>
      <c r="L30" s="111">
        <f t="shared" si="4"/>
        <v>3128.9299999999998</v>
      </c>
      <c r="M30" s="111">
        <f t="shared" si="4"/>
        <v>3128.9299999999998</v>
      </c>
      <c r="N30" s="111">
        <f t="shared" si="4"/>
        <v>3128.9299999999998</v>
      </c>
      <c r="O30" s="111">
        <f t="shared" si="4"/>
        <v>3128.9299999999998</v>
      </c>
      <c r="P30" s="111">
        <f t="shared" si="4"/>
        <v>3128.9299999999998</v>
      </c>
      <c r="Q30" s="111">
        <f t="shared" si="4"/>
        <v>3128.9299999999998</v>
      </c>
      <c r="R30" s="111">
        <f t="shared" si="4"/>
        <v>3128.9299999999998</v>
      </c>
      <c r="S30" s="111">
        <f t="shared" si="4"/>
        <v>3128.9299999999998</v>
      </c>
      <c r="T30" s="111">
        <f t="shared" si="4"/>
        <v>3128.9299999999998</v>
      </c>
      <c r="U30" s="111">
        <f t="shared" si="4"/>
        <v>3128.9299999999998</v>
      </c>
      <c r="V30" s="111">
        <f t="shared" si="4"/>
        <v>3128.9299999999998</v>
      </c>
      <c r="W30" s="111">
        <f t="shared" si="4"/>
        <v>3128.9299999999998</v>
      </c>
      <c r="X30" s="111">
        <f t="shared" si="4"/>
        <v>3128.9299999999998</v>
      </c>
      <c r="Y30" s="111">
        <f t="shared" si="4"/>
        <v>3128.9299999999998</v>
      </c>
      <c r="Z30" s="111">
        <f t="shared" si="4"/>
        <v>3128.9299999999998</v>
      </c>
      <c r="AA30" s="111">
        <f t="shared" si="4"/>
        <v>3128.9299999999998</v>
      </c>
      <c r="AB30" s="111">
        <f t="shared" si="4"/>
        <v>3128.9299999999998</v>
      </c>
      <c r="AC30" s="111">
        <f t="shared" si="4"/>
        <v>3128.9299999999998</v>
      </c>
      <c r="AD30" s="111">
        <f t="shared" si="4"/>
        <v>3128.9299999999998</v>
      </c>
      <c r="AE30" s="111">
        <f t="shared" si="4"/>
        <v>3128.9299999999998</v>
      </c>
      <c r="AF30" s="111">
        <f t="shared" si="4"/>
        <v>3128.9299999999998</v>
      </c>
      <c r="AG30" s="111">
        <f t="shared" si="4"/>
        <v>3128.9299999999998</v>
      </c>
      <c r="AH30" s="111">
        <f t="shared" si="4"/>
        <v>3128.9299999999998</v>
      </c>
      <c r="AI30" s="111">
        <f t="shared" si="4"/>
        <v>3128.9299999999998</v>
      </c>
      <c r="AJ30" s="111">
        <f t="shared" si="4"/>
        <v>3128.9299999999998</v>
      </c>
      <c r="AK30" s="111">
        <f t="shared" si="4"/>
        <v>3128.9299999999998</v>
      </c>
      <c r="AL30" s="111">
        <f t="shared" si="4"/>
        <v>3128.9299999999998</v>
      </c>
      <c r="AM30" s="112">
        <f t="shared" si="4"/>
        <v>3128.9299999999998</v>
      </c>
      <c r="AN30" s="112">
        <f t="shared" si="4"/>
        <v>3128.9299999999998</v>
      </c>
      <c r="AO30" s="112">
        <f t="shared" si="4"/>
        <v>3128.9299999999998</v>
      </c>
      <c r="AP30" s="112">
        <f t="shared" si="4"/>
        <v>3128.9299999999998</v>
      </c>
      <c r="AQ30" s="112">
        <f t="shared" si="4"/>
        <v>3128.9299999999998</v>
      </c>
      <c r="AR30" s="112">
        <f t="shared" si="4"/>
        <v>3128.9299999999998</v>
      </c>
      <c r="AS30" s="112">
        <f t="shared" si="4"/>
        <v>3128.9299999999998</v>
      </c>
      <c r="AT30" s="112">
        <f t="shared" si="4"/>
        <v>3128.9299999999998</v>
      </c>
      <c r="AU30" s="112">
        <f t="shared" si="4"/>
        <v>3128.9299999999998</v>
      </c>
      <c r="AV30" s="112">
        <f t="shared" si="4"/>
        <v>3128.9299999999998</v>
      </c>
      <c r="AW30" s="112">
        <f t="shared" si="4"/>
        <v>3128.9299999999998</v>
      </c>
      <c r="AX30" s="112">
        <f t="shared" si="4"/>
        <v>3128.9299999999998</v>
      </c>
      <c r="AY30" s="112">
        <f t="shared" si="4"/>
        <v>3128.9299999999998</v>
      </c>
      <c r="AZ30" s="112">
        <f t="shared" si="4"/>
        <v>3128.9299999999998</v>
      </c>
      <c r="BA30" s="112">
        <f t="shared" si="4"/>
        <v>3128.9299999999998</v>
      </c>
      <c r="BB30" s="112">
        <f t="shared" si="4"/>
        <v>3128.9299999999998</v>
      </c>
      <c r="BC30" s="112">
        <f t="shared" si="4"/>
        <v>3128.9299999999998</v>
      </c>
      <c r="BD30" s="112">
        <f t="shared" si="4"/>
        <v>3128.9299999999998</v>
      </c>
      <c r="BE30" s="112">
        <f t="shared" si="4"/>
        <v>3128.9299999999998</v>
      </c>
      <c r="BF30" s="112">
        <f t="shared" si="4"/>
        <v>3128.9299999999998</v>
      </c>
      <c r="BG30" s="112">
        <f t="shared" si="4"/>
        <v>3128.9299999999998</v>
      </c>
      <c r="BH30" s="112">
        <f t="shared" si="4"/>
        <v>3128.9299999999998</v>
      </c>
      <c r="BI30" s="112">
        <f t="shared" si="4"/>
        <v>3128.9299999999998</v>
      </c>
      <c r="BJ30" s="112">
        <f t="shared" si="4"/>
        <v>3128.9299999999998</v>
      </c>
      <c r="BK30" s="112">
        <f t="shared" si="4"/>
        <v>3128.9299999999998</v>
      </c>
      <c r="BL30" s="112">
        <f t="shared" si="4"/>
        <v>3128.9299999999998</v>
      </c>
      <c r="BM30" s="112">
        <f t="shared" si="4"/>
        <v>3128.9299999999998</v>
      </c>
      <c r="BN30" s="112">
        <f t="shared" si="4"/>
        <v>3128.9299999999998</v>
      </c>
      <c r="BO30" s="112">
        <f t="shared" si="4"/>
        <v>3128.9299999999998</v>
      </c>
      <c r="BP30" s="112">
        <f t="shared" si="5" ref="BP30:CH30">$D$13</f>
        <v>3128.9299999999998</v>
      </c>
      <c r="BQ30" s="112">
        <f t="shared" si="5"/>
        <v>3128.9299999999998</v>
      </c>
      <c r="BR30" s="112">
        <f t="shared" si="5"/>
        <v>3128.9299999999998</v>
      </c>
      <c r="BS30" s="112">
        <f t="shared" si="5"/>
        <v>3128.9299999999998</v>
      </c>
      <c r="BT30" s="112">
        <f t="shared" si="5"/>
        <v>3128.9299999999998</v>
      </c>
      <c r="BU30" s="112">
        <f t="shared" si="5"/>
        <v>3128.9299999999998</v>
      </c>
      <c r="BV30" s="112">
        <f t="shared" si="5"/>
        <v>3128.9299999999998</v>
      </c>
      <c r="BW30" s="112">
        <f t="shared" si="5"/>
        <v>3128.9299999999998</v>
      </c>
      <c r="BX30" s="112">
        <f t="shared" si="5"/>
        <v>3128.9299999999998</v>
      </c>
      <c r="BY30" s="112">
        <f t="shared" si="5"/>
        <v>3128.9299999999998</v>
      </c>
      <c r="BZ30" s="112">
        <f t="shared" si="5"/>
        <v>3128.9299999999998</v>
      </c>
      <c r="CA30" s="112">
        <f t="shared" si="5"/>
        <v>3128.9299999999998</v>
      </c>
      <c r="CB30" s="112">
        <f t="shared" si="5"/>
        <v>3128.9299999999998</v>
      </c>
      <c r="CC30" s="112">
        <f t="shared" si="5"/>
        <v>3128.9299999999998</v>
      </c>
      <c r="CD30" s="112">
        <f t="shared" si="5"/>
        <v>3128.9299999999998</v>
      </c>
      <c r="CE30" s="112">
        <f t="shared" si="5"/>
        <v>3128.9299999999998</v>
      </c>
      <c r="CF30" s="112">
        <f t="shared" si="5"/>
        <v>3128.9299999999998</v>
      </c>
      <c r="CG30" s="112">
        <f t="shared" si="5"/>
        <v>3128.9299999999998</v>
      </c>
      <c r="CH30" s="112">
        <f t="shared" si="5"/>
        <v>3128.9299999999998</v>
      </c>
      <c r="CI30" s="112">
        <f>$D$13+$D$14</f>
        <v>43437.57</v>
      </c>
      <c r="CJ30" s="113">
        <f>SUM(C30:CI30)</f>
        <v>303138.75999999954</v>
      </c>
      <c r="CL30" s="57" t="s">
        <v>86</v>
      </c>
      <c r="CM30" s="61" t="e">
        <f>CM28+CM29</f>
        <v>#VALUE!</v>
      </c>
    </row>
    <row r="31" spans="1:91" ht="13.5" hidden="1" outlineLevel="1" thickBot="1">
      <c r="A31" s="62" t="s">
        <v>55</v>
      </c>
      <c r="B31" s="63"/>
      <c r="C31" s="114" t="e">
        <f>$N$15-C30</f>
        <v>#VALUE!</v>
      </c>
      <c r="D31" s="115" t="e">
        <f t="shared" si="6" ref="D31:BO31">C31-(D30-D29)</f>
        <v>#VALUE!</v>
      </c>
      <c r="E31" s="115" t="e">
        <f t="shared" si="6"/>
        <v>#VALUE!</v>
      </c>
      <c r="F31" s="115" t="e">
        <f t="shared" si="6"/>
        <v>#VALUE!</v>
      </c>
      <c r="G31" s="115" t="e">
        <f t="shared" si="6"/>
        <v>#VALUE!</v>
      </c>
      <c r="H31" s="115" t="e">
        <f t="shared" si="6"/>
        <v>#VALUE!</v>
      </c>
      <c r="I31" s="115" t="e">
        <f t="shared" si="6"/>
        <v>#VALUE!</v>
      </c>
      <c r="J31" s="115" t="e">
        <f t="shared" si="6"/>
        <v>#VALUE!</v>
      </c>
      <c r="K31" s="115" t="e">
        <f t="shared" si="6"/>
        <v>#VALUE!</v>
      </c>
      <c r="L31" s="115" t="e">
        <f t="shared" si="6"/>
        <v>#VALUE!</v>
      </c>
      <c r="M31" s="115" t="e">
        <f t="shared" si="6"/>
        <v>#VALUE!</v>
      </c>
      <c r="N31" s="115" t="e">
        <f t="shared" si="6"/>
        <v>#VALUE!</v>
      </c>
      <c r="O31" s="115" t="e">
        <f t="shared" si="6"/>
        <v>#VALUE!</v>
      </c>
      <c r="P31" s="115" t="e">
        <f t="shared" si="6"/>
        <v>#VALUE!</v>
      </c>
      <c r="Q31" s="115" t="e">
        <f t="shared" si="6"/>
        <v>#VALUE!</v>
      </c>
      <c r="R31" s="115" t="e">
        <f t="shared" si="6"/>
        <v>#VALUE!</v>
      </c>
      <c r="S31" s="115" t="e">
        <f t="shared" si="6"/>
        <v>#VALUE!</v>
      </c>
      <c r="T31" s="115" t="e">
        <f t="shared" si="6"/>
        <v>#VALUE!</v>
      </c>
      <c r="U31" s="115" t="e">
        <f t="shared" si="6"/>
        <v>#VALUE!</v>
      </c>
      <c r="V31" s="115" t="e">
        <f t="shared" si="6"/>
        <v>#VALUE!</v>
      </c>
      <c r="W31" s="115" t="e">
        <f t="shared" si="6"/>
        <v>#VALUE!</v>
      </c>
      <c r="X31" s="115" t="e">
        <f t="shared" si="6"/>
        <v>#VALUE!</v>
      </c>
      <c r="Y31" s="115" t="e">
        <f t="shared" si="6"/>
        <v>#VALUE!</v>
      </c>
      <c r="Z31" s="115" t="e">
        <f t="shared" si="6"/>
        <v>#VALUE!</v>
      </c>
      <c r="AA31" s="115" t="e">
        <f t="shared" si="6"/>
        <v>#VALUE!</v>
      </c>
      <c r="AB31" s="115" t="e">
        <f t="shared" si="6"/>
        <v>#VALUE!</v>
      </c>
      <c r="AC31" s="115" t="e">
        <f t="shared" si="6"/>
        <v>#VALUE!</v>
      </c>
      <c r="AD31" s="115" t="e">
        <f t="shared" si="6"/>
        <v>#VALUE!</v>
      </c>
      <c r="AE31" s="115" t="e">
        <f t="shared" si="6"/>
        <v>#VALUE!</v>
      </c>
      <c r="AF31" s="115" t="e">
        <f t="shared" si="6"/>
        <v>#VALUE!</v>
      </c>
      <c r="AG31" s="115" t="e">
        <f t="shared" si="6"/>
        <v>#VALUE!</v>
      </c>
      <c r="AH31" s="115" t="e">
        <f t="shared" si="6"/>
        <v>#VALUE!</v>
      </c>
      <c r="AI31" s="115" t="e">
        <f t="shared" si="6"/>
        <v>#VALUE!</v>
      </c>
      <c r="AJ31" s="115" t="e">
        <f t="shared" si="6"/>
        <v>#VALUE!</v>
      </c>
      <c r="AK31" s="115" t="e">
        <f t="shared" si="6"/>
        <v>#VALUE!</v>
      </c>
      <c r="AL31" s="115" t="e">
        <f t="shared" si="6"/>
        <v>#VALUE!</v>
      </c>
      <c r="AM31" s="116" t="e">
        <f t="shared" si="6"/>
        <v>#VALUE!</v>
      </c>
      <c r="AN31" s="116" t="e">
        <f t="shared" si="6"/>
        <v>#VALUE!</v>
      </c>
      <c r="AO31" s="116" t="e">
        <f t="shared" si="6"/>
        <v>#VALUE!</v>
      </c>
      <c r="AP31" s="116" t="e">
        <f t="shared" si="6"/>
        <v>#VALUE!</v>
      </c>
      <c r="AQ31" s="116" t="e">
        <f t="shared" si="6"/>
        <v>#VALUE!</v>
      </c>
      <c r="AR31" s="116" t="e">
        <f t="shared" si="6"/>
        <v>#VALUE!</v>
      </c>
      <c r="AS31" s="116" t="e">
        <f t="shared" si="6"/>
        <v>#VALUE!</v>
      </c>
      <c r="AT31" s="116" t="e">
        <f t="shared" si="6"/>
        <v>#VALUE!</v>
      </c>
      <c r="AU31" s="116" t="e">
        <f t="shared" si="6"/>
        <v>#VALUE!</v>
      </c>
      <c r="AV31" s="116" t="e">
        <f t="shared" si="6"/>
        <v>#VALUE!</v>
      </c>
      <c r="AW31" s="116" t="e">
        <f t="shared" si="6"/>
        <v>#VALUE!</v>
      </c>
      <c r="AX31" s="116" t="e">
        <f t="shared" si="6"/>
        <v>#VALUE!</v>
      </c>
      <c r="AY31" s="116" t="e">
        <f t="shared" si="6"/>
        <v>#VALUE!</v>
      </c>
      <c r="AZ31" s="116" t="e">
        <f t="shared" si="6"/>
        <v>#VALUE!</v>
      </c>
      <c r="BA31" s="116" t="e">
        <f t="shared" si="6"/>
        <v>#VALUE!</v>
      </c>
      <c r="BB31" s="116" t="e">
        <f t="shared" si="6"/>
        <v>#VALUE!</v>
      </c>
      <c r="BC31" s="116" t="e">
        <f t="shared" si="6"/>
        <v>#VALUE!</v>
      </c>
      <c r="BD31" s="116" t="e">
        <f t="shared" si="6"/>
        <v>#VALUE!</v>
      </c>
      <c r="BE31" s="116" t="e">
        <f t="shared" si="6"/>
        <v>#VALUE!</v>
      </c>
      <c r="BF31" s="116" t="e">
        <f t="shared" si="6"/>
        <v>#VALUE!</v>
      </c>
      <c r="BG31" s="116" t="e">
        <f t="shared" si="6"/>
        <v>#VALUE!</v>
      </c>
      <c r="BH31" s="116" t="e">
        <f t="shared" si="6"/>
        <v>#VALUE!</v>
      </c>
      <c r="BI31" s="116" t="e">
        <f t="shared" si="6"/>
        <v>#VALUE!</v>
      </c>
      <c r="BJ31" s="116" t="e">
        <f t="shared" si="6"/>
        <v>#VALUE!</v>
      </c>
      <c r="BK31" s="116" t="e">
        <f t="shared" si="6"/>
        <v>#VALUE!</v>
      </c>
      <c r="BL31" s="116" t="e">
        <f t="shared" si="6"/>
        <v>#VALUE!</v>
      </c>
      <c r="BM31" s="116" t="e">
        <f t="shared" si="6"/>
        <v>#VALUE!</v>
      </c>
      <c r="BN31" s="116" t="e">
        <f t="shared" si="6"/>
        <v>#VALUE!</v>
      </c>
      <c r="BO31" s="116" t="e">
        <f t="shared" si="6"/>
        <v>#VALUE!</v>
      </c>
      <c r="BP31" s="116" t="e">
        <f t="shared" si="7" ref="BP31:CI31">BO31-(BP30-BP29)</f>
        <v>#VALUE!</v>
      </c>
      <c r="BQ31" s="116" t="e">
        <f t="shared" si="7"/>
        <v>#VALUE!</v>
      </c>
      <c r="BR31" s="116" t="e">
        <f t="shared" si="7"/>
        <v>#VALUE!</v>
      </c>
      <c r="BS31" s="116" t="e">
        <f t="shared" si="7"/>
        <v>#VALUE!</v>
      </c>
      <c r="BT31" s="116" t="e">
        <f t="shared" si="7"/>
        <v>#VALUE!</v>
      </c>
      <c r="BU31" s="116" t="e">
        <f t="shared" si="7"/>
        <v>#VALUE!</v>
      </c>
      <c r="BV31" s="116" t="e">
        <f t="shared" si="7"/>
        <v>#VALUE!</v>
      </c>
      <c r="BW31" s="116" t="e">
        <f t="shared" si="7"/>
        <v>#VALUE!</v>
      </c>
      <c r="BX31" s="116" t="e">
        <f t="shared" si="7"/>
        <v>#VALUE!</v>
      </c>
      <c r="BY31" s="116" t="e">
        <f t="shared" si="7"/>
        <v>#VALUE!</v>
      </c>
      <c r="BZ31" s="116" t="e">
        <f t="shared" si="7"/>
        <v>#VALUE!</v>
      </c>
      <c r="CA31" s="116" t="e">
        <f t="shared" si="7"/>
        <v>#VALUE!</v>
      </c>
      <c r="CB31" s="116" t="e">
        <f t="shared" si="7"/>
        <v>#VALUE!</v>
      </c>
      <c r="CC31" s="116" t="e">
        <f t="shared" si="7"/>
        <v>#VALUE!</v>
      </c>
      <c r="CD31" s="116" t="e">
        <f t="shared" si="7"/>
        <v>#VALUE!</v>
      </c>
      <c r="CE31" s="116" t="e">
        <f t="shared" si="7"/>
        <v>#VALUE!</v>
      </c>
      <c r="CF31" s="116" t="e">
        <f t="shared" si="7"/>
        <v>#VALUE!</v>
      </c>
      <c r="CG31" s="116" t="e">
        <f t="shared" si="7"/>
        <v>#VALUE!</v>
      </c>
      <c r="CH31" s="116" t="e">
        <f t="shared" si="7"/>
        <v>#VALUE!</v>
      </c>
      <c r="CI31" s="116" t="e">
        <f t="shared" si="7"/>
        <v>#VALUE!</v>
      </c>
      <c r="CJ31" s="117" t="e">
        <f>CI31</f>
        <v>#VALUE!</v>
      </c>
      <c r="CK31" s="143" t="s">
        <v>0</v>
      </c>
      <c r="CL31" s="57" t="s">
        <v>90</v>
      </c>
      <c r="CM31" s="58">
        <f>CJ30</f>
        <v>303138.75999999954</v>
      </c>
    </row>
    <row r="32" spans="1:91" ht="12.75" hidden="1" outlineLevel="1" thickTop="1">
      <c r="A32" s="64" t="s">
        <v>56</v>
      </c>
      <c r="B32" s="65"/>
      <c r="C32" s="118">
        <v>0</v>
      </c>
      <c r="D32" s="119" t="e">
        <f t="shared" si="8" ref="D32:BO32">C34</f>
        <v>#VALUE!</v>
      </c>
      <c r="E32" s="119" t="e">
        <f t="shared" si="8"/>
        <v>#VALUE!</v>
      </c>
      <c r="F32" s="119" t="e">
        <f t="shared" si="8"/>
        <v>#VALUE!</v>
      </c>
      <c r="G32" s="119" t="e">
        <f t="shared" si="8"/>
        <v>#VALUE!</v>
      </c>
      <c r="H32" s="119" t="e">
        <f t="shared" si="8"/>
        <v>#VALUE!</v>
      </c>
      <c r="I32" s="119" t="e">
        <f t="shared" si="8"/>
        <v>#VALUE!</v>
      </c>
      <c r="J32" s="119" t="e">
        <f t="shared" si="8"/>
        <v>#VALUE!</v>
      </c>
      <c r="K32" s="119" t="e">
        <f t="shared" si="8"/>
        <v>#VALUE!</v>
      </c>
      <c r="L32" s="119" t="e">
        <f t="shared" si="8"/>
        <v>#VALUE!</v>
      </c>
      <c r="M32" s="119" t="e">
        <f t="shared" si="8"/>
        <v>#VALUE!</v>
      </c>
      <c r="N32" s="119" t="e">
        <f t="shared" si="8"/>
        <v>#VALUE!</v>
      </c>
      <c r="O32" s="119" t="e">
        <f t="shared" si="8"/>
        <v>#VALUE!</v>
      </c>
      <c r="P32" s="119" t="e">
        <f t="shared" si="8"/>
        <v>#VALUE!</v>
      </c>
      <c r="Q32" s="119" t="e">
        <f t="shared" si="8"/>
        <v>#VALUE!</v>
      </c>
      <c r="R32" s="119" t="e">
        <f t="shared" si="8"/>
        <v>#VALUE!</v>
      </c>
      <c r="S32" s="119" t="e">
        <f t="shared" si="8"/>
        <v>#VALUE!</v>
      </c>
      <c r="T32" s="119" t="e">
        <f t="shared" si="8"/>
        <v>#VALUE!</v>
      </c>
      <c r="U32" s="119" t="e">
        <f t="shared" si="8"/>
        <v>#VALUE!</v>
      </c>
      <c r="V32" s="119" t="e">
        <f t="shared" si="8"/>
        <v>#VALUE!</v>
      </c>
      <c r="W32" s="119" t="e">
        <f t="shared" si="8"/>
        <v>#VALUE!</v>
      </c>
      <c r="X32" s="119" t="e">
        <f t="shared" si="8"/>
        <v>#VALUE!</v>
      </c>
      <c r="Y32" s="119" t="e">
        <f t="shared" si="8"/>
        <v>#VALUE!</v>
      </c>
      <c r="Z32" s="119" t="e">
        <f t="shared" si="8"/>
        <v>#VALUE!</v>
      </c>
      <c r="AA32" s="119" t="e">
        <f t="shared" si="8"/>
        <v>#VALUE!</v>
      </c>
      <c r="AB32" s="119" t="e">
        <f t="shared" si="8"/>
        <v>#VALUE!</v>
      </c>
      <c r="AC32" s="119" t="e">
        <f t="shared" si="8"/>
        <v>#VALUE!</v>
      </c>
      <c r="AD32" s="119" t="e">
        <f t="shared" si="8"/>
        <v>#VALUE!</v>
      </c>
      <c r="AE32" s="119" t="e">
        <f t="shared" si="8"/>
        <v>#VALUE!</v>
      </c>
      <c r="AF32" s="119" t="e">
        <f t="shared" si="8"/>
        <v>#VALUE!</v>
      </c>
      <c r="AG32" s="119" t="e">
        <f t="shared" si="8"/>
        <v>#VALUE!</v>
      </c>
      <c r="AH32" s="119" t="e">
        <f t="shared" si="8"/>
        <v>#VALUE!</v>
      </c>
      <c r="AI32" s="119" t="e">
        <f t="shared" si="8"/>
        <v>#VALUE!</v>
      </c>
      <c r="AJ32" s="119" t="e">
        <f t="shared" si="8"/>
        <v>#VALUE!</v>
      </c>
      <c r="AK32" s="119" t="e">
        <f t="shared" si="8"/>
        <v>#VALUE!</v>
      </c>
      <c r="AL32" s="119" t="e">
        <f t="shared" si="8"/>
        <v>#VALUE!</v>
      </c>
      <c r="AM32" s="120" t="e">
        <f t="shared" si="8"/>
        <v>#VALUE!</v>
      </c>
      <c r="AN32" s="120" t="e">
        <f t="shared" si="8"/>
        <v>#VALUE!</v>
      </c>
      <c r="AO32" s="120" t="e">
        <f t="shared" si="8"/>
        <v>#VALUE!</v>
      </c>
      <c r="AP32" s="120" t="e">
        <f t="shared" si="8"/>
        <v>#VALUE!</v>
      </c>
      <c r="AQ32" s="120" t="e">
        <f t="shared" si="8"/>
        <v>#VALUE!</v>
      </c>
      <c r="AR32" s="120" t="e">
        <f t="shared" si="8"/>
        <v>#VALUE!</v>
      </c>
      <c r="AS32" s="120" t="e">
        <f t="shared" si="8"/>
        <v>#VALUE!</v>
      </c>
      <c r="AT32" s="120" t="e">
        <f t="shared" si="8"/>
        <v>#VALUE!</v>
      </c>
      <c r="AU32" s="120" t="e">
        <f t="shared" si="8"/>
        <v>#VALUE!</v>
      </c>
      <c r="AV32" s="120" t="e">
        <f t="shared" si="8"/>
        <v>#VALUE!</v>
      </c>
      <c r="AW32" s="120" t="e">
        <f t="shared" si="8"/>
        <v>#VALUE!</v>
      </c>
      <c r="AX32" s="120" t="e">
        <f t="shared" si="8"/>
        <v>#VALUE!</v>
      </c>
      <c r="AY32" s="120" t="e">
        <f t="shared" si="8"/>
        <v>#VALUE!</v>
      </c>
      <c r="AZ32" s="120" t="e">
        <f t="shared" si="8"/>
        <v>#VALUE!</v>
      </c>
      <c r="BA32" s="120" t="e">
        <f t="shared" si="8"/>
        <v>#VALUE!</v>
      </c>
      <c r="BB32" s="120" t="e">
        <f t="shared" si="8"/>
        <v>#VALUE!</v>
      </c>
      <c r="BC32" s="120" t="e">
        <f t="shared" si="8"/>
        <v>#VALUE!</v>
      </c>
      <c r="BD32" s="120" t="e">
        <f t="shared" si="8"/>
        <v>#VALUE!</v>
      </c>
      <c r="BE32" s="120" t="e">
        <f t="shared" si="8"/>
        <v>#VALUE!</v>
      </c>
      <c r="BF32" s="120" t="e">
        <f t="shared" si="8"/>
        <v>#VALUE!</v>
      </c>
      <c r="BG32" s="120" t="e">
        <f t="shared" si="8"/>
        <v>#VALUE!</v>
      </c>
      <c r="BH32" s="120" t="e">
        <f t="shared" si="8"/>
        <v>#VALUE!</v>
      </c>
      <c r="BI32" s="120" t="e">
        <f t="shared" si="8"/>
        <v>#VALUE!</v>
      </c>
      <c r="BJ32" s="120" t="e">
        <f t="shared" si="8"/>
        <v>#VALUE!</v>
      </c>
      <c r="BK32" s="120" t="e">
        <f t="shared" si="8"/>
        <v>#VALUE!</v>
      </c>
      <c r="BL32" s="120" t="e">
        <f t="shared" si="8"/>
        <v>#VALUE!</v>
      </c>
      <c r="BM32" s="120" t="e">
        <f t="shared" si="8"/>
        <v>#VALUE!</v>
      </c>
      <c r="BN32" s="120" t="e">
        <f t="shared" si="8"/>
        <v>#VALUE!</v>
      </c>
      <c r="BO32" s="120" t="e">
        <f t="shared" si="8"/>
        <v>#VALUE!</v>
      </c>
      <c r="BP32" s="120" t="e">
        <f t="shared" si="9" ref="BP32:CI32">BO34</f>
        <v>#VALUE!</v>
      </c>
      <c r="BQ32" s="120" t="e">
        <f t="shared" si="9"/>
        <v>#VALUE!</v>
      </c>
      <c r="BR32" s="120" t="e">
        <f t="shared" si="9"/>
        <v>#VALUE!</v>
      </c>
      <c r="BS32" s="120" t="e">
        <f t="shared" si="9"/>
        <v>#VALUE!</v>
      </c>
      <c r="BT32" s="120" t="e">
        <f t="shared" si="9"/>
        <v>#VALUE!</v>
      </c>
      <c r="BU32" s="120" t="e">
        <f t="shared" si="9"/>
        <v>#VALUE!</v>
      </c>
      <c r="BV32" s="120" t="e">
        <f t="shared" si="9"/>
        <v>#VALUE!</v>
      </c>
      <c r="BW32" s="120" t="e">
        <f t="shared" si="9"/>
        <v>#VALUE!</v>
      </c>
      <c r="BX32" s="120" t="e">
        <f t="shared" si="9"/>
        <v>#VALUE!</v>
      </c>
      <c r="BY32" s="120" t="e">
        <f t="shared" si="9"/>
        <v>#VALUE!</v>
      </c>
      <c r="BZ32" s="120" t="e">
        <f t="shared" si="9"/>
        <v>#VALUE!</v>
      </c>
      <c r="CA32" s="120" t="e">
        <f t="shared" si="9"/>
        <v>#VALUE!</v>
      </c>
      <c r="CB32" s="120" t="e">
        <f t="shared" si="9"/>
        <v>#VALUE!</v>
      </c>
      <c r="CC32" s="120" t="e">
        <f t="shared" si="9"/>
        <v>#VALUE!</v>
      </c>
      <c r="CD32" s="120" t="e">
        <f t="shared" si="9"/>
        <v>#VALUE!</v>
      </c>
      <c r="CE32" s="120" t="e">
        <f t="shared" si="9"/>
        <v>#VALUE!</v>
      </c>
      <c r="CF32" s="120" t="e">
        <f t="shared" si="9"/>
        <v>#VALUE!</v>
      </c>
      <c r="CG32" s="120" t="e">
        <f t="shared" si="9"/>
        <v>#VALUE!</v>
      </c>
      <c r="CH32" s="120" t="e">
        <f t="shared" si="9"/>
        <v>#VALUE!</v>
      </c>
      <c r="CI32" s="120" t="e">
        <f t="shared" si="9"/>
        <v>#VALUE!</v>
      </c>
      <c r="CJ32" s="121"/>
      <c r="CL32" s="57" t="s">
        <v>57</v>
      </c>
      <c r="CM32" s="58" t="e">
        <f>CM30-CM31</f>
        <v>#VALUE!</v>
      </c>
    </row>
    <row r="33" spans="1:88" ht="12.75" hidden="1" outlineLevel="1">
      <c r="A33" s="66" t="s">
        <v>58</v>
      </c>
      <c r="B33" s="60"/>
      <c r="C33" s="106">
        <v>0</v>
      </c>
      <c r="D33" s="107" t="e">
        <f t="shared" si="10" ref="D33:BO33">D35-D29</f>
        <v>#VALUE!</v>
      </c>
      <c r="E33" s="107" t="e">
        <f t="shared" si="10"/>
        <v>#VALUE!</v>
      </c>
      <c r="F33" s="107" t="e">
        <f t="shared" si="10"/>
        <v>#VALUE!</v>
      </c>
      <c r="G33" s="107" t="e">
        <f t="shared" si="10"/>
        <v>#VALUE!</v>
      </c>
      <c r="H33" s="107" t="e">
        <f t="shared" si="10"/>
        <v>#VALUE!</v>
      </c>
      <c r="I33" s="107" t="e">
        <f t="shared" si="10"/>
        <v>#VALUE!</v>
      </c>
      <c r="J33" s="107" t="e">
        <f t="shared" si="10"/>
        <v>#VALUE!</v>
      </c>
      <c r="K33" s="107" t="e">
        <f t="shared" si="10"/>
        <v>#VALUE!</v>
      </c>
      <c r="L33" s="107" t="e">
        <f t="shared" si="10"/>
        <v>#VALUE!</v>
      </c>
      <c r="M33" s="107" t="e">
        <f t="shared" si="10"/>
        <v>#VALUE!</v>
      </c>
      <c r="N33" s="107" t="e">
        <f t="shared" si="10"/>
        <v>#VALUE!</v>
      </c>
      <c r="O33" s="107" t="e">
        <f t="shared" si="10"/>
        <v>#VALUE!</v>
      </c>
      <c r="P33" s="107" t="e">
        <f t="shared" si="10"/>
        <v>#VALUE!</v>
      </c>
      <c r="Q33" s="107" t="e">
        <f t="shared" si="10"/>
        <v>#VALUE!</v>
      </c>
      <c r="R33" s="107" t="e">
        <f t="shared" si="10"/>
        <v>#VALUE!</v>
      </c>
      <c r="S33" s="107" t="e">
        <f t="shared" si="10"/>
        <v>#VALUE!</v>
      </c>
      <c r="T33" s="107" t="e">
        <f t="shared" si="10"/>
        <v>#VALUE!</v>
      </c>
      <c r="U33" s="107" t="e">
        <f t="shared" si="10"/>
        <v>#VALUE!</v>
      </c>
      <c r="V33" s="107" t="e">
        <f t="shared" si="10"/>
        <v>#VALUE!</v>
      </c>
      <c r="W33" s="107" t="e">
        <f t="shared" si="10"/>
        <v>#VALUE!</v>
      </c>
      <c r="X33" s="107" t="e">
        <f t="shared" si="10"/>
        <v>#VALUE!</v>
      </c>
      <c r="Y33" s="107" t="e">
        <f t="shared" si="10"/>
        <v>#VALUE!</v>
      </c>
      <c r="Z33" s="107" t="e">
        <f t="shared" si="10"/>
        <v>#VALUE!</v>
      </c>
      <c r="AA33" s="107" t="e">
        <f t="shared" si="10"/>
        <v>#VALUE!</v>
      </c>
      <c r="AB33" s="107" t="e">
        <f t="shared" si="10"/>
        <v>#VALUE!</v>
      </c>
      <c r="AC33" s="107" t="e">
        <f t="shared" si="10"/>
        <v>#VALUE!</v>
      </c>
      <c r="AD33" s="107" t="e">
        <f t="shared" si="10"/>
        <v>#VALUE!</v>
      </c>
      <c r="AE33" s="107" t="e">
        <f t="shared" si="10"/>
        <v>#VALUE!</v>
      </c>
      <c r="AF33" s="107" t="e">
        <f t="shared" si="10"/>
        <v>#VALUE!</v>
      </c>
      <c r="AG33" s="107" t="e">
        <f t="shared" si="10"/>
        <v>#VALUE!</v>
      </c>
      <c r="AH33" s="107" t="e">
        <f t="shared" si="10"/>
        <v>#VALUE!</v>
      </c>
      <c r="AI33" s="107" t="e">
        <f t="shared" si="10"/>
        <v>#VALUE!</v>
      </c>
      <c r="AJ33" s="107" t="e">
        <f t="shared" si="10"/>
        <v>#VALUE!</v>
      </c>
      <c r="AK33" s="107" t="e">
        <f t="shared" si="10"/>
        <v>#VALUE!</v>
      </c>
      <c r="AL33" s="107" t="e">
        <f t="shared" si="10"/>
        <v>#VALUE!</v>
      </c>
      <c r="AM33" s="107" t="e">
        <f t="shared" si="10"/>
        <v>#VALUE!</v>
      </c>
      <c r="AN33" s="107" t="e">
        <f t="shared" si="10"/>
        <v>#VALUE!</v>
      </c>
      <c r="AO33" s="107" t="e">
        <f t="shared" si="10"/>
        <v>#VALUE!</v>
      </c>
      <c r="AP33" s="107" t="e">
        <f t="shared" si="10"/>
        <v>#VALUE!</v>
      </c>
      <c r="AQ33" s="107" t="e">
        <f t="shared" si="10"/>
        <v>#VALUE!</v>
      </c>
      <c r="AR33" s="107" t="e">
        <f t="shared" si="10"/>
        <v>#VALUE!</v>
      </c>
      <c r="AS33" s="107" t="e">
        <f t="shared" si="10"/>
        <v>#VALUE!</v>
      </c>
      <c r="AT33" s="107" t="e">
        <f t="shared" si="10"/>
        <v>#VALUE!</v>
      </c>
      <c r="AU33" s="107" t="e">
        <f t="shared" si="10"/>
        <v>#VALUE!</v>
      </c>
      <c r="AV33" s="107" t="e">
        <f t="shared" si="10"/>
        <v>#VALUE!</v>
      </c>
      <c r="AW33" s="107" t="e">
        <f t="shared" si="10"/>
        <v>#VALUE!</v>
      </c>
      <c r="AX33" s="107" t="e">
        <f t="shared" si="10"/>
        <v>#VALUE!</v>
      </c>
      <c r="AY33" s="107" t="e">
        <f t="shared" si="10"/>
        <v>#VALUE!</v>
      </c>
      <c r="AZ33" s="107" t="e">
        <f t="shared" si="10"/>
        <v>#VALUE!</v>
      </c>
      <c r="BA33" s="107" t="e">
        <f t="shared" si="10"/>
        <v>#VALUE!</v>
      </c>
      <c r="BB33" s="107" t="e">
        <f t="shared" si="10"/>
        <v>#VALUE!</v>
      </c>
      <c r="BC33" s="107" t="e">
        <f t="shared" si="10"/>
        <v>#VALUE!</v>
      </c>
      <c r="BD33" s="107" t="e">
        <f t="shared" si="10"/>
        <v>#VALUE!</v>
      </c>
      <c r="BE33" s="107" t="e">
        <f t="shared" si="10"/>
        <v>#VALUE!</v>
      </c>
      <c r="BF33" s="107" t="e">
        <f t="shared" si="10"/>
        <v>#VALUE!</v>
      </c>
      <c r="BG33" s="107" t="e">
        <f t="shared" si="10"/>
        <v>#VALUE!</v>
      </c>
      <c r="BH33" s="107" t="e">
        <f t="shared" si="10"/>
        <v>#VALUE!</v>
      </c>
      <c r="BI33" s="107" t="e">
        <f t="shared" si="10"/>
        <v>#VALUE!</v>
      </c>
      <c r="BJ33" s="107" t="e">
        <f t="shared" si="10"/>
        <v>#VALUE!</v>
      </c>
      <c r="BK33" s="107" t="e">
        <f t="shared" si="10"/>
        <v>#VALUE!</v>
      </c>
      <c r="BL33" s="107" t="e">
        <f t="shared" si="10"/>
        <v>#VALUE!</v>
      </c>
      <c r="BM33" s="107" t="e">
        <f t="shared" si="10"/>
        <v>#VALUE!</v>
      </c>
      <c r="BN33" s="107" t="e">
        <f t="shared" si="10"/>
        <v>#VALUE!</v>
      </c>
      <c r="BO33" s="107" t="e">
        <f t="shared" si="10"/>
        <v>#VALUE!</v>
      </c>
      <c r="BP33" s="107" t="e">
        <f t="shared" si="11" ref="BP33:CI33">BP35-BP29</f>
        <v>#VALUE!</v>
      </c>
      <c r="BQ33" s="107" t="e">
        <f t="shared" si="11"/>
        <v>#VALUE!</v>
      </c>
      <c r="BR33" s="107" t="e">
        <f t="shared" si="11"/>
        <v>#VALUE!</v>
      </c>
      <c r="BS33" s="107" t="e">
        <f t="shared" si="11"/>
        <v>#VALUE!</v>
      </c>
      <c r="BT33" s="107" t="e">
        <f t="shared" si="11"/>
        <v>#VALUE!</v>
      </c>
      <c r="BU33" s="107" t="e">
        <f t="shared" si="11"/>
        <v>#VALUE!</v>
      </c>
      <c r="BV33" s="107" t="e">
        <f t="shared" si="11"/>
        <v>#VALUE!</v>
      </c>
      <c r="BW33" s="107" t="e">
        <f t="shared" si="11"/>
        <v>#VALUE!</v>
      </c>
      <c r="BX33" s="107" t="e">
        <f t="shared" si="11"/>
        <v>#VALUE!</v>
      </c>
      <c r="BY33" s="107" t="e">
        <f t="shared" si="11"/>
        <v>#VALUE!</v>
      </c>
      <c r="BZ33" s="107" t="e">
        <f t="shared" si="11"/>
        <v>#VALUE!</v>
      </c>
      <c r="CA33" s="107" t="e">
        <f t="shared" si="11"/>
        <v>#VALUE!</v>
      </c>
      <c r="CB33" s="107" t="e">
        <f t="shared" si="11"/>
        <v>#VALUE!</v>
      </c>
      <c r="CC33" s="107" t="e">
        <f t="shared" si="11"/>
        <v>#VALUE!</v>
      </c>
      <c r="CD33" s="107" t="e">
        <f t="shared" si="11"/>
        <v>#VALUE!</v>
      </c>
      <c r="CE33" s="107" t="e">
        <f t="shared" si="11"/>
        <v>#VALUE!</v>
      </c>
      <c r="CF33" s="107" t="e">
        <f t="shared" si="11"/>
        <v>#VALUE!</v>
      </c>
      <c r="CG33" s="107" t="e">
        <f t="shared" si="11"/>
        <v>#VALUE!</v>
      </c>
      <c r="CH33" s="107" t="e">
        <f t="shared" si="11"/>
        <v>#VALUE!</v>
      </c>
      <c r="CI33" s="107" t="e">
        <f t="shared" si="11"/>
        <v>#VALUE!</v>
      </c>
      <c r="CJ33" s="109" t="e">
        <f>SUM(C33:CI33)</f>
        <v>#VALUE!</v>
      </c>
    </row>
    <row r="34" spans="1:89" ht="13.5" hidden="1" outlineLevel="1" thickBot="1">
      <c r="A34" s="62" t="s">
        <v>59</v>
      </c>
      <c r="B34" s="63"/>
      <c r="C34" s="114" t="e">
        <f>$N$10</f>
        <v>#VALUE!</v>
      </c>
      <c r="D34" s="115" t="e">
        <f t="shared" si="12" ref="D34:BO34">C34-D33</f>
        <v>#VALUE!</v>
      </c>
      <c r="E34" s="115" t="e">
        <f t="shared" si="12"/>
        <v>#VALUE!</v>
      </c>
      <c r="F34" s="115" t="e">
        <f t="shared" si="12"/>
        <v>#VALUE!</v>
      </c>
      <c r="G34" s="115" t="e">
        <f t="shared" si="12"/>
        <v>#VALUE!</v>
      </c>
      <c r="H34" s="122" t="e">
        <f t="shared" si="12"/>
        <v>#VALUE!</v>
      </c>
      <c r="I34" s="122" t="e">
        <f t="shared" si="12"/>
        <v>#VALUE!</v>
      </c>
      <c r="J34" s="123" t="e">
        <f t="shared" si="12"/>
        <v>#VALUE!</v>
      </c>
      <c r="K34" s="122" t="e">
        <f t="shared" si="12"/>
        <v>#VALUE!</v>
      </c>
      <c r="L34" s="122" t="e">
        <f t="shared" si="12"/>
        <v>#VALUE!</v>
      </c>
      <c r="M34" s="122" t="e">
        <f t="shared" si="12"/>
        <v>#VALUE!</v>
      </c>
      <c r="N34" s="122" t="e">
        <f t="shared" si="12"/>
        <v>#VALUE!</v>
      </c>
      <c r="O34" s="122" t="e">
        <f t="shared" si="12"/>
        <v>#VALUE!</v>
      </c>
      <c r="P34" s="122" t="e">
        <f t="shared" si="12"/>
        <v>#VALUE!</v>
      </c>
      <c r="Q34" s="122" t="e">
        <f t="shared" si="12"/>
        <v>#VALUE!</v>
      </c>
      <c r="R34" s="122" t="e">
        <f t="shared" si="12"/>
        <v>#VALUE!</v>
      </c>
      <c r="S34" s="122" t="e">
        <f t="shared" si="12"/>
        <v>#VALUE!</v>
      </c>
      <c r="T34" s="122" t="e">
        <f t="shared" si="12"/>
        <v>#VALUE!</v>
      </c>
      <c r="U34" s="122" t="e">
        <f t="shared" si="12"/>
        <v>#VALUE!</v>
      </c>
      <c r="V34" s="122" t="e">
        <f t="shared" si="12"/>
        <v>#VALUE!</v>
      </c>
      <c r="W34" s="122" t="e">
        <f t="shared" si="12"/>
        <v>#VALUE!</v>
      </c>
      <c r="X34" s="122" t="e">
        <f t="shared" si="12"/>
        <v>#VALUE!</v>
      </c>
      <c r="Y34" s="122" t="e">
        <f t="shared" si="12"/>
        <v>#VALUE!</v>
      </c>
      <c r="Z34" s="122" t="e">
        <f t="shared" si="12"/>
        <v>#VALUE!</v>
      </c>
      <c r="AA34" s="122" t="e">
        <f t="shared" si="12"/>
        <v>#VALUE!</v>
      </c>
      <c r="AB34" s="122" t="e">
        <f t="shared" si="12"/>
        <v>#VALUE!</v>
      </c>
      <c r="AC34" s="122" t="e">
        <f t="shared" si="12"/>
        <v>#VALUE!</v>
      </c>
      <c r="AD34" s="122" t="e">
        <f t="shared" si="12"/>
        <v>#VALUE!</v>
      </c>
      <c r="AE34" s="122" t="e">
        <f t="shared" si="12"/>
        <v>#VALUE!</v>
      </c>
      <c r="AF34" s="122" t="e">
        <f t="shared" si="12"/>
        <v>#VALUE!</v>
      </c>
      <c r="AG34" s="122" t="e">
        <f t="shared" si="12"/>
        <v>#VALUE!</v>
      </c>
      <c r="AH34" s="122" t="e">
        <f t="shared" si="12"/>
        <v>#VALUE!</v>
      </c>
      <c r="AI34" s="122" t="e">
        <f t="shared" si="12"/>
        <v>#VALUE!</v>
      </c>
      <c r="AJ34" s="122" t="e">
        <f t="shared" si="12"/>
        <v>#VALUE!</v>
      </c>
      <c r="AK34" s="122" t="e">
        <f t="shared" si="12"/>
        <v>#VALUE!</v>
      </c>
      <c r="AL34" s="122" t="e">
        <f t="shared" si="12"/>
        <v>#VALUE!</v>
      </c>
      <c r="AM34" s="124" t="e">
        <f t="shared" si="12"/>
        <v>#VALUE!</v>
      </c>
      <c r="AN34" s="124" t="e">
        <f t="shared" si="12"/>
        <v>#VALUE!</v>
      </c>
      <c r="AO34" s="124" t="e">
        <f t="shared" si="12"/>
        <v>#VALUE!</v>
      </c>
      <c r="AP34" s="124" t="e">
        <f t="shared" si="12"/>
        <v>#VALUE!</v>
      </c>
      <c r="AQ34" s="124" t="e">
        <f t="shared" si="12"/>
        <v>#VALUE!</v>
      </c>
      <c r="AR34" s="124" t="e">
        <f t="shared" si="12"/>
        <v>#VALUE!</v>
      </c>
      <c r="AS34" s="124" t="e">
        <f t="shared" si="12"/>
        <v>#VALUE!</v>
      </c>
      <c r="AT34" s="124" t="e">
        <f t="shared" si="12"/>
        <v>#VALUE!</v>
      </c>
      <c r="AU34" s="124" t="e">
        <f t="shared" si="12"/>
        <v>#VALUE!</v>
      </c>
      <c r="AV34" s="124" t="e">
        <f t="shared" si="12"/>
        <v>#VALUE!</v>
      </c>
      <c r="AW34" s="124" t="e">
        <f t="shared" si="12"/>
        <v>#VALUE!</v>
      </c>
      <c r="AX34" s="124" t="e">
        <f t="shared" si="12"/>
        <v>#VALUE!</v>
      </c>
      <c r="AY34" s="124" t="e">
        <f t="shared" si="12"/>
        <v>#VALUE!</v>
      </c>
      <c r="AZ34" s="124" t="e">
        <f t="shared" si="12"/>
        <v>#VALUE!</v>
      </c>
      <c r="BA34" s="124" t="e">
        <f t="shared" si="12"/>
        <v>#VALUE!</v>
      </c>
      <c r="BB34" s="124" t="e">
        <f t="shared" si="12"/>
        <v>#VALUE!</v>
      </c>
      <c r="BC34" s="124" t="e">
        <f t="shared" si="12"/>
        <v>#VALUE!</v>
      </c>
      <c r="BD34" s="124" t="e">
        <f t="shared" si="12"/>
        <v>#VALUE!</v>
      </c>
      <c r="BE34" s="124" t="e">
        <f t="shared" si="12"/>
        <v>#VALUE!</v>
      </c>
      <c r="BF34" s="124" t="e">
        <f t="shared" si="12"/>
        <v>#VALUE!</v>
      </c>
      <c r="BG34" s="124" t="e">
        <f t="shared" si="12"/>
        <v>#VALUE!</v>
      </c>
      <c r="BH34" s="124" t="e">
        <f t="shared" si="12"/>
        <v>#VALUE!</v>
      </c>
      <c r="BI34" s="124" t="e">
        <f t="shared" si="12"/>
        <v>#VALUE!</v>
      </c>
      <c r="BJ34" s="124" t="e">
        <f t="shared" si="12"/>
        <v>#VALUE!</v>
      </c>
      <c r="BK34" s="124" t="e">
        <f t="shared" si="12"/>
        <v>#VALUE!</v>
      </c>
      <c r="BL34" s="124" t="e">
        <f t="shared" si="12"/>
        <v>#VALUE!</v>
      </c>
      <c r="BM34" s="124" t="e">
        <f t="shared" si="12"/>
        <v>#VALUE!</v>
      </c>
      <c r="BN34" s="124" t="e">
        <f t="shared" si="12"/>
        <v>#VALUE!</v>
      </c>
      <c r="BO34" s="124" t="e">
        <f t="shared" si="12"/>
        <v>#VALUE!</v>
      </c>
      <c r="BP34" s="124" t="e">
        <f t="shared" si="13" ref="BP34:CI34">BO34-BP33</f>
        <v>#VALUE!</v>
      </c>
      <c r="BQ34" s="124" t="e">
        <f t="shared" si="13"/>
        <v>#VALUE!</v>
      </c>
      <c r="BR34" s="124" t="e">
        <f t="shared" si="13"/>
        <v>#VALUE!</v>
      </c>
      <c r="BS34" s="124" t="e">
        <f t="shared" si="13"/>
        <v>#VALUE!</v>
      </c>
      <c r="BT34" s="124" t="e">
        <f t="shared" si="13"/>
        <v>#VALUE!</v>
      </c>
      <c r="BU34" s="124" t="e">
        <f t="shared" si="13"/>
        <v>#VALUE!</v>
      </c>
      <c r="BV34" s="124" t="e">
        <f t="shared" si="13"/>
        <v>#VALUE!</v>
      </c>
      <c r="BW34" s="124" t="e">
        <f t="shared" si="13"/>
        <v>#VALUE!</v>
      </c>
      <c r="BX34" s="124" t="e">
        <f t="shared" si="13"/>
        <v>#VALUE!</v>
      </c>
      <c r="BY34" s="124" t="e">
        <f t="shared" si="13"/>
        <v>#VALUE!</v>
      </c>
      <c r="BZ34" s="124" t="e">
        <f t="shared" si="13"/>
        <v>#VALUE!</v>
      </c>
      <c r="CA34" s="124" t="e">
        <f t="shared" si="13"/>
        <v>#VALUE!</v>
      </c>
      <c r="CB34" s="124" t="e">
        <f t="shared" si="13"/>
        <v>#VALUE!</v>
      </c>
      <c r="CC34" s="124" t="e">
        <f t="shared" si="13"/>
        <v>#VALUE!</v>
      </c>
      <c r="CD34" s="124" t="e">
        <f t="shared" si="13"/>
        <v>#VALUE!</v>
      </c>
      <c r="CE34" s="124" t="e">
        <f t="shared" si="13"/>
        <v>#VALUE!</v>
      </c>
      <c r="CF34" s="124" t="e">
        <f t="shared" si="13"/>
        <v>#VALUE!</v>
      </c>
      <c r="CG34" s="124" t="e">
        <f t="shared" si="13"/>
        <v>#VALUE!</v>
      </c>
      <c r="CH34" s="124" t="e">
        <f t="shared" si="13"/>
        <v>#VALUE!</v>
      </c>
      <c r="CI34" s="124" t="e">
        <f t="shared" si="13"/>
        <v>#VALUE!</v>
      </c>
      <c r="CJ34" s="125" t="e">
        <f>CI34</f>
        <v>#VALUE!</v>
      </c>
      <c r="CK34" s="143" t="s">
        <v>0</v>
      </c>
    </row>
    <row r="35" spans="1:89" s="68" customFormat="1" ht="13.5" hidden="1" outlineLevel="1" thickTop="1" thickBot="1">
      <c r="A35" s="69" t="s">
        <v>60</v>
      </c>
      <c r="B35" s="70"/>
      <c r="C35" s="126"/>
      <c r="D35" s="127">
        <f t="shared" si="14" ref="D35:BO35">$N$20/$D$12</f>
        <v>3608.7947619047563</v>
      </c>
      <c r="E35" s="127">
        <f t="shared" si="14"/>
        <v>3608.7947619047563</v>
      </c>
      <c r="F35" s="127">
        <f t="shared" si="14"/>
        <v>3608.7947619047563</v>
      </c>
      <c r="G35" s="127">
        <f t="shared" si="14"/>
        <v>3608.7947619047563</v>
      </c>
      <c r="H35" s="127">
        <f t="shared" si="14"/>
        <v>3608.7947619047563</v>
      </c>
      <c r="I35" s="127">
        <f t="shared" si="14"/>
        <v>3608.7947619047563</v>
      </c>
      <c r="J35" s="127">
        <f t="shared" si="14"/>
        <v>3608.7947619047563</v>
      </c>
      <c r="K35" s="127">
        <f t="shared" si="14"/>
        <v>3608.7947619047563</v>
      </c>
      <c r="L35" s="127">
        <f t="shared" si="14"/>
        <v>3608.7947619047563</v>
      </c>
      <c r="M35" s="127">
        <f t="shared" si="14"/>
        <v>3608.7947619047563</v>
      </c>
      <c r="N35" s="127">
        <f t="shared" si="14"/>
        <v>3608.7947619047563</v>
      </c>
      <c r="O35" s="127">
        <f t="shared" si="14"/>
        <v>3608.7947619047563</v>
      </c>
      <c r="P35" s="127">
        <f t="shared" si="14"/>
        <v>3608.7947619047563</v>
      </c>
      <c r="Q35" s="127">
        <f t="shared" si="14"/>
        <v>3608.7947619047563</v>
      </c>
      <c r="R35" s="127">
        <f t="shared" si="14"/>
        <v>3608.7947619047563</v>
      </c>
      <c r="S35" s="127">
        <f t="shared" si="14"/>
        <v>3608.7947619047563</v>
      </c>
      <c r="T35" s="127">
        <f t="shared" si="14"/>
        <v>3608.7947619047563</v>
      </c>
      <c r="U35" s="127">
        <f t="shared" si="14"/>
        <v>3608.7947619047563</v>
      </c>
      <c r="V35" s="127">
        <f t="shared" si="14"/>
        <v>3608.7947619047563</v>
      </c>
      <c r="W35" s="127">
        <f t="shared" si="14"/>
        <v>3608.7947619047563</v>
      </c>
      <c r="X35" s="127">
        <f t="shared" si="14"/>
        <v>3608.7947619047563</v>
      </c>
      <c r="Y35" s="127">
        <f t="shared" si="14"/>
        <v>3608.7947619047563</v>
      </c>
      <c r="Z35" s="127">
        <f t="shared" si="14"/>
        <v>3608.7947619047563</v>
      </c>
      <c r="AA35" s="127">
        <f t="shared" si="14"/>
        <v>3608.7947619047563</v>
      </c>
      <c r="AB35" s="127">
        <f t="shared" si="14"/>
        <v>3608.7947619047563</v>
      </c>
      <c r="AC35" s="127">
        <f t="shared" si="14"/>
        <v>3608.7947619047563</v>
      </c>
      <c r="AD35" s="127">
        <f t="shared" si="14"/>
        <v>3608.7947619047563</v>
      </c>
      <c r="AE35" s="127">
        <f t="shared" si="14"/>
        <v>3608.7947619047563</v>
      </c>
      <c r="AF35" s="127">
        <f t="shared" si="14"/>
        <v>3608.7947619047563</v>
      </c>
      <c r="AG35" s="127">
        <f t="shared" si="14"/>
        <v>3608.7947619047563</v>
      </c>
      <c r="AH35" s="127">
        <f t="shared" si="14"/>
        <v>3608.7947619047563</v>
      </c>
      <c r="AI35" s="127">
        <f t="shared" si="14"/>
        <v>3608.7947619047563</v>
      </c>
      <c r="AJ35" s="127">
        <f t="shared" si="14"/>
        <v>3608.7947619047563</v>
      </c>
      <c r="AK35" s="127">
        <f t="shared" si="14"/>
        <v>3608.7947619047563</v>
      </c>
      <c r="AL35" s="127">
        <f t="shared" si="14"/>
        <v>3608.7947619047563</v>
      </c>
      <c r="AM35" s="127">
        <f t="shared" si="14"/>
        <v>3608.7947619047563</v>
      </c>
      <c r="AN35" s="127">
        <f t="shared" si="14"/>
        <v>3608.7947619047563</v>
      </c>
      <c r="AO35" s="127">
        <f t="shared" si="14"/>
        <v>3608.7947619047563</v>
      </c>
      <c r="AP35" s="127">
        <f t="shared" si="14"/>
        <v>3608.7947619047563</v>
      </c>
      <c r="AQ35" s="127">
        <f t="shared" si="14"/>
        <v>3608.7947619047563</v>
      </c>
      <c r="AR35" s="127">
        <f t="shared" si="14"/>
        <v>3608.7947619047563</v>
      </c>
      <c r="AS35" s="127">
        <f t="shared" si="14"/>
        <v>3608.7947619047563</v>
      </c>
      <c r="AT35" s="127">
        <f t="shared" si="14"/>
        <v>3608.7947619047563</v>
      </c>
      <c r="AU35" s="127">
        <f t="shared" si="14"/>
        <v>3608.7947619047563</v>
      </c>
      <c r="AV35" s="127">
        <f t="shared" si="14"/>
        <v>3608.7947619047563</v>
      </c>
      <c r="AW35" s="127">
        <f t="shared" si="14"/>
        <v>3608.7947619047563</v>
      </c>
      <c r="AX35" s="127">
        <f t="shared" si="14"/>
        <v>3608.7947619047563</v>
      </c>
      <c r="AY35" s="127">
        <f t="shared" si="14"/>
        <v>3608.7947619047563</v>
      </c>
      <c r="AZ35" s="127">
        <f t="shared" si="14"/>
        <v>3608.7947619047563</v>
      </c>
      <c r="BA35" s="127">
        <f t="shared" si="14"/>
        <v>3608.7947619047563</v>
      </c>
      <c r="BB35" s="127">
        <f t="shared" si="14"/>
        <v>3608.7947619047563</v>
      </c>
      <c r="BC35" s="127">
        <f t="shared" si="14"/>
        <v>3608.7947619047563</v>
      </c>
      <c r="BD35" s="127">
        <f t="shared" si="14"/>
        <v>3608.7947619047563</v>
      </c>
      <c r="BE35" s="127">
        <f t="shared" si="14"/>
        <v>3608.7947619047563</v>
      </c>
      <c r="BF35" s="127">
        <f t="shared" si="14"/>
        <v>3608.7947619047563</v>
      </c>
      <c r="BG35" s="127">
        <f t="shared" si="14"/>
        <v>3608.7947619047563</v>
      </c>
      <c r="BH35" s="127">
        <f t="shared" si="14"/>
        <v>3608.7947619047563</v>
      </c>
      <c r="BI35" s="127">
        <f t="shared" si="14"/>
        <v>3608.7947619047563</v>
      </c>
      <c r="BJ35" s="127">
        <f t="shared" si="14"/>
        <v>3608.7947619047563</v>
      </c>
      <c r="BK35" s="127">
        <f t="shared" si="14"/>
        <v>3608.7947619047563</v>
      </c>
      <c r="BL35" s="127">
        <f t="shared" si="14"/>
        <v>3608.7947619047563</v>
      </c>
      <c r="BM35" s="127">
        <f t="shared" si="14"/>
        <v>3608.7947619047563</v>
      </c>
      <c r="BN35" s="127">
        <f t="shared" si="14"/>
        <v>3608.7947619047563</v>
      </c>
      <c r="BO35" s="127">
        <f t="shared" si="14"/>
        <v>3608.7947619047563</v>
      </c>
      <c r="BP35" s="127">
        <f t="shared" si="15" ref="BP35:CI35">$N$20/$D$12</f>
        <v>3608.7947619047563</v>
      </c>
      <c r="BQ35" s="127">
        <f t="shared" si="15"/>
        <v>3608.7947619047563</v>
      </c>
      <c r="BR35" s="127">
        <f t="shared" si="15"/>
        <v>3608.7947619047563</v>
      </c>
      <c r="BS35" s="127">
        <f t="shared" si="15"/>
        <v>3608.7947619047563</v>
      </c>
      <c r="BT35" s="127">
        <f t="shared" si="15"/>
        <v>3608.7947619047563</v>
      </c>
      <c r="BU35" s="127">
        <f t="shared" si="15"/>
        <v>3608.7947619047563</v>
      </c>
      <c r="BV35" s="127">
        <f t="shared" si="15"/>
        <v>3608.7947619047563</v>
      </c>
      <c r="BW35" s="127">
        <f t="shared" si="15"/>
        <v>3608.7947619047563</v>
      </c>
      <c r="BX35" s="127">
        <f t="shared" si="15"/>
        <v>3608.7947619047563</v>
      </c>
      <c r="BY35" s="127">
        <f t="shared" si="15"/>
        <v>3608.7947619047563</v>
      </c>
      <c r="BZ35" s="127">
        <f t="shared" si="15"/>
        <v>3608.7947619047563</v>
      </c>
      <c r="CA35" s="127">
        <f t="shared" si="15"/>
        <v>3608.7947619047563</v>
      </c>
      <c r="CB35" s="127">
        <f t="shared" si="15"/>
        <v>3608.7947619047563</v>
      </c>
      <c r="CC35" s="127">
        <f t="shared" si="15"/>
        <v>3608.7947619047563</v>
      </c>
      <c r="CD35" s="127">
        <f t="shared" si="15"/>
        <v>3608.7947619047563</v>
      </c>
      <c r="CE35" s="127">
        <f t="shared" si="15"/>
        <v>3608.7947619047563</v>
      </c>
      <c r="CF35" s="127">
        <f t="shared" si="15"/>
        <v>3608.7947619047563</v>
      </c>
      <c r="CG35" s="127">
        <f t="shared" si="15"/>
        <v>3608.7947619047563</v>
      </c>
      <c r="CH35" s="127">
        <f t="shared" si="15"/>
        <v>3608.7947619047563</v>
      </c>
      <c r="CI35" s="127">
        <f t="shared" si="15"/>
        <v>3608.7947619047563</v>
      </c>
      <c r="CJ35" s="128">
        <f>SUM(C35:CI35)</f>
        <v>303138.75999999925</v>
      </c>
      <c r="CK35" s="67"/>
    </row>
    <row r="36" spans="1:88" ht="12.75" hidden="1" outlineLevel="1" thickBot="1">
      <c r="A36" s="71"/>
      <c r="B36" s="71"/>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28"/>
    </row>
    <row r="37" spans="1:88" ht="13.5" hidden="1" outlineLevel="1" thickBot="1">
      <c r="A37" s="71"/>
      <c r="B37" s="71"/>
      <c r="C37" s="180" t="s">
        <v>61</v>
      </c>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81"/>
      <c r="AL37" s="181"/>
      <c r="AM37" s="181"/>
      <c r="AN37" s="181"/>
      <c r="AO37" s="181"/>
      <c r="AP37" s="181"/>
      <c r="AQ37" s="181"/>
      <c r="AR37" s="181"/>
      <c r="AS37" s="181"/>
      <c r="AT37" s="181"/>
      <c r="AU37" s="181"/>
      <c r="AV37" s="181"/>
      <c r="AW37" s="181"/>
      <c r="AX37" s="181"/>
      <c r="AY37" s="181"/>
      <c r="AZ37" s="181"/>
      <c r="BA37" s="181"/>
      <c r="BB37" s="181"/>
      <c r="BC37" s="181"/>
      <c r="BD37" s="181"/>
      <c r="BE37" s="181"/>
      <c r="BF37" s="181"/>
      <c r="BG37" s="181"/>
      <c r="BH37" s="181"/>
      <c r="BI37" s="181"/>
      <c r="BJ37" s="181"/>
      <c r="BK37" s="181"/>
      <c r="BL37" s="181"/>
      <c r="BM37" s="181"/>
      <c r="BN37" s="181"/>
      <c r="BO37" s="181"/>
      <c r="BP37" s="181"/>
      <c r="BQ37" s="181"/>
      <c r="BR37" s="181"/>
      <c r="BS37" s="181"/>
      <c r="BT37" s="181"/>
      <c r="BU37" s="181"/>
      <c r="BV37" s="181"/>
      <c r="BW37" s="181"/>
      <c r="BX37" s="181"/>
      <c r="BY37" s="181"/>
      <c r="BZ37" s="181"/>
      <c r="CA37" s="181"/>
      <c r="CB37" s="181"/>
      <c r="CC37" s="181"/>
      <c r="CD37" s="181"/>
      <c r="CE37" s="181"/>
      <c r="CF37" s="181"/>
      <c r="CG37" s="181"/>
      <c r="CH37" s="181"/>
      <c r="CI37" s="181"/>
      <c r="CJ37" s="182"/>
    </row>
    <row r="38" spans="1:148" ht="25.5" hidden="1" outlineLevel="1">
      <c r="A38" s="73" t="s">
        <v>62</v>
      </c>
      <c r="B38" s="74"/>
      <c r="C38" s="49">
        <v>0</v>
      </c>
      <c r="D38" s="50">
        <v>1</v>
      </c>
      <c r="E38" s="50">
        <v>2</v>
      </c>
      <c r="F38" s="50">
        <v>3</v>
      </c>
      <c r="G38" s="50">
        <v>4</v>
      </c>
      <c r="H38" s="50">
        <v>5</v>
      </c>
      <c r="I38" s="50">
        <v>6</v>
      </c>
      <c r="J38" s="50">
        <v>7</v>
      </c>
      <c r="K38" s="50">
        <v>8</v>
      </c>
      <c r="L38" s="50">
        <v>9</v>
      </c>
      <c r="M38" s="50">
        <v>10</v>
      </c>
      <c r="N38" s="50">
        <v>11</v>
      </c>
      <c r="O38" s="50">
        <v>12</v>
      </c>
      <c r="P38" s="50">
        <v>13</v>
      </c>
      <c r="Q38" s="50">
        <v>14</v>
      </c>
      <c r="R38" s="50">
        <v>15</v>
      </c>
      <c r="S38" s="50">
        <v>16</v>
      </c>
      <c r="T38" s="50">
        <v>17</v>
      </c>
      <c r="U38" s="50">
        <v>18</v>
      </c>
      <c r="V38" s="50">
        <v>19</v>
      </c>
      <c r="W38" s="50">
        <v>20</v>
      </c>
      <c r="X38" s="50">
        <v>21</v>
      </c>
      <c r="Y38" s="50">
        <v>22</v>
      </c>
      <c r="Z38" s="50">
        <v>23</v>
      </c>
      <c r="AA38" s="50">
        <v>24</v>
      </c>
      <c r="AB38" s="50">
        <v>25</v>
      </c>
      <c r="AC38" s="50">
        <v>26</v>
      </c>
      <c r="AD38" s="50">
        <v>27</v>
      </c>
      <c r="AE38" s="50">
        <v>28</v>
      </c>
      <c r="AF38" s="50">
        <v>29</v>
      </c>
      <c r="AG38" s="50">
        <v>30</v>
      </c>
      <c r="AH38" s="50">
        <v>31</v>
      </c>
      <c r="AI38" s="50">
        <v>32</v>
      </c>
      <c r="AJ38" s="50">
        <v>33</v>
      </c>
      <c r="AK38" s="50">
        <v>34</v>
      </c>
      <c r="AL38" s="50">
        <v>35</v>
      </c>
      <c r="AM38" s="50">
        <v>36</v>
      </c>
      <c r="AN38" s="50">
        <v>37</v>
      </c>
      <c r="AO38" s="50">
        <v>38</v>
      </c>
      <c r="AP38" s="50">
        <v>39</v>
      </c>
      <c r="AQ38" s="50">
        <v>40</v>
      </c>
      <c r="AR38" s="50">
        <v>41</v>
      </c>
      <c r="AS38" s="50">
        <v>42</v>
      </c>
      <c r="AT38" s="50">
        <v>43</v>
      </c>
      <c r="AU38" s="50">
        <v>44</v>
      </c>
      <c r="AV38" s="50">
        <v>45</v>
      </c>
      <c r="AW38" s="50">
        <v>46</v>
      </c>
      <c r="AX38" s="50">
        <v>47</v>
      </c>
      <c r="AY38" s="50">
        <v>48</v>
      </c>
      <c r="AZ38" s="50">
        <v>49</v>
      </c>
      <c r="BA38" s="50">
        <v>50</v>
      </c>
      <c r="BB38" s="50">
        <v>51</v>
      </c>
      <c r="BC38" s="50">
        <v>52</v>
      </c>
      <c r="BD38" s="50">
        <v>53</v>
      </c>
      <c r="BE38" s="50">
        <v>54</v>
      </c>
      <c r="BF38" s="50">
        <v>55</v>
      </c>
      <c r="BG38" s="50">
        <v>56</v>
      </c>
      <c r="BH38" s="50">
        <v>57</v>
      </c>
      <c r="BI38" s="50">
        <v>58</v>
      </c>
      <c r="BJ38" s="50">
        <v>59</v>
      </c>
      <c r="BK38" s="50">
        <v>60</v>
      </c>
      <c r="BL38" s="50">
        <v>61</v>
      </c>
      <c r="BM38" s="50">
        <v>62</v>
      </c>
      <c r="BN38" s="50">
        <v>63</v>
      </c>
      <c r="BO38" s="50">
        <v>64</v>
      </c>
      <c r="BP38" s="50">
        <v>65</v>
      </c>
      <c r="BQ38" s="50">
        <v>66</v>
      </c>
      <c r="BR38" s="50">
        <v>67</v>
      </c>
      <c r="BS38" s="50">
        <v>68</v>
      </c>
      <c r="BT38" s="50">
        <v>69</v>
      </c>
      <c r="BU38" s="50">
        <v>70</v>
      </c>
      <c r="BV38" s="50">
        <v>71</v>
      </c>
      <c r="BW38" s="50">
        <v>72</v>
      </c>
      <c r="BX38" s="50">
        <v>73</v>
      </c>
      <c r="BY38" s="50">
        <v>74</v>
      </c>
      <c r="BZ38" s="50">
        <v>75</v>
      </c>
      <c r="CA38" s="50">
        <v>76</v>
      </c>
      <c r="CB38" s="50">
        <v>77</v>
      </c>
      <c r="CC38" s="50">
        <v>78</v>
      </c>
      <c r="CD38" s="50">
        <v>79</v>
      </c>
      <c r="CE38" s="50">
        <v>80</v>
      </c>
      <c r="CF38" s="50">
        <v>81</v>
      </c>
      <c r="CG38" s="50">
        <v>82</v>
      </c>
      <c r="CH38" s="50">
        <v>83</v>
      </c>
      <c r="CI38" s="50">
        <v>84</v>
      </c>
      <c r="CJ38" s="88" t="s">
        <v>46</v>
      </c>
      <c r="CK38" s="136" t="s">
        <v>47</v>
      </c>
      <c r="CL38" s="183" t="s">
        <v>49</v>
      </c>
      <c r="CM38" s="183"/>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row>
    <row r="39" spans="1:148" ht="15" customHeight="1" hidden="1" outlineLevel="1">
      <c r="A39" s="75" t="s">
        <v>63</v>
      </c>
      <c r="B39" s="77"/>
      <c r="C39" s="78">
        <f>IF(C27=0,-(C30+$N$8-$N$9),-C30)</f>
        <v>0</v>
      </c>
      <c r="D39" s="76">
        <f t="shared" si="16" ref="D39:BO39">-D30</f>
        <v>-3128.9299999999998</v>
      </c>
      <c r="E39" s="76">
        <f t="shared" si="16"/>
        <v>-3128.9299999999998</v>
      </c>
      <c r="F39" s="76">
        <f t="shared" si="16"/>
        <v>-3128.9299999999998</v>
      </c>
      <c r="G39" s="76">
        <f t="shared" si="16"/>
        <v>-3128.9299999999998</v>
      </c>
      <c r="H39" s="76">
        <f t="shared" si="16"/>
        <v>-3128.9299999999998</v>
      </c>
      <c r="I39" s="76">
        <f t="shared" si="16"/>
        <v>-3128.9299999999998</v>
      </c>
      <c r="J39" s="76">
        <f t="shared" si="16"/>
        <v>-3128.9299999999998</v>
      </c>
      <c r="K39" s="76">
        <f t="shared" si="16"/>
        <v>-3128.9299999999998</v>
      </c>
      <c r="L39" s="76">
        <f t="shared" si="16"/>
        <v>-3128.9299999999998</v>
      </c>
      <c r="M39" s="76">
        <f t="shared" si="16"/>
        <v>-3128.9299999999998</v>
      </c>
      <c r="N39" s="76">
        <f t="shared" si="16"/>
        <v>-3128.9299999999998</v>
      </c>
      <c r="O39" s="76">
        <f t="shared" si="16"/>
        <v>-3128.9299999999998</v>
      </c>
      <c r="P39" s="76">
        <f t="shared" si="16"/>
        <v>-3128.9299999999998</v>
      </c>
      <c r="Q39" s="76">
        <f t="shared" si="16"/>
        <v>-3128.9299999999998</v>
      </c>
      <c r="R39" s="76">
        <f t="shared" si="16"/>
        <v>-3128.9299999999998</v>
      </c>
      <c r="S39" s="76">
        <f t="shared" si="16"/>
        <v>-3128.9299999999998</v>
      </c>
      <c r="T39" s="76">
        <f t="shared" si="16"/>
        <v>-3128.9299999999998</v>
      </c>
      <c r="U39" s="76">
        <f t="shared" si="16"/>
        <v>-3128.9299999999998</v>
      </c>
      <c r="V39" s="76">
        <f t="shared" si="16"/>
        <v>-3128.9299999999998</v>
      </c>
      <c r="W39" s="76">
        <f t="shared" si="16"/>
        <v>-3128.9299999999998</v>
      </c>
      <c r="X39" s="76">
        <f t="shared" si="16"/>
        <v>-3128.9299999999998</v>
      </c>
      <c r="Y39" s="76">
        <f t="shared" si="16"/>
        <v>-3128.9299999999998</v>
      </c>
      <c r="Z39" s="76">
        <f t="shared" si="16"/>
        <v>-3128.9299999999998</v>
      </c>
      <c r="AA39" s="76">
        <f t="shared" si="16"/>
        <v>-3128.9299999999998</v>
      </c>
      <c r="AB39" s="76">
        <f t="shared" si="16"/>
        <v>-3128.9299999999998</v>
      </c>
      <c r="AC39" s="76">
        <f t="shared" si="16"/>
        <v>-3128.9299999999998</v>
      </c>
      <c r="AD39" s="76">
        <f t="shared" si="16"/>
        <v>-3128.9299999999998</v>
      </c>
      <c r="AE39" s="76">
        <f t="shared" si="16"/>
        <v>-3128.9299999999998</v>
      </c>
      <c r="AF39" s="76">
        <f t="shared" si="16"/>
        <v>-3128.9299999999998</v>
      </c>
      <c r="AG39" s="76">
        <f t="shared" si="16"/>
        <v>-3128.9299999999998</v>
      </c>
      <c r="AH39" s="76">
        <f t="shared" si="16"/>
        <v>-3128.9299999999998</v>
      </c>
      <c r="AI39" s="76">
        <f t="shared" si="16"/>
        <v>-3128.9299999999998</v>
      </c>
      <c r="AJ39" s="76">
        <f t="shared" si="16"/>
        <v>-3128.9299999999998</v>
      </c>
      <c r="AK39" s="76">
        <f t="shared" si="16"/>
        <v>-3128.9299999999998</v>
      </c>
      <c r="AL39" s="76">
        <f t="shared" si="16"/>
        <v>-3128.9299999999998</v>
      </c>
      <c r="AM39" s="76">
        <f t="shared" si="16"/>
        <v>-3128.9299999999998</v>
      </c>
      <c r="AN39" s="76">
        <f t="shared" si="16"/>
        <v>-3128.9299999999998</v>
      </c>
      <c r="AO39" s="76">
        <f t="shared" si="16"/>
        <v>-3128.9299999999998</v>
      </c>
      <c r="AP39" s="76">
        <f t="shared" si="16"/>
        <v>-3128.9299999999998</v>
      </c>
      <c r="AQ39" s="76">
        <f t="shared" si="16"/>
        <v>-3128.9299999999998</v>
      </c>
      <c r="AR39" s="76">
        <f t="shared" si="16"/>
        <v>-3128.9299999999998</v>
      </c>
      <c r="AS39" s="76">
        <f t="shared" si="16"/>
        <v>-3128.9299999999998</v>
      </c>
      <c r="AT39" s="76">
        <f t="shared" si="16"/>
        <v>-3128.9299999999998</v>
      </c>
      <c r="AU39" s="76">
        <f t="shared" si="16"/>
        <v>-3128.9299999999998</v>
      </c>
      <c r="AV39" s="76">
        <f t="shared" si="16"/>
        <v>-3128.9299999999998</v>
      </c>
      <c r="AW39" s="76">
        <f t="shared" si="16"/>
        <v>-3128.9299999999998</v>
      </c>
      <c r="AX39" s="76">
        <f t="shared" si="16"/>
        <v>-3128.9299999999998</v>
      </c>
      <c r="AY39" s="76">
        <f t="shared" si="16"/>
        <v>-3128.9299999999998</v>
      </c>
      <c r="AZ39" s="76">
        <f t="shared" si="16"/>
        <v>-3128.9299999999998</v>
      </c>
      <c r="BA39" s="76">
        <f t="shared" si="16"/>
        <v>-3128.9299999999998</v>
      </c>
      <c r="BB39" s="76">
        <f t="shared" si="16"/>
        <v>-3128.9299999999998</v>
      </c>
      <c r="BC39" s="76">
        <f t="shared" si="16"/>
        <v>-3128.9299999999998</v>
      </c>
      <c r="BD39" s="76">
        <f t="shared" si="16"/>
        <v>-3128.9299999999998</v>
      </c>
      <c r="BE39" s="76">
        <f t="shared" si="16"/>
        <v>-3128.9299999999998</v>
      </c>
      <c r="BF39" s="76">
        <f t="shared" si="16"/>
        <v>-3128.9299999999998</v>
      </c>
      <c r="BG39" s="76">
        <f t="shared" si="16"/>
        <v>-3128.9299999999998</v>
      </c>
      <c r="BH39" s="76">
        <f t="shared" si="16"/>
        <v>-3128.9299999999998</v>
      </c>
      <c r="BI39" s="76">
        <f t="shared" si="16"/>
        <v>-3128.9299999999998</v>
      </c>
      <c r="BJ39" s="76">
        <f t="shared" si="16"/>
        <v>-3128.9299999999998</v>
      </c>
      <c r="BK39" s="76">
        <f t="shared" si="16"/>
        <v>-3128.9299999999998</v>
      </c>
      <c r="BL39" s="76">
        <f t="shared" si="16"/>
        <v>-3128.9299999999998</v>
      </c>
      <c r="BM39" s="76">
        <f t="shared" si="16"/>
        <v>-3128.9299999999998</v>
      </c>
      <c r="BN39" s="76">
        <f t="shared" si="16"/>
        <v>-3128.9299999999998</v>
      </c>
      <c r="BO39" s="76">
        <f t="shared" si="16"/>
        <v>-3128.9299999999998</v>
      </c>
      <c r="BP39" s="76">
        <f t="shared" si="17" ref="BP39:CI39">-BP30</f>
        <v>-3128.9299999999998</v>
      </c>
      <c r="BQ39" s="76">
        <f t="shared" si="17"/>
        <v>-3128.9299999999998</v>
      </c>
      <c r="BR39" s="76">
        <f t="shared" si="17"/>
        <v>-3128.9299999999998</v>
      </c>
      <c r="BS39" s="76">
        <f t="shared" si="17"/>
        <v>-3128.9299999999998</v>
      </c>
      <c r="BT39" s="76">
        <f t="shared" si="17"/>
        <v>-3128.9299999999998</v>
      </c>
      <c r="BU39" s="76">
        <f t="shared" si="17"/>
        <v>-3128.9299999999998</v>
      </c>
      <c r="BV39" s="76">
        <f t="shared" si="17"/>
        <v>-3128.9299999999998</v>
      </c>
      <c r="BW39" s="76">
        <f t="shared" si="17"/>
        <v>-3128.9299999999998</v>
      </c>
      <c r="BX39" s="76">
        <f t="shared" si="17"/>
        <v>-3128.9299999999998</v>
      </c>
      <c r="BY39" s="76">
        <f t="shared" si="17"/>
        <v>-3128.9299999999998</v>
      </c>
      <c r="BZ39" s="76">
        <f t="shared" si="17"/>
        <v>-3128.9299999999998</v>
      </c>
      <c r="CA39" s="76">
        <f t="shared" si="17"/>
        <v>-3128.9299999999998</v>
      </c>
      <c r="CB39" s="76">
        <f t="shared" si="17"/>
        <v>-3128.9299999999998</v>
      </c>
      <c r="CC39" s="76">
        <f t="shared" si="17"/>
        <v>-3128.9299999999998</v>
      </c>
      <c r="CD39" s="76">
        <f t="shared" si="17"/>
        <v>-3128.9299999999998</v>
      </c>
      <c r="CE39" s="76">
        <f t="shared" si="17"/>
        <v>-3128.9299999999998</v>
      </c>
      <c r="CF39" s="76">
        <f t="shared" si="17"/>
        <v>-3128.9299999999998</v>
      </c>
      <c r="CG39" s="76">
        <f t="shared" si="17"/>
        <v>-3128.9299999999998</v>
      </c>
      <c r="CH39" s="76">
        <f t="shared" si="17"/>
        <v>-3128.9299999999998</v>
      </c>
      <c r="CI39" s="76">
        <f t="shared" si="17"/>
        <v>-43437.57</v>
      </c>
      <c r="CJ39" s="90">
        <f t="shared" si="18" ref="CJ39:CJ44">SUM(C39:CI39)</f>
        <v>-303138.75999999954</v>
      </c>
      <c r="CK39" s="143"/>
      <c r="CL39" s="57" t="s">
        <v>84</v>
      </c>
      <c r="CM39" s="137" t="e">
        <f>CJ42</f>
        <v>#VALUE!</v>
      </c>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row>
    <row r="40" spans="1:148" ht="14.25" hidden="1" outlineLevel="1">
      <c r="A40" s="75" t="s">
        <v>64</v>
      </c>
      <c r="B40" s="77"/>
      <c r="C40" s="78" t="e">
        <f>C34</f>
        <v>#VALUE!</v>
      </c>
      <c r="D40" s="76" t="e">
        <f t="shared" si="19" ref="D40:BO40">-D33</f>
        <v>#VALUE!</v>
      </c>
      <c r="E40" s="76" t="e">
        <f t="shared" si="19"/>
        <v>#VALUE!</v>
      </c>
      <c r="F40" s="76" t="e">
        <f t="shared" si="19"/>
        <v>#VALUE!</v>
      </c>
      <c r="G40" s="76" t="e">
        <f t="shared" si="19"/>
        <v>#VALUE!</v>
      </c>
      <c r="H40" s="76" t="e">
        <f t="shared" si="19"/>
        <v>#VALUE!</v>
      </c>
      <c r="I40" s="76" t="e">
        <f t="shared" si="19"/>
        <v>#VALUE!</v>
      </c>
      <c r="J40" s="76" t="e">
        <f t="shared" si="19"/>
        <v>#VALUE!</v>
      </c>
      <c r="K40" s="76" t="e">
        <f t="shared" si="19"/>
        <v>#VALUE!</v>
      </c>
      <c r="L40" s="76" t="e">
        <f t="shared" si="19"/>
        <v>#VALUE!</v>
      </c>
      <c r="M40" s="76" t="e">
        <f t="shared" si="19"/>
        <v>#VALUE!</v>
      </c>
      <c r="N40" s="76" t="e">
        <f t="shared" si="19"/>
        <v>#VALUE!</v>
      </c>
      <c r="O40" s="76" t="e">
        <f t="shared" si="19"/>
        <v>#VALUE!</v>
      </c>
      <c r="P40" s="76" t="e">
        <f t="shared" si="19"/>
        <v>#VALUE!</v>
      </c>
      <c r="Q40" s="76" t="e">
        <f t="shared" si="19"/>
        <v>#VALUE!</v>
      </c>
      <c r="R40" s="76" t="e">
        <f t="shared" si="19"/>
        <v>#VALUE!</v>
      </c>
      <c r="S40" s="76" t="e">
        <f t="shared" si="19"/>
        <v>#VALUE!</v>
      </c>
      <c r="T40" s="76" t="e">
        <f t="shared" si="19"/>
        <v>#VALUE!</v>
      </c>
      <c r="U40" s="76" t="e">
        <f t="shared" si="19"/>
        <v>#VALUE!</v>
      </c>
      <c r="V40" s="76" t="e">
        <f t="shared" si="19"/>
        <v>#VALUE!</v>
      </c>
      <c r="W40" s="76" t="e">
        <f t="shared" si="19"/>
        <v>#VALUE!</v>
      </c>
      <c r="X40" s="76" t="e">
        <f t="shared" si="19"/>
        <v>#VALUE!</v>
      </c>
      <c r="Y40" s="76" t="e">
        <f t="shared" si="19"/>
        <v>#VALUE!</v>
      </c>
      <c r="Z40" s="76" t="e">
        <f t="shared" si="19"/>
        <v>#VALUE!</v>
      </c>
      <c r="AA40" s="76" t="e">
        <f t="shared" si="19"/>
        <v>#VALUE!</v>
      </c>
      <c r="AB40" s="76" t="e">
        <f t="shared" si="19"/>
        <v>#VALUE!</v>
      </c>
      <c r="AC40" s="76" t="e">
        <f t="shared" si="19"/>
        <v>#VALUE!</v>
      </c>
      <c r="AD40" s="76" t="e">
        <f t="shared" si="19"/>
        <v>#VALUE!</v>
      </c>
      <c r="AE40" s="76" t="e">
        <f t="shared" si="19"/>
        <v>#VALUE!</v>
      </c>
      <c r="AF40" s="76" t="e">
        <f t="shared" si="19"/>
        <v>#VALUE!</v>
      </c>
      <c r="AG40" s="76" t="e">
        <f t="shared" si="19"/>
        <v>#VALUE!</v>
      </c>
      <c r="AH40" s="76" t="e">
        <f t="shared" si="19"/>
        <v>#VALUE!</v>
      </c>
      <c r="AI40" s="76" t="e">
        <f t="shared" si="19"/>
        <v>#VALUE!</v>
      </c>
      <c r="AJ40" s="76" t="e">
        <f t="shared" si="19"/>
        <v>#VALUE!</v>
      </c>
      <c r="AK40" s="76" t="e">
        <f t="shared" si="19"/>
        <v>#VALUE!</v>
      </c>
      <c r="AL40" s="76" t="e">
        <f t="shared" si="19"/>
        <v>#VALUE!</v>
      </c>
      <c r="AM40" s="76" t="e">
        <f t="shared" si="19"/>
        <v>#VALUE!</v>
      </c>
      <c r="AN40" s="76" t="e">
        <f t="shared" si="19"/>
        <v>#VALUE!</v>
      </c>
      <c r="AO40" s="76" t="e">
        <f t="shared" si="19"/>
        <v>#VALUE!</v>
      </c>
      <c r="AP40" s="76" t="e">
        <f t="shared" si="19"/>
        <v>#VALUE!</v>
      </c>
      <c r="AQ40" s="76" t="e">
        <f t="shared" si="19"/>
        <v>#VALUE!</v>
      </c>
      <c r="AR40" s="76" t="e">
        <f t="shared" si="19"/>
        <v>#VALUE!</v>
      </c>
      <c r="AS40" s="76" t="e">
        <f t="shared" si="19"/>
        <v>#VALUE!</v>
      </c>
      <c r="AT40" s="76" t="e">
        <f t="shared" si="19"/>
        <v>#VALUE!</v>
      </c>
      <c r="AU40" s="76" t="e">
        <f t="shared" si="19"/>
        <v>#VALUE!</v>
      </c>
      <c r="AV40" s="76" t="e">
        <f t="shared" si="19"/>
        <v>#VALUE!</v>
      </c>
      <c r="AW40" s="76" t="e">
        <f t="shared" si="19"/>
        <v>#VALUE!</v>
      </c>
      <c r="AX40" s="76" t="e">
        <f t="shared" si="19"/>
        <v>#VALUE!</v>
      </c>
      <c r="AY40" s="76" t="e">
        <f t="shared" si="19"/>
        <v>#VALUE!</v>
      </c>
      <c r="AZ40" s="76" t="e">
        <f t="shared" si="19"/>
        <v>#VALUE!</v>
      </c>
      <c r="BA40" s="76" t="e">
        <f t="shared" si="19"/>
        <v>#VALUE!</v>
      </c>
      <c r="BB40" s="76" t="e">
        <f t="shared" si="19"/>
        <v>#VALUE!</v>
      </c>
      <c r="BC40" s="76" t="e">
        <f t="shared" si="19"/>
        <v>#VALUE!</v>
      </c>
      <c r="BD40" s="76" t="e">
        <f t="shared" si="19"/>
        <v>#VALUE!</v>
      </c>
      <c r="BE40" s="76" t="e">
        <f t="shared" si="19"/>
        <v>#VALUE!</v>
      </c>
      <c r="BF40" s="76" t="e">
        <f t="shared" si="19"/>
        <v>#VALUE!</v>
      </c>
      <c r="BG40" s="76" t="e">
        <f t="shared" si="19"/>
        <v>#VALUE!</v>
      </c>
      <c r="BH40" s="76" t="e">
        <f t="shared" si="19"/>
        <v>#VALUE!</v>
      </c>
      <c r="BI40" s="76" t="e">
        <f t="shared" si="19"/>
        <v>#VALUE!</v>
      </c>
      <c r="BJ40" s="76" t="e">
        <f t="shared" si="19"/>
        <v>#VALUE!</v>
      </c>
      <c r="BK40" s="76" t="e">
        <f t="shared" si="19"/>
        <v>#VALUE!</v>
      </c>
      <c r="BL40" s="76" t="e">
        <f t="shared" si="19"/>
        <v>#VALUE!</v>
      </c>
      <c r="BM40" s="76" t="e">
        <f t="shared" si="19"/>
        <v>#VALUE!</v>
      </c>
      <c r="BN40" s="76" t="e">
        <f t="shared" si="19"/>
        <v>#VALUE!</v>
      </c>
      <c r="BO40" s="76" t="e">
        <f t="shared" si="19"/>
        <v>#VALUE!</v>
      </c>
      <c r="BP40" s="76" t="e">
        <f t="shared" si="20" ref="BP40:CI40">-BP33</f>
        <v>#VALUE!</v>
      </c>
      <c r="BQ40" s="76" t="e">
        <f t="shared" si="20"/>
        <v>#VALUE!</v>
      </c>
      <c r="BR40" s="76" t="e">
        <f t="shared" si="20"/>
        <v>#VALUE!</v>
      </c>
      <c r="BS40" s="76" t="e">
        <f t="shared" si="20"/>
        <v>#VALUE!</v>
      </c>
      <c r="BT40" s="76" t="e">
        <f t="shared" si="20"/>
        <v>#VALUE!</v>
      </c>
      <c r="BU40" s="76" t="e">
        <f t="shared" si="20"/>
        <v>#VALUE!</v>
      </c>
      <c r="BV40" s="76" t="e">
        <f t="shared" si="20"/>
        <v>#VALUE!</v>
      </c>
      <c r="BW40" s="76" t="e">
        <f t="shared" si="20"/>
        <v>#VALUE!</v>
      </c>
      <c r="BX40" s="76" t="e">
        <f t="shared" si="20"/>
        <v>#VALUE!</v>
      </c>
      <c r="BY40" s="76" t="e">
        <f t="shared" si="20"/>
        <v>#VALUE!</v>
      </c>
      <c r="BZ40" s="76" t="e">
        <f t="shared" si="20"/>
        <v>#VALUE!</v>
      </c>
      <c r="CA40" s="76" t="e">
        <f t="shared" si="20"/>
        <v>#VALUE!</v>
      </c>
      <c r="CB40" s="76" t="e">
        <f t="shared" si="20"/>
        <v>#VALUE!</v>
      </c>
      <c r="CC40" s="76" t="e">
        <f t="shared" si="20"/>
        <v>#VALUE!</v>
      </c>
      <c r="CD40" s="76" t="e">
        <f t="shared" si="20"/>
        <v>#VALUE!</v>
      </c>
      <c r="CE40" s="76" t="e">
        <f t="shared" si="20"/>
        <v>#VALUE!</v>
      </c>
      <c r="CF40" s="76" t="e">
        <f t="shared" si="20"/>
        <v>#VALUE!</v>
      </c>
      <c r="CG40" s="76" t="e">
        <f t="shared" si="20"/>
        <v>#VALUE!</v>
      </c>
      <c r="CH40" s="76" t="e">
        <f t="shared" si="20"/>
        <v>#VALUE!</v>
      </c>
      <c r="CI40" s="76" t="e">
        <f t="shared" si="20"/>
        <v>#VALUE!</v>
      </c>
      <c r="CJ40" s="90" t="e">
        <f t="shared" si="18"/>
        <v>#VALUE!</v>
      </c>
      <c r="CK40" s="143" t="s">
        <v>0</v>
      </c>
      <c r="CL40" s="57" t="s">
        <v>85</v>
      </c>
      <c r="CM40" s="137" t="e">
        <f>CJ43</f>
        <v>#VALUE!</v>
      </c>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row>
    <row r="41" spans="1:148" ht="14.25" hidden="1" outlineLevel="1">
      <c r="A41" s="75" t="s">
        <v>27</v>
      </c>
      <c r="B41" s="77"/>
      <c r="C41" s="78" t="e">
        <f>-C31</f>
        <v>#VALUE!</v>
      </c>
      <c r="D41" s="76" t="e">
        <f t="shared" si="21" ref="D41:BO41">D30-D29</f>
        <v>#VALUE!</v>
      </c>
      <c r="E41" s="76" t="e">
        <f t="shared" si="21"/>
        <v>#VALUE!</v>
      </c>
      <c r="F41" s="76" t="e">
        <f t="shared" si="21"/>
        <v>#VALUE!</v>
      </c>
      <c r="G41" s="76" t="e">
        <f t="shared" si="21"/>
        <v>#VALUE!</v>
      </c>
      <c r="H41" s="76" t="e">
        <f t="shared" si="21"/>
        <v>#VALUE!</v>
      </c>
      <c r="I41" s="76" t="e">
        <f t="shared" si="21"/>
        <v>#VALUE!</v>
      </c>
      <c r="J41" s="76" t="e">
        <f t="shared" si="21"/>
        <v>#VALUE!</v>
      </c>
      <c r="K41" s="76" t="e">
        <f t="shared" si="21"/>
        <v>#VALUE!</v>
      </c>
      <c r="L41" s="76" t="e">
        <f t="shared" si="21"/>
        <v>#VALUE!</v>
      </c>
      <c r="M41" s="76" t="e">
        <f t="shared" si="21"/>
        <v>#VALUE!</v>
      </c>
      <c r="N41" s="76" t="e">
        <f t="shared" si="21"/>
        <v>#VALUE!</v>
      </c>
      <c r="O41" s="76" t="e">
        <f t="shared" si="21"/>
        <v>#VALUE!</v>
      </c>
      <c r="P41" s="76" t="e">
        <f t="shared" si="21"/>
        <v>#VALUE!</v>
      </c>
      <c r="Q41" s="76" t="e">
        <f t="shared" si="21"/>
        <v>#VALUE!</v>
      </c>
      <c r="R41" s="76" t="e">
        <f t="shared" si="21"/>
        <v>#VALUE!</v>
      </c>
      <c r="S41" s="76" t="e">
        <f t="shared" si="21"/>
        <v>#VALUE!</v>
      </c>
      <c r="T41" s="76" t="e">
        <f t="shared" si="21"/>
        <v>#VALUE!</v>
      </c>
      <c r="U41" s="76" t="e">
        <f t="shared" si="21"/>
        <v>#VALUE!</v>
      </c>
      <c r="V41" s="76" t="e">
        <f t="shared" si="21"/>
        <v>#VALUE!</v>
      </c>
      <c r="W41" s="76" t="e">
        <f t="shared" si="21"/>
        <v>#VALUE!</v>
      </c>
      <c r="X41" s="76" t="e">
        <f t="shared" si="21"/>
        <v>#VALUE!</v>
      </c>
      <c r="Y41" s="76" t="e">
        <f t="shared" si="21"/>
        <v>#VALUE!</v>
      </c>
      <c r="Z41" s="76" t="e">
        <f t="shared" si="21"/>
        <v>#VALUE!</v>
      </c>
      <c r="AA41" s="76" t="e">
        <f t="shared" si="21"/>
        <v>#VALUE!</v>
      </c>
      <c r="AB41" s="76" t="e">
        <f t="shared" si="21"/>
        <v>#VALUE!</v>
      </c>
      <c r="AC41" s="76" t="e">
        <f t="shared" si="21"/>
        <v>#VALUE!</v>
      </c>
      <c r="AD41" s="76" t="e">
        <f t="shared" si="21"/>
        <v>#VALUE!</v>
      </c>
      <c r="AE41" s="76" t="e">
        <f t="shared" si="21"/>
        <v>#VALUE!</v>
      </c>
      <c r="AF41" s="76" t="e">
        <f t="shared" si="21"/>
        <v>#VALUE!</v>
      </c>
      <c r="AG41" s="76" t="e">
        <f t="shared" si="21"/>
        <v>#VALUE!</v>
      </c>
      <c r="AH41" s="76" t="e">
        <f t="shared" si="21"/>
        <v>#VALUE!</v>
      </c>
      <c r="AI41" s="76" t="e">
        <f t="shared" si="21"/>
        <v>#VALUE!</v>
      </c>
      <c r="AJ41" s="76" t="e">
        <f t="shared" si="21"/>
        <v>#VALUE!</v>
      </c>
      <c r="AK41" s="76" t="e">
        <f t="shared" si="21"/>
        <v>#VALUE!</v>
      </c>
      <c r="AL41" s="76" t="e">
        <f t="shared" si="21"/>
        <v>#VALUE!</v>
      </c>
      <c r="AM41" s="76" t="e">
        <f t="shared" si="21"/>
        <v>#VALUE!</v>
      </c>
      <c r="AN41" s="76" t="e">
        <f t="shared" si="21"/>
        <v>#VALUE!</v>
      </c>
      <c r="AO41" s="76" t="e">
        <f t="shared" si="21"/>
        <v>#VALUE!</v>
      </c>
      <c r="AP41" s="76" t="e">
        <f t="shared" si="21"/>
        <v>#VALUE!</v>
      </c>
      <c r="AQ41" s="76" t="e">
        <f t="shared" si="21"/>
        <v>#VALUE!</v>
      </c>
      <c r="AR41" s="76" t="e">
        <f t="shared" si="21"/>
        <v>#VALUE!</v>
      </c>
      <c r="AS41" s="76" t="e">
        <f t="shared" si="21"/>
        <v>#VALUE!</v>
      </c>
      <c r="AT41" s="76" t="e">
        <f t="shared" si="21"/>
        <v>#VALUE!</v>
      </c>
      <c r="AU41" s="76" t="e">
        <f t="shared" si="21"/>
        <v>#VALUE!</v>
      </c>
      <c r="AV41" s="76" t="e">
        <f t="shared" si="21"/>
        <v>#VALUE!</v>
      </c>
      <c r="AW41" s="76" t="e">
        <f t="shared" si="21"/>
        <v>#VALUE!</v>
      </c>
      <c r="AX41" s="76" t="e">
        <f t="shared" si="21"/>
        <v>#VALUE!</v>
      </c>
      <c r="AY41" s="76" t="e">
        <f t="shared" si="21"/>
        <v>#VALUE!</v>
      </c>
      <c r="AZ41" s="76" t="e">
        <f t="shared" si="21"/>
        <v>#VALUE!</v>
      </c>
      <c r="BA41" s="76" t="e">
        <f t="shared" si="21"/>
        <v>#VALUE!</v>
      </c>
      <c r="BB41" s="76" t="e">
        <f t="shared" si="21"/>
        <v>#VALUE!</v>
      </c>
      <c r="BC41" s="76" t="e">
        <f t="shared" si="21"/>
        <v>#VALUE!</v>
      </c>
      <c r="BD41" s="76" t="e">
        <f t="shared" si="21"/>
        <v>#VALUE!</v>
      </c>
      <c r="BE41" s="76" t="e">
        <f t="shared" si="21"/>
        <v>#VALUE!</v>
      </c>
      <c r="BF41" s="76" t="e">
        <f t="shared" si="21"/>
        <v>#VALUE!</v>
      </c>
      <c r="BG41" s="76" t="e">
        <f t="shared" si="21"/>
        <v>#VALUE!</v>
      </c>
      <c r="BH41" s="76" t="e">
        <f t="shared" si="21"/>
        <v>#VALUE!</v>
      </c>
      <c r="BI41" s="76" t="e">
        <f t="shared" si="21"/>
        <v>#VALUE!</v>
      </c>
      <c r="BJ41" s="76" t="e">
        <f t="shared" si="21"/>
        <v>#VALUE!</v>
      </c>
      <c r="BK41" s="76" t="e">
        <f t="shared" si="21"/>
        <v>#VALUE!</v>
      </c>
      <c r="BL41" s="76" t="e">
        <f t="shared" si="21"/>
        <v>#VALUE!</v>
      </c>
      <c r="BM41" s="76" t="e">
        <f t="shared" si="21"/>
        <v>#VALUE!</v>
      </c>
      <c r="BN41" s="76" t="e">
        <f t="shared" si="21"/>
        <v>#VALUE!</v>
      </c>
      <c r="BO41" s="76" t="e">
        <f t="shared" si="21"/>
        <v>#VALUE!</v>
      </c>
      <c r="BP41" s="76" t="e">
        <f t="shared" si="22" ref="BP41:CI41">BP30-BP29</f>
        <v>#VALUE!</v>
      </c>
      <c r="BQ41" s="76" t="e">
        <f t="shared" si="22"/>
        <v>#VALUE!</v>
      </c>
      <c r="BR41" s="76" t="e">
        <f t="shared" si="22"/>
        <v>#VALUE!</v>
      </c>
      <c r="BS41" s="76" t="e">
        <f t="shared" si="22"/>
        <v>#VALUE!</v>
      </c>
      <c r="BT41" s="76" t="e">
        <f t="shared" si="22"/>
        <v>#VALUE!</v>
      </c>
      <c r="BU41" s="76" t="e">
        <f t="shared" si="22"/>
        <v>#VALUE!</v>
      </c>
      <c r="BV41" s="76" t="e">
        <f t="shared" si="22"/>
        <v>#VALUE!</v>
      </c>
      <c r="BW41" s="76" t="e">
        <f t="shared" si="22"/>
        <v>#VALUE!</v>
      </c>
      <c r="BX41" s="76" t="e">
        <f t="shared" si="22"/>
        <v>#VALUE!</v>
      </c>
      <c r="BY41" s="76" t="e">
        <f t="shared" si="22"/>
        <v>#VALUE!</v>
      </c>
      <c r="BZ41" s="76" t="e">
        <f t="shared" si="22"/>
        <v>#VALUE!</v>
      </c>
      <c r="CA41" s="76" t="e">
        <f t="shared" si="22"/>
        <v>#VALUE!</v>
      </c>
      <c r="CB41" s="76" t="e">
        <f t="shared" si="22"/>
        <v>#VALUE!</v>
      </c>
      <c r="CC41" s="76" t="e">
        <f t="shared" si="22"/>
        <v>#VALUE!</v>
      </c>
      <c r="CD41" s="76" t="e">
        <f t="shared" si="22"/>
        <v>#VALUE!</v>
      </c>
      <c r="CE41" s="76" t="e">
        <f t="shared" si="22"/>
        <v>#VALUE!</v>
      </c>
      <c r="CF41" s="76" t="e">
        <f t="shared" si="22"/>
        <v>#VALUE!</v>
      </c>
      <c r="CG41" s="76" t="e">
        <f t="shared" si="22"/>
        <v>#VALUE!</v>
      </c>
      <c r="CH41" s="76" t="e">
        <f t="shared" si="22"/>
        <v>#VALUE!</v>
      </c>
      <c r="CI41" s="76" t="e">
        <f t="shared" si="22"/>
        <v>#VALUE!</v>
      </c>
      <c r="CJ41" s="90" t="e">
        <f t="shared" si="18"/>
        <v>#VALUE!</v>
      </c>
      <c r="CK41" s="143" t="s">
        <v>0</v>
      </c>
      <c r="CL41" s="57" t="s">
        <v>86</v>
      </c>
      <c r="CM41" s="138" t="e">
        <f>CM40+CM39</f>
        <v>#VALUE!</v>
      </c>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row>
    <row r="42" spans="1:148" ht="14.25" hidden="1" outlineLevel="1">
      <c r="A42" s="79" t="s">
        <v>66</v>
      </c>
      <c r="B42" s="77"/>
      <c r="C42" s="80">
        <f t="shared" si="23" ref="C42:BN42">C29</f>
        <v>0</v>
      </c>
      <c r="D42" s="81" t="e">
        <f t="shared" si="23"/>
        <v>#VALUE!</v>
      </c>
      <c r="E42" s="81" t="e">
        <f t="shared" si="23"/>
        <v>#VALUE!</v>
      </c>
      <c r="F42" s="81" t="e">
        <f t="shared" si="23"/>
        <v>#VALUE!</v>
      </c>
      <c r="G42" s="81" t="e">
        <f t="shared" si="23"/>
        <v>#VALUE!</v>
      </c>
      <c r="H42" s="81" t="e">
        <f t="shared" si="23"/>
        <v>#VALUE!</v>
      </c>
      <c r="I42" s="81" t="e">
        <f t="shared" si="23"/>
        <v>#VALUE!</v>
      </c>
      <c r="J42" s="81" t="e">
        <f t="shared" si="23"/>
        <v>#VALUE!</v>
      </c>
      <c r="K42" s="81" t="e">
        <f t="shared" si="23"/>
        <v>#VALUE!</v>
      </c>
      <c r="L42" s="81" t="e">
        <f t="shared" si="23"/>
        <v>#VALUE!</v>
      </c>
      <c r="M42" s="81" t="e">
        <f t="shared" si="23"/>
        <v>#VALUE!</v>
      </c>
      <c r="N42" s="81" t="e">
        <f t="shared" si="23"/>
        <v>#VALUE!</v>
      </c>
      <c r="O42" s="81" t="e">
        <f t="shared" si="23"/>
        <v>#VALUE!</v>
      </c>
      <c r="P42" s="81" t="e">
        <f t="shared" si="23"/>
        <v>#VALUE!</v>
      </c>
      <c r="Q42" s="81" t="e">
        <f t="shared" si="23"/>
        <v>#VALUE!</v>
      </c>
      <c r="R42" s="81" t="e">
        <f t="shared" si="23"/>
        <v>#VALUE!</v>
      </c>
      <c r="S42" s="81" t="e">
        <f t="shared" si="23"/>
        <v>#VALUE!</v>
      </c>
      <c r="T42" s="81" t="e">
        <f t="shared" si="23"/>
        <v>#VALUE!</v>
      </c>
      <c r="U42" s="81" t="e">
        <f t="shared" si="23"/>
        <v>#VALUE!</v>
      </c>
      <c r="V42" s="81" t="e">
        <f t="shared" si="23"/>
        <v>#VALUE!</v>
      </c>
      <c r="W42" s="81" t="e">
        <f t="shared" si="23"/>
        <v>#VALUE!</v>
      </c>
      <c r="X42" s="81" t="e">
        <f t="shared" si="23"/>
        <v>#VALUE!</v>
      </c>
      <c r="Y42" s="81" t="e">
        <f t="shared" si="23"/>
        <v>#VALUE!</v>
      </c>
      <c r="Z42" s="81" t="e">
        <f t="shared" si="23"/>
        <v>#VALUE!</v>
      </c>
      <c r="AA42" s="81" t="e">
        <f t="shared" si="23"/>
        <v>#VALUE!</v>
      </c>
      <c r="AB42" s="81" t="e">
        <f t="shared" si="23"/>
        <v>#VALUE!</v>
      </c>
      <c r="AC42" s="81" t="e">
        <f t="shared" si="23"/>
        <v>#VALUE!</v>
      </c>
      <c r="AD42" s="81" t="e">
        <f t="shared" si="23"/>
        <v>#VALUE!</v>
      </c>
      <c r="AE42" s="81" t="e">
        <f t="shared" si="23"/>
        <v>#VALUE!</v>
      </c>
      <c r="AF42" s="81" t="e">
        <f t="shared" si="23"/>
        <v>#VALUE!</v>
      </c>
      <c r="AG42" s="81" t="e">
        <f t="shared" si="23"/>
        <v>#VALUE!</v>
      </c>
      <c r="AH42" s="81" t="e">
        <f t="shared" si="23"/>
        <v>#VALUE!</v>
      </c>
      <c r="AI42" s="81" t="e">
        <f t="shared" si="23"/>
        <v>#VALUE!</v>
      </c>
      <c r="AJ42" s="81" t="e">
        <f t="shared" si="23"/>
        <v>#VALUE!</v>
      </c>
      <c r="AK42" s="81" t="e">
        <f t="shared" si="23"/>
        <v>#VALUE!</v>
      </c>
      <c r="AL42" s="81" t="e">
        <f t="shared" si="23"/>
        <v>#VALUE!</v>
      </c>
      <c r="AM42" s="81" t="e">
        <f t="shared" si="23"/>
        <v>#VALUE!</v>
      </c>
      <c r="AN42" s="81" t="e">
        <f t="shared" si="23"/>
        <v>#VALUE!</v>
      </c>
      <c r="AO42" s="81" t="e">
        <f t="shared" si="23"/>
        <v>#VALUE!</v>
      </c>
      <c r="AP42" s="81" t="e">
        <f t="shared" si="23"/>
        <v>#VALUE!</v>
      </c>
      <c r="AQ42" s="81" t="e">
        <f t="shared" si="23"/>
        <v>#VALUE!</v>
      </c>
      <c r="AR42" s="81" t="e">
        <f t="shared" si="23"/>
        <v>#VALUE!</v>
      </c>
      <c r="AS42" s="81" t="e">
        <f t="shared" si="23"/>
        <v>#VALUE!</v>
      </c>
      <c r="AT42" s="81" t="e">
        <f t="shared" si="23"/>
        <v>#VALUE!</v>
      </c>
      <c r="AU42" s="81" t="e">
        <f t="shared" si="23"/>
        <v>#VALUE!</v>
      </c>
      <c r="AV42" s="81" t="e">
        <f t="shared" si="23"/>
        <v>#VALUE!</v>
      </c>
      <c r="AW42" s="81" t="e">
        <f t="shared" si="23"/>
        <v>#VALUE!</v>
      </c>
      <c r="AX42" s="81" t="e">
        <f t="shared" si="23"/>
        <v>#VALUE!</v>
      </c>
      <c r="AY42" s="81" t="e">
        <f t="shared" si="23"/>
        <v>#VALUE!</v>
      </c>
      <c r="AZ42" s="81" t="e">
        <f t="shared" si="23"/>
        <v>#VALUE!</v>
      </c>
      <c r="BA42" s="81" t="e">
        <f t="shared" si="23"/>
        <v>#VALUE!</v>
      </c>
      <c r="BB42" s="81" t="e">
        <f t="shared" si="23"/>
        <v>#VALUE!</v>
      </c>
      <c r="BC42" s="81" t="e">
        <f t="shared" si="23"/>
        <v>#VALUE!</v>
      </c>
      <c r="BD42" s="81" t="e">
        <f t="shared" si="23"/>
        <v>#VALUE!</v>
      </c>
      <c r="BE42" s="81" t="e">
        <f t="shared" si="23"/>
        <v>#VALUE!</v>
      </c>
      <c r="BF42" s="81" t="e">
        <f t="shared" si="23"/>
        <v>#VALUE!</v>
      </c>
      <c r="BG42" s="81" t="e">
        <f t="shared" si="23"/>
        <v>#VALUE!</v>
      </c>
      <c r="BH42" s="81" t="e">
        <f t="shared" si="23"/>
        <v>#VALUE!</v>
      </c>
      <c r="BI42" s="81" t="e">
        <f t="shared" si="23"/>
        <v>#VALUE!</v>
      </c>
      <c r="BJ42" s="81" t="e">
        <f t="shared" si="23"/>
        <v>#VALUE!</v>
      </c>
      <c r="BK42" s="81" t="e">
        <f t="shared" si="23"/>
        <v>#VALUE!</v>
      </c>
      <c r="BL42" s="81" t="e">
        <f t="shared" si="23"/>
        <v>#VALUE!</v>
      </c>
      <c r="BM42" s="81" t="e">
        <f t="shared" si="23"/>
        <v>#VALUE!</v>
      </c>
      <c r="BN42" s="81" t="e">
        <f t="shared" si="23"/>
        <v>#VALUE!</v>
      </c>
      <c r="BO42" s="81" t="e">
        <f t="shared" si="24" ref="BO42:CI42">BO29</f>
        <v>#VALUE!</v>
      </c>
      <c r="BP42" s="81" t="e">
        <f t="shared" si="24"/>
        <v>#VALUE!</v>
      </c>
      <c r="BQ42" s="81" t="e">
        <f t="shared" si="24"/>
        <v>#VALUE!</v>
      </c>
      <c r="BR42" s="81" t="e">
        <f t="shared" si="24"/>
        <v>#VALUE!</v>
      </c>
      <c r="BS42" s="81" t="e">
        <f t="shared" si="24"/>
        <v>#VALUE!</v>
      </c>
      <c r="BT42" s="81" t="e">
        <f t="shared" si="24"/>
        <v>#VALUE!</v>
      </c>
      <c r="BU42" s="81" t="e">
        <f t="shared" si="24"/>
        <v>#VALUE!</v>
      </c>
      <c r="BV42" s="81" t="e">
        <f t="shared" si="24"/>
        <v>#VALUE!</v>
      </c>
      <c r="BW42" s="81" t="e">
        <f t="shared" si="24"/>
        <v>#VALUE!</v>
      </c>
      <c r="BX42" s="81" t="e">
        <f t="shared" si="24"/>
        <v>#VALUE!</v>
      </c>
      <c r="BY42" s="81" t="e">
        <f t="shared" si="24"/>
        <v>#VALUE!</v>
      </c>
      <c r="BZ42" s="81" t="e">
        <f t="shared" si="24"/>
        <v>#VALUE!</v>
      </c>
      <c r="CA42" s="81" t="e">
        <f t="shared" si="24"/>
        <v>#VALUE!</v>
      </c>
      <c r="CB42" s="81" t="e">
        <f t="shared" si="24"/>
        <v>#VALUE!</v>
      </c>
      <c r="CC42" s="81" t="e">
        <f t="shared" si="24"/>
        <v>#VALUE!</v>
      </c>
      <c r="CD42" s="81" t="e">
        <f t="shared" si="24"/>
        <v>#VALUE!</v>
      </c>
      <c r="CE42" s="81" t="e">
        <f t="shared" si="24"/>
        <v>#VALUE!</v>
      </c>
      <c r="CF42" s="81" t="e">
        <f t="shared" si="24"/>
        <v>#VALUE!</v>
      </c>
      <c r="CG42" s="81" t="e">
        <f t="shared" si="24"/>
        <v>#VALUE!</v>
      </c>
      <c r="CH42" s="81" t="e">
        <f t="shared" si="24"/>
        <v>#VALUE!</v>
      </c>
      <c r="CI42" s="81" t="e">
        <f t="shared" si="24"/>
        <v>#VALUE!</v>
      </c>
      <c r="CJ42" s="98" t="e">
        <f t="shared" si="18"/>
        <v>#VALUE!</v>
      </c>
      <c r="CK42" s="135"/>
      <c r="CL42" s="57" t="s">
        <v>67</v>
      </c>
      <c r="CM42" s="139">
        <f>CJ39</f>
        <v>-303138.75999999954</v>
      </c>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row>
    <row r="43" spans="1:148" ht="14.25" hidden="1" outlineLevel="1">
      <c r="A43" s="82" t="s">
        <v>68</v>
      </c>
      <c r="B43" s="77"/>
      <c r="C43" s="80">
        <f t="shared" si="25" ref="C43:BN43">C33</f>
        <v>0</v>
      </c>
      <c r="D43" s="81" t="e">
        <f t="shared" si="25"/>
        <v>#VALUE!</v>
      </c>
      <c r="E43" s="81" t="e">
        <f t="shared" si="25"/>
        <v>#VALUE!</v>
      </c>
      <c r="F43" s="81" t="e">
        <f t="shared" si="25"/>
        <v>#VALUE!</v>
      </c>
      <c r="G43" s="81" t="e">
        <f t="shared" si="25"/>
        <v>#VALUE!</v>
      </c>
      <c r="H43" s="81" t="e">
        <f t="shared" si="25"/>
        <v>#VALUE!</v>
      </c>
      <c r="I43" s="81" t="e">
        <f t="shared" si="25"/>
        <v>#VALUE!</v>
      </c>
      <c r="J43" s="81" t="e">
        <f t="shared" si="25"/>
        <v>#VALUE!</v>
      </c>
      <c r="K43" s="81" t="e">
        <f t="shared" si="25"/>
        <v>#VALUE!</v>
      </c>
      <c r="L43" s="81" t="e">
        <f t="shared" si="25"/>
        <v>#VALUE!</v>
      </c>
      <c r="M43" s="81" t="e">
        <f t="shared" si="25"/>
        <v>#VALUE!</v>
      </c>
      <c r="N43" s="81" t="e">
        <f t="shared" si="25"/>
        <v>#VALUE!</v>
      </c>
      <c r="O43" s="81" t="e">
        <f t="shared" si="25"/>
        <v>#VALUE!</v>
      </c>
      <c r="P43" s="81" t="e">
        <f t="shared" si="25"/>
        <v>#VALUE!</v>
      </c>
      <c r="Q43" s="81" t="e">
        <f t="shared" si="25"/>
        <v>#VALUE!</v>
      </c>
      <c r="R43" s="81" t="e">
        <f t="shared" si="25"/>
        <v>#VALUE!</v>
      </c>
      <c r="S43" s="81" t="e">
        <f t="shared" si="25"/>
        <v>#VALUE!</v>
      </c>
      <c r="T43" s="81" t="e">
        <f t="shared" si="25"/>
        <v>#VALUE!</v>
      </c>
      <c r="U43" s="81" t="e">
        <f t="shared" si="25"/>
        <v>#VALUE!</v>
      </c>
      <c r="V43" s="81" t="e">
        <f t="shared" si="25"/>
        <v>#VALUE!</v>
      </c>
      <c r="W43" s="81" t="e">
        <f t="shared" si="25"/>
        <v>#VALUE!</v>
      </c>
      <c r="X43" s="81" t="e">
        <f t="shared" si="25"/>
        <v>#VALUE!</v>
      </c>
      <c r="Y43" s="81" t="e">
        <f t="shared" si="25"/>
        <v>#VALUE!</v>
      </c>
      <c r="Z43" s="81" t="e">
        <f t="shared" si="25"/>
        <v>#VALUE!</v>
      </c>
      <c r="AA43" s="81" t="e">
        <f t="shared" si="25"/>
        <v>#VALUE!</v>
      </c>
      <c r="AB43" s="81" t="e">
        <f t="shared" si="25"/>
        <v>#VALUE!</v>
      </c>
      <c r="AC43" s="81" t="e">
        <f t="shared" si="25"/>
        <v>#VALUE!</v>
      </c>
      <c r="AD43" s="81" t="e">
        <f t="shared" si="25"/>
        <v>#VALUE!</v>
      </c>
      <c r="AE43" s="81" t="e">
        <f t="shared" si="25"/>
        <v>#VALUE!</v>
      </c>
      <c r="AF43" s="81" t="e">
        <f t="shared" si="25"/>
        <v>#VALUE!</v>
      </c>
      <c r="AG43" s="81" t="e">
        <f t="shared" si="25"/>
        <v>#VALUE!</v>
      </c>
      <c r="AH43" s="81" t="e">
        <f t="shared" si="25"/>
        <v>#VALUE!</v>
      </c>
      <c r="AI43" s="81" t="e">
        <f t="shared" si="25"/>
        <v>#VALUE!</v>
      </c>
      <c r="AJ43" s="81" t="e">
        <f t="shared" si="25"/>
        <v>#VALUE!</v>
      </c>
      <c r="AK43" s="81" t="e">
        <f t="shared" si="25"/>
        <v>#VALUE!</v>
      </c>
      <c r="AL43" s="81" t="e">
        <f t="shared" si="25"/>
        <v>#VALUE!</v>
      </c>
      <c r="AM43" s="81" t="e">
        <f t="shared" si="25"/>
        <v>#VALUE!</v>
      </c>
      <c r="AN43" s="81" t="e">
        <f t="shared" si="25"/>
        <v>#VALUE!</v>
      </c>
      <c r="AO43" s="81" t="e">
        <f t="shared" si="25"/>
        <v>#VALUE!</v>
      </c>
      <c r="AP43" s="81" t="e">
        <f t="shared" si="25"/>
        <v>#VALUE!</v>
      </c>
      <c r="AQ43" s="81" t="e">
        <f t="shared" si="25"/>
        <v>#VALUE!</v>
      </c>
      <c r="AR43" s="81" t="e">
        <f t="shared" si="25"/>
        <v>#VALUE!</v>
      </c>
      <c r="AS43" s="81" t="e">
        <f t="shared" si="25"/>
        <v>#VALUE!</v>
      </c>
      <c r="AT43" s="81" t="e">
        <f t="shared" si="25"/>
        <v>#VALUE!</v>
      </c>
      <c r="AU43" s="81" t="e">
        <f t="shared" si="25"/>
        <v>#VALUE!</v>
      </c>
      <c r="AV43" s="81" t="e">
        <f t="shared" si="25"/>
        <v>#VALUE!</v>
      </c>
      <c r="AW43" s="81" t="e">
        <f t="shared" si="25"/>
        <v>#VALUE!</v>
      </c>
      <c r="AX43" s="81" t="e">
        <f t="shared" si="25"/>
        <v>#VALUE!</v>
      </c>
      <c r="AY43" s="81" t="e">
        <f t="shared" si="25"/>
        <v>#VALUE!</v>
      </c>
      <c r="AZ43" s="81" t="e">
        <f t="shared" si="25"/>
        <v>#VALUE!</v>
      </c>
      <c r="BA43" s="81" t="e">
        <f t="shared" si="25"/>
        <v>#VALUE!</v>
      </c>
      <c r="BB43" s="81" t="e">
        <f t="shared" si="25"/>
        <v>#VALUE!</v>
      </c>
      <c r="BC43" s="81" t="e">
        <f t="shared" si="25"/>
        <v>#VALUE!</v>
      </c>
      <c r="BD43" s="81" t="e">
        <f t="shared" si="25"/>
        <v>#VALUE!</v>
      </c>
      <c r="BE43" s="81" t="e">
        <f t="shared" si="25"/>
        <v>#VALUE!</v>
      </c>
      <c r="BF43" s="81" t="e">
        <f t="shared" si="25"/>
        <v>#VALUE!</v>
      </c>
      <c r="BG43" s="81" t="e">
        <f t="shared" si="25"/>
        <v>#VALUE!</v>
      </c>
      <c r="BH43" s="81" t="e">
        <f t="shared" si="25"/>
        <v>#VALUE!</v>
      </c>
      <c r="BI43" s="81" t="e">
        <f t="shared" si="25"/>
        <v>#VALUE!</v>
      </c>
      <c r="BJ43" s="81" t="e">
        <f t="shared" si="25"/>
        <v>#VALUE!</v>
      </c>
      <c r="BK43" s="81" t="e">
        <f t="shared" si="25"/>
        <v>#VALUE!</v>
      </c>
      <c r="BL43" s="81" t="e">
        <f t="shared" si="25"/>
        <v>#VALUE!</v>
      </c>
      <c r="BM43" s="81" t="e">
        <f t="shared" si="25"/>
        <v>#VALUE!</v>
      </c>
      <c r="BN43" s="81" t="e">
        <f t="shared" si="25"/>
        <v>#VALUE!</v>
      </c>
      <c r="BO43" s="81" t="e">
        <f t="shared" si="26" ref="BO43:CI43">BO33</f>
        <v>#VALUE!</v>
      </c>
      <c r="BP43" s="81" t="e">
        <f t="shared" si="26"/>
        <v>#VALUE!</v>
      </c>
      <c r="BQ43" s="81" t="e">
        <f t="shared" si="26"/>
        <v>#VALUE!</v>
      </c>
      <c r="BR43" s="81" t="e">
        <f t="shared" si="26"/>
        <v>#VALUE!</v>
      </c>
      <c r="BS43" s="81" t="e">
        <f t="shared" si="26"/>
        <v>#VALUE!</v>
      </c>
      <c r="BT43" s="81" t="e">
        <f t="shared" si="26"/>
        <v>#VALUE!</v>
      </c>
      <c r="BU43" s="81" t="e">
        <f t="shared" si="26"/>
        <v>#VALUE!</v>
      </c>
      <c r="BV43" s="81" t="e">
        <f t="shared" si="26"/>
        <v>#VALUE!</v>
      </c>
      <c r="BW43" s="81" t="e">
        <f t="shared" si="26"/>
        <v>#VALUE!</v>
      </c>
      <c r="BX43" s="81" t="e">
        <f t="shared" si="26"/>
        <v>#VALUE!</v>
      </c>
      <c r="BY43" s="81" t="e">
        <f t="shared" si="26"/>
        <v>#VALUE!</v>
      </c>
      <c r="BZ43" s="81" t="e">
        <f t="shared" si="26"/>
        <v>#VALUE!</v>
      </c>
      <c r="CA43" s="81" t="e">
        <f t="shared" si="26"/>
        <v>#VALUE!</v>
      </c>
      <c r="CB43" s="81" t="e">
        <f t="shared" si="26"/>
        <v>#VALUE!</v>
      </c>
      <c r="CC43" s="81" t="e">
        <f t="shared" si="26"/>
        <v>#VALUE!</v>
      </c>
      <c r="CD43" s="81" t="e">
        <f t="shared" si="26"/>
        <v>#VALUE!</v>
      </c>
      <c r="CE43" s="81" t="e">
        <f t="shared" si="26"/>
        <v>#VALUE!</v>
      </c>
      <c r="CF43" s="81" t="e">
        <f t="shared" si="26"/>
        <v>#VALUE!</v>
      </c>
      <c r="CG43" s="81" t="e">
        <f t="shared" si="26"/>
        <v>#VALUE!</v>
      </c>
      <c r="CH43" s="81" t="e">
        <f t="shared" si="26"/>
        <v>#VALUE!</v>
      </c>
      <c r="CI43" s="81" t="e">
        <f t="shared" si="26"/>
        <v>#VALUE!</v>
      </c>
      <c r="CJ43" s="98" t="e">
        <f t="shared" si="18"/>
        <v>#VALUE!</v>
      </c>
      <c r="CK43" s="135"/>
      <c r="CL43" s="57" t="s">
        <v>57</v>
      </c>
      <c r="CM43" s="137" t="e">
        <f>CM42+CM41</f>
        <v>#VALUE!</v>
      </c>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row>
    <row r="44" spans="1:148" ht="15" hidden="1" outlineLevel="1" thickBot="1">
      <c r="A44" s="83" t="s">
        <v>69</v>
      </c>
      <c r="B44" s="84"/>
      <c r="C44" s="85" t="e">
        <f>SUM(C39:C43)</f>
        <v>#VALUE!</v>
      </c>
      <c r="D44" s="96" t="e">
        <f t="shared" si="27" ref="D44:BO44">SUM(D39:D43)</f>
        <v>#VALUE!</v>
      </c>
      <c r="E44" s="96" t="e">
        <f t="shared" si="27"/>
        <v>#VALUE!</v>
      </c>
      <c r="F44" s="96" t="e">
        <f t="shared" si="27"/>
        <v>#VALUE!</v>
      </c>
      <c r="G44" s="96" t="e">
        <f t="shared" si="27"/>
        <v>#VALUE!</v>
      </c>
      <c r="H44" s="96" t="e">
        <f t="shared" si="27"/>
        <v>#VALUE!</v>
      </c>
      <c r="I44" s="96" t="e">
        <f t="shared" si="27"/>
        <v>#VALUE!</v>
      </c>
      <c r="J44" s="96" t="e">
        <f t="shared" si="27"/>
        <v>#VALUE!</v>
      </c>
      <c r="K44" s="96" t="e">
        <f t="shared" si="27"/>
        <v>#VALUE!</v>
      </c>
      <c r="L44" s="96" t="e">
        <f t="shared" si="27"/>
        <v>#VALUE!</v>
      </c>
      <c r="M44" s="96" t="e">
        <f t="shared" si="27"/>
        <v>#VALUE!</v>
      </c>
      <c r="N44" s="96" t="e">
        <f t="shared" si="27"/>
        <v>#VALUE!</v>
      </c>
      <c r="O44" s="96" t="e">
        <f t="shared" si="27"/>
        <v>#VALUE!</v>
      </c>
      <c r="P44" s="96" t="e">
        <f t="shared" si="27"/>
        <v>#VALUE!</v>
      </c>
      <c r="Q44" s="96" t="e">
        <f t="shared" si="27"/>
        <v>#VALUE!</v>
      </c>
      <c r="R44" s="96" t="e">
        <f t="shared" si="27"/>
        <v>#VALUE!</v>
      </c>
      <c r="S44" s="96" t="e">
        <f t="shared" si="27"/>
        <v>#VALUE!</v>
      </c>
      <c r="T44" s="96" t="e">
        <f t="shared" si="27"/>
        <v>#VALUE!</v>
      </c>
      <c r="U44" s="96" t="e">
        <f t="shared" si="27"/>
        <v>#VALUE!</v>
      </c>
      <c r="V44" s="96" t="e">
        <f t="shared" si="27"/>
        <v>#VALUE!</v>
      </c>
      <c r="W44" s="96" t="e">
        <f t="shared" si="27"/>
        <v>#VALUE!</v>
      </c>
      <c r="X44" s="96" t="e">
        <f t="shared" si="27"/>
        <v>#VALUE!</v>
      </c>
      <c r="Y44" s="96" t="e">
        <f t="shared" si="27"/>
        <v>#VALUE!</v>
      </c>
      <c r="Z44" s="96" t="e">
        <f t="shared" si="27"/>
        <v>#VALUE!</v>
      </c>
      <c r="AA44" s="96" t="e">
        <f t="shared" si="27"/>
        <v>#VALUE!</v>
      </c>
      <c r="AB44" s="96" t="e">
        <f t="shared" si="27"/>
        <v>#VALUE!</v>
      </c>
      <c r="AC44" s="96" t="e">
        <f t="shared" si="27"/>
        <v>#VALUE!</v>
      </c>
      <c r="AD44" s="96" t="e">
        <f t="shared" si="27"/>
        <v>#VALUE!</v>
      </c>
      <c r="AE44" s="96" t="e">
        <f t="shared" si="27"/>
        <v>#VALUE!</v>
      </c>
      <c r="AF44" s="96" t="e">
        <f t="shared" si="27"/>
        <v>#VALUE!</v>
      </c>
      <c r="AG44" s="96" t="e">
        <f t="shared" si="27"/>
        <v>#VALUE!</v>
      </c>
      <c r="AH44" s="96" t="e">
        <f t="shared" si="27"/>
        <v>#VALUE!</v>
      </c>
      <c r="AI44" s="96" t="e">
        <f t="shared" si="27"/>
        <v>#VALUE!</v>
      </c>
      <c r="AJ44" s="96" t="e">
        <f t="shared" si="27"/>
        <v>#VALUE!</v>
      </c>
      <c r="AK44" s="96" t="e">
        <f t="shared" si="27"/>
        <v>#VALUE!</v>
      </c>
      <c r="AL44" s="96" t="e">
        <f t="shared" si="27"/>
        <v>#VALUE!</v>
      </c>
      <c r="AM44" s="85" t="e">
        <f t="shared" si="27"/>
        <v>#VALUE!</v>
      </c>
      <c r="AN44" s="96" t="e">
        <f t="shared" si="27"/>
        <v>#VALUE!</v>
      </c>
      <c r="AO44" s="96" t="e">
        <f t="shared" si="27"/>
        <v>#VALUE!</v>
      </c>
      <c r="AP44" s="85" t="e">
        <f t="shared" si="27"/>
        <v>#VALUE!</v>
      </c>
      <c r="AQ44" s="96" t="e">
        <f t="shared" si="27"/>
        <v>#VALUE!</v>
      </c>
      <c r="AR44" s="96" t="e">
        <f t="shared" si="27"/>
        <v>#VALUE!</v>
      </c>
      <c r="AS44" s="85" t="e">
        <f t="shared" si="27"/>
        <v>#VALUE!</v>
      </c>
      <c r="AT44" s="96" t="e">
        <f t="shared" si="27"/>
        <v>#VALUE!</v>
      </c>
      <c r="AU44" s="96" t="e">
        <f t="shared" si="27"/>
        <v>#VALUE!</v>
      </c>
      <c r="AV44" s="85" t="e">
        <f t="shared" si="27"/>
        <v>#VALUE!</v>
      </c>
      <c r="AW44" s="96" t="e">
        <f t="shared" si="27"/>
        <v>#VALUE!</v>
      </c>
      <c r="AX44" s="96" t="e">
        <f t="shared" si="27"/>
        <v>#VALUE!</v>
      </c>
      <c r="AY44" s="85" t="e">
        <f t="shared" si="27"/>
        <v>#VALUE!</v>
      </c>
      <c r="AZ44" s="96" t="e">
        <f t="shared" si="27"/>
        <v>#VALUE!</v>
      </c>
      <c r="BA44" s="96" t="e">
        <f t="shared" si="27"/>
        <v>#VALUE!</v>
      </c>
      <c r="BB44" s="85" t="e">
        <f t="shared" si="27"/>
        <v>#VALUE!</v>
      </c>
      <c r="BC44" s="96" t="e">
        <f t="shared" si="27"/>
        <v>#VALUE!</v>
      </c>
      <c r="BD44" s="96" t="e">
        <f t="shared" si="27"/>
        <v>#VALUE!</v>
      </c>
      <c r="BE44" s="85" t="e">
        <f t="shared" si="27"/>
        <v>#VALUE!</v>
      </c>
      <c r="BF44" s="96" t="e">
        <f t="shared" si="27"/>
        <v>#VALUE!</v>
      </c>
      <c r="BG44" s="96" t="e">
        <f t="shared" si="27"/>
        <v>#VALUE!</v>
      </c>
      <c r="BH44" s="85" t="e">
        <f t="shared" si="27"/>
        <v>#VALUE!</v>
      </c>
      <c r="BI44" s="96" t="e">
        <f t="shared" si="27"/>
        <v>#VALUE!</v>
      </c>
      <c r="BJ44" s="96" t="e">
        <f t="shared" si="27"/>
        <v>#VALUE!</v>
      </c>
      <c r="BK44" s="85" t="e">
        <f t="shared" si="27"/>
        <v>#VALUE!</v>
      </c>
      <c r="BL44" s="96" t="e">
        <f t="shared" si="27"/>
        <v>#VALUE!</v>
      </c>
      <c r="BM44" s="96" t="e">
        <f t="shared" si="27"/>
        <v>#VALUE!</v>
      </c>
      <c r="BN44" s="85" t="e">
        <f t="shared" si="27"/>
        <v>#VALUE!</v>
      </c>
      <c r="BO44" s="96" t="e">
        <f t="shared" si="27"/>
        <v>#VALUE!</v>
      </c>
      <c r="BP44" s="96" t="e">
        <f t="shared" si="28" ref="BP44:CI44">SUM(BP39:BP43)</f>
        <v>#VALUE!</v>
      </c>
      <c r="BQ44" s="85" t="e">
        <f t="shared" si="28"/>
        <v>#VALUE!</v>
      </c>
      <c r="BR44" s="96" t="e">
        <f t="shared" si="28"/>
        <v>#VALUE!</v>
      </c>
      <c r="BS44" s="96" t="e">
        <f t="shared" si="28"/>
        <v>#VALUE!</v>
      </c>
      <c r="BT44" s="85" t="e">
        <f t="shared" si="28"/>
        <v>#VALUE!</v>
      </c>
      <c r="BU44" s="96" t="e">
        <f t="shared" si="28"/>
        <v>#VALUE!</v>
      </c>
      <c r="BV44" s="96" t="e">
        <f t="shared" si="28"/>
        <v>#VALUE!</v>
      </c>
      <c r="BW44" s="85" t="e">
        <f t="shared" si="28"/>
        <v>#VALUE!</v>
      </c>
      <c r="BX44" s="96" t="e">
        <f t="shared" si="28"/>
        <v>#VALUE!</v>
      </c>
      <c r="BY44" s="96" t="e">
        <f t="shared" si="28"/>
        <v>#VALUE!</v>
      </c>
      <c r="BZ44" s="85" t="e">
        <f t="shared" si="28"/>
        <v>#VALUE!</v>
      </c>
      <c r="CA44" s="96" t="e">
        <f t="shared" si="28"/>
        <v>#VALUE!</v>
      </c>
      <c r="CB44" s="96" t="e">
        <f t="shared" si="28"/>
        <v>#VALUE!</v>
      </c>
      <c r="CC44" s="85" t="e">
        <f t="shared" si="28"/>
        <v>#VALUE!</v>
      </c>
      <c r="CD44" s="96" t="e">
        <f t="shared" si="28"/>
        <v>#VALUE!</v>
      </c>
      <c r="CE44" s="96" t="e">
        <f t="shared" si="28"/>
        <v>#VALUE!</v>
      </c>
      <c r="CF44" s="85" t="e">
        <f t="shared" si="28"/>
        <v>#VALUE!</v>
      </c>
      <c r="CG44" s="96" t="e">
        <f t="shared" si="28"/>
        <v>#VALUE!</v>
      </c>
      <c r="CH44" s="96" t="e">
        <f t="shared" si="28"/>
        <v>#VALUE!</v>
      </c>
      <c r="CI44" s="85" t="e">
        <f t="shared" si="28"/>
        <v>#VALUE!</v>
      </c>
      <c r="CJ44" s="97" t="e">
        <f t="shared" si="18"/>
        <v>#VALUE!</v>
      </c>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row>
    <row r="45" spans="1:26 88:148" ht="14.25" hidden="1" outlineLevel="1" thickBot="1">
      <c r="A45" s="71"/>
      <c r="B45" s="71"/>
      <c r="L45" s="28"/>
      <c r="M45" s="28"/>
      <c r="Y45" s="157"/>
      <c r="Z45" s="157"/>
      <c r="CJ45" s="28"/>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row>
    <row r="46" spans="1:148" ht="15" hidden="1" outlineLevel="1" thickBot="1">
      <c r="A46" s="71"/>
      <c r="B46" s="71"/>
      <c r="C46" s="180" t="s">
        <v>70</v>
      </c>
      <c r="D46" s="181"/>
      <c r="E46" s="181"/>
      <c r="F46" s="181"/>
      <c r="G46" s="181"/>
      <c r="H46" s="181"/>
      <c r="I46" s="181"/>
      <c r="J46" s="181"/>
      <c r="K46" s="181"/>
      <c r="L46" s="181"/>
      <c r="M46" s="181"/>
      <c r="N46" s="181"/>
      <c r="O46" s="181"/>
      <c r="P46" s="181"/>
      <c r="Q46" s="181"/>
      <c r="R46" s="181"/>
      <c r="S46" s="181"/>
      <c r="T46" s="181"/>
      <c r="U46" s="181"/>
      <c r="V46" s="181"/>
      <c r="W46" s="181"/>
      <c r="X46" s="181"/>
      <c r="Y46" s="181"/>
      <c r="Z46" s="181"/>
      <c r="AA46" s="181"/>
      <c r="AB46" s="181"/>
      <c r="AC46" s="181"/>
      <c r="AD46" s="181"/>
      <c r="AE46" s="181"/>
      <c r="AF46" s="181"/>
      <c r="AG46" s="181"/>
      <c r="AH46" s="181"/>
      <c r="AI46" s="181"/>
      <c r="AJ46" s="181"/>
      <c r="AK46" s="181"/>
      <c r="AL46" s="181"/>
      <c r="AM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2"/>
      <c r="CK46" s="135"/>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row>
    <row r="47" spans="1:148" ht="25.5" hidden="1" outlineLevel="1" thickBot="1">
      <c r="A47" s="73" t="s">
        <v>71</v>
      </c>
      <c r="B47" s="87"/>
      <c r="C47" s="49">
        <v>0</v>
      </c>
      <c r="D47" s="50">
        <v>1</v>
      </c>
      <c r="E47" s="50">
        <v>2</v>
      </c>
      <c r="F47" s="50">
        <v>3</v>
      </c>
      <c r="G47" s="50">
        <v>4</v>
      </c>
      <c r="H47" s="50">
        <v>5</v>
      </c>
      <c r="I47" s="50">
        <v>6</v>
      </c>
      <c r="J47" s="50">
        <v>7</v>
      </c>
      <c r="K47" s="50">
        <v>8</v>
      </c>
      <c r="L47" s="50">
        <v>9</v>
      </c>
      <c r="M47" s="50">
        <v>10</v>
      </c>
      <c r="N47" s="50">
        <v>11</v>
      </c>
      <c r="O47" s="50">
        <v>12</v>
      </c>
      <c r="P47" s="50">
        <v>13</v>
      </c>
      <c r="Q47" s="50">
        <v>14</v>
      </c>
      <c r="R47" s="50">
        <v>15</v>
      </c>
      <c r="S47" s="50">
        <v>16</v>
      </c>
      <c r="T47" s="50">
        <v>17</v>
      </c>
      <c r="U47" s="50">
        <v>18</v>
      </c>
      <c r="V47" s="50">
        <v>19</v>
      </c>
      <c r="W47" s="50">
        <v>20</v>
      </c>
      <c r="X47" s="50">
        <v>21</v>
      </c>
      <c r="Y47" s="50">
        <v>22</v>
      </c>
      <c r="Z47" s="50">
        <v>23</v>
      </c>
      <c r="AA47" s="50">
        <v>24</v>
      </c>
      <c r="AB47" s="50">
        <v>25</v>
      </c>
      <c r="AC47" s="50">
        <v>26</v>
      </c>
      <c r="AD47" s="50">
        <v>27</v>
      </c>
      <c r="AE47" s="50">
        <v>28</v>
      </c>
      <c r="AF47" s="50">
        <v>29</v>
      </c>
      <c r="AG47" s="50">
        <v>30</v>
      </c>
      <c r="AH47" s="50">
        <v>31</v>
      </c>
      <c r="AI47" s="50">
        <v>32</v>
      </c>
      <c r="AJ47" s="50">
        <v>33</v>
      </c>
      <c r="AK47" s="50">
        <v>34</v>
      </c>
      <c r="AL47" s="50">
        <v>35</v>
      </c>
      <c r="AM47" s="50">
        <v>36</v>
      </c>
      <c r="AN47" s="50">
        <v>37</v>
      </c>
      <c r="AO47" s="50">
        <v>38</v>
      </c>
      <c r="AP47" s="50">
        <v>39</v>
      </c>
      <c r="AQ47" s="50">
        <v>40</v>
      </c>
      <c r="AR47" s="50">
        <v>41</v>
      </c>
      <c r="AS47" s="50">
        <v>42</v>
      </c>
      <c r="AT47" s="50">
        <v>43</v>
      </c>
      <c r="AU47" s="50">
        <v>44</v>
      </c>
      <c r="AV47" s="50">
        <v>45</v>
      </c>
      <c r="AW47" s="50">
        <v>46</v>
      </c>
      <c r="AX47" s="50">
        <v>47</v>
      </c>
      <c r="AY47" s="50">
        <v>48</v>
      </c>
      <c r="AZ47" s="50">
        <v>49</v>
      </c>
      <c r="BA47" s="50">
        <v>50</v>
      </c>
      <c r="BB47" s="50">
        <v>51</v>
      </c>
      <c r="BC47" s="50">
        <v>52</v>
      </c>
      <c r="BD47" s="50">
        <v>53</v>
      </c>
      <c r="BE47" s="50">
        <v>54</v>
      </c>
      <c r="BF47" s="50">
        <v>55</v>
      </c>
      <c r="BG47" s="50">
        <v>56</v>
      </c>
      <c r="BH47" s="50">
        <v>57</v>
      </c>
      <c r="BI47" s="50">
        <v>58</v>
      </c>
      <c r="BJ47" s="50">
        <v>59</v>
      </c>
      <c r="BK47" s="50">
        <v>60</v>
      </c>
      <c r="BL47" s="50">
        <v>61</v>
      </c>
      <c r="BM47" s="50">
        <v>62</v>
      </c>
      <c r="BN47" s="50">
        <v>63</v>
      </c>
      <c r="BO47" s="50">
        <v>64</v>
      </c>
      <c r="BP47" s="50">
        <v>65</v>
      </c>
      <c r="BQ47" s="50">
        <v>66</v>
      </c>
      <c r="BR47" s="50">
        <v>67</v>
      </c>
      <c r="BS47" s="50">
        <v>68</v>
      </c>
      <c r="BT47" s="50">
        <v>69</v>
      </c>
      <c r="BU47" s="50">
        <v>70</v>
      </c>
      <c r="BV47" s="50">
        <v>71</v>
      </c>
      <c r="BW47" s="50">
        <v>72</v>
      </c>
      <c r="BX47" s="50">
        <v>73</v>
      </c>
      <c r="BY47" s="50">
        <v>74</v>
      </c>
      <c r="BZ47" s="50">
        <v>75</v>
      </c>
      <c r="CA47" s="50">
        <v>76</v>
      </c>
      <c r="CB47" s="50">
        <v>77</v>
      </c>
      <c r="CC47" s="50">
        <v>78</v>
      </c>
      <c r="CD47" s="50">
        <v>79</v>
      </c>
      <c r="CE47" s="50">
        <v>80</v>
      </c>
      <c r="CF47" s="50">
        <v>81</v>
      </c>
      <c r="CG47" s="50">
        <v>82</v>
      </c>
      <c r="CH47" s="50">
        <v>83</v>
      </c>
      <c r="CI47" s="50">
        <v>84</v>
      </c>
      <c r="CJ47" s="88" t="s">
        <v>46</v>
      </c>
      <c r="CK47" s="136" t="s">
        <v>72</v>
      </c>
      <c r="CL47" s="154" t="s">
        <v>49</v>
      </c>
      <c r="CM47" s="15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row>
    <row r="48" spans="1:148" ht="15" customHeight="1" hidden="1" outlineLevel="1">
      <c r="A48" s="89" t="s">
        <v>27</v>
      </c>
      <c r="B48" s="87"/>
      <c r="C48" s="78" t="e">
        <f>-C41</f>
        <v>#VALUE!</v>
      </c>
      <c r="D48" s="76" t="e">
        <f t="shared" si="29" ref="D48:BO48">C48-D41</f>
        <v>#VALUE!</v>
      </c>
      <c r="E48" s="76" t="e">
        <f t="shared" si="29"/>
        <v>#VALUE!</v>
      </c>
      <c r="F48" s="76" t="e">
        <f t="shared" si="29"/>
        <v>#VALUE!</v>
      </c>
      <c r="G48" s="76" t="e">
        <f t="shared" si="29"/>
        <v>#VALUE!</v>
      </c>
      <c r="H48" s="76" t="e">
        <f t="shared" si="29"/>
        <v>#VALUE!</v>
      </c>
      <c r="I48" s="76" t="e">
        <f t="shared" si="29"/>
        <v>#VALUE!</v>
      </c>
      <c r="J48" s="76" t="e">
        <f t="shared" si="29"/>
        <v>#VALUE!</v>
      </c>
      <c r="K48" s="76" t="e">
        <f t="shared" si="29"/>
        <v>#VALUE!</v>
      </c>
      <c r="L48" s="76" t="e">
        <f t="shared" si="29"/>
        <v>#VALUE!</v>
      </c>
      <c r="M48" s="76" t="e">
        <f t="shared" si="29"/>
        <v>#VALUE!</v>
      </c>
      <c r="N48" s="76" t="e">
        <f t="shared" si="29"/>
        <v>#VALUE!</v>
      </c>
      <c r="O48" s="76" t="e">
        <f t="shared" si="29"/>
        <v>#VALUE!</v>
      </c>
      <c r="P48" s="76" t="e">
        <f t="shared" si="29"/>
        <v>#VALUE!</v>
      </c>
      <c r="Q48" s="76" t="e">
        <f t="shared" si="29"/>
        <v>#VALUE!</v>
      </c>
      <c r="R48" s="76" t="e">
        <f t="shared" si="29"/>
        <v>#VALUE!</v>
      </c>
      <c r="S48" s="76" t="e">
        <f t="shared" si="29"/>
        <v>#VALUE!</v>
      </c>
      <c r="T48" s="76" t="e">
        <f t="shared" si="29"/>
        <v>#VALUE!</v>
      </c>
      <c r="U48" s="76" t="e">
        <f t="shared" si="29"/>
        <v>#VALUE!</v>
      </c>
      <c r="V48" s="76" t="e">
        <f t="shared" si="29"/>
        <v>#VALUE!</v>
      </c>
      <c r="W48" s="76" t="e">
        <f t="shared" si="29"/>
        <v>#VALUE!</v>
      </c>
      <c r="X48" s="76" t="e">
        <f t="shared" si="29"/>
        <v>#VALUE!</v>
      </c>
      <c r="Y48" s="76" t="e">
        <f t="shared" si="29"/>
        <v>#VALUE!</v>
      </c>
      <c r="Z48" s="76" t="e">
        <f t="shared" si="29"/>
        <v>#VALUE!</v>
      </c>
      <c r="AA48" s="76" t="e">
        <f t="shared" si="29"/>
        <v>#VALUE!</v>
      </c>
      <c r="AB48" s="76" t="e">
        <f t="shared" si="29"/>
        <v>#VALUE!</v>
      </c>
      <c r="AC48" s="76" t="e">
        <f t="shared" si="29"/>
        <v>#VALUE!</v>
      </c>
      <c r="AD48" s="76" t="e">
        <f t="shared" si="29"/>
        <v>#VALUE!</v>
      </c>
      <c r="AE48" s="76" t="e">
        <f t="shared" si="29"/>
        <v>#VALUE!</v>
      </c>
      <c r="AF48" s="76" t="e">
        <f t="shared" si="29"/>
        <v>#VALUE!</v>
      </c>
      <c r="AG48" s="76" t="e">
        <f t="shared" si="29"/>
        <v>#VALUE!</v>
      </c>
      <c r="AH48" s="76" t="e">
        <f t="shared" si="29"/>
        <v>#VALUE!</v>
      </c>
      <c r="AI48" s="76" t="e">
        <f t="shared" si="29"/>
        <v>#VALUE!</v>
      </c>
      <c r="AJ48" s="76" t="e">
        <f t="shared" si="29"/>
        <v>#VALUE!</v>
      </c>
      <c r="AK48" s="76" t="e">
        <f t="shared" si="29"/>
        <v>#VALUE!</v>
      </c>
      <c r="AL48" s="76" t="e">
        <f t="shared" si="29"/>
        <v>#VALUE!</v>
      </c>
      <c r="AM48" s="76" t="e">
        <f t="shared" si="29"/>
        <v>#VALUE!</v>
      </c>
      <c r="AN48" s="76" t="e">
        <f t="shared" si="29"/>
        <v>#VALUE!</v>
      </c>
      <c r="AO48" s="76" t="e">
        <f t="shared" si="29"/>
        <v>#VALUE!</v>
      </c>
      <c r="AP48" s="76" t="e">
        <f t="shared" si="29"/>
        <v>#VALUE!</v>
      </c>
      <c r="AQ48" s="76" t="e">
        <f t="shared" si="29"/>
        <v>#VALUE!</v>
      </c>
      <c r="AR48" s="76" t="e">
        <f t="shared" si="29"/>
        <v>#VALUE!</v>
      </c>
      <c r="AS48" s="76" t="e">
        <f t="shared" si="29"/>
        <v>#VALUE!</v>
      </c>
      <c r="AT48" s="76" t="e">
        <f t="shared" si="29"/>
        <v>#VALUE!</v>
      </c>
      <c r="AU48" s="76" t="e">
        <f t="shared" si="29"/>
        <v>#VALUE!</v>
      </c>
      <c r="AV48" s="76" t="e">
        <f t="shared" si="29"/>
        <v>#VALUE!</v>
      </c>
      <c r="AW48" s="76" t="e">
        <f t="shared" si="29"/>
        <v>#VALUE!</v>
      </c>
      <c r="AX48" s="76" t="e">
        <f t="shared" si="29"/>
        <v>#VALUE!</v>
      </c>
      <c r="AY48" s="76" t="e">
        <f t="shared" si="29"/>
        <v>#VALUE!</v>
      </c>
      <c r="AZ48" s="76" t="e">
        <f t="shared" si="29"/>
        <v>#VALUE!</v>
      </c>
      <c r="BA48" s="76" t="e">
        <f t="shared" si="29"/>
        <v>#VALUE!</v>
      </c>
      <c r="BB48" s="76" t="e">
        <f t="shared" si="29"/>
        <v>#VALUE!</v>
      </c>
      <c r="BC48" s="76" t="e">
        <f t="shared" si="29"/>
        <v>#VALUE!</v>
      </c>
      <c r="BD48" s="76" t="e">
        <f t="shared" si="29"/>
        <v>#VALUE!</v>
      </c>
      <c r="BE48" s="76" t="e">
        <f t="shared" si="29"/>
        <v>#VALUE!</v>
      </c>
      <c r="BF48" s="76" t="e">
        <f t="shared" si="29"/>
        <v>#VALUE!</v>
      </c>
      <c r="BG48" s="76" t="e">
        <f t="shared" si="29"/>
        <v>#VALUE!</v>
      </c>
      <c r="BH48" s="76" t="e">
        <f t="shared" si="29"/>
        <v>#VALUE!</v>
      </c>
      <c r="BI48" s="76" t="e">
        <f t="shared" si="29"/>
        <v>#VALUE!</v>
      </c>
      <c r="BJ48" s="76" t="e">
        <f t="shared" si="29"/>
        <v>#VALUE!</v>
      </c>
      <c r="BK48" s="76" t="e">
        <f t="shared" si="29"/>
        <v>#VALUE!</v>
      </c>
      <c r="BL48" s="76" t="e">
        <f t="shared" si="29"/>
        <v>#VALUE!</v>
      </c>
      <c r="BM48" s="76" t="e">
        <f t="shared" si="29"/>
        <v>#VALUE!</v>
      </c>
      <c r="BN48" s="76" t="e">
        <f t="shared" si="29"/>
        <v>#VALUE!</v>
      </c>
      <c r="BO48" s="76" t="e">
        <f t="shared" si="29"/>
        <v>#VALUE!</v>
      </c>
      <c r="BP48" s="76" t="e">
        <f t="shared" si="30" ref="BP48:CI48">BO48-BP41</f>
        <v>#VALUE!</v>
      </c>
      <c r="BQ48" s="76" t="e">
        <f t="shared" si="30"/>
        <v>#VALUE!</v>
      </c>
      <c r="BR48" s="76" t="e">
        <f t="shared" si="30"/>
        <v>#VALUE!</v>
      </c>
      <c r="BS48" s="76" t="e">
        <f t="shared" si="30"/>
        <v>#VALUE!</v>
      </c>
      <c r="BT48" s="76" t="e">
        <f t="shared" si="30"/>
        <v>#VALUE!</v>
      </c>
      <c r="BU48" s="76" t="e">
        <f t="shared" si="30"/>
        <v>#VALUE!</v>
      </c>
      <c r="BV48" s="76" t="e">
        <f t="shared" si="30"/>
        <v>#VALUE!</v>
      </c>
      <c r="BW48" s="76" t="e">
        <f t="shared" si="30"/>
        <v>#VALUE!</v>
      </c>
      <c r="BX48" s="76" t="e">
        <f t="shared" si="30"/>
        <v>#VALUE!</v>
      </c>
      <c r="BY48" s="76" t="e">
        <f t="shared" si="30"/>
        <v>#VALUE!</v>
      </c>
      <c r="BZ48" s="76" t="e">
        <f t="shared" si="30"/>
        <v>#VALUE!</v>
      </c>
      <c r="CA48" s="76" t="e">
        <f t="shared" si="30"/>
        <v>#VALUE!</v>
      </c>
      <c r="CB48" s="76" t="e">
        <f t="shared" si="30"/>
        <v>#VALUE!</v>
      </c>
      <c r="CC48" s="76" t="e">
        <f t="shared" si="30"/>
        <v>#VALUE!</v>
      </c>
      <c r="CD48" s="76" t="e">
        <f t="shared" si="30"/>
        <v>#VALUE!</v>
      </c>
      <c r="CE48" s="76" t="e">
        <f t="shared" si="30"/>
        <v>#VALUE!</v>
      </c>
      <c r="CF48" s="76" t="e">
        <f t="shared" si="30"/>
        <v>#VALUE!</v>
      </c>
      <c r="CG48" s="76" t="e">
        <f t="shared" si="30"/>
        <v>#VALUE!</v>
      </c>
      <c r="CH48" s="76" t="e">
        <f t="shared" si="30"/>
        <v>#VALUE!</v>
      </c>
      <c r="CI48" s="76" t="e">
        <f t="shared" si="30"/>
        <v>#VALUE!</v>
      </c>
      <c r="CJ48" s="90" t="e">
        <f>CI48</f>
        <v>#VALUE!</v>
      </c>
      <c r="CK48" s="143" t="s">
        <v>0</v>
      </c>
      <c r="CL48" s="134" t="s">
        <v>73</v>
      </c>
      <c r="CM48" s="137">
        <f>CJ50</f>
        <v>-303138.75999999954</v>
      </c>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row>
    <row r="49" spans="1:148" ht="14.25" hidden="1" outlineLevel="1">
      <c r="A49" s="91" t="s">
        <v>64</v>
      </c>
      <c r="B49" s="92"/>
      <c r="C49" s="78" t="e">
        <f>C40</f>
        <v>#VALUE!</v>
      </c>
      <c r="D49" s="76" t="e">
        <f t="shared" si="31" ref="D49:BO49">C49+D40</f>
        <v>#VALUE!</v>
      </c>
      <c r="E49" s="76" t="e">
        <f t="shared" si="31"/>
        <v>#VALUE!</v>
      </c>
      <c r="F49" s="76" t="e">
        <f t="shared" si="31"/>
        <v>#VALUE!</v>
      </c>
      <c r="G49" s="76" t="e">
        <f t="shared" si="31"/>
        <v>#VALUE!</v>
      </c>
      <c r="H49" s="76" t="e">
        <f t="shared" si="31"/>
        <v>#VALUE!</v>
      </c>
      <c r="I49" s="76" t="e">
        <f t="shared" si="31"/>
        <v>#VALUE!</v>
      </c>
      <c r="J49" s="76" t="e">
        <f t="shared" si="31"/>
        <v>#VALUE!</v>
      </c>
      <c r="K49" s="76" t="e">
        <f t="shared" si="31"/>
        <v>#VALUE!</v>
      </c>
      <c r="L49" s="76" t="e">
        <f t="shared" si="31"/>
        <v>#VALUE!</v>
      </c>
      <c r="M49" s="76" t="e">
        <f t="shared" si="31"/>
        <v>#VALUE!</v>
      </c>
      <c r="N49" s="76" t="e">
        <f t="shared" si="31"/>
        <v>#VALUE!</v>
      </c>
      <c r="O49" s="76" t="e">
        <f t="shared" si="31"/>
        <v>#VALUE!</v>
      </c>
      <c r="P49" s="76" t="e">
        <f t="shared" si="31"/>
        <v>#VALUE!</v>
      </c>
      <c r="Q49" s="76" t="e">
        <f t="shared" si="31"/>
        <v>#VALUE!</v>
      </c>
      <c r="R49" s="76" t="e">
        <f t="shared" si="31"/>
        <v>#VALUE!</v>
      </c>
      <c r="S49" s="76" t="e">
        <f t="shared" si="31"/>
        <v>#VALUE!</v>
      </c>
      <c r="T49" s="76" t="e">
        <f t="shared" si="31"/>
        <v>#VALUE!</v>
      </c>
      <c r="U49" s="76" t="e">
        <f t="shared" si="31"/>
        <v>#VALUE!</v>
      </c>
      <c r="V49" s="76" t="e">
        <f t="shared" si="31"/>
        <v>#VALUE!</v>
      </c>
      <c r="W49" s="76" t="e">
        <f t="shared" si="31"/>
        <v>#VALUE!</v>
      </c>
      <c r="X49" s="76" t="e">
        <f t="shared" si="31"/>
        <v>#VALUE!</v>
      </c>
      <c r="Y49" s="76" t="e">
        <f t="shared" si="31"/>
        <v>#VALUE!</v>
      </c>
      <c r="Z49" s="76" t="e">
        <f t="shared" si="31"/>
        <v>#VALUE!</v>
      </c>
      <c r="AA49" s="76" t="e">
        <f t="shared" si="31"/>
        <v>#VALUE!</v>
      </c>
      <c r="AB49" s="76" t="e">
        <f t="shared" si="31"/>
        <v>#VALUE!</v>
      </c>
      <c r="AC49" s="76" t="e">
        <f t="shared" si="31"/>
        <v>#VALUE!</v>
      </c>
      <c r="AD49" s="76" t="e">
        <f t="shared" si="31"/>
        <v>#VALUE!</v>
      </c>
      <c r="AE49" s="76" t="e">
        <f t="shared" si="31"/>
        <v>#VALUE!</v>
      </c>
      <c r="AF49" s="76" t="e">
        <f t="shared" si="31"/>
        <v>#VALUE!</v>
      </c>
      <c r="AG49" s="76" t="e">
        <f t="shared" si="31"/>
        <v>#VALUE!</v>
      </c>
      <c r="AH49" s="76" t="e">
        <f t="shared" si="31"/>
        <v>#VALUE!</v>
      </c>
      <c r="AI49" s="76" t="e">
        <f t="shared" si="31"/>
        <v>#VALUE!</v>
      </c>
      <c r="AJ49" s="76" t="e">
        <f t="shared" si="31"/>
        <v>#VALUE!</v>
      </c>
      <c r="AK49" s="76" t="e">
        <f t="shared" si="31"/>
        <v>#VALUE!</v>
      </c>
      <c r="AL49" s="76" t="e">
        <f t="shared" si="31"/>
        <v>#VALUE!</v>
      </c>
      <c r="AM49" s="76" t="e">
        <f t="shared" si="31"/>
        <v>#VALUE!</v>
      </c>
      <c r="AN49" s="76" t="e">
        <f t="shared" si="31"/>
        <v>#VALUE!</v>
      </c>
      <c r="AO49" s="76" t="e">
        <f t="shared" si="31"/>
        <v>#VALUE!</v>
      </c>
      <c r="AP49" s="76" t="e">
        <f t="shared" si="31"/>
        <v>#VALUE!</v>
      </c>
      <c r="AQ49" s="76" t="e">
        <f t="shared" si="31"/>
        <v>#VALUE!</v>
      </c>
      <c r="AR49" s="76" t="e">
        <f t="shared" si="31"/>
        <v>#VALUE!</v>
      </c>
      <c r="AS49" s="76" t="e">
        <f t="shared" si="31"/>
        <v>#VALUE!</v>
      </c>
      <c r="AT49" s="76" t="e">
        <f t="shared" si="31"/>
        <v>#VALUE!</v>
      </c>
      <c r="AU49" s="76" t="e">
        <f t="shared" si="31"/>
        <v>#VALUE!</v>
      </c>
      <c r="AV49" s="76" t="e">
        <f t="shared" si="31"/>
        <v>#VALUE!</v>
      </c>
      <c r="AW49" s="76" t="e">
        <f t="shared" si="31"/>
        <v>#VALUE!</v>
      </c>
      <c r="AX49" s="76" t="e">
        <f t="shared" si="31"/>
        <v>#VALUE!</v>
      </c>
      <c r="AY49" s="76" t="e">
        <f t="shared" si="31"/>
        <v>#VALUE!</v>
      </c>
      <c r="AZ49" s="76" t="e">
        <f t="shared" si="31"/>
        <v>#VALUE!</v>
      </c>
      <c r="BA49" s="76" t="e">
        <f t="shared" si="31"/>
        <v>#VALUE!</v>
      </c>
      <c r="BB49" s="76" t="e">
        <f t="shared" si="31"/>
        <v>#VALUE!</v>
      </c>
      <c r="BC49" s="76" t="e">
        <f t="shared" si="31"/>
        <v>#VALUE!</v>
      </c>
      <c r="BD49" s="76" t="e">
        <f t="shared" si="31"/>
        <v>#VALUE!</v>
      </c>
      <c r="BE49" s="76" t="e">
        <f t="shared" si="31"/>
        <v>#VALUE!</v>
      </c>
      <c r="BF49" s="76" t="e">
        <f t="shared" si="31"/>
        <v>#VALUE!</v>
      </c>
      <c r="BG49" s="76" t="e">
        <f t="shared" si="31"/>
        <v>#VALUE!</v>
      </c>
      <c r="BH49" s="76" t="e">
        <f t="shared" si="31"/>
        <v>#VALUE!</v>
      </c>
      <c r="BI49" s="76" t="e">
        <f t="shared" si="31"/>
        <v>#VALUE!</v>
      </c>
      <c r="BJ49" s="76" t="e">
        <f t="shared" si="31"/>
        <v>#VALUE!</v>
      </c>
      <c r="BK49" s="76" t="e">
        <f t="shared" si="31"/>
        <v>#VALUE!</v>
      </c>
      <c r="BL49" s="76" t="e">
        <f t="shared" si="31"/>
        <v>#VALUE!</v>
      </c>
      <c r="BM49" s="76" t="e">
        <f t="shared" si="31"/>
        <v>#VALUE!</v>
      </c>
      <c r="BN49" s="76" t="e">
        <f t="shared" si="31"/>
        <v>#VALUE!</v>
      </c>
      <c r="BO49" s="76" t="e">
        <f t="shared" si="31"/>
        <v>#VALUE!</v>
      </c>
      <c r="BP49" s="76" t="e">
        <f t="shared" si="32" ref="BP49:CI49">BO49+BP40</f>
        <v>#VALUE!</v>
      </c>
      <c r="BQ49" s="76" t="e">
        <f t="shared" si="32"/>
        <v>#VALUE!</v>
      </c>
      <c r="BR49" s="76" t="e">
        <f t="shared" si="32"/>
        <v>#VALUE!</v>
      </c>
      <c r="BS49" s="76" t="e">
        <f t="shared" si="32"/>
        <v>#VALUE!</v>
      </c>
      <c r="BT49" s="76" t="e">
        <f t="shared" si="32"/>
        <v>#VALUE!</v>
      </c>
      <c r="BU49" s="76" t="e">
        <f t="shared" si="32"/>
        <v>#VALUE!</v>
      </c>
      <c r="BV49" s="76" t="e">
        <f t="shared" si="32"/>
        <v>#VALUE!</v>
      </c>
      <c r="BW49" s="76" t="e">
        <f t="shared" si="32"/>
        <v>#VALUE!</v>
      </c>
      <c r="BX49" s="76" t="e">
        <f t="shared" si="32"/>
        <v>#VALUE!</v>
      </c>
      <c r="BY49" s="76" t="e">
        <f t="shared" si="32"/>
        <v>#VALUE!</v>
      </c>
      <c r="BZ49" s="76" t="e">
        <f t="shared" si="32"/>
        <v>#VALUE!</v>
      </c>
      <c r="CA49" s="76" t="e">
        <f t="shared" si="32"/>
        <v>#VALUE!</v>
      </c>
      <c r="CB49" s="76" t="e">
        <f t="shared" si="32"/>
        <v>#VALUE!</v>
      </c>
      <c r="CC49" s="76" t="e">
        <f t="shared" si="32"/>
        <v>#VALUE!</v>
      </c>
      <c r="CD49" s="76" t="e">
        <f t="shared" si="32"/>
        <v>#VALUE!</v>
      </c>
      <c r="CE49" s="76" t="e">
        <f t="shared" si="32"/>
        <v>#VALUE!</v>
      </c>
      <c r="CF49" s="76" t="e">
        <f t="shared" si="32"/>
        <v>#VALUE!</v>
      </c>
      <c r="CG49" s="76" t="e">
        <f t="shared" si="32"/>
        <v>#VALUE!</v>
      </c>
      <c r="CH49" s="76" t="e">
        <f t="shared" si="32"/>
        <v>#VALUE!</v>
      </c>
      <c r="CI49" s="76" t="e">
        <f t="shared" si="32"/>
        <v>#VALUE!</v>
      </c>
      <c r="CJ49" s="90" t="e">
        <f>CI49</f>
        <v>#VALUE!</v>
      </c>
      <c r="CK49" s="143" t="s">
        <v>0</v>
      </c>
      <c r="CL49" s="134" t="s">
        <v>74</v>
      </c>
      <c r="CM49" s="137" t="e">
        <f>CJ51</f>
        <v>#VALUE!</v>
      </c>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row>
    <row r="50" spans="1:148" ht="14.25" hidden="1" outlineLevel="1">
      <c r="A50" s="91" t="s">
        <v>75</v>
      </c>
      <c r="B50" s="92"/>
      <c r="C50" s="78">
        <f t="shared" si="33" ref="C50:BN50">C39</f>
        <v>0</v>
      </c>
      <c r="D50" s="93">
        <f t="shared" si="33"/>
        <v>-3128.9299999999998</v>
      </c>
      <c r="E50" s="93">
        <f t="shared" si="33"/>
        <v>-3128.9299999999998</v>
      </c>
      <c r="F50" s="93">
        <f t="shared" si="33"/>
        <v>-3128.9299999999998</v>
      </c>
      <c r="G50" s="93">
        <f t="shared" si="33"/>
        <v>-3128.9299999999998</v>
      </c>
      <c r="H50" s="93">
        <f t="shared" si="33"/>
        <v>-3128.9299999999998</v>
      </c>
      <c r="I50" s="93">
        <f t="shared" si="33"/>
        <v>-3128.9299999999998</v>
      </c>
      <c r="J50" s="93">
        <f t="shared" si="33"/>
        <v>-3128.9299999999998</v>
      </c>
      <c r="K50" s="93">
        <f t="shared" si="33"/>
        <v>-3128.9299999999998</v>
      </c>
      <c r="L50" s="93">
        <f t="shared" si="33"/>
        <v>-3128.9299999999998</v>
      </c>
      <c r="M50" s="93">
        <f t="shared" si="33"/>
        <v>-3128.9299999999998</v>
      </c>
      <c r="N50" s="93">
        <f t="shared" si="33"/>
        <v>-3128.9299999999998</v>
      </c>
      <c r="O50" s="93">
        <f t="shared" si="33"/>
        <v>-3128.9299999999998</v>
      </c>
      <c r="P50" s="93">
        <f t="shared" si="33"/>
        <v>-3128.9299999999998</v>
      </c>
      <c r="Q50" s="93">
        <f t="shared" si="33"/>
        <v>-3128.9299999999998</v>
      </c>
      <c r="R50" s="93">
        <f t="shared" si="33"/>
        <v>-3128.9299999999998</v>
      </c>
      <c r="S50" s="93">
        <f t="shared" si="33"/>
        <v>-3128.9299999999998</v>
      </c>
      <c r="T50" s="93">
        <f t="shared" si="33"/>
        <v>-3128.9299999999998</v>
      </c>
      <c r="U50" s="93">
        <f t="shared" si="33"/>
        <v>-3128.9299999999998</v>
      </c>
      <c r="V50" s="93">
        <f t="shared" si="33"/>
        <v>-3128.9299999999998</v>
      </c>
      <c r="W50" s="93">
        <f t="shared" si="33"/>
        <v>-3128.9299999999998</v>
      </c>
      <c r="X50" s="93">
        <f t="shared" si="33"/>
        <v>-3128.9299999999998</v>
      </c>
      <c r="Y50" s="93">
        <f t="shared" si="33"/>
        <v>-3128.9299999999998</v>
      </c>
      <c r="Z50" s="93">
        <f t="shared" si="33"/>
        <v>-3128.9299999999998</v>
      </c>
      <c r="AA50" s="93">
        <f t="shared" si="33"/>
        <v>-3128.9299999999998</v>
      </c>
      <c r="AB50" s="93">
        <f t="shared" si="33"/>
        <v>-3128.9299999999998</v>
      </c>
      <c r="AC50" s="93">
        <f t="shared" si="33"/>
        <v>-3128.9299999999998</v>
      </c>
      <c r="AD50" s="93">
        <f t="shared" si="33"/>
        <v>-3128.9299999999998</v>
      </c>
      <c r="AE50" s="93">
        <f t="shared" si="33"/>
        <v>-3128.9299999999998</v>
      </c>
      <c r="AF50" s="93">
        <f t="shared" si="33"/>
        <v>-3128.9299999999998</v>
      </c>
      <c r="AG50" s="93">
        <f t="shared" si="33"/>
        <v>-3128.9299999999998</v>
      </c>
      <c r="AH50" s="93">
        <f t="shared" si="33"/>
        <v>-3128.9299999999998</v>
      </c>
      <c r="AI50" s="93">
        <f t="shared" si="33"/>
        <v>-3128.9299999999998</v>
      </c>
      <c r="AJ50" s="93">
        <f t="shared" si="33"/>
        <v>-3128.9299999999998</v>
      </c>
      <c r="AK50" s="93">
        <f t="shared" si="33"/>
        <v>-3128.9299999999998</v>
      </c>
      <c r="AL50" s="93">
        <f t="shared" si="33"/>
        <v>-3128.9299999999998</v>
      </c>
      <c r="AM50" s="93">
        <f t="shared" si="33"/>
        <v>-3128.9299999999998</v>
      </c>
      <c r="AN50" s="93">
        <f t="shared" si="33"/>
        <v>-3128.9299999999998</v>
      </c>
      <c r="AO50" s="93">
        <f t="shared" si="33"/>
        <v>-3128.9299999999998</v>
      </c>
      <c r="AP50" s="93">
        <f t="shared" si="33"/>
        <v>-3128.9299999999998</v>
      </c>
      <c r="AQ50" s="93">
        <f t="shared" si="33"/>
        <v>-3128.9299999999998</v>
      </c>
      <c r="AR50" s="93">
        <f t="shared" si="33"/>
        <v>-3128.9299999999998</v>
      </c>
      <c r="AS50" s="93">
        <f t="shared" si="33"/>
        <v>-3128.9299999999998</v>
      </c>
      <c r="AT50" s="93">
        <f t="shared" si="33"/>
        <v>-3128.9299999999998</v>
      </c>
      <c r="AU50" s="93">
        <f t="shared" si="33"/>
        <v>-3128.9299999999998</v>
      </c>
      <c r="AV50" s="93">
        <f t="shared" si="33"/>
        <v>-3128.9299999999998</v>
      </c>
      <c r="AW50" s="93">
        <f t="shared" si="33"/>
        <v>-3128.9299999999998</v>
      </c>
      <c r="AX50" s="93">
        <f t="shared" si="33"/>
        <v>-3128.9299999999998</v>
      </c>
      <c r="AY50" s="93">
        <f t="shared" si="33"/>
        <v>-3128.9299999999998</v>
      </c>
      <c r="AZ50" s="93">
        <f t="shared" si="33"/>
        <v>-3128.9299999999998</v>
      </c>
      <c r="BA50" s="93">
        <f t="shared" si="33"/>
        <v>-3128.9299999999998</v>
      </c>
      <c r="BB50" s="93">
        <f t="shared" si="33"/>
        <v>-3128.9299999999998</v>
      </c>
      <c r="BC50" s="93">
        <f t="shared" si="33"/>
        <v>-3128.9299999999998</v>
      </c>
      <c r="BD50" s="93">
        <f t="shared" si="33"/>
        <v>-3128.9299999999998</v>
      </c>
      <c r="BE50" s="93">
        <f t="shared" si="33"/>
        <v>-3128.9299999999998</v>
      </c>
      <c r="BF50" s="93">
        <f t="shared" si="33"/>
        <v>-3128.9299999999998</v>
      </c>
      <c r="BG50" s="93">
        <f t="shared" si="33"/>
        <v>-3128.9299999999998</v>
      </c>
      <c r="BH50" s="93">
        <f t="shared" si="33"/>
        <v>-3128.9299999999998</v>
      </c>
      <c r="BI50" s="93">
        <f t="shared" si="33"/>
        <v>-3128.9299999999998</v>
      </c>
      <c r="BJ50" s="93">
        <f t="shared" si="33"/>
        <v>-3128.9299999999998</v>
      </c>
      <c r="BK50" s="93">
        <f t="shared" si="33"/>
        <v>-3128.9299999999998</v>
      </c>
      <c r="BL50" s="93">
        <f t="shared" si="33"/>
        <v>-3128.9299999999998</v>
      </c>
      <c r="BM50" s="93">
        <f t="shared" si="33"/>
        <v>-3128.9299999999998</v>
      </c>
      <c r="BN50" s="93">
        <f t="shared" si="33"/>
        <v>-3128.9299999999998</v>
      </c>
      <c r="BO50" s="93">
        <f t="shared" si="34" ref="BO50:CI50">BO39</f>
        <v>-3128.9299999999998</v>
      </c>
      <c r="BP50" s="93">
        <f t="shared" si="34"/>
        <v>-3128.9299999999998</v>
      </c>
      <c r="BQ50" s="93">
        <f t="shared" si="34"/>
        <v>-3128.9299999999998</v>
      </c>
      <c r="BR50" s="93">
        <f t="shared" si="34"/>
        <v>-3128.9299999999998</v>
      </c>
      <c r="BS50" s="93">
        <f t="shared" si="34"/>
        <v>-3128.9299999999998</v>
      </c>
      <c r="BT50" s="93">
        <f t="shared" si="34"/>
        <v>-3128.9299999999998</v>
      </c>
      <c r="BU50" s="93">
        <f t="shared" si="34"/>
        <v>-3128.9299999999998</v>
      </c>
      <c r="BV50" s="93">
        <f t="shared" si="34"/>
        <v>-3128.9299999999998</v>
      </c>
      <c r="BW50" s="93">
        <f t="shared" si="34"/>
        <v>-3128.9299999999998</v>
      </c>
      <c r="BX50" s="93">
        <f t="shared" si="34"/>
        <v>-3128.9299999999998</v>
      </c>
      <c r="BY50" s="93">
        <f t="shared" si="34"/>
        <v>-3128.9299999999998</v>
      </c>
      <c r="BZ50" s="93">
        <f t="shared" si="34"/>
        <v>-3128.9299999999998</v>
      </c>
      <c r="CA50" s="93">
        <f t="shared" si="34"/>
        <v>-3128.9299999999998</v>
      </c>
      <c r="CB50" s="93">
        <f t="shared" si="34"/>
        <v>-3128.9299999999998</v>
      </c>
      <c r="CC50" s="93">
        <f t="shared" si="34"/>
        <v>-3128.9299999999998</v>
      </c>
      <c r="CD50" s="93">
        <f t="shared" si="34"/>
        <v>-3128.9299999999998</v>
      </c>
      <c r="CE50" s="93">
        <f t="shared" si="34"/>
        <v>-3128.9299999999998</v>
      </c>
      <c r="CF50" s="93">
        <f t="shared" si="34"/>
        <v>-3128.9299999999998</v>
      </c>
      <c r="CG50" s="93">
        <f t="shared" si="34"/>
        <v>-3128.9299999999998</v>
      </c>
      <c r="CH50" s="93">
        <f t="shared" si="34"/>
        <v>-3128.9299999999998</v>
      </c>
      <c r="CI50" s="93">
        <f t="shared" si="34"/>
        <v>-43437.57</v>
      </c>
      <c r="CJ50" s="90">
        <f>SUM(C50:CI50)</f>
        <v>-303138.75999999954</v>
      </c>
      <c r="CK50" s="135"/>
      <c r="CL50" s="134" t="s">
        <v>57</v>
      </c>
      <c r="CM50" s="138" t="e">
        <f>CM48+CM49</f>
        <v>#VALUE!</v>
      </c>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row>
    <row r="51" spans="1:148" ht="15" hidden="1" outlineLevel="1" thickBot="1">
      <c r="A51" s="94" t="s">
        <v>76</v>
      </c>
      <c r="B51" s="95"/>
      <c r="C51" s="85">
        <f t="shared" si="35" ref="C51:BN51">C42+C43</f>
        <v>0</v>
      </c>
      <c r="D51" s="96" t="e">
        <f t="shared" si="35"/>
        <v>#VALUE!</v>
      </c>
      <c r="E51" s="96" t="e">
        <f t="shared" si="35"/>
        <v>#VALUE!</v>
      </c>
      <c r="F51" s="96" t="e">
        <f t="shared" si="35"/>
        <v>#VALUE!</v>
      </c>
      <c r="G51" s="96" t="e">
        <f t="shared" si="35"/>
        <v>#VALUE!</v>
      </c>
      <c r="H51" s="96" t="e">
        <f t="shared" si="35"/>
        <v>#VALUE!</v>
      </c>
      <c r="I51" s="96" t="e">
        <f t="shared" si="35"/>
        <v>#VALUE!</v>
      </c>
      <c r="J51" s="96" t="e">
        <f t="shared" si="35"/>
        <v>#VALUE!</v>
      </c>
      <c r="K51" s="96" t="e">
        <f t="shared" si="35"/>
        <v>#VALUE!</v>
      </c>
      <c r="L51" s="96" t="e">
        <f t="shared" si="35"/>
        <v>#VALUE!</v>
      </c>
      <c r="M51" s="96" t="e">
        <f t="shared" si="35"/>
        <v>#VALUE!</v>
      </c>
      <c r="N51" s="96" t="e">
        <f t="shared" si="35"/>
        <v>#VALUE!</v>
      </c>
      <c r="O51" s="96" t="e">
        <f t="shared" si="35"/>
        <v>#VALUE!</v>
      </c>
      <c r="P51" s="96" t="e">
        <f t="shared" si="35"/>
        <v>#VALUE!</v>
      </c>
      <c r="Q51" s="96" t="e">
        <f t="shared" si="35"/>
        <v>#VALUE!</v>
      </c>
      <c r="R51" s="96" t="e">
        <f t="shared" si="35"/>
        <v>#VALUE!</v>
      </c>
      <c r="S51" s="96" t="e">
        <f t="shared" si="35"/>
        <v>#VALUE!</v>
      </c>
      <c r="T51" s="96" t="e">
        <f t="shared" si="35"/>
        <v>#VALUE!</v>
      </c>
      <c r="U51" s="96" t="e">
        <f t="shared" si="35"/>
        <v>#VALUE!</v>
      </c>
      <c r="V51" s="96" t="e">
        <f t="shared" si="35"/>
        <v>#VALUE!</v>
      </c>
      <c r="W51" s="96" t="e">
        <f t="shared" si="35"/>
        <v>#VALUE!</v>
      </c>
      <c r="X51" s="96" t="e">
        <f t="shared" si="35"/>
        <v>#VALUE!</v>
      </c>
      <c r="Y51" s="96" t="e">
        <f t="shared" si="35"/>
        <v>#VALUE!</v>
      </c>
      <c r="Z51" s="96" t="e">
        <f t="shared" si="35"/>
        <v>#VALUE!</v>
      </c>
      <c r="AA51" s="96" t="e">
        <f t="shared" si="35"/>
        <v>#VALUE!</v>
      </c>
      <c r="AB51" s="96" t="e">
        <f t="shared" si="35"/>
        <v>#VALUE!</v>
      </c>
      <c r="AC51" s="96" t="e">
        <f t="shared" si="35"/>
        <v>#VALUE!</v>
      </c>
      <c r="AD51" s="96" t="e">
        <f t="shared" si="35"/>
        <v>#VALUE!</v>
      </c>
      <c r="AE51" s="96" t="e">
        <f t="shared" si="35"/>
        <v>#VALUE!</v>
      </c>
      <c r="AF51" s="96" t="e">
        <f t="shared" si="35"/>
        <v>#VALUE!</v>
      </c>
      <c r="AG51" s="96" t="e">
        <f t="shared" si="35"/>
        <v>#VALUE!</v>
      </c>
      <c r="AH51" s="96" t="e">
        <f t="shared" si="35"/>
        <v>#VALUE!</v>
      </c>
      <c r="AI51" s="96" t="e">
        <f t="shared" si="35"/>
        <v>#VALUE!</v>
      </c>
      <c r="AJ51" s="96" t="e">
        <f t="shared" si="35"/>
        <v>#VALUE!</v>
      </c>
      <c r="AK51" s="96" t="e">
        <f t="shared" si="35"/>
        <v>#VALUE!</v>
      </c>
      <c r="AL51" s="96" t="e">
        <f t="shared" si="35"/>
        <v>#VALUE!</v>
      </c>
      <c r="AM51" s="96" t="e">
        <f t="shared" si="35"/>
        <v>#VALUE!</v>
      </c>
      <c r="AN51" s="96" t="e">
        <f t="shared" si="35"/>
        <v>#VALUE!</v>
      </c>
      <c r="AO51" s="96" t="e">
        <f t="shared" si="35"/>
        <v>#VALUE!</v>
      </c>
      <c r="AP51" s="96" t="e">
        <f t="shared" si="35"/>
        <v>#VALUE!</v>
      </c>
      <c r="AQ51" s="96" t="e">
        <f t="shared" si="35"/>
        <v>#VALUE!</v>
      </c>
      <c r="AR51" s="96" t="e">
        <f t="shared" si="35"/>
        <v>#VALUE!</v>
      </c>
      <c r="AS51" s="96" t="e">
        <f t="shared" si="35"/>
        <v>#VALUE!</v>
      </c>
      <c r="AT51" s="96" t="e">
        <f t="shared" si="35"/>
        <v>#VALUE!</v>
      </c>
      <c r="AU51" s="96" t="e">
        <f t="shared" si="35"/>
        <v>#VALUE!</v>
      </c>
      <c r="AV51" s="96" t="e">
        <f t="shared" si="35"/>
        <v>#VALUE!</v>
      </c>
      <c r="AW51" s="96" t="e">
        <f t="shared" si="35"/>
        <v>#VALUE!</v>
      </c>
      <c r="AX51" s="96" t="e">
        <f t="shared" si="35"/>
        <v>#VALUE!</v>
      </c>
      <c r="AY51" s="96" t="e">
        <f t="shared" si="35"/>
        <v>#VALUE!</v>
      </c>
      <c r="AZ51" s="96" t="e">
        <f t="shared" si="35"/>
        <v>#VALUE!</v>
      </c>
      <c r="BA51" s="96" t="e">
        <f t="shared" si="35"/>
        <v>#VALUE!</v>
      </c>
      <c r="BB51" s="96" t="e">
        <f t="shared" si="35"/>
        <v>#VALUE!</v>
      </c>
      <c r="BC51" s="96" t="e">
        <f t="shared" si="35"/>
        <v>#VALUE!</v>
      </c>
      <c r="BD51" s="96" t="e">
        <f t="shared" si="35"/>
        <v>#VALUE!</v>
      </c>
      <c r="BE51" s="96" t="e">
        <f t="shared" si="35"/>
        <v>#VALUE!</v>
      </c>
      <c r="BF51" s="96" t="e">
        <f t="shared" si="35"/>
        <v>#VALUE!</v>
      </c>
      <c r="BG51" s="96" t="e">
        <f t="shared" si="35"/>
        <v>#VALUE!</v>
      </c>
      <c r="BH51" s="96" t="e">
        <f t="shared" si="35"/>
        <v>#VALUE!</v>
      </c>
      <c r="BI51" s="96" t="e">
        <f t="shared" si="35"/>
        <v>#VALUE!</v>
      </c>
      <c r="BJ51" s="96" t="e">
        <f t="shared" si="35"/>
        <v>#VALUE!</v>
      </c>
      <c r="BK51" s="96" t="e">
        <f t="shared" si="35"/>
        <v>#VALUE!</v>
      </c>
      <c r="BL51" s="96" t="e">
        <f t="shared" si="35"/>
        <v>#VALUE!</v>
      </c>
      <c r="BM51" s="96" t="e">
        <f t="shared" si="35"/>
        <v>#VALUE!</v>
      </c>
      <c r="BN51" s="96" t="e">
        <f t="shared" si="35"/>
        <v>#VALUE!</v>
      </c>
      <c r="BO51" s="96" t="e">
        <f t="shared" si="36" ref="BO51:CI51">BO42+BO43</f>
        <v>#VALUE!</v>
      </c>
      <c r="BP51" s="96" t="e">
        <f t="shared" si="36"/>
        <v>#VALUE!</v>
      </c>
      <c r="BQ51" s="96" t="e">
        <f t="shared" si="36"/>
        <v>#VALUE!</v>
      </c>
      <c r="BR51" s="96" t="e">
        <f t="shared" si="36"/>
        <v>#VALUE!</v>
      </c>
      <c r="BS51" s="96" t="e">
        <f t="shared" si="36"/>
        <v>#VALUE!</v>
      </c>
      <c r="BT51" s="96" t="e">
        <f t="shared" si="36"/>
        <v>#VALUE!</v>
      </c>
      <c r="BU51" s="96" t="e">
        <f t="shared" si="36"/>
        <v>#VALUE!</v>
      </c>
      <c r="BV51" s="96" t="e">
        <f t="shared" si="36"/>
        <v>#VALUE!</v>
      </c>
      <c r="BW51" s="96" t="e">
        <f t="shared" si="36"/>
        <v>#VALUE!</v>
      </c>
      <c r="BX51" s="96" t="e">
        <f t="shared" si="36"/>
        <v>#VALUE!</v>
      </c>
      <c r="BY51" s="96" t="e">
        <f t="shared" si="36"/>
        <v>#VALUE!</v>
      </c>
      <c r="BZ51" s="96" t="e">
        <f t="shared" si="36"/>
        <v>#VALUE!</v>
      </c>
      <c r="CA51" s="96" t="e">
        <f t="shared" si="36"/>
        <v>#VALUE!</v>
      </c>
      <c r="CB51" s="96" t="e">
        <f t="shared" si="36"/>
        <v>#VALUE!</v>
      </c>
      <c r="CC51" s="96" t="e">
        <f t="shared" si="36"/>
        <v>#VALUE!</v>
      </c>
      <c r="CD51" s="96" t="e">
        <f t="shared" si="36"/>
        <v>#VALUE!</v>
      </c>
      <c r="CE51" s="96" t="e">
        <f t="shared" si="36"/>
        <v>#VALUE!</v>
      </c>
      <c r="CF51" s="96" t="e">
        <f t="shared" si="36"/>
        <v>#VALUE!</v>
      </c>
      <c r="CG51" s="96" t="e">
        <f t="shared" si="36"/>
        <v>#VALUE!</v>
      </c>
      <c r="CH51" s="96" t="e">
        <f t="shared" si="36"/>
        <v>#VALUE!</v>
      </c>
      <c r="CI51" s="96" t="e">
        <f t="shared" si="36"/>
        <v>#VALUE!</v>
      </c>
      <c r="CJ51" s="97" t="e">
        <f>SUM(C51:CI51)</f>
        <v>#VALUE!</v>
      </c>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row>
    <row r="52" spans="2:26 88:148" ht="14.25" collapsed="1">
      <c r="B52" s="71"/>
      <c r="Q52" s="28"/>
      <c r="R52" s="28"/>
      <c r="Y52" s="157"/>
      <c r="Z52" s="157"/>
      <c r="CJ52" s="28"/>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row>
    <row r="53" spans="1:7 25:26 232:296" ht="29.1" customHeight="1">
      <c r="A53" s="178" t="s">
        <v>77</v>
      </c>
      <c r="B53" s="179"/>
      <c r="C53" s="179"/>
      <c r="D53" s="179"/>
      <c r="E53" s="179"/>
      <c r="F53" s="179"/>
      <c r="G53" s="179"/>
      <c r="Y53" s="157"/>
      <c r="Z53" s="157"/>
      <c r="HX53" s="28"/>
      <c r="HY53" s="4"/>
      <c r="HZ53" s="4"/>
      <c r="IA53" s="4"/>
      <c r="IB53" s="4"/>
      <c r="IC53" s="4"/>
      <c r="ID53" s="4"/>
      <c r="IE53" s="4"/>
      <c r="IF53" s="4"/>
      <c r="IG53" s="4"/>
      <c r="IH53" s="4"/>
      <c r="II53" s="4"/>
      <c r="IJ53" s="4"/>
      <c r="IK53" s="4"/>
      <c r="IL53" s="4"/>
      <c r="IM53" s="4"/>
      <c r="IN53" s="4"/>
      <c r="IO53" s="4"/>
      <c r="IP53" s="4"/>
      <c r="IQ53" s="4"/>
      <c r="IR53" s="4"/>
      <c r="IS53" s="4"/>
      <c r="IT53" s="4"/>
      <c r="IU53" s="4"/>
      <c r="IV53" s="4"/>
      <c r="IW53" s="4"/>
      <c r="IX53" s="4"/>
      <c r="IY53" s="4"/>
      <c r="IZ53" s="4"/>
      <c r="JA53" s="4"/>
      <c r="JB53" s="4"/>
      <c r="JC53" s="4"/>
      <c r="JD53" s="4"/>
      <c r="JE53" s="4"/>
      <c r="JF53" s="4"/>
      <c r="JG53" s="4"/>
      <c r="JH53" s="4"/>
      <c r="JI53" s="4"/>
      <c r="JJ53" s="4"/>
      <c r="JK53" s="4"/>
      <c r="JL53" s="4"/>
      <c r="JM53" s="4"/>
      <c r="JN53" s="4"/>
      <c r="JO53" s="4"/>
      <c r="JP53" s="4"/>
      <c r="JQ53" s="4"/>
      <c r="JR53" s="4"/>
      <c r="JS53" s="4"/>
      <c r="JT53" s="4"/>
      <c r="JU53" s="4"/>
      <c r="JV53" s="4"/>
      <c r="JW53" s="4"/>
      <c r="JX53" s="4"/>
      <c r="JY53" s="4"/>
      <c r="JZ53" s="4"/>
      <c r="KA53" s="4"/>
      <c r="KB53" s="4"/>
      <c r="KC53" s="4"/>
      <c r="KD53" s="4"/>
      <c r="KE53" s="4"/>
      <c r="KF53" s="4"/>
      <c r="KG53" s="4"/>
      <c r="KH53" s="4"/>
      <c r="KI53" s="4"/>
      <c r="KJ53" s="4"/>
    </row>
    <row r="54" spans="3:3 25:26 89:148" ht="15" thickBot="1">
      <c r="C54" s="46"/>
      <c r="Y54" s="157"/>
      <c r="Z54" s="157"/>
      <c r="CK54" s="135"/>
      <c r="CL54" s="28"/>
      <c r="CM54" s="28"/>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row>
    <row r="55" spans="3:88 232:296" ht="30" customHeight="1" outlineLevel="1" thickBot="1">
      <c r="C55" s="180" t="s">
        <v>44</v>
      </c>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1"/>
      <c r="AK55" s="181"/>
      <c r="AL55" s="181"/>
      <c r="AM55" s="181"/>
      <c r="AN55" s="181"/>
      <c r="AO55" s="181"/>
      <c r="AP55" s="181"/>
      <c r="AQ55" s="181"/>
      <c r="AR55" s="181"/>
      <c r="AS55" s="181"/>
      <c r="AT55" s="181"/>
      <c r="AU55" s="181"/>
      <c r="AV55" s="181"/>
      <c r="AW55" s="181"/>
      <c r="AX55" s="181"/>
      <c r="AY55" s="181"/>
      <c r="AZ55" s="181"/>
      <c r="BA55" s="181"/>
      <c r="BB55" s="181"/>
      <c r="BC55" s="181"/>
      <c r="BD55" s="181"/>
      <c r="BE55" s="181"/>
      <c r="BF55" s="181"/>
      <c r="BG55" s="181"/>
      <c r="BH55" s="181"/>
      <c r="BI55" s="181"/>
      <c r="BJ55" s="181"/>
      <c r="BK55" s="181"/>
      <c r="BL55" s="181"/>
      <c r="BM55" s="181"/>
      <c r="BN55" s="181"/>
      <c r="BO55" s="181"/>
      <c r="BP55" s="181"/>
      <c r="BQ55" s="181"/>
      <c r="BR55" s="181"/>
      <c r="BS55" s="181"/>
      <c r="BT55" s="181"/>
      <c r="BU55" s="181"/>
      <c r="BV55" s="181"/>
      <c r="BW55" s="181"/>
      <c r="BX55" s="181"/>
      <c r="BY55" s="181"/>
      <c r="BZ55" s="181"/>
      <c r="CA55" s="181"/>
      <c r="CB55" s="181"/>
      <c r="CC55" s="181"/>
      <c r="CD55" s="181"/>
      <c r="CE55" s="181"/>
      <c r="CF55" s="181"/>
      <c r="CG55" s="181"/>
      <c r="CH55" s="181"/>
      <c r="CI55" s="181"/>
      <c r="CJ55" s="182"/>
      <c r="HX55" s="28"/>
      <c r="HY55" s="4"/>
      <c r="HZ55" s="4"/>
      <c r="IA55" s="4"/>
      <c r="IB55" s="4"/>
      <c r="IC55" s="4"/>
      <c r="ID55" s="4"/>
      <c r="IE55" s="4"/>
      <c r="IF55" s="4"/>
      <c r="IG55" s="4"/>
      <c r="IH55" s="4"/>
      <c r="II55" s="4"/>
      <c r="IJ55" s="4"/>
      <c r="IK55" s="4"/>
      <c r="IL55" s="4"/>
      <c r="IM55" s="4"/>
      <c r="IN55" s="4"/>
      <c r="IO55" s="4"/>
      <c r="IP55" s="4"/>
      <c r="IQ55" s="4"/>
      <c r="IR55" s="4"/>
      <c r="IS55" s="4"/>
      <c r="IT55" s="4"/>
      <c r="IU55" s="4"/>
      <c r="IV55" s="4"/>
      <c r="IW55" s="4"/>
      <c r="IX55" s="4"/>
      <c r="IY55" s="4"/>
      <c r="IZ55" s="4"/>
      <c r="JA55" s="4"/>
      <c r="JB55" s="4"/>
      <c r="JC55" s="4"/>
      <c r="JD55" s="4"/>
      <c r="JE55" s="4"/>
      <c r="JF55" s="4"/>
      <c r="JG55" s="4"/>
      <c r="JH55" s="4"/>
      <c r="JI55" s="4"/>
      <c r="JJ55" s="4"/>
      <c r="JK55" s="4"/>
      <c r="JL55" s="4"/>
      <c r="JM55" s="4"/>
      <c r="JN55" s="4"/>
      <c r="JO55" s="4"/>
      <c r="JP55" s="4"/>
      <c r="JQ55" s="4"/>
      <c r="JR55" s="4"/>
      <c r="JS55" s="4"/>
      <c r="JT55" s="4"/>
      <c r="JU55" s="4"/>
      <c r="JV55" s="4"/>
      <c r="JW55" s="4"/>
      <c r="JX55" s="4"/>
      <c r="JY55" s="4"/>
      <c r="JZ55" s="4"/>
      <c r="KA55" s="4"/>
      <c r="KB55" s="4"/>
      <c r="KC55" s="4"/>
      <c r="KD55" s="4"/>
      <c r="KE55" s="4"/>
      <c r="KF55" s="4"/>
      <c r="KG55" s="4"/>
      <c r="KH55" s="4"/>
      <c r="KI55" s="4"/>
      <c r="KJ55" s="4"/>
    </row>
    <row r="56" spans="1:91 232:296" ht="26.25" outlineLevel="1" thickBot="1">
      <c r="A56" s="47" t="s">
        <v>45</v>
      </c>
      <c r="B56" s="48"/>
      <c r="C56" s="49">
        <v>0</v>
      </c>
      <c r="D56" s="50">
        <v>1</v>
      </c>
      <c r="E56" s="50">
        <v>2</v>
      </c>
      <c r="F56" s="50">
        <v>3</v>
      </c>
      <c r="G56" s="50">
        <v>4</v>
      </c>
      <c r="H56" s="50">
        <v>5</v>
      </c>
      <c r="I56" s="50">
        <v>6</v>
      </c>
      <c r="J56" s="50">
        <v>7</v>
      </c>
      <c r="K56" s="50">
        <v>8</v>
      </c>
      <c r="L56" s="50">
        <v>9</v>
      </c>
      <c r="M56" s="50">
        <v>10</v>
      </c>
      <c r="N56" s="50">
        <v>11</v>
      </c>
      <c r="O56" s="50">
        <v>12</v>
      </c>
      <c r="P56" s="50">
        <v>13</v>
      </c>
      <c r="Q56" s="50">
        <v>14</v>
      </c>
      <c r="R56" s="50">
        <v>15</v>
      </c>
      <c r="S56" s="50">
        <v>16</v>
      </c>
      <c r="T56" s="50">
        <v>17</v>
      </c>
      <c r="U56" s="50">
        <v>18</v>
      </c>
      <c r="V56" s="50">
        <v>19</v>
      </c>
      <c r="W56" s="50">
        <v>20</v>
      </c>
      <c r="X56" s="50">
        <v>21</v>
      </c>
      <c r="Y56" s="50">
        <v>22</v>
      </c>
      <c r="Z56" s="50">
        <v>23</v>
      </c>
      <c r="AA56" s="50">
        <v>24</v>
      </c>
      <c r="AB56" s="50">
        <v>25</v>
      </c>
      <c r="AC56" s="50">
        <v>26</v>
      </c>
      <c r="AD56" s="50">
        <v>27</v>
      </c>
      <c r="AE56" s="50">
        <v>28</v>
      </c>
      <c r="AF56" s="50">
        <v>29</v>
      </c>
      <c r="AG56" s="50">
        <v>30</v>
      </c>
      <c r="AH56" s="50">
        <v>31</v>
      </c>
      <c r="AI56" s="50">
        <v>32</v>
      </c>
      <c r="AJ56" s="50">
        <v>33</v>
      </c>
      <c r="AK56" s="50">
        <v>34</v>
      </c>
      <c r="AL56" s="50">
        <v>35</v>
      </c>
      <c r="AM56" s="51">
        <v>36</v>
      </c>
      <c r="AN56" s="50">
        <v>37</v>
      </c>
      <c r="AO56" s="50">
        <v>38</v>
      </c>
      <c r="AP56" s="51">
        <v>39</v>
      </c>
      <c r="AQ56" s="50">
        <v>40</v>
      </c>
      <c r="AR56" s="50">
        <v>41</v>
      </c>
      <c r="AS56" s="51">
        <v>42</v>
      </c>
      <c r="AT56" s="50">
        <v>43</v>
      </c>
      <c r="AU56" s="50">
        <v>44</v>
      </c>
      <c r="AV56" s="51">
        <v>45</v>
      </c>
      <c r="AW56" s="50">
        <v>46</v>
      </c>
      <c r="AX56" s="50">
        <v>47</v>
      </c>
      <c r="AY56" s="51">
        <v>48</v>
      </c>
      <c r="AZ56" s="50">
        <v>49</v>
      </c>
      <c r="BA56" s="50">
        <v>50</v>
      </c>
      <c r="BB56" s="51">
        <v>51</v>
      </c>
      <c r="BC56" s="50">
        <v>52</v>
      </c>
      <c r="BD56" s="50">
        <v>53</v>
      </c>
      <c r="BE56" s="51">
        <v>54</v>
      </c>
      <c r="BF56" s="50">
        <v>55</v>
      </c>
      <c r="BG56" s="50">
        <v>56</v>
      </c>
      <c r="BH56" s="51">
        <v>57</v>
      </c>
      <c r="BI56" s="50">
        <v>58</v>
      </c>
      <c r="BJ56" s="50">
        <v>59</v>
      </c>
      <c r="BK56" s="51">
        <v>60</v>
      </c>
      <c r="BL56" s="50">
        <v>61</v>
      </c>
      <c r="BM56" s="50">
        <v>62</v>
      </c>
      <c r="BN56" s="51">
        <v>63</v>
      </c>
      <c r="BO56" s="50">
        <v>64</v>
      </c>
      <c r="BP56" s="50">
        <v>65</v>
      </c>
      <c r="BQ56" s="51">
        <v>66</v>
      </c>
      <c r="BR56" s="50">
        <v>67</v>
      </c>
      <c r="BS56" s="50">
        <v>68</v>
      </c>
      <c r="BT56" s="51">
        <v>69</v>
      </c>
      <c r="BU56" s="50">
        <v>70</v>
      </c>
      <c r="BV56" s="50">
        <v>71</v>
      </c>
      <c r="BW56" s="51">
        <v>72</v>
      </c>
      <c r="BX56" s="50">
        <v>73</v>
      </c>
      <c r="BY56" s="50">
        <v>74</v>
      </c>
      <c r="BZ56" s="51">
        <v>75</v>
      </c>
      <c r="CA56" s="50">
        <v>76</v>
      </c>
      <c r="CB56" s="50">
        <v>77</v>
      </c>
      <c r="CC56" s="51">
        <v>78</v>
      </c>
      <c r="CD56" s="50">
        <v>79</v>
      </c>
      <c r="CE56" s="50">
        <v>80</v>
      </c>
      <c r="CF56" s="51">
        <v>81</v>
      </c>
      <c r="CG56" s="50">
        <v>82</v>
      </c>
      <c r="CH56" s="50">
        <v>83</v>
      </c>
      <c r="CI56" s="51">
        <v>84</v>
      </c>
      <c r="CJ56" s="52" t="s">
        <v>46</v>
      </c>
      <c r="CK56" s="136" t="s">
        <v>72</v>
      </c>
      <c r="CL56" s="183" t="s">
        <v>49</v>
      </c>
      <c r="CM56" s="183"/>
      <c r="HX56" s="28"/>
      <c r="HY56" s="4"/>
      <c r="HZ56" s="4"/>
      <c r="IA56" s="4"/>
      <c r="IB56" s="4"/>
      <c r="IC56" s="4"/>
      <c r="ID56" s="4"/>
      <c r="IE56" s="4"/>
      <c r="IF56" s="4"/>
      <c r="IG56" s="4"/>
      <c r="IH56" s="4"/>
      <c r="II56" s="4"/>
      <c r="IJ56" s="4"/>
      <c r="IK56" s="4"/>
      <c r="IL56" s="4"/>
      <c r="IM56" s="4"/>
      <c r="IN56" s="4"/>
      <c r="IO56" s="4"/>
      <c r="IP56" s="4"/>
      <c r="IQ56" s="4"/>
      <c r="IR56" s="4"/>
      <c r="IS56" s="4"/>
      <c r="IT56" s="4"/>
      <c r="IU56" s="4"/>
      <c r="IV56" s="4"/>
      <c r="IW56" s="4"/>
      <c r="IX56" s="4"/>
      <c r="IY56" s="4"/>
      <c r="IZ56" s="4"/>
      <c r="JA56" s="4"/>
      <c r="JB56" s="4"/>
      <c r="JC56" s="4"/>
      <c r="JD56" s="4"/>
      <c r="JE56" s="4"/>
      <c r="JF56" s="4"/>
      <c r="JG56" s="4"/>
      <c r="JH56" s="4"/>
      <c r="JI56" s="4"/>
      <c r="JJ56" s="4"/>
      <c r="JK56" s="4"/>
      <c r="JL56" s="4"/>
      <c r="JM56" s="4"/>
      <c r="JN56" s="4"/>
      <c r="JO56" s="4"/>
      <c r="JP56" s="4"/>
      <c r="JQ56" s="4"/>
      <c r="JR56" s="4"/>
      <c r="JS56" s="4"/>
      <c r="JT56" s="4"/>
      <c r="JU56" s="4"/>
      <c r="JV56" s="4"/>
      <c r="JW56" s="4"/>
      <c r="JX56" s="4"/>
      <c r="JY56" s="4"/>
      <c r="JZ56" s="4"/>
      <c r="KA56" s="4"/>
      <c r="KB56" s="4"/>
      <c r="KC56" s="4"/>
      <c r="KD56" s="4"/>
      <c r="KE56" s="4"/>
      <c r="KF56" s="4"/>
      <c r="KG56" s="4"/>
      <c r="KH56" s="4"/>
      <c r="KI56" s="4"/>
      <c r="KJ56" s="4"/>
    </row>
    <row r="57" spans="1:152" ht="15.75" customHeight="1" outlineLevel="1">
      <c r="A57" s="53" t="s">
        <v>48</v>
      </c>
      <c r="B57" s="54"/>
      <c r="C57" s="102">
        <v>0</v>
      </c>
      <c r="D57" s="103" t="e">
        <f t="shared" si="37" ref="D57:BO57">C60</f>
        <v>#VALUE!</v>
      </c>
      <c r="E57" s="103" t="e">
        <f t="shared" si="37"/>
        <v>#VALUE!</v>
      </c>
      <c r="F57" s="103" t="e">
        <f t="shared" si="37"/>
        <v>#VALUE!</v>
      </c>
      <c r="G57" s="103" t="e">
        <f t="shared" si="37"/>
        <v>#VALUE!</v>
      </c>
      <c r="H57" s="103" t="e">
        <f t="shared" si="37"/>
        <v>#VALUE!</v>
      </c>
      <c r="I57" s="103" t="e">
        <f t="shared" si="37"/>
        <v>#VALUE!</v>
      </c>
      <c r="J57" s="103" t="e">
        <f t="shared" si="37"/>
        <v>#VALUE!</v>
      </c>
      <c r="K57" s="103" t="e">
        <f t="shared" si="37"/>
        <v>#VALUE!</v>
      </c>
      <c r="L57" s="103" t="e">
        <f t="shared" si="37"/>
        <v>#VALUE!</v>
      </c>
      <c r="M57" s="103" t="e">
        <f t="shared" si="37"/>
        <v>#VALUE!</v>
      </c>
      <c r="N57" s="103" t="e">
        <f t="shared" si="37"/>
        <v>#VALUE!</v>
      </c>
      <c r="O57" s="103" t="e">
        <f t="shared" si="37"/>
        <v>#VALUE!</v>
      </c>
      <c r="P57" s="103" t="e">
        <f t="shared" si="37"/>
        <v>#VALUE!</v>
      </c>
      <c r="Q57" s="103" t="e">
        <f t="shared" si="37"/>
        <v>#VALUE!</v>
      </c>
      <c r="R57" s="103" t="e">
        <f t="shared" si="37"/>
        <v>#VALUE!</v>
      </c>
      <c r="S57" s="103" t="e">
        <f t="shared" si="37"/>
        <v>#VALUE!</v>
      </c>
      <c r="T57" s="103" t="e">
        <f t="shared" si="37"/>
        <v>#VALUE!</v>
      </c>
      <c r="U57" s="103" t="e">
        <f t="shared" si="37"/>
        <v>#VALUE!</v>
      </c>
      <c r="V57" s="103" t="e">
        <f t="shared" si="37"/>
        <v>#VALUE!</v>
      </c>
      <c r="W57" s="103" t="e">
        <f t="shared" si="37"/>
        <v>#VALUE!</v>
      </c>
      <c r="X57" s="103" t="e">
        <f t="shared" si="37"/>
        <v>#VALUE!</v>
      </c>
      <c r="Y57" s="103" t="e">
        <f t="shared" si="37"/>
        <v>#VALUE!</v>
      </c>
      <c r="Z57" s="103" t="e">
        <f t="shared" si="37"/>
        <v>#VALUE!</v>
      </c>
      <c r="AA57" s="103" t="e">
        <f t="shared" si="37"/>
        <v>#VALUE!</v>
      </c>
      <c r="AB57" s="103" t="e">
        <f t="shared" si="37"/>
        <v>#VALUE!</v>
      </c>
      <c r="AC57" s="103" t="e">
        <f t="shared" si="37"/>
        <v>#VALUE!</v>
      </c>
      <c r="AD57" s="103" t="e">
        <f t="shared" si="37"/>
        <v>#VALUE!</v>
      </c>
      <c r="AE57" s="103" t="e">
        <f t="shared" si="37"/>
        <v>#VALUE!</v>
      </c>
      <c r="AF57" s="103" t="e">
        <f t="shared" si="37"/>
        <v>#VALUE!</v>
      </c>
      <c r="AG57" s="103" t="e">
        <f t="shared" si="37"/>
        <v>#VALUE!</v>
      </c>
      <c r="AH57" s="103" t="e">
        <f t="shared" si="37"/>
        <v>#VALUE!</v>
      </c>
      <c r="AI57" s="103" t="e">
        <f t="shared" si="37"/>
        <v>#VALUE!</v>
      </c>
      <c r="AJ57" s="103" t="e">
        <f t="shared" si="37"/>
        <v>#VALUE!</v>
      </c>
      <c r="AK57" s="103" t="e">
        <f t="shared" si="37"/>
        <v>#VALUE!</v>
      </c>
      <c r="AL57" s="103" t="e">
        <f t="shared" si="37"/>
        <v>#VALUE!</v>
      </c>
      <c r="AM57" s="104" t="e">
        <f t="shared" si="37"/>
        <v>#VALUE!</v>
      </c>
      <c r="AN57" s="103" t="e">
        <f t="shared" si="37"/>
        <v>#VALUE!</v>
      </c>
      <c r="AO57" s="103" t="e">
        <f t="shared" si="37"/>
        <v>#VALUE!</v>
      </c>
      <c r="AP57" s="104" t="e">
        <f t="shared" si="37"/>
        <v>#VALUE!</v>
      </c>
      <c r="AQ57" s="103" t="e">
        <f t="shared" si="37"/>
        <v>#VALUE!</v>
      </c>
      <c r="AR57" s="103" t="e">
        <f t="shared" si="37"/>
        <v>#VALUE!</v>
      </c>
      <c r="AS57" s="104" t="e">
        <f t="shared" si="37"/>
        <v>#VALUE!</v>
      </c>
      <c r="AT57" s="103" t="e">
        <f t="shared" si="37"/>
        <v>#VALUE!</v>
      </c>
      <c r="AU57" s="103" t="e">
        <f t="shared" si="37"/>
        <v>#VALUE!</v>
      </c>
      <c r="AV57" s="104" t="e">
        <f t="shared" si="37"/>
        <v>#VALUE!</v>
      </c>
      <c r="AW57" s="103" t="e">
        <f t="shared" si="37"/>
        <v>#VALUE!</v>
      </c>
      <c r="AX57" s="103" t="e">
        <f t="shared" si="37"/>
        <v>#VALUE!</v>
      </c>
      <c r="AY57" s="104" t="e">
        <f t="shared" si="37"/>
        <v>#VALUE!</v>
      </c>
      <c r="AZ57" s="103" t="e">
        <f t="shared" si="37"/>
        <v>#VALUE!</v>
      </c>
      <c r="BA57" s="103" t="e">
        <f t="shared" si="37"/>
        <v>#VALUE!</v>
      </c>
      <c r="BB57" s="104" t="e">
        <f t="shared" si="37"/>
        <v>#VALUE!</v>
      </c>
      <c r="BC57" s="103" t="e">
        <f t="shared" si="37"/>
        <v>#VALUE!</v>
      </c>
      <c r="BD57" s="103" t="e">
        <f t="shared" si="37"/>
        <v>#VALUE!</v>
      </c>
      <c r="BE57" s="104" t="e">
        <f t="shared" si="37"/>
        <v>#VALUE!</v>
      </c>
      <c r="BF57" s="103" t="e">
        <f t="shared" si="37"/>
        <v>#VALUE!</v>
      </c>
      <c r="BG57" s="103" t="e">
        <f t="shared" si="37"/>
        <v>#VALUE!</v>
      </c>
      <c r="BH57" s="104" t="e">
        <f t="shared" si="37"/>
        <v>#VALUE!</v>
      </c>
      <c r="BI57" s="103" t="e">
        <f t="shared" si="37"/>
        <v>#VALUE!</v>
      </c>
      <c r="BJ57" s="103" t="e">
        <f t="shared" si="37"/>
        <v>#VALUE!</v>
      </c>
      <c r="BK57" s="104" t="e">
        <f t="shared" si="37"/>
        <v>#VALUE!</v>
      </c>
      <c r="BL57" s="103" t="e">
        <f t="shared" si="37"/>
        <v>#VALUE!</v>
      </c>
      <c r="BM57" s="103" t="e">
        <f t="shared" si="37"/>
        <v>#VALUE!</v>
      </c>
      <c r="BN57" s="104" t="e">
        <f t="shared" si="37"/>
        <v>#VALUE!</v>
      </c>
      <c r="BO57" s="103" t="e">
        <f t="shared" si="37"/>
        <v>#VALUE!</v>
      </c>
      <c r="BP57" s="103" t="e">
        <f t="shared" si="38" ref="BP57:CI57">BO60</f>
        <v>#VALUE!</v>
      </c>
      <c r="BQ57" s="104" t="e">
        <f t="shared" si="38"/>
        <v>#VALUE!</v>
      </c>
      <c r="BR57" s="103" t="e">
        <f t="shared" si="38"/>
        <v>#VALUE!</v>
      </c>
      <c r="BS57" s="103" t="e">
        <f t="shared" si="38"/>
        <v>#VALUE!</v>
      </c>
      <c r="BT57" s="104" t="e">
        <f t="shared" si="38"/>
        <v>#VALUE!</v>
      </c>
      <c r="BU57" s="103" t="e">
        <f t="shared" si="38"/>
        <v>#VALUE!</v>
      </c>
      <c r="BV57" s="103" t="e">
        <f t="shared" si="38"/>
        <v>#VALUE!</v>
      </c>
      <c r="BW57" s="104" t="e">
        <f t="shared" si="38"/>
        <v>#VALUE!</v>
      </c>
      <c r="BX57" s="103" t="e">
        <f t="shared" si="38"/>
        <v>#VALUE!</v>
      </c>
      <c r="BY57" s="103" t="e">
        <f t="shared" si="38"/>
        <v>#VALUE!</v>
      </c>
      <c r="BZ57" s="104" t="e">
        <f t="shared" si="38"/>
        <v>#VALUE!</v>
      </c>
      <c r="CA57" s="103" t="e">
        <f t="shared" si="38"/>
        <v>#VALUE!</v>
      </c>
      <c r="CB57" s="103" t="e">
        <f t="shared" si="38"/>
        <v>#VALUE!</v>
      </c>
      <c r="CC57" s="104" t="e">
        <f t="shared" si="38"/>
        <v>#VALUE!</v>
      </c>
      <c r="CD57" s="103" t="e">
        <f t="shared" si="38"/>
        <v>#VALUE!</v>
      </c>
      <c r="CE57" s="103" t="e">
        <f t="shared" si="38"/>
        <v>#VALUE!</v>
      </c>
      <c r="CF57" s="104" t="e">
        <f t="shared" si="38"/>
        <v>#VALUE!</v>
      </c>
      <c r="CG57" s="103" t="e">
        <f t="shared" si="38"/>
        <v>#VALUE!</v>
      </c>
      <c r="CH57" s="103" t="e">
        <f t="shared" si="38"/>
        <v>#VALUE!</v>
      </c>
      <c r="CI57" s="104" t="e">
        <f t="shared" si="38"/>
        <v>#VALUE!</v>
      </c>
      <c r="CJ57" s="105"/>
      <c r="CK57" s="135"/>
      <c r="CL57" s="57" t="s">
        <v>51</v>
      </c>
      <c r="CM57" s="58" t="e">
        <f>CJ58</f>
        <v>#VALUE!</v>
      </c>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row>
    <row r="58" spans="1:91" ht="12.75" outlineLevel="1">
      <c r="A58" s="55" t="s">
        <v>78</v>
      </c>
      <c r="B58" s="56"/>
      <c r="C58" s="106"/>
      <c r="D58" s="107" t="e">
        <f t="shared" si="39" ref="D58:BO58">C60*($I$6/$D$7)</f>
        <v>#VALUE!</v>
      </c>
      <c r="E58" s="107" t="e">
        <f t="shared" si="39"/>
        <v>#VALUE!</v>
      </c>
      <c r="F58" s="107" t="e">
        <f t="shared" si="39"/>
        <v>#VALUE!</v>
      </c>
      <c r="G58" s="107" t="e">
        <f t="shared" si="39"/>
        <v>#VALUE!</v>
      </c>
      <c r="H58" s="107" t="e">
        <f t="shared" si="39"/>
        <v>#VALUE!</v>
      </c>
      <c r="I58" s="107" t="e">
        <f t="shared" si="39"/>
        <v>#VALUE!</v>
      </c>
      <c r="J58" s="107" t="e">
        <f t="shared" si="39"/>
        <v>#VALUE!</v>
      </c>
      <c r="K58" s="107" t="e">
        <f t="shared" si="39"/>
        <v>#VALUE!</v>
      </c>
      <c r="L58" s="107" t="e">
        <f t="shared" si="39"/>
        <v>#VALUE!</v>
      </c>
      <c r="M58" s="107" t="e">
        <f t="shared" si="39"/>
        <v>#VALUE!</v>
      </c>
      <c r="N58" s="107" t="e">
        <f t="shared" si="39"/>
        <v>#VALUE!</v>
      </c>
      <c r="O58" s="107" t="e">
        <f t="shared" si="39"/>
        <v>#VALUE!</v>
      </c>
      <c r="P58" s="107" t="e">
        <f t="shared" si="39"/>
        <v>#VALUE!</v>
      </c>
      <c r="Q58" s="107" t="e">
        <f t="shared" si="39"/>
        <v>#VALUE!</v>
      </c>
      <c r="R58" s="107" t="e">
        <f t="shared" si="39"/>
        <v>#VALUE!</v>
      </c>
      <c r="S58" s="107" t="e">
        <f t="shared" si="39"/>
        <v>#VALUE!</v>
      </c>
      <c r="T58" s="107" t="e">
        <f t="shared" si="39"/>
        <v>#VALUE!</v>
      </c>
      <c r="U58" s="107" t="e">
        <f t="shared" si="39"/>
        <v>#VALUE!</v>
      </c>
      <c r="V58" s="107" t="e">
        <f t="shared" si="39"/>
        <v>#VALUE!</v>
      </c>
      <c r="W58" s="107" t="e">
        <f t="shared" si="39"/>
        <v>#VALUE!</v>
      </c>
      <c r="X58" s="107" t="e">
        <f t="shared" si="39"/>
        <v>#VALUE!</v>
      </c>
      <c r="Y58" s="107" t="e">
        <f t="shared" si="39"/>
        <v>#VALUE!</v>
      </c>
      <c r="Z58" s="107" t="e">
        <f t="shared" si="39"/>
        <v>#VALUE!</v>
      </c>
      <c r="AA58" s="107" t="e">
        <f t="shared" si="39"/>
        <v>#VALUE!</v>
      </c>
      <c r="AB58" s="107" t="e">
        <f t="shared" si="39"/>
        <v>#VALUE!</v>
      </c>
      <c r="AC58" s="107" t="e">
        <f t="shared" si="39"/>
        <v>#VALUE!</v>
      </c>
      <c r="AD58" s="107" t="e">
        <f t="shared" si="39"/>
        <v>#VALUE!</v>
      </c>
      <c r="AE58" s="107" t="e">
        <f t="shared" si="39"/>
        <v>#VALUE!</v>
      </c>
      <c r="AF58" s="107" t="e">
        <f t="shared" si="39"/>
        <v>#VALUE!</v>
      </c>
      <c r="AG58" s="107" t="e">
        <f t="shared" si="39"/>
        <v>#VALUE!</v>
      </c>
      <c r="AH58" s="107" t="e">
        <f t="shared" si="39"/>
        <v>#VALUE!</v>
      </c>
      <c r="AI58" s="107" t="e">
        <f t="shared" si="39"/>
        <v>#VALUE!</v>
      </c>
      <c r="AJ58" s="107" t="e">
        <f t="shared" si="39"/>
        <v>#VALUE!</v>
      </c>
      <c r="AK58" s="107" t="e">
        <f t="shared" si="39"/>
        <v>#VALUE!</v>
      </c>
      <c r="AL58" s="107" t="e">
        <f t="shared" si="39"/>
        <v>#VALUE!</v>
      </c>
      <c r="AM58" s="108" t="e">
        <f t="shared" si="39"/>
        <v>#VALUE!</v>
      </c>
      <c r="AN58" s="107" t="e">
        <f t="shared" si="39"/>
        <v>#VALUE!</v>
      </c>
      <c r="AO58" s="107" t="e">
        <f t="shared" si="39"/>
        <v>#VALUE!</v>
      </c>
      <c r="AP58" s="108" t="e">
        <f t="shared" si="39"/>
        <v>#VALUE!</v>
      </c>
      <c r="AQ58" s="107" t="e">
        <f t="shared" si="39"/>
        <v>#VALUE!</v>
      </c>
      <c r="AR58" s="107" t="e">
        <f t="shared" si="39"/>
        <v>#VALUE!</v>
      </c>
      <c r="AS58" s="108" t="e">
        <f t="shared" si="39"/>
        <v>#VALUE!</v>
      </c>
      <c r="AT58" s="107" t="e">
        <f t="shared" si="39"/>
        <v>#VALUE!</v>
      </c>
      <c r="AU58" s="107" t="e">
        <f t="shared" si="39"/>
        <v>#VALUE!</v>
      </c>
      <c r="AV58" s="108" t="e">
        <f t="shared" si="39"/>
        <v>#VALUE!</v>
      </c>
      <c r="AW58" s="107" t="e">
        <f t="shared" si="39"/>
        <v>#VALUE!</v>
      </c>
      <c r="AX58" s="107" t="e">
        <f t="shared" si="39"/>
        <v>#VALUE!</v>
      </c>
      <c r="AY58" s="108" t="e">
        <f t="shared" si="39"/>
        <v>#VALUE!</v>
      </c>
      <c r="AZ58" s="107" t="e">
        <f t="shared" si="39"/>
        <v>#VALUE!</v>
      </c>
      <c r="BA58" s="107" t="e">
        <f t="shared" si="39"/>
        <v>#VALUE!</v>
      </c>
      <c r="BB58" s="108" t="e">
        <f t="shared" si="39"/>
        <v>#VALUE!</v>
      </c>
      <c r="BC58" s="107" t="e">
        <f t="shared" si="39"/>
        <v>#VALUE!</v>
      </c>
      <c r="BD58" s="107" t="e">
        <f t="shared" si="39"/>
        <v>#VALUE!</v>
      </c>
      <c r="BE58" s="108" t="e">
        <f t="shared" si="39"/>
        <v>#VALUE!</v>
      </c>
      <c r="BF58" s="107" t="e">
        <f t="shared" si="39"/>
        <v>#VALUE!</v>
      </c>
      <c r="BG58" s="107" t="e">
        <f t="shared" si="39"/>
        <v>#VALUE!</v>
      </c>
      <c r="BH58" s="108" t="e">
        <f t="shared" si="39"/>
        <v>#VALUE!</v>
      </c>
      <c r="BI58" s="107" t="e">
        <f t="shared" si="39"/>
        <v>#VALUE!</v>
      </c>
      <c r="BJ58" s="107" t="e">
        <f t="shared" si="39"/>
        <v>#VALUE!</v>
      </c>
      <c r="BK58" s="108" t="e">
        <f t="shared" si="39"/>
        <v>#VALUE!</v>
      </c>
      <c r="BL58" s="107" t="e">
        <f t="shared" si="39"/>
        <v>#VALUE!</v>
      </c>
      <c r="BM58" s="107" t="e">
        <f t="shared" si="39"/>
        <v>#VALUE!</v>
      </c>
      <c r="BN58" s="108" t="e">
        <f t="shared" si="39"/>
        <v>#VALUE!</v>
      </c>
      <c r="BO58" s="107" t="e">
        <f t="shared" si="39"/>
        <v>#VALUE!</v>
      </c>
      <c r="BP58" s="107" t="e">
        <f t="shared" si="40" ref="BP58:CI58">BO60*($I$6/$D$7)</f>
        <v>#VALUE!</v>
      </c>
      <c r="BQ58" s="108" t="e">
        <f t="shared" si="40"/>
        <v>#VALUE!</v>
      </c>
      <c r="BR58" s="107" t="e">
        <f t="shared" si="40"/>
        <v>#VALUE!</v>
      </c>
      <c r="BS58" s="107" t="e">
        <f t="shared" si="40"/>
        <v>#VALUE!</v>
      </c>
      <c r="BT58" s="108" t="e">
        <f t="shared" si="40"/>
        <v>#VALUE!</v>
      </c>
      <c r="BU58" s="107" t="e">
        <f t="shared" si="40"/>
        <v>#VALUE!</v>
      </c>
      <c r="BV58" s="107" t="e">
        <f t="shared" si="40"/>
        <v>#VALUE!</v>
      </c>
      <c r="BW58" s="108" t="e">
        <f t="shared" si="40"/>
        <v>#VALUE!</v>
      </c>
      <c r="BX58" s="107" t="e">
        <f t="shared" si="40"/>
        <v>#VALUE!</v>
      </c>
      <c r="BY58" s="107" t="e">
        <f t="shared" si="40"/>
        <v>#VALUE!</v>
      </c>
      <c r="BZ58" s="108" t="e">
        <f t="shared" si="40"/>
        <v>#VALUE!</v>
      </c>
      <c r="CA58" s="107" t="e">
        <f t="shared" si="40"/>
        <v>#VALUE!</v>
      </c>
      <c r="CB58" s="107" t="e">
        <f t="shared" si="40"/>
        <v>#VALUE!</v>
      </c>
      <c r="CC58" s="108" t="e">
        <f t="shared" si="40"/>
        <v>#VALUE!</v>
      </c>
      <c r="CD58" s="107" t="e">
        <f t="shared" si="40"/>
        <v>#VALUE!</v>
      </c>
      <c r="CE58" s="107" t="e">
        <f t="shared" si="40"/>
        <v>#VALUE!</v>
      </c>
      <c r="CF58" s="108" t="e">
        <f t="shared" si="40"/>
        <v>#VALUE!</v>
      </c>
      <c r="CG58" s="107" t="e">
        <f t="shared" si="40"/>
        <v>#VALUE!</v>
      </c>
      <c r="CH58" s="107" t="e">
        <f t="shared" si="40"/>
        <v>#VALUE!</v>
      </c>
      <c r="CI58" s="108" t="e">
        <f t="shared" si="40"/>
        <v>#VALUE!</v>
      </c>
      <c r="CJ58" s="109" t="e">
        <f>SUM(C58:CI58)</f>
        <v>#VALUE!</v>
      </c>
      <c r="CL58" s="57" t="s">
        <v>53</v>
      </c>
      <c r="CM58" s="58" t="e">
        <f>CJ62</f>
        <v>#VALUE!</v>
      </c>
    </row>
    <row r="59" spans="1:91" ht="12.75" outlineLevel="1">
      <c r="A59" s="59" t="s">
        <v>52</v>
      </c>
      <c r="B59" s="60"/>
      <c r="C59" s="110"/>
      <c r="D59" s="111">
        <f t="shared" si="41" ref="D59:BO59">$D$13</f>
        <v>3128.9299999999998</v>
      </c>
      <c r="E59" s="111">
        <f t="shared" si="41"/>
        <v>3128.9299999999998</v>
      </c>
      <c r="F59" s="111">
        <f t="shared" si="41"/>
        <v>3128.9299999999998</v>
      </c>
      <c r="G59" s="111">
        <f t="shared" si="41"/>
        <v>3128.9299999999998</v>
      </c>
      <c r="H59" s="111">
        <f t="shared" si="41"/>
        <v>3128.9299999999998</v>
      </c>
      <c r="I59" s="111">
        <f t="shared" si="41"/>
        <v>3128.9299999999998</v>
      </c>
      <c r="J59" s="111">
        <f t="shared" si="41"/>
        <v>3128.9299999999998</v>
      </c>
      <c r="K59" s="111">
        <f t="shared" si="41"/>
        <v>3128.9299999999998</v>
      </c>
      <c r="L59" s="111">
        <f t="shared" si="41"/>
        <v>3128.9299999999998</v>
      </c>
      <c r="M59" s="111">
        <f t="shared" si="41"/>
        <v>3128.9299999999998</v>
      </c>
      <c r="N59" s="111">
        <f t="shared" si="41"/>
        <v>3128.9299999999998</v>
      </c>
      <c r="O59" s="111">
        <f t="shared" si="41"/>
        <v>3128.9299999999998</v>
      </c>
      <c r="P59" s="111">
        <f t="shared" si="41"/>
        <v>3128.9299999999998</v>
      </c>
      <c r="Q59" s="111">
        <f t="shared" si="41"/>
        <v>3128.9299999999998</v>
      </c>
      <c r="R59" s="111">
        <f t="shared" si="41"/>
        <v>3128.9299999999998</v>
      </c>
      <c r="S59" s="111">
        <f t="shared" si="41"/>
        <v>3128.9299999999998</v>
      </c>
      <c r="T59" s="111">
        <f t="shared" si="41"/>
        <v>3128.9299999999998</v>
      </c>
      <c r="U59" s="111">
        <f t="shared" si="41"/>
        <v>3128.9299999999998</v>
      </c>
      <c r="V59" s="111">
        <f t="shared" si="41"/>
        <v>3128.9299999999998</v>
      </c>
      <c r="W59" s="111">
        <f t="shared" si="41"/>
        <v>3128.9299999999998</v>
      </c>
      <c r="X59" s="111">
        <f t="shared" si="41"/>
        <v>3128.9299999999998</v>
      </c>
      <c r="Y59" s="111">
        <f t="shared" si="41"/>
        <v>3128.9299999999998</v>
      </c>
      <c r="Z59" s="111">
        <f t="shared" si="41"/>
        <v>3128.9299999999998</v>
      </c>
      <c r="AA59" s="111">
        <f t="shared" si="41"/>
        <v>3128.9299999999998</v>
      </c>
      <c r="AB59" s="111">
        <f t="shared" si="41"/>
        <v>3128.9299999999998</v>
      </c>
      <c r="AC59" s="111">
        <f t="shared" si="41"/>
        <v>3128.9299999999998</v>
      </c>
      <c r="AD59" s="111">
        <f t="shared" si="41"/>
        <v>3128.9299999999998</v>
      </c>
      <c r="AE59" s="111">
        <f t="shared" si="41"/>
        <v>3128.9299999999998</v>
      </c>
      <c r="AF59" s="111">
        <f t="shared" si="41"/>
        <v>3128.9299999999998</v>
      </c>
      <c r="AG59" s="111">
        <f t="shared" si="41"/>
        <v>3128.9299999999998</v>
      </c>
      <c r="AH59" s="111">
        <f t="shared" si="41"/>
        <v>3128.9299999999998</v>
      </c>
      <c r="AI59" s="111">
        <f t="shared" si="41"/>
        <v>3128.9299999999998</v>
      </c>
      <c r="AJ59" s="111">
        <f t="shared" si="41"/>
        <v>3128.9299999999998</v>
      </c>
      <c r="AK59" s="111">
        <f t="shared" si="41"/>
        <v>3128.9299999999998</v>
      </c>
      <c r="AL59" s="111">
        <f t="shared" si="41"/>
        <v>3128.9299999999998</v>
      </c>
      <c r="AM59" s="112">
        <f t="shared" si="41"/>
        <v>3128.9299999999998</v>
      </c>
      <c r="AN59" s="111">
        <f t="shared" si="41"/>
        <v>3128.9299999999998</v>
      </c>
      <c r="AO59" s="111">
        <f t="shared" si="41"/>
        <v>3128.9299999999998</v>
      </c>
      <c r="AP59" s="112">
        <f t="shared" si="41"/>
        <v>3128.9299999999998</v>
      </c>
      <c r="AQ59" s="111">
        <f t="shared" si="41"/>
        <v>3128.9299999999998</v>
      </c>
      <c r="AR59" s="111">
        <f t="shared" si="41"/>
        <v>3128.9299999999998</v>
      </c>
      <c r="AS59" s="112">
        <f t="shared" si="41"/>
        <v>3128.9299999999998</v>
      </c>
      <c r="AT59" s="111">
        <f t="shared" si="41"/>
        <v>3128.9299999999998</v>
      </c>
      <c r="AU59" s="111">
        <f t="shared" si="41"/>
        <v>3128.9299999999998</v>
      </c>
      <c r="AV59" s="112">
        <f t="shared" si="41"/>
        <v>3128.9299999999998</v>
      </c>
      <c r="AW59" s="111">
        <f t="shared" si="41"/>
        <v>3128.9299999999998</v>
      </c>
      <c r="AX59" s="111">
        <f t="shared" si="41"/>
        <v>3128.9299999999998</v>
      </c>
      <c r="AY59" s="112">
        <f t="shared" si="41"/>
        <v>3128.9299999999998</v>
      </c>
      <c r="AZ59" s="111">
        <f t="shared" si="41"/>
        <v>3128.9299999999998</v>
      </c>
      <c r="BA59" s="111">
        <f t="shared" si="41"/>
        <v>3128.9299999999998</v>
      </c>
      <c r="BB59" s="112">
        <f t="shared" si="41"/>
        <v>3128.9299999999998</v>
      </c>
      <c r="BC59" s="111">
        <f t="shared" si="41"/>
        <v>3128.9299999999998</v>
      </c>
      <c r="BD59" s="111">
        <f t="shared" si="41"/>
        <v>3128.9299999999998</v>
      </c>
      <c r="BE59" s="112">
        <f t="shared" si="41"/>
        <v>3128.9299999999998</v>
      </c>
      <c r="BF59" s="111">
        <f t="shared" si="41"/>
        <v>3128.9299999999998</v>
      </c>
      <c r="BG59" s="111">
        <f t="shared" si="41"/>
        <v>3128.9299999999998</v>
      </c>
      <c r="BH59" s="112">
        <f t="shared" si="41"/>
        <v>3128.9299999999998</v>
      </c>
      <c r="BI59" s="111">
        <f t="shared" si="41"/>
        <v>3128.9299999999998</v>
      </c>
      <c r="BJ59" s="111">
        <f t="shared" si="41"/>
        <v>3128.9299999999998</v>
      </c>
      <c r="BK59" s="112">
        <f t="shared" si="41"/>
        <v>3128.9299999999998</v>
      </c>
      <c r="BL59" s="111">
        <f t="shared" si="41"/>
        <v>3128.9299999999998</v>
      </c>
      <c r="BM59" s="111">
        <f t="shared" si="41"/>
        <v>3128.9299999999998</v>
      </c>
      <c r="BN59" s="112">
        <f t="shared" si="41"/>
        <v>3128.9299999999998</v>
      </c>
      <c r="BO59" s="111">
        <f t="shared" si="41"/>
        <v>3128.9299999999998</v>
      </c>
      <c r="BP59" s="111">
        <f t="shared" si="42" ref="BP59:CH59">$D$13</f>
        <v>3128.9299999999998</v>
      </c>
      <c r="BQ59" s="112">
        <f t="shared" si="42"/>
        <v>3128.9299999999998</v>
      </c>
      <c r="BR59" s="111">
        <f t="shared" si="42"/>
        <v>3128.9299999999998</v>
      </c>
      <c r="BS59" s="111">
        <f t="shared" si="42"/>
        <v>3128.9299999999998</v>
      </c>
      <c r="BT59" s="112">
        <f t="shared" si="42"/>
        <v>3128.9299999999998</v>
      </c>
      <c r="BU59" s="111">
        <f t="shared" si="42"/>
        <v>3128.9299999999998</v>
      </c>
      <c r="BV59" s="111">
        <f t="shared" si="42"/>
        <v>3128.9299999999998</v>
      </c>
      <c r="BW59" s="112">
        <f t="shared" si="42"/>
        <v>3128.9299999999998</v>
      </c>
      <c r="BX59" s="111">
        <f t="shared" si="42"/>
        <v>3128.9299999999998</v>
      </c>
      <c r="BY59" s="111">
        <f t="shared" si="42"/>
        <v>3128.9299999999998</v>
      </c>
      <c r="BZ59" s="112">
        <f t="shared" si="42"/>
        <v>3128.9299999999998</v>
      </c>
      <c r="CA59" s="111">
        <f t="shared" si="42"/>
        <v>3128.9299999999998</v>
      </c>
      <c r="CB59" s="111">
        <f t="shared" si="42"/>
        <v>3128.9299999999998</v>
      </c>
      <c r="CC59" s="112">
        <f t="shared" si="42"/>
        <v>3128.9299999999998</v>
      </c>
      <c r="CD59" s="111">
        <f t="shared" si="42"/>
        <v>3128.9299999999998</v>
      </c>
      <c r="CE59" s="111">
        <f t="shared" si="42"/>
        <v>3128.9299999999998</v>
      </c>
      <c r="CF59" s="112">
        <f t="shared" si="42"/>
        <v>3128.9299999999998</v>
      </c>
      <c r="CG59" s="111">
        <f t="shared" si="42"/>
        <v>3128.9299999999998</v>
      </c>
      <c r="CH59" s="111">
        <f t="shared" si="42"/>
        <v>3128.9299999999998</v>
      </c>
      <c r="CI59" s="112">
        <f>$D$13+$D$14</f>
        <v>43437.57</v>
      </c>
      <c r="CJ59" s="113">
        <f>SUM(C59:CI59)</f>
        <v>303138.75999999954</v>
      </c>
      <c r="CL59" s="57" t="s">
        <v>54</v>
      </c>
      <c r="CM59" s="61" t="e">
        <f>CM57+CM58</f>
        <v>#VALUE!</v>
      </c>
    </row>
    <row r="60" spans="1:91" ht="13.5" outlineLevel="1" thickBot="1">
      <c r="A60" s="62" t="s">
        <v>55</v>
      </c>
      <c r="B60" s="63"/>
      <c r="C60" s="114" t="e">
        <f>$N$15-C59</f>
        <v>#VALUE!</v>
      </c>
      <c r="D60" s="115" t="e">
        <f t="shared" si="43" ref="D60:BO60">C60-(D59-D58)</f>
        <v>#VALUE!</v>
      </c>
      <c r="E60" s="115" t="e">
        <f t="shared" si="43"/>
        <v>#VALUE!</v>
      </c>
      <c r="F60" s="115" t="e">
        <f t="shared" si="43"/>
        <v>#VALUE!</v>
      </c>
      <c r="G60" s="115" t="e">
        <f t="shared" si="43"/>
        <v>#VALUE!</v>
      </c>
      <c r="H60" s="115" t="e">
        <f t="shared" si="43"/>
        <v>#VALUE!</v>
      </c>
      <c r="I60" s="115" t="e">
        <f t="shared" si="43"/>
        <v>#VALUE!</v>
      </c>
      <c r="J60" s="115" t="e">
        <f t="shared" si="43"/>
        <v>#VALUE!</v>
      </c>
      <c r="K60" s="115" t="e">
        <f t="shared" si="43"/>
        <v>#VALUE!</v>
      </c>
      <c r="L60" s="115" t="e">
        <f t="shared" si="43"/>
        <v>#VALUE!</v>
      </c>
      <c r="M60" s="115" t="e">
        <f t="shared" si="43"/>
        <v>#VALUE!</v>
      </c>
      <c r="N60" s="115" t="e">
        <f t="shared" si="43"/>
        <v>#VALUE!</v>
      </c>
      <c r="O60" s="115" t="e">
        <f t="shared" si="43"/>
        <v>#VALUE!</v>
      </c>
      <c r="P60" s="115" t="e">
        <f t="shared" si="43"/>
        <v>#VALUE!</v>
      </c>
      <c r="Q60" s="115" t="e">
        <f t="shared" si="43"/>
        <v>#VALUE!</v>
      </c>
      <c r="R60" s="115" t="e">
        <f t="shared" si="43"/>
        <v>#VALUE!</v>
      </c>
      <c r="S60" s="115" t="e">
        <f t="shared" si="43"/>
        <v>#VALUE!</v>
      </c>
      <c r="T60" s="115" t="e">
        <f t="shared" si="43"/>
        <v>#VALUE!</v>
      </c>
      <c r="U60" s="115" t="e">
        <f t="shared" si="43"/>
        <v>#VALUE!</v>
      </c>
      <c r="V60" s="115" t="e">
        <f t="shared" si="43"/>
        <v>#VALUE!</v>
      </c>
      <c r="W60" s="115" t="e">
        <f t="shared" si="43"/>
        <v>#VALUE!</v>
      </c>
      <c r="X60" s="115" t="e">
        <f t="shared" si="43"/>
        <v>#VALUE!</v>
      </c>
      <c r="Y60" s="115" t="e">
        <f t="shared" si="43"/>
        <v>#VALUE!</v>
      </c>
      <c r="Z60" s="115" t="e">
        <f t="shared" si="43"/>
        <v>#VALUE!</v>
      </c>
      <c r="AA60" s="115" t="e">
        <f t="shared" si="43"/>
        <v>#VALUE!</v>
      </c>
      <c r="AB60" s="115" t="e">
        <f t="shared" si="43"/>
        <v>#VALUE!</v>
      </c>
      <c r="AC60" s="115" t="e">
        <f t="shared" si="43"/>
        <v>#VALUE!</v>
      </c>
      <c r="AD60" s="115" t="e">
        <f t="shared" si="43"/>
        <v>#VALUE!</v>
      </c>
      <c r="AE60" s="115" t="e">
        <f t="shared" si="43"/>
        <v>#VALUE!</v>
      </c>
      <c r="AF60" s="115" t="e">
        <f t="shared" si="43"/>
        <v>#VALUE!</v>
      </c>
      <c r="AG60" s="115" t="e">
        <f t="shared" si="43"/>
        <v>#VALUE!</v>
      </c>
      <c r="AH60" s="115" t="e">
        <f t="shared" si="43"/>
        <v>#VALUE!</v>
      </c>
      <c r="AI60" s="115" t="e">
        <f t="shared" si="43"/>
        <v>#VALUE!</v>
      </c>
      <c r="AJ60" s="115" t="e">
        <f t="shared" si="43"/>
        <v>#VALUE!</v>
      </c>
      <c r="AK60" s="115" t="e">
        <f t="shared" si="43"/>
        <v>#VALUE!</v>
      </c>
      <c r="AL60" s="115" t="e">
        <f t="shared" si="43"/>
        <v>#VALUE!</v>
      </c>
      <c r="AM60" s="116" t="e">
        <f t="shared" si="43"/>
        <v>#VALUE!</v>
      </c>
      <c r="AN60" s="115" t="e">
        <f t="shared" si="43"/>
        <v>#VALUE!</v>
      </c>
      <c r="AO60" s="115" t="e">
        <f t="shared" si="43"/>
        <v>#VALUE!</v>
      </c>
      <c r="AP60" s="116" t="e">
        <f t="shared" si="43"/>
        <v>#VALUE!</v>
      </c>
      <c r="AQ60" s="115" t="e">
        <f t="shared" si="43"/>
        <v>#VALUE!</v>
      </c>
      <c r="AR60" s="115" t="e">
        <f t="shared" si="43"/>
        <v>#VALUE!</v>
      </c>
      <c r="AS60" s="116" t="e">
        <f t="shared" si="43"/>
        <v>#VALUE!</v>
      </c>
      <c r="AT60" s="115" t="e">
        <f t="shared" si="43"/>
        <v>#VALUE!</v>
      </c>
      <c r="AU60" s="115" t="e">
        <f t="shared" si="43"/>
        <v>#VALUE!</v>
      </c>
      <c r="AV60" s="116" t="e">
        <f t="shared" si="43"/>
        <v>#VALUE!</v>
      </c>
      <c r="AW60" s="115" t="e">
        <f t="shared" si="43"/>
        <v>#VALUE!</v>
      </c>
      <c r="AX60" s="115" t="e">
        <f t="shared" si="43"/>
        <v>#VALUE!</v>
      </c>
      <c r="AY60" s="116" t="e">
        <f t="shared" si="43"/>
        <v>#VALUE!</v>
      </c>
      <c r="AZ60" s="115" t="e">
        <f t="shared" si="43"/>
        <v>#VALUE!</v>
      </c>
      <c r="BA60" s="115" t="e">
        <f t="shared" si="43"/>
        <v>#VALUE!</v>
      </c>
      <c r="BB60" s="116" t="e">
        <f t="shared" si="43"/>
        <v>#VALUE!</v>
      </c>
      <c r="BC60" s="115" t="e">
        <f t="shared" si="43"/>
        <v>#VALUE!</v>
      </c>
      <c r="BD60" s="115" t="e">
        <f t="shared" si="43"/>
        <v>#VALUE!</v>
      </c>
      <c r="BE60" s="116" t="e">
        <f t="shared" si="43"/>
        <v>#VALUE!</v>
      </c>
      <c r="BF60" s="115" t="e">
        <f t="shared" si="43"/>
        <v>#VALUE!</v>
      </c>
      <c r="BG60" s="115" t="e">
        <f t="shared" si="43"/>
        <v>#VALUE!</v>
      </c>
      <c r="BH60" s="116" t="e">
        <f t="shared" si="43"/>
        <v>#VALUE!</v>
      </c>
      <c r="BI60" s="115" t="e">
        <f t="shared" si="43"/>
        <v>#VALUE!</v>
      </c>
      <c r="BJ60" s="115" t="e">
        <f t="shared" si="43"/>
        <v>#VALUE!</v>
      </c>
      <c r="BK60" s="116" t="e">
        <f t="shared" si="43"/>
        <v>#VALUE!</v>
      </c>
      <c r="BL60" s="115" t="e">
        <f t="shared" si="43"/>
        <v>#VALUE!</v>
      </c>
      <c r="BM60" s="115" t="e">
        <f t="shared" si="43"/>
        <v>#VALUE!</v>
      </c>
      <c r="BN60" s="116" t="e">
        <f t="shared" si="43"/>
        <v>#VALUE!</v>
      </c>
      <c r="BO60" s="115" t="e">
        <f t="shared" si="43"/>
        <v>#VALUE!</v>
      </c>
      <c r="BP60" s="115" t="e">
        <f t="shared" si="44" ref="BP60:CI60">BO60-(BP59-BP58)</f>
        <v>#VALUE!</v>
      </c>
      <c r="BQ60" s="116" t="e">
        <f t="shared" si="44"/>
        <v>#VALUE!</v>
      </c>
      <c r="BR60" s="115" t="e">
        <f t="shared" si="44"/>
        <v>#VALUE!</v>
      </c>
      <c r="BS60" s="115" t="e">
        <f t="shared" si="44"/>
        <v>#VALUE!</v>
      </c>
      <c r="BT60" s="116" t="e">
        <f t="shared" si="44"/>
        <v>#VALUE!</v>
      </c>
      <c r="BU60" s="115" t="e">
        <f t="shared" si="44"/>
        <v>#VALUE!</v>
      </c>
      <c r="BV60" s="115" t="e">
        <f t="shared" si="44"/>
        <v>#VALUE!</v>
      </c>
      <c r="BW60" s="116" t="e">
        <f t="shared" si="44"/>
        <v>#VALUE!</v>
      </c>
      <c r="BX60" s="115" t="e">
        <f t="shared" si="44"/>
        <v>#VALUE!</v>
      </c>
      <c r="BY60" s="115" t="e">
        <f t="shared" si="44"/>
        <v>#VALUE!</v>
      </c>
      <c r="BZ60" s="116" t="e">
        <f t="shared" si="44"/>
        <v>#VALUE!</v>
      </c>
      <c r="CA60" s="115" t="e">
        <f t="shared" si="44"/>
        <v>#VALUE!</v>
      </c>
      <c r="CB60" s="115" t="e">
        <f t="shared" si="44"/>
        <v>#VALUE!</v>
      </c>
      <c r="CC60" s="116" t="e">
        <f t="shared" si="44"/>
        <v>#VALUE!</v>
      </c>
      <c r="CD60" s="115" t="e">
        <f t="shared" si="44"/>
        <v>#VALUE!</v>
      </c>
      <c r="CE60" s="115" t="e">
        <f t="shared" si="44"/>
        <v>#VALUE!</v>
      </c>
      <c r="CF60" s="116" t="e">
        <f t="shared" si="44"/>
        <v>#VALUE!</v>
      </c>
      <c r="CG60" s="115" t="e">
        <f t="shared" si="44"/>
        <v>#VALUE!</v>
      </c>
      <c r="CH60" s="115" t="e">
        <f t="shared" si="44"/>
        <v>#VALUE!</v>
      </c>
      <c r="CI60" s="116" t="e">
        <f t="shared" si="44"/>
        <v>#VALUE!</v>
      </c>
      <c r="CJ60" s="117" t="e">
        <f>CI60</f>
        <v>#VALUE!</v>
      </c>
      <c r="CK60" s="143" t="s">
        <v>0</v>
      </c>
      <c r="CL60" s="57" t="s">
        <v>90</v>
      </c>
      <c r="CM60" s="58">
        <f>CJ59</f>
        <v>303138.75999999954</v>
      </c>
    </row>
    <row r="61" spans="1:91" ht="13.5" outlineLevel="1" thickTop="1">
      <c r="A61" s="64" t="s">
        <v>56</v>
      </c>
      <c r="B61" s="65"/>
      <c r="C61" s="118">
        <v>0</v>
      </c>
      <c r="D61" s="119" t="e">
        <f t="shared" si="45" ref="D61:BO61">C63</f>
        <v>#VALUE!</v>
      </c>
      <c r="E61" s="119" t="e">
        <f t="shared" si="45"/>
        <v>#VALUE!</v>
      </c>
      <c r="F61" s="119" t="e">
        <f t="shared" si="45"/>
        <v>#VALUE!</v>
      </c>
      <c r="G61" s="119" t="e">
        <f t="shared" si="45"/>
        <v>#VALUE!</v>
      </c>
      <c r="H61" s="119" t="e">
        <f t="shared" si="45"/>
        <v>#VALUE!</v>
      </c>
      <c r="I61" s="119" t="e">
        <f t="shared" si="45"/>
        <v>#VALUE!</v>
      </c>
      <c r="J61" s="119" t="e">
        <f t="shared" si="45"/>
        <v>#VALUE!</v>
      </c>
      <c r="K61" s="119" t="e">
        <f t="shared" si="45"/>
        <v>#VALUE!</v>
      </c>
      <c r="L61" s="119" t="e">
        <f t="shared" si="45"/>
        <v>#VALUE!</v>
      </c>
      <c r="M61" s="119" t="e">
        <f t="shared" si="45"/>
        <v>#VALUE!</v>
      </c>
      <c r="N61" s="119" t="e">
        <f t="shared" si="45"/>
        <v>#VALUE!</v>
      </c>
      <c r="O61" s="119" t="e">
        <f t="shared" si="45"/>
        <v>#VALUE!</v>
      </c>
      <c r="P61" s="119" t="e">
        <f t="shared" si="45"/>
        <v>#VALUE!</v>
      </c>
      <c r="Q61" s="119" t="e">
        <f t="shared" si="45"/>
        <v>#VALUE!</v>
      </c>
      <c r="R61" s="119" t="e">
        <f t="shared" si="45"/>
        <v>#VALUE!</v>
      </c>
      <c r="S61" s="119" t="e">
        <f t="shared" si="45"/>
        <v>#VALUE!</v>
      </c>
      <c r="T61" s="119" t="e">
        <f t="shared" si="45"/>
        <v>#VALUE!</v>
      </c>
      <c r="U61" s="119" t="e">
        <f t="shared" si="45"/>
        <v>#VALUE!</v>
      </c>
      <c r="V61" s="119" t="e">
        <f t="shared" si="45"/>
        <v>#VALUE!</v>
      </c>
      <c r="W61" s="119" t="e">
        <f t="shared" si="45"/>
        <v>#VALUE!</v>
      </c>
      <c r="X61" s="119" t="e">
        <f t="shared" si="45"/>
        <v>#VALUE!</v>
      </c>
      <c r="Y61" s="119" t="e">
        <f t="shared" si="45"/>
        <v>#VALUE!</v>
      </c>
      <c r="Z61" s="119" t="e">
        <f t="shared" si="45"/>
        <v>#VALUE!</v>
      </c>
      <c r="AA61" s="119" t="e">
        <f t="shared" si="45"/>
        <v>#VALUE!</v>
      </c>
      <c r="AB61" s="119" t="e">
        <f t="shared" si="45"/>
        <v>#VALUE!</v>
      </c>
      <c r="AC61" s="119" t="e">
        <f t="shared" si="45"/>
        <v>#VALUE!</v>
      </c>
      <c r="AD61" s="119" t="e">
        <f t="shared" si="45"/>
        <v>#VALUE!</v>
      </c>
      <c r="AE61" s="119" t="e">
        <f t="shared" si="45"/>
        <v>#VALUE!</v>
      </c>
      <c r="AF61" s="119" t="e">
        <f t="shared" si="45"/>
        <v>#VALUE!</v>
      </c>
      <c r="AG61" s="119" t="e">
        <f t="shared" si="45"/>
        <v>#VALUE!</v>
      </c>
      <c r="AH61" s="119" t="e">
        <f t="shared" si="45"/>
        <v>#VALUE!</v>
      </c>
      <c r="AI61" s="119" t="e">
        <f t="shared" si="45"/>
        <v>#VALUE!</v>
      </c>
      <c r="AJ61" s="119" t="e">
        <f t="shared" si="45"/>
        <v>#VALUE!</v>
      </c>
      <c r="AK61" s="119" t="e">
        <f t="shared" si="45"/>
        <v>#VALUE!</v>
      </c>
      <c r="AL61" s="119" t="e">
        <f t="shared" si="45"/>
        <v>#VALUE!</v>
      </c>
      <c r="AM61" s="120" t="e">
        <f t="shared" si="45"/>
        <v>#VALUE!</v>
      </c>
      <c r="AN61" s="119" t="e">
        <f t="shared" si="45"/>
        <v>#VALUE!</v>
      </c>
      <c r="AO61" s="119" t="e">
        <f t="shared" si="45"/>
        <v>#VALUE!</v>
      </c>
      <c r="AP61" s="120" t="e">
        <f t="shared" si="45"/>
        <v>#VALUE!</v>
      </c>
      <c r="AQ61" s="119" t="e">
        <f t="shared" si="45"/>
        <v>#VALUE!</v>
      </c>
      <c r="AR61" s="119" t="e">
        <f t="shared" si="45"/>
        <v>#VALUE!</v>
      </c>
      <c r="AS61" s="120" t="e">
        <f t="shared" si="45"/>
        <v>#VALUE!</v>
      </c>
      <c r="AT61" s="119" t="e">
        <f t="shared" si="45"/>
        <v>#VALUE!</v>
      </c>
      <c r="AU61" s="119" t="e">
        <f t="shared" si="45"/>
        <v>#VALUE!</v>
      </c>
      <c r="AV61" s="120" t="e">
        <f t="shared" si="45"/>
        <v>#VALUE!</v>
      </c>
      <c r="AW61" s="119" t="e">
        <f t="shared" si="45"/>
        <v>#VALUE!</v>
      </c>
      <c r="AX61" s="119" t="e">
        <f t="shared" si="45"/>
        <v>#VALUE!</v>
      </c>
      <c r="AY61" s="120" t="e">
        <f t="shared" si="45"/>
        <v>#VALUE!</v>
      </c>
      <c r="AZ61" s="119" t="e">
        <f t="shared" si="45"/>
        <v>#VALUE!</v>
      </c>
      <c r="BA61" s="119" t="e">
        <f t="shared" si="45"/>
        <v>#VALUE!</v>
      </c>
      <c r="BB61" s="120" t="e">
        <f t="shared" si="45"/>
        <v>#VALUE!</v>
      </c>
      <c r="BC61" s="119" t="e">
        <f t="shared" si="45"/>
        <v>#VALUE!</v>
      </c>
      <c r="BD61" s="119" t="e">
        <f t="shared" si="45"/>
        <v>#VALUE!</v>
      </c>
      <c r="BE61" s="120" t="e">
        <f t="shared" si="45"/>
        <v>#VALUE!</v>
      </c>
      <c r="BF61" s="119" t="e">
        <f t="shared" si="45"/>
        <v>#VALUE!</v>
      </c>
      <c r="BG61" s="119" t="e">
        <f t="shared" si="45"/>
        <v>#VALUE!</v>
      </c>
      <c r="BH61" s="120" t="e">
        <f t="shared" si="45"/>
        <v>#VALUE!</v>
      </c>
      <c r="BI61" s="119" t="e">
        <f t="shared" si="45"/>
        <v>#VALUE!</v>
      </c>
      <c r="BJ61" s="119" t="e">
        <f t="shared" si="45"/>
        <v>#VALUE!</v>
      </c>
      <c r="BK61" s="120" t="e">
        <f t="shared" si="45"/>
        <v>#VALUE!</v>
      </c>
      <c r="BL61" s="119" t="e">
        <f t="shared" si="45"/>
        <v>#VALUE!</v>
      </c>
      <c r="BM61" s="119" t="e">
        <f t="shared" si="45"/>
        <v>#VALUE!</v>
      </c>
      <c r="BN61" s="120" t="e">
        <f t="shared" si="45"/>
        <v>#VALUE!</v>
      </c>
      <c r="BO61" s="119" t="e">
        <f t="shared" si="45"/>
        <v>#VALUE!</v>
      </c>
      <c r="BP61" s="119" t="e">
        <f t="shared" si="46" ref="BP61:CI61">BO63</f>
        <v>#VALUE!</v>
      </c>
      <c r="BQ61" s="120" t="e">
        <f t="shared" si="46"/>
        <v>#VALUE!</v>
      </c>
      <c r="BR61" s="119" t="e">
        <f t="shared" si="46"/>
        <v>#VALUE!</v>
      </c>
      <c r="BS61" s="119" t="e">
        <f t="shared" si="46"/>
        <v>#VALUE!</v>
      </c>
      <c r="BT61" s="120" t="e">
        <f t="shared" si="46"/>
        <v>#VALUE!</v>
      </c>
      <c r="BU61" s="119" t="e">
        <f t="shared" si="46"/>
        <v>#VALUE!</v>
      </c>
      <c r="BV61" s="119" t="e">
        <f t="shared" si="46"/>
        <v>#VALUE!</v>
      </c>
      <c r="BW61" s="120" t="e">
        <f t="shared" si="46"/>
        <v>#VALUE!</v>
      </c>
      <c r="BX61" s="119" t="e">
        <f t="shared" si="46"/>
        <v>#VALUE!</v>
      </c>
      <c r="BY61" s="119" t="e">
        <f t="shared" si="46"/>
        <v>#VALUE!</v>
      </c>
      <c r="BZ61" s="120" t="e">
        <f t="shared" si="46"/>
        <v>#VALUE!</v>
      </c>
      <c r="CA61" s="119" t="e">
        <f t="shared" si="46"/>
        <v>#VALUE!</v>
      </c>
      <c r="CB61" s="119" t="e">
        <f t="shared" si="46"/>
        <v>#VALUE!</v>
      </c>
      <c r="CC61" s="120" t="e">
        <f t="shared" si="46"/>
        <v>#VALUE!</v>
      </c>
      <c r="CD61" s="119" t="e">
        <f t="shared" si="46"/>
        <v>#VALUE!</v>
      </c>
      <c r="CE61" s="119" t="e">
        <f t="shared" si="46"/>
        <v>#VALUE!</v>
      </c>
      <c r="CF61" s="120" t="e">
        <f t="shared" si="46"/>
        <v>#VALUE!</v>
      </c>
      <c r="CG61" s="119" t="e">
        <f t="shared" si="46"/>
        <v>#VALUE!</v>
      </c>
      <c r="CH61" s="119" t="e">
        <f t="shared" si="46"/>
        <v>#VALUE!</v>
      </c>
      <c r="CI61" s="120" t="e">
        <f t="shared" si="46"/>
        <v>#VALUE!</v>
      </c>
      <c r="CJ61" s="121"/>
      <c r="CL61" s="57" t="s">
        <v>57</v>
      </c>
      <c r="CM61" s="58" t="e">
        <f>CM59-CM60</f>
        <v>#VALUE!</v>
      </c>
    </row>
    <row r="62" spans="1:88" ht="12.75" outlineLevel="1">
      <c r="A62" s="66" t="s">
        <v>79</v>
      </c>
      <c r="B62" s="60"/>
      <c r="C62" s="106">
        <v>0</v>
      </c>
      <c r="D62" s="107" t="e">
        <f t="shared" si="47" ref="D62:BO62">$N$10/$D$12</f>
        <v>#VALUE!</v>
      </c>
      <c r="E62" s="107" t="e">
        <f t="shared" si="47"/>
        <v>#VALUE!</v>
      </c>
      <c r="F62" s="107" t="e">
        <f t="shared" si="47"/>
        <v>#VALUE!</v>
      </c>
      <c r="G62" s="107" t="e">
        <f t="shared" si="47"/>
        <v>#VALUE!</v>
      </c>
      <c r="H62" s="107" t="e">
        <f t="shared" si="47"/>
        <v>#VALUE!</v>
      </c>
      <c r="I62" s="107" t="e">
        <f t="shared" si="47"/>
        <v>#VALUE!</v>
      </c>
      <c r="J62" s="107" t="e">
        <f t="shared" si="47"/>
        <v>#VALUE!</v>
      </c>
      <c r="K62" s="107" t="e">
        <f t="shared" si="47"/>
        <v>#VALUE!</v>
      </c>
      <c r="L62" s="107" t="e">
        <f t="shared" si="47"/>
        <v>#VALUE!</v>
      </c>
      <c r="M62" s="107" t="e">
        <f t="shared" si="47"/>
        <v>#VALUE!</v>
      </c>
      <c r="N62" s="107" t="e">
        <f t="shared" si="47"/>
        <v>#VALUE!</v>
      </c>
      <c r="O62" s="107" t="e">
        <f t="shared" si="47"/>
        <v>#VALUE!</v>
      </c>
      <c r="P62" s="107" t="e">
        <f t="shared" si="47"/>
        <v>#VALUE!</v>
      </c>
      <c r="Q62" s="107" t="e">
        <f t="shared" si="47"/>
        <v>#VALUE!</v>
      </c>
      <c r="R62" s="107" t="e">
        <f t="shared" si="47"/>
        <v>#VALUE!</v>
      </c>
      <c r="S62" s="107" t="e">
        <f t="shared" si="47"/>
        <v>#VALUE!</v>
      </c>
      <c r="T62" s="107" t="e">
        <f t="shared" si="47"/>
        <v>#VALUE!</v>
      </c>
      <c r="U62" s="107" t="e">
        <f t="shared" si="47"/>
        <v>#VALUE!</v>
      </c>
      <c r="V62" s="107" t="e">
        <f t="shared" si="47"/>
        <v>#VALUE!</v>
      </c>
      <c r="W62" s="107" t="e">
        <f t="shared" si="47"/>
        <v>#VALUE!</v>
      </c>
      <c r="X62" s="107" t="e">
        <f t="shared" si="47"/>
        <v>#VALUE!</v>
      </c>
      <c r="Y62" s="107" t="e">
        <f t="shared" si="47"/>
        <v>#VALUE!</v>
      </c>
      <c r="Z62" s="107" t="e">
        <f t="shared" si="47"/>
        <v>#VALUE!</v>
      </c>
      <c r="AA62" s="107" t="e">
        <f t="shared" si="47"/>
        <v>#VALUE!</v>
      </c>
      <c r="AB62" s="107" t="e">
        <f t="shared" si="47"/>
        <v>#VALUE!</v>
      </c>
      <c r="AC62" s="107" t="e">
        <f t="shared" si="47"/>
        <v>#VALUE!</v>
      </c>
      <c r="AD62" s="107" t="e">
        <f t="shared" si="47"/>
        <v>#VALUE!</v>
      </c>
      <c r="AE62" s="107" t="e">
        <f t="shared" si="47"/>
        <v>#VALUE!</v>
      </c>
      <c r="AF62" s="107" t="e">
        <f t="shared" si="47"/>
        <v>#VALUE!</v>
      </c>
      <c r="AG62" s="107" t="e">
        <f t="shared" si="47"/>
        <v>#VALUE!</v>
      </c>
      <c r="AH62" s="107" t="e">
        <f t="shared" si="47"/>
        <v>#VALUE!</v>
      </c>
      <c r="AI62" s="107" t="e">
        <f t="shared" si="47"/>
        <v>#VALUE!</v>
      </c>
      <c r="AJ62" s="107" t="e">
        <f t="shared" si="47"/>
        <v>#VALUE!</v>
      </c>
      <c r="AK62" s="107" t="e">
        <f t="shared" si="47"/>
        <v>#VALUE!</v>
      </c>
      <c r="AL62" s="107" t="e">
        <f t="shared" si="47"/>
        <v>#VALUE!</v>
      </c>
      <c r="AM62" s="107" t="e">
        <f t="shared" si="47"/>
        <v>#VALUE!</v>
      </c>
      <c r="AN62" s="107" t="e">
        <f t="shared" si="47"/>
        <v>#VALUE!</v>
      </c>
      <c r="AO62" s="107" t="e">
        <f t="shared" si="47"/>
        <v>#VALUE!</v>
      </c>
      <c r="AP62" s="107" t="e">
        <f t="shared" si="47"/>
        <v>#VALUE!</v>
      </c>
      <c r="AQ62" s="107" t="e">
        <f t="shared" si="47"/>
        <v>#VALUE!</v>
      </c>
      <c r="AR62" s="107" t="e">
        <f t="shared" si="47"/>
        <v>#VALUE!</v>
      </c>
      <c r="AS62" s="107" t="e">
        <f t="shared" si="47"/>
        <v>#VALUE!</v>
      </c>
      <c r="AT62" s="107" t="e">
        <f t="shared" si="47"/>
        <v>#VALUE!</v>
      </c>
      <c r="AU62" s="107" t="e">
        <f t="shared" si="47"/>
        <v>#VALUE!</v>
      </c>
      <c r="AV62" s="107" t="e">
        <f t="shared" si="47"/>
        <v>#VALUE!</v>
      </c>
      <c r="AW62" s="107" t="e">
        <f t="shared" si="47"/>
        <v>#VALUE!</v>
      </c>
      <c r="AX62" s="107" t="e">
        <f t="shared" si="47"/>
        <v>#VALUE!</v>
      </c>
      <c r="AY62" s="107" t="e">
        <f t="shared" si="47"/>
        <v>#VALUE!</v>
      </c>
      <c r="AZ62" s="107" t="e">
        <f t="shared" si="47"/>
        <v>#VALUE!</v>
      </c>
      <c r="BA62" s="107" t="e">
        <f t="shared" si="47"/>
        <v>#VALUE!</v>
      </c>
      <c r="BB62" s="107" t="e">
        <f t="shared" si="47"/>
        <v>#VALUE!</v>
      </c>
      <c r="BC62" s="107" t="e">
        <f t="shared" si="47"/>
        <v>#VALUE!</v>
      </c>
      <c r="BD62" s="107" t="e">
        <f t="shared" si="47"/>
        <v>#VALUE!</v>
      </c>
      <c r="BE62" s="107" t="e">
        <f t="shared" si="47"/>
        <v>#VALUE!</v>
      </c>
      <c r="BF62" s="107" t="e">
        <f t="shared" si="47"/>
        <v>#VALUE!</v>
      </c>
      <c r="BG62" s="107" t="e">
        <f t="shared" si="47"/>
        <v>#VALUE!</v>
      </c>
      <c r="BH62" s="107" t="e">
        <f t="shared" si="47"/>
        <v>#VALUE!</v>
      </c>
      <c r="BI62" s="107" t="e">
        <f t="shared" si="47"/>
        <v>#VALUE!</v>
      </c>
      <c r="BJ62" s="107" t="e">
        <f t="shared" si="47"/>
        <v>#VALUE!</v>
      </c>
      <c r="BK62" s="107" t="e">
        <f t="shared" si="47"/>
        <v>#VALUE!</v>
      </c>
      <c r="BL62" s="107" t="e">
        <f t="shared" si="47"/>
        <v>#VALUE!</v>
      </c>
      <c r="BM62" s="107" t="e">
        <f t="shared" si="47"/>
        <v>#VALUE!</v>
      </c>
      <c r="BN62" s="107" t="e">
        <f t="shared" si="47"/>
        <v>#VALUE!</v>
      </c>
      <c r="BO62" s="107" t="e">
        <f t="shared" si="47"/>
        <v>#VALUE!</v>
      </c>
      <c r="BP62" s="107" t="e">
        <f t="shared" si="48" ref="BP62:CI62">$N$10/$D$12</f>
        <v>#VALUE!</v>
      </c>
      <c r="BQ62" s="107" t="e">
        <f t="shared" si="48"/>
        <v>#VALUE!</v>
      </c>
      <c r="BR62" s="107" t="e">
        <f t="shared" si="48"/>
        <v>#VALUE!</v>
      </c>
      <c r="BS62" s="107" t="e">
        <f t="shared" si="48"/>
        <v>#VALUE!</v>
      </c>
      <c r="BT62" s="107" t="e">
        <f t="shared" si="48"/>
        <v>#VALUE!</v>
      </c>
      <c r="BU62" s="107" t="e">
        <f t="shared" si="48"/>
        <v>#VALUE!</v>
      </c>
      <c r="BV62" s="107" t="e">
        <f t="shared" si="48"/>
        <v>#VALUE!</v>
      </c>
      <c r="BW62" s="107" t="e">
        <f t="shared" si="48"/>
        <v>#VALUE!</v>
      </c>
      <c r="BX62" s="107" t="e">
        <f t="shared" si="48"/>
        <v>#VALUE!</v>
      </c>
      <c r="BY62" s="107" t="e">
        <f t="shared" si="48"/>
        <v>#VALUE!</v>
      </c>
      <c r="BZ62" s="107" t="e">
        <f t="shared" si="48"/>
        <v>#VALUE!</v>
      </c>
      <c r="CA62" s="107" t="e">
        <f t="shared" si="48"/>
        <v>#VALUE!</v>
      </c>
      <c r="CB62" s="107" t="e">
        <f t="shared" si="48"/>
        <v>#VALUE!</v>
      </c>
      <c r="CC62" s="107" t="e">
        <f t="shared" si="48"/>
        <v>#VALUE!</v>
      </c>
      <c r="CD62" s="107" t="e">
        <f t="shared" si="48"/>
        <v>#VALUE!</v>
      </c>
      <c r="CE62" s="107" t="e">
        <f t="shared" si="48"/>
        <v>#VALUE!</v>
      </c>
      <c r="CF62" s="107" t="e">
        <f t="shared" si="48"/>
        <v>#VALUE!</v>
      </c>
      <c r="CG62" s="107" t="e">
        <f t="shared" si="48"/>
        <v>#VALUE!</v>
      </c>
      <c r="CH62" s="107" t="e">
        <f t="shared" si="48"/>
        <v>#VALUE!</v>
      </c>
      <c r="CI62" s="107" t="e">
        <f t="shared" si="48"/>
        <v>#VALUE!</v>
      </c>
      <c r="CJ62" s="109" t="e">
        <f>SUM(C62:CI62)</f>
        <v>#VALUE!</v>
      </c>
    </row>
    <row r="63" spans="1:89" ht="13.5" outlineLevel="1" thickBot="1">
      <c r="A63" s="62" t="s">
        <v>59</v>
      </c>
      <c r="B63" s="63"/>
      <c r="C63" s="114" t="e">
        <f>$N$10</f>
        <v>#VALUE!</v>
      </c>
      <c r="D63" s="115" t="e">
        <f t="shared" si="49" ref="D63:BO63">C63-D62</f>
        <v>#VALUE!</v>
      </c>
      <c r="E63" s="115" t="e">
        <f t="shared" si="49"/>
        <v>#VALUE!</v>
      </c>
      <c r="F63" s="115" t="e">
        <f t="shared" si="49"/>
        <v>#VALUE!</v>
      </c>
      <c r="G63" s="115" t="e">
        <f t="shared" si="49"/>
        <v>#VALUE!</v>
      </c>
      <c r="H63" s="122" t="e">
        <f t="shared" si="49"/>
        <v>#VALUE!</v>
      </c>
      <c r="I63" s="122" t="e">
        <f t="shared" si="49"/>
        <v>#VALUE!</v>
      </c>
      <c r="J63" s="123" t="e">
        <f t="shared" si="49"/>
        <v>#VALUE!</v>
      </c>
      <c r="K63" s="122" t="e">
        <f t="shared" si="49"/>
        <v>#VALUE!</v>
      </c>
      <c r="L63" s="122" t="e">
        <f t="shared" si="49"/>
        <v>#VALUE!</v>
      </c>
      <c r="M63" s="122" t="e">
        <f t="shared" si="49"/>
        <v>#VALUE!</v>
      </c>
      <c r="N63" s="122" t="e">
        <f t="shared" si="49"/>
        <v>#VALUE!</v>
      </c>
      <c r="O63" s="122" t="e">
        <f t="shared" si="49"/>
        <v>#VALUE!</v>
      </c>
      <c r="P63" s="122" t="e">
        <f t="shared" si="49"/>
        <v>#VALUE!</v>
      </c>
      <c r="Q63" s="122" t="e">
        <f t="shared" si="49"/>
        <v>#VALUE!</v>
      </c>
      <c r="R63" s="122" t="e">
        <f t="shared" si="49"/>
        <v>#VALUE!</v>
      </c>
      <c r="S63" s="122" t="e">
        <f t="shared" si="49"/>
        <v>#VALUE!</v>
      </c>
      <c r="T63" s="122" t="e">
        <f t="shared" si="49"/>
        <v>#VALUE!</v>
      </c>
      <c r="U63" s="122" t="e">
        <f t="shared" si="49"/>
        <v>#VALUE!</v>
      </c>
      <c r="V63" s="122" t="e">
        <f t="shared" si="49"/>
        <v>#VALUE!</v>
      </c>
      <c r="W63" s="122" t="e">
        <f t="shared" si="49"/>
        <v>#VALUE!</v>
      </c>
      <c r="X63" s="122" t="e">
        <f t="shared" si="49"/>
        <v>#VALUE!</v>
      </c>
      <c r="Y63" s="122" t="e">
        <f t="shared" si="49"/>
        <v>#VALUE!</v>
      </c>
      <c r="Z63" s="122" t="e">
        <f t="shared" si="49"/>
        <v>#VALUE!</v>
      </c>
      <c r="AA63" s="122" t="e">
        <f t="shared" si="49"/>
        <v>#VALUE!</v>
      </c>
      <c r="AB63" s="122" t="e">
        <f t="shared" si="49"/>
        <v>#VALUE!</v>
      </c>
      <c r="AC63" s="122" t="e">
        <f t="shared" si="49"/>
        <v>#VALUE!</v>
      </c>
      <c r="AD63" s="122" t="e">
        <f t="shared" si="49"/>
        <v>#VALUE!</v>
      </c>
      <c r="AE63" s="122" t="e">
        <f t="shared" si="49"/>
        <v>#VALUE!</v>
      </c>
      <c r="AF63" s="122" t="e">
        <f t="shared" si="49"/>
        <v>#VALUE!</v>
      </c>
      <c r="AG63" s="122" t="e">
        <f t="shared" si="49"/>
        <v>#VALUE!</v>
      </c>
      <c r="AH63" s="122" t="e">
        <f t="shared" si="49"/>
        <v>#VALUE!</v>
      </c>
      <c r="AI63" s="122" t="e">
        <f t="shared" si="49"/>
        <v>#VALUE!</v>
      </c>
      <c r="AJ63" s="122" t="e">
        <f t="shared" si="49"/>
        <v>#VALUE!</v>
      </c>
      <c r="AK63" s="122" t="e">
        <f t="shared" si="49"/>
        <v>#VALUE!</v>
      </c>
      <c r="AL63" s="122" t="e">
        <f t="shared" si="49"/>
        <v>#VALUE!</v>
      </c>
      <c r="AM63" s="124" t="e">
        <f t="shared" si="49"/>
        <v>#VALUE!</v>
      </c>
      <c r="AN63" s="122" t="e">
        <f t="shared" si="49"/>
        <v>#VALUE!</v>
      </c>
      <c r="AO63" s="122" t="e">
        <f t="shared" si="49"/>
        <v>#VALUE!</v>
      </c>
      <c r="AP63" s="124" t="e">
        <f t="shared" si="49"/>
        <v>#VALUE!</v>
      </c>
      <c r="AQ63" s="122" t="e">
        <f t="shared" si="49"/>
        <v>#VALUE!</v>
      </c>
      <c r="AR63" s="122" t="e">
        <f t="shared" si="49"/>
        <v>#VALUE!</v>
      </c>
      <c r="AS63" s="124" t="e">
        <f t="shared" si="49"/>
        <v>#VALUE!</v>
      </c>
      <c r="AT63" s="122" t="e">
        <f t="shared" si="49"/>
        <v>#VALUE!</v>
      </c>
      <c r="AU63" s="122" t="e">
        <f t="shared" si="49"/>
        <v>#VALUE!</v>
      </c>
      <c r="AV63" s="124" t="e">
        <f t="shared" si="49"/>
        <v>#VALUE!</v>
      </c>
      <c r="AW63" s="122" t="e">
        <f t="shared" si="49"/>
        <v>#VALUE!</v>
      </c>
      <c r="AX63" s="122" t="e">
        <f t="shared" si="49"/>
        <v>#VALUE!</v>
      </c>
      <c r="AY63" s="124" t="e">
        <f t="shared" si="49"/>
        <v>#VALUE!</v>
      </c>
      <c r="AZ63" s="122" t="e">
        <f t="shared" si="49"/>
        <v>#VALUE!</v>
      </c>
      <c r="BA63" s="122" t="e">
        <f t="shared" si="49"/>
        <v>#VALUE!</v>
      </c>
      <c r="BB63" s="124" t="e">
        <f t="shared" si="49"/>
        <v>#VALUE!</v>
      </c>
      <c r="BC63" s="122" t="e">
        <f t="shared" si="49"/>
        <v>#VALUE!</v>
      </c>
      <c r="BD63" s="122" t="e">
        <f t="shared" si="49"/>
        <v>#VALUE!</v>
      </c>
      <c r="BE63" s="124" t="e">
        <f t="shared" si="49"/>
        <v>#VALUE!</v>
      </c>
      <c r="BF63" s="122" t="e">
        <f t="shared" si="49"/>
        <v>#VALUE!</v>
      </c>
      <c r="BG63" s="122" t="e">
        <f t="shared" si="49"/>
        <v>#VALUE!</v>
      </c>
      <c r="BH63" s="124" t="e">
        <f t="shared" si="49"/>
        <v>#VALUE!</v>
      </c>
      <c r="BI63" s="122" t="e">
        <f t="shared" si="49"/>
        <v>#VALUE!</v>
      </c>
      <c r="BJ63" s="122" t="e">
        <f t="shared" si="49"/>
        <v>#VALUE!</v>
      </c>
      <c r="BK63" s="124" t="e">
        <f t="shared" si="49"/>
        <v>#VALUE!</v>
      </c>
      <c r="BL63" s="122" t="e">
        <f t="shared" si="49"/>
        <v>#VALUE!</v>
      </c>
      <c r="BM63" s="122" t="e">
        <f t="shared" si="49"/>
        <v>#VALUE!</v>
      </c>
      <c r="BN63" s="124" t="e">
        <f t="shared" si="49"/>
        <v>#VALUE!</v>
      </c>
      <c r="BO63" s="122" t="e">
        <f t="shared" si="49"/>
        <v>#VALUE!</v>
      </c>
      <c r="BP63" s="122" t="e">
        <f t="shared" si="50" ref="BP63:CI63">BO63-BP62</f>
        <v>#VALUE!</v>
      </c>
      <c r="BQ63" s="124" t="e">
        <f t="shared" si="50"/>
        <v>#VALUE!</v>
      </c>
      <c r="BR63" s="122" t="e">
        <f t="shared" si="50"/>
        <v>#VALUE!</v>
      </c>
      <c r="BS63" s="122" t="e">
        <f t="shared" si="50"/>
        <v>#VALUE!</v>
      </c>
      <c r="BT63" s="124" t="e">
        <f t="shared" si="50"/>
        <v>#VALUE!</v>
      </c>
      <c r="BU63" s="122" t="e">
        <f t="shared" si="50"/>
        <v>#VALUE!</v>
      </c>
      <c r="BV63" s="122" t="e">
        <f t="shared" si="50"/>
        <v>#VALUE!</v>
      </c>
      <c r="BW63" s="124" t="e">
        <f t="shared" si="50"/>
        <v>#VALUE!</v>
      </c>
      <c r="BX63" s="122" t="e">
        <f t="shared" si="50"/>
        <v>#VALUE!</v>
      </c>
      <c r="BY63" s="122" t="e">
        <f t="shared" si="50"/>
        <v>#VALUE!</v>
      </c>
      <c r="BZ63" s="124" t="e">
        <f t="shared" si="50"/>
        <v>#VALUE!</v>
      </c>
      <c r="CA63" s="122" t="e">
        <f t="shared" si="50"/>
        <v>#VALUE!</v>
      </c>
      <c r="CB63" s="122" t="e">
        <f t="shared" si="50"/>
        <v>#VALUE!</v>
      </c>
      <c r="CC63" s="124" t="e">
        <f t="shared" si="50"/>
        <v>#VALUE!</v>
      </c>
      <c r="CD63" s="122" t="e">
        <f t="shared" si="50"/>
        <v>#VALUE!</v>
      </c>
      <c r="CE63" s="122" t="e">
        <f t="shared" si="50"/>
        <v>#VALUE!</v>
      </c>
      <c r="CF63" s="124" t="e">
        <f t="shared" si="50"/>
        <v>#VALUE!</v>
      </c>
      <c r="CG63" s="122" t="e">
        <f t="shared" si="50"/>
        <v>#VALUE!</v>
      </c>
      <c r="CH63" s="122" t="e">
        <f t="shared" si="50"/>
        <v>#VALUE!</v>
      </c>
      <c r="CI63" s="124" t="e">
        <f t="shared" si="50"/>
        <v>#VALUE!</v>
      </c>
      <c r="CJ63" s="125" t="e">
        <f>CI63</f>
        <v>#VALUE!</v>
      </c>
      <c r="CK63" s="143" t="s">
        <v>0</v>
      </c>
    </row>
    <row r="64" spans="1:88" ht="14.25" outlineLevel="1" thickTop="1" thickBot="1">
      <c r="A64" s="69" t="s">
        <v>87</v>
      </c>
      <c r="B64" s="70"/>
      <c r="C64" s="126"/>
      <c r="D64" s="127" t="e">
        <f t="shared" si="51" ref="D64:BO64">D62+D58</f>
        <v>#VALUE!</v>
      </c>
      <c r="E64" s="127" t="e">
        <f t="shared" si="51"/>
        <v>#VALUE!</v>
      </c>
      <c r="F64" s="127" t="e">
        <f t="shared" si="51"/>
        <v>#VALUE!</v>
      </c>
      <c r="G64" s="127" t="e">
        <f t="shared" si="51"/>
        <v>#VALUE!</v>
      </c>
      <c r="H64" s="127" t="e">
        <f t="shared" si="51"/>
        <v>#VALUE!</v>
      </c>
      <c r="I64" s="127" t="e">
        <f t="shared" si="51"/>
        <v>#VALUE!</v>
      </c>
      <c r="J64" s="127" t="e">
        <f t="shared" si="51"/>
        <v>#VALUE!</v>
      </c>
      <c r="K64" s="127" t="e">
        <f t="shared" si="51"/>
        <v>#VALUE!</v>
      </c>
      <c r="L64" s="127" t="e">
        <f t="shared" si="51"/>
        <v>#VALUE!</v>
      </c>
      <c r="M64" s="127" t="e">
        <f t="shared" si="51"/>
        <v>#VALUE!</v>
      </c>
      <c r="N64" s="127" t="e">
        <f t="shared" si="51"/>
        <v>#VALUE!</v>
      </c>
      <c r="O64" s="127" t="e">
        <f t="shared" si="51"/>
        <v>#VALUE!</v>
      </c>
      <c r="P64" s="127" t="e">
        <f t="shared" si="51"/>
        <v>#VALUE!</v>
      </c>
      <c r="Q64" s="127" t="e">
        <f t="shared" si="51"/>
        <v>#VALUE!</v>
      </c>
      <c r="R64" s="127" t="e">
        <f t="shared" si="51"/>
        <v>#VALUE!</v>
      </c>
      <c r="S64" s="127" t="e">
        <f t="shared" si="51"/>
        <v>#VALUE!</v>
      </c>
      <c r="T64" s="127" t="e">
        <f t="shared" si="51"/>
        <v>#VALUE!</v>
      </c>
      <c r="U64" s="127" t="e">
        <f t="shared" si="51"/>
        <v>#VALUE!</v>
      </c>
      <c r="V64" s="127" t="e">
        <f t="shared" si="51"/>
        <v>#VALUE!</v>
      </c>
      <c r="W64" s="127" t="e">
        <f t="shared" si="51"/>
        <v>#VALUE!</v>
      </c>
      <c r="X64" s="127" t="e">
        <f t="shared" si="51"/>
        <v>#VALUE!</v>
      </c>
      <c r="Y64" s="127" t="e">
        <f t="shared" si="51"/>
        <v>#VALUE!</v>
      </c>
      <c r="Z64" s="127" t="e">
        <f t="shared" si="51"/>
        <v>#VALUE!</v>
      </c>
      <c r="AA64" s="127" t="e">
        <f t="shared" si="51"/>
        <v>#VALUE!</v>
      </c>
      <c r="AB64" s="127" t="e">
        <f t="shared" si="51"/>
        <v>#VALUE!</v>
      </c>
      <c r="AC64" s="127" t="e">
        <f t="shared" si="51"/>
        <v>#VALUE!</v>
      </c>
      <c r="AD64" s="127" t="e">
        <f t="shared" si="51"/>
        <v>#VALUE!</v>
      </c>
      <c r="AE64" s="127" t="e">
        <f t="shared" si="51"/>
        <v>#VALUE!</v>
      </c>
      <c r="AF64" s="127" t="e">
        <f t="shared" si="51"/>
        <v>#VALUE!</v>
      </c>
      <c r="AG64" s="127" t="e">
        <f t="shared" si="51"/>
        <v>#VALUE!</v>
      </c>
      <c r="AH64" s="127" t="e">
        <f t="shared" si="51"/>
        <v>#VALUE!</v>
      </c>
      <c r="AI64" s="127" t="e">
        <f t="shared" si="51"/>
        <v>#VALUE!</v>
      </c>
      <c r="AJ64" s="127" t="e">
        <f t="shared" si="51"/>
        <v>#VALUE!</v>
      </c>
      <c r="AK64" s="127" t="e">
        <f t="shared" si="51"/>
        <v>#VALUE!</v>
      </c>
      <c r="AL64" s="127" t="e">
        <f t="shared" si="51"/>
        <v>#VALUE!</v>
      </c>
      <c r="AM64" s="127" t="e">
        <f t="shared" si="51"/>
        <v>#VALUE!</v>
      </c>
      <c r="AN64" s="127" t="e">
        <f t="shared" si="51"/>
        <v>#VALUE!</v>
      </c>
      <c r="AO64" s="127" t="e">
        <f t="shared" si="51"/>
        <v>#VALUE!</v>
      </c>
      <c r="AP64" s="127" t="e">
        <f t="shared" si="51"/>
        <v>#VALUE!</v>
      </c>
      <c r="AQ64" s="127" t="e">
        <f t="shared" si="51"/>
        <v>#VALUE!</v>
      </c>
      <c r="AR64" s="127" t="e">
        <f t="shared" si="51"/>
        <v>#VALUE!</v>
      </c>
      <c r="AS64" s="127" t="e">
        <f t="shared" si="51"/>
        <v>#VALUE!</v>
      </c>
      <c r="AT64" s="127" t="e">
        <f t="shared" si="51"/>
        <v>#VALUE!</v>
      </c>
      <c r="AU64" s="127" t="e">
        <f t="shared" si="51"/>
        <v>#VALUE!</v>
      </c>
      <c r="AV64" s="127" t="e">
        <f t="shared" si="51"/>
        <v>#VALUE!</v>
      </c>
      <c r="AW64" s="127" t="e">
        <f t="shared" si="51"/>
        <v>#VALUE!</v>
      </c>
      <c r="AX64" s="127" t="e">
        <f t="shared" si="51"/>
        <v>#VALUE!</v>
      </c>
      <c r="AY64" s="127" t="e">
        <f t="shared" si="51"/>
        <v>#VALUE!</v>
      </c>
      <c r="AZ64" s="127" t="e">
        <f t="shared" si="51"/>
        <v>#VALUE!</v>
      </c>
      <c r="BA64" s="127" t="e">
        <f t="shared" si="51"/>
        <v>#VALUE!</v>
      </c>
      <c r="BB64" s="127" t="e">
        <f t="shared" si="51"/>
        <v>#VALUE!</v>
      </c>
      <c r="BC64" s="127" t="e">
        <f t="shared" si="51"/>
        <v>#VALUE!</v>
      </c>
      <c r="BD64" s="127" t="e">
        <f t="shared" si="51"/>
        <v>#VALUE!</v>
      </c>
      <c r="BE64" s="127" t="e">
        <f t="shared" si="51"/>
        <v>#VALUE!</v>
      </c>
      <c r="BF64" s="127" t="e">
        <f t="shared" si="51"/>
        <v>#VALUE!</v>
      </c>
      <c r="BG64" s="127" t="e">
        <f t="shared" si="51"/>
        <v>#VALUE!</v>
      </c>
      <c r="BH64" s="127" t="e">
        <f t="shared" si="51"/>
        <v>#VALUE!</v>
      </c>
      <c r="BI64" s="127" t="e">
        <f t="shared" si="51"/>
        <v>#VALUE!</v>
      </c>
      <c r="BJ64" s="127" t="e">
        <f t="shared" si="51"/>
        <v>#VALUE!</v>
      </c>
      <c r="BK64" s="127" t="e">
        <f t="shared" si="51"/>
        <v>#VALUE!</v>
      </c>
      <c r="BL64" s="127" t="e">
        <f t="shared" si="51"/>
        <v>#VALUE!</v>
      </c>
      <c r="BM64" s="127" t="e">
        <f t="shared" si="51"/>
        <v>#VALUE!</v>
      </c>
      <c r="BN64" s="127" t="e">
        <f t="shared" si="51"/>
        <v>#VALUE!</v>
      </c>
      <c r="BO64" s="127" t="e">
        <f t="shared" si="51"/>
        <v>#VALUE!</v>
      </c>
      <c r="BP64" s="127" t="e">
        <f t="shared" si="52" ref="BP64:CI64">BP62+BP58</f>
        <v>#VALUE!</v>
      </c>
      <c r="BQ64" s="127" t="e">
        <f t="shared" si="52"/>
        <v>#VALUE!</v>
      </c>
      <c r="BR64" s="127" t="e">
        <f t="shared" si="52"/>
        <v>#VALUE!</v>
      </c>
      <c r="BS64" s="127" t="e">
        <f t="shared" si="52"/>
        <v>#VALUE!</v>
      </c>
      <c r="BT64" s="127" t="e">
        <f t="shared" si="52"/>
        <v>#VALUE!</v>
      </c>
      <c r="BU64" s="127" t="e">
        <f t="shared" si="52"/>
        <v>#VALUE!</v>
      </c>
      <c r="BV64" s="127" t="e">
        <f t="shared" si="52"/>
        <v>#VALUE!</v>
      </c>
      <c r="BW64" s="127" t="e">
        <f t="shared" si="52"/>
        <v>#VALUE!</v>
      </c>
      <c r="BX64" s="127" t="e">
        <f t="shared" si="52"/>
        <v>#VALUE!</v>
      </c>
      <c r="BY64" s="127" t="e">
        <f t="shared" si="52"/>
        <v>#VALUE!</v>
      </c>
      <c r="BZ64" s="127" t="e">
        <f t="shared" si="52"/>
        <v>#VALUE!</v>
      </c>
      <c r="CA64" s="127" t="e">
        <f t="shared" si="52"/>
        <v>#VALUE!</v>
      </c>
      <c r="CB64" s="127" t="e">
        <f t="shared" si="52"/>
        <v>#VALUE!</v>
      </c>
      <c r="CC64" s="127" t="e">
        <f t="shared" si="52"/>
        <v>#VALUE!</v>
      </c>
      <c r="CD64" s="127" t="e">
        <f t="shared" si="52"/>
        <v>#VALUE!</v>
      </c>
      <c r="CE64" s="127" t="e">
        <f t="shared" si="52"/>
        <v>#VALUE!</v>
      </c>
      <c r="CF64" s="127" t="e">
        <f t="shared" si="52"/>
        <v>#VALUE!</v>
      </c>
      <c r="CG64" s="127" t="e">
        <f t="shared" si="52"/>
        <v>#VALUE!</v>
      </c>
      <c r="CH64" s="127" t="e">
        <f t="shared" si="52"/>
        <v>#VALUE!</v>
      </c>
      <c r="CI64" s="127" t="e">
        <f t="shared" si="52"/>
        <v>#VALUE!</v>
      </c>
      <c r="CJ64" s="128" t="e">
        <f>SUM(C64:CI64)</f>
        <v>#VALUE!</v>
      </c>
    </row>
    <row r="65" spans="1:88" ht="13.5" outlineLevel="1" thickBot="1">
      <c r="A65" s="71"/>
      <c r="B65" s="71"/>
      <c r="C65" s="72"/>
      <c r="D65" s="72"/>
      <c r="E65" s="72"/>
      <c r="F65" s="72"/>
      <c r="G65" s="72"/>
      <c r="H65" s="72"/>
      <c r="I65" s="72"/>
      <c r="J65" s="72"/>
      <c r="K65" s="72"/>
      <c r="L65" s="72"/>
      <c r="M65" s="72"/>
      <c r="N65" s="72"/>
      <c r="O65" s="7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2"/>
      <c r="BQ65" s="72"/>
      <c r="BR65" s="72"/>
      <c r="BS65" s="72"/>
      <c r="BT65" s="72"/>
      <c r="BU65" s="72"/>
      <c r="BV65" s="72"/>
      <c r="BW65" s="72"/>
      <c r="BX65" s="72"/>
      <c r="BY65" s="72"/>
      <c r="BZ65" s="72"/>
      <c r="CA65" s="72"/>
      <c r="CB65" s="72"/>
      <c r="CC65" s="72"/>
      <c r="CD65" s="72"/>
      <c r="CE65" s="72"/>
      <c r="CF65" s="72"/>
      <c r="CG65" s="72"/>
      <c r="CH65" s="72"/>
      <c r="CI65" s="72"/>
      <c r="CJ65" s="28"/>
    </row>
    <row r="66" spans="1:89" s="68" customFormat="1" ht="13.5" outlineLevel="1" thickBot="1">
      <c r="A66" s="71"/>
      <c r="B66" s="71"/>
      <c r="C66" s="180" t="s">
        <v>61</v>
      </c>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c r="AG66" s="181"/>
      <c r="AH66" s="181"/>
      <c r="AI66" s="181"/>
      <c r="AJ66" s="181"/>
      <c r="AK66" s="181"/>
      <c r="AL66" s="181"/>
      <c r="AM66" s="181"/>
      <c r="AN66" s="181"/>
      <c r="AO66" s="181"/>
      <c r="AP66" s="181"/>
      <c r="AQ66" s="181"/>
      <c r="AR66" s="181"/>
      <c r="AS66" s="181"/>
      <c r="AT66" s="181"/>
      <c r="AU66" s="181"/>
      <c r="AV66" s="181"/>
      <c r="AW66" s="181"/>
      <c r="AX66" s="181"/>
      <c r="AY66" s="181"/>
      <c r="AZ66" s="181"/>
      <c r="BA66" s="181"/>
      <c r="BB66" s="181"/>
      <c r="BC66" s="181"/>
      <c r="BD66" s="181"/>
      <c r="BE66" s="181"/>
      <c r="BF66" s="181"/>
      <c r="BG66" s="181"/>
      <c r="BH66" s="181"/>
      <c r="BI66" s="181"/>
      <c r="BJ66" s="181"/>
      <c r="BK66" s="181"/>
      <c r="BL66" s="181"/>
      <c r="BM66" s="181"/>
      <c r="BN66" s="181"/>
      <c r="BO66" s="181"/>
      <c r="BP66" s="181"/>
      <c r="BQ66" s="181"/>
      <c r="BR66" s="181"/>
      <c r="BS66" s="181"/>
      <c r="BT66" s="181"/>
      <c r="BU66" s="181"/>
      <c r="BV66" s="181"/>
      <c r="BW66" s="181"/>
      <c r="BX66" s="181"/>
      <c r="BY66" s="181"/>
      <c r="BZ66" s="181"/>
      <c r="CA66" s="181"/>
      <c r="CB66" s="181"/>
      <c r="CC66" s="181"/>
      <c r="CD66" s="181"/>
      <c r="CE66" s="181"/>
      <c r="CF66" s="181"/>
      <c r="CG66" s="181"/>
      <c r="CH66" s="181"/>
      <c r="CI66" s="181"/>
      <c r="CJ66" s="182"/>
      <c r="CK66" s="67"/>
    </row>
    <row r="67" spans="1:91" ht="25.5" outlineLevel="1">
      <c r="A67" s="73" t="s">
        <v>62</v>
      </c>
      <c r="B67" s="74"/>
      <c r="C67" s="49">
        <v>0</v>
      </c>
      <c r="D67" s="50">
        <v>1</v>
      </c>
      <c r="E67" s="50">
        <v>2</v>
      </c>
      <c r="F67" s="50">
        <v>3</v>
      </c>
      <c r="G67" s="50">
        <v>4</v>
      </c>
      <c r="H67" s="50">
        <v>5</v>
      </c>
      <c r="I67" s="50">
        <v>6</v>
      </c>
      <c r="J67" s="50">
        <v>7</v>
      </c>
      <c r="K67" s="50">
        <v>8</v>
      </c>
      <c r="L67" s="50">
        <v>9</v>
      </c>
      <c r="M67" s="50">
        <v>10</v>
      </c>
      <c r="N67" s="50">
        <v>11</v>
      </c>
      <c r="O67" s="50">
        <v>12</v>
      </c>
      <c r="P67" s="50">
        <v>13</v>
      </c>
      <c r="Q67" s="50">
        <v>14</v>
      </c>
      <c r="R67" s="50">
        <v>15</v>
      </c>
      <c r="S67" s="50">
        <v>16</v>
      </c>
      <c r="T67" s="50">
        <v>17</v>
      </c>
      <c r="U67" s="50">
        <v>18</v>
      </c>
      <c r="V67" s="50">
        <v>19</v>
      </c>
      <c r="W67" s="50">
        <v>20</v>
      </c>
      <c r="X67" s="50">
        <v>21</v>
      </c>
      <c r="Y67" s="50">
        <v>22</v>
      </c>
      <c r="Z67" s="50">
        <v>23</v>
      </c>
      <c r="AA67" s="50">
        <v>24</v>
      </c>
      <c r="AB67" s="50">
        <v>25</v>
      </c>
      <c r="AC67" s="50">
        <v>26</v>
      </c>
      <c r="AD67" s="50">
        <v>27</v>
      </c>
      <c r="AE67" s="50">
        <v>28</v>
      </c>
      <c r="AF67" s="50">
        <v>29</v>
      </c>
      <c r="AG67" s="50">
        <v>30</v>
      </c>
      <c r="AH67" s="50">
        <v>31</v>
      </c>
      <c r="AI67" s="50">
        <v>32</v>
      </c>
      <c r="AJ67" s="50">
        <v>33</v>
      </c>
      <c r="AK67" s="50">
        <v>34</v>
      </c>
      <c r="AL67" s="50">
        <v>35</v>
      </c>
      <c r="AM67" s="50">
        <v>36</v>
      </c>
      <c r="AN67" s="50">
        <v>37</v>
      </c>
      <c r="AO67" s="50">
        <v>38</v>
      </c>
      <c r="AP67" s="50">
        <v>39</v>
      </c>
      <c r="AQ67" s="50">
        <v>40</v>
      </c>
      <c r="AR67" s="50">
        <v>41</v>
      </c>
      <c r="AS67" s="50">
        <v>42</v>
      </c>
      <c r="AT67" s="50">
        <v>43</v>
      </c>
      <c r="AU67" s="50">
        <v>44</v>
      </c>
      <c r="AV67" s="50">
        <v>45</v>
      </c>
      <c r="AW67" s="50">
        <v>46</v>
      </c>
      <c r="AX67" s="50">
        <v>47</v>
      </c>
      <c r="AY67" s="50">
        <v>48</v>
      </c>
      <c r="AZ67" s="50">
        <v>49</v>
      </c>
      <c r="BA67" s="50">
        <v>50</v>
      </c>
      <c r="BB67" s="50">
        <v>51</v>
      </c>
      <c r="BC67" s="50">
        <v>52</v>
      </c>
      <c r="BD67" s="50">
        <v>53</v>
      </c>
      <c r="BE67" s="50">
        <v>54</v>
      </c>
      <c r="BF67" s="50">
        <v>55</v>
      </c>
      <c r="BG67" s="50">
        <v>56</v>
      </c>
      <c r="BH67" s="50">
        <v>57</v>
      </c>
      <c r="BI67" s="50">
        <v>58</v>
      </c>
      <c r="BJ67" s="50">
        <v>59</v>
      </c>
      <c r="BK67" s="50">
        <v>60</v>
      </c>
      <c r="BL67" s="50">
        <v>61</v>
      </c>
      <c r="BM67" s="50">
        <v>62</v>
      </c>
      <c r="BN67" s="50">
        <v>63</v>
      </c>
      <c r="BO67" s="50">
        <v>64</v>
      </c>
      <c r="BP67" s="50">
        <v>65</v>
      </c>
      <c r="BQ67" s="50">
        <v>66</v>
      </c>
      <c r="BR67" s="50">
        <v>67</v>
      </c>
      <c r="BS67" s="50">
        <v>68</v>
      </c>
      <c r="BT67" s="50">
        <v>69</v>
      </c>
      <c r="BU67" s="50">
        <v>70</v>
      </c>
      <c r="BV67" s="50">
        <v>71</v>
      </c>
      <c r="BW67" s="50">
        <v>72</v>
      </c>
      <c r="BX67" s="50">
        <v>73</v>
      </c>
      <c r="BY67" s="50">
        <v>74</v>
      </c>
      <c r="BZ67" s="50">
        <v>75</v>
      </c>
      <c r="CA67" s="50">
        <v>76</v>
      </c>
      <c r="CB67" s="50">
        <v>77</v>
      </c>
      <c r="CC67" s="50">
        <v>78</v>
      </c>
      <c r="CD67" s="50">
        <v>79</v>
      </c>
      <c r="CE67" s="50">
        <v>80</v>
      </c>
      <c r="CF67" s="50">
        <v>81</v>
      </c>
      <c r="CG67" s="50">
        <v>82</v>
      </c>
      <c r="CH67" s="50">
        <v>83</v>
      </c>
      <c r="CI67" s="50">
        <v>84</v>
      </c>
      <c r="CJ67" s="88" t="s">
        <v>46</v>
      </c>
      <c r="CK67" s="136" t="s">
        <v>72</v>
      </c>
      <c r="CL67" s="183" t="s">
        <v>49</v>
      </c>
      <c r="CM67" s="183"/>
    </row>
    <row r="68" spans="1:91" ht="12.75" outlineLevel="1">
      <c r="A68" s="75" t="s">
        <v>63</v>
      </c>
      <c r="B68" s="77"/>
      <c r="C68" s="78">
        <f>IF(C56=0,-(C59+$N$8-$N$9),-C59)</f>
        <v>0</v>
      </c>
      <c r="D68" s="76">
        <f t="shared" si="53" ref="D68:BO68">-D59</f>
        <v>-3128.9299999999998</v>
      </c>
      <c r="E68" s="76">
        <f t="shared" si="53"/>
        <v>-3128.9299999999998</v>
      </c>
      <c r="F68" s="76">
        <f t="shared" si="53"/>
        <v>-3128.9299999999998</v>
      </c>
      <c r="G68" s="76">
        <f t="shared" si="53"/>
        <v>-3128.9299999999998</v>
      </c>
      <c r="H68" s="76">
        <f t="shared" si="53"/>
        <v>-3128.9299999999998</v>
      </c>
      <c r="I68" s="76">
        <f t="shared" si="53"/>
        <v>-3128.9299999999998</v>
      </c>
      <c r="J68" s="76">
        <f t="shared" si="53"/>
        <v>-3128.9299999999998</v>
      </c>
      <c r="K68" s="76">
        <f t="shared" si="53"/>
        <v>-3128.9299999999998</v>
      </c>
      <c r="L68" s="76">
        <f t="shared" si="53"/>
        <v>-3128.9299999999998</v>
      </c>
      <c r="M68" s="76">
        <f t="shared" si="53"/>
        <v>-3128.9299999999998</v>
      </c>
      <c r="N68" s="76">
        <f t="shared" si="53"/>
        <v>-3128.9299999999998</v>
      </c>
      <c r="O68" s="76">
        <f t="shared" si="53"/>
        <v>-3128.9299999999998</v>
      </c>
      <c r="P68" s="76">
        <f t="shared" si="53"/>
        <v>-3128.9299999999998</v>
      </c>
      <c r="Q68" s="76">
        <f t="shared" si="53"/>
        <v>-3128.9299999999998</v>
      </c>
      <c r="R68" s="76">
        <f t="shared" si="53"/>
        <v>-3128.9299999999998</v>
      </c>
      <c r="S68" s="76">
        <f t="shared" si="53"/>
        <v>-3128.9299999999998</v>
      </c>
      <c r="T68" s="76">
        <f t="shared" si="53"/>
        <v>-3128.9299999999998</v>
      </c>
      <c r="U68" s="76">
        <f t="shared" si="53"/>
        <v>-3128.9299999999998</v>
      </c>
      <c r="V68" s="76">
        <f t="shared" si="53"/>
        <v>-3128.9299999999998</v>
      </c>
      <c r="W68" s="76">
        <f t="shared" si="53"/>
        <v>-3128.9299999999998</v>
      </c>
      <c r="X68" s="76">
        <f t="shared" si="53"/>
        <v>-3128.9299999999998</v>
      </c>
      <c r="Y68" s="76">
        <f t="shared" si="53"/>
        <v>-3128.9299999999998</v>
      </c>
      <c r="Z68" s="76">
        <f t="shared" si="53"/>
        <v>-3128.9299999999998</v>
      </c>
      <c r="AA68" s="76">
        <f t="shared" si="53"/>
        <v>-3128.9299999999998</v>
      </c>
      <c r="AB68" s="76">
        <f t="shared" si="53"/>
        <v>-3128.9299999999998</v>
      </c>
      <c r="AC68" s="76">
        <f t="shared" si="53"/>
        <v>-3128.9299999999998</v>
      </c>
      <c r="AD68" s="76">
        <f t="shared" si="53"/>
        <v>-3128.9299999999998</v>
      </c>
      <c r="AE68" s="76">
        <f t="shared" si="53"/>
        <v>-3128.9299999999998</v>
      </c>
      <c r="AF68" s="76">
        <f t="shared" si="53"/>
        <v>-3128.9299999999998</v>
      </c>
      <c r="AG68" s="76">
        <f t="shared" si="53"/>
        <v>-3128.9299999999998</v>
      </c>
      <c r="AH68" s="76">
        <f t="shared" si="53"/>
        <v>-3128.9299999999998</v>
      </c>
      <c r="AI68" s="76">
        <f t="shared" si="53"/>
        <v>-3128.9299999999998</v>
      </c>
      <c r="AJ68" s="76">
        <f t="shared" si="53"/>
        <v>-3128.9299999999998</v>
      </c>
      <c r="AK68" s="76">
        <f t="shared" si="53"/>
        <v>-3128.9299999999998</v>
      </c>
      <c r="AL68" s="76">
        <f t="shared" si="53"/>
        <v>-3128.9299999999998</v>
      </c>
      <c r="AM68" s="76">
        <f t="shared" si="53"/>
        <v>-3128.9299999999998</v>
      </c>
      <c r="AN68" s="76">
        <f t="shared" si="53"/>
        <v>-3128.9299999999998</v>
      </c>
      <c r="AO68" s="76">
        <f t="shared" si="53"/>
        <v>-3128.9299999999998</v>
      </c>
      <c r="AP68" s="76">
        <f t="shared" si="53"/>
        <v>-3128.9299999999998</v>
      </c>
      <c r="AQ68" s="76">
        <f t="shared" si="53"/>
        <v>-3128.9299999999998</v>
      </c>
      <c r="AR68" s="76">
        <f t="shared" si="53"/>
        <v>-3128.9299999999998</v>
      </c>
      <c r="AS68" s="76">
        <f t="shared" si="53"/>
        <v>-3128.9299999999998</v>
      </c>
      <c r="AT68" s="76">
        <f t="shared" si="53"/>
        <v>-3128.9299999999998</v>
      </c>
      <c r="AU68" s="76">
        <f t="shared" si="53"/>
        <v>-3128.9299999999998</v>
      </c>
      <c r="AV68" s="76">
        <f t="shared" si="53"/>
        <v>-3128.9299999999998</v>
      </c>
      <c r="AW68" s="76">
        <f t="shared" si="53"/>
        <v>-3128.9299999999998</v>
      </c>
      <c r="AX68" s="76">
        <f t="shared" si="53"/>
        <v>-3128.9299999999998</v>
      </c>
      <c r="AY68" s="76">
        <f t="shared" si="53"/>
        <v>-3128.9299999999998</v>
      </c>
      <c r="AZ68" s="76">
        <f t="shared" si="53"/>
        <v>-3128.9299999999998</v>
      </c>
      <c r="BA68" s="76">
        <f t="shared" si="53"/>
        <v>-3128.9299999999998</v>
      </c>
      <c r="BB68" s="76">
        <f t="shared" si="53"/>
        <v>-3128.9299999999998</v>
      </c>
      <c r="BC68" s="76">
        <f t="shared" si="53"/>
        <v>-3128.9299999999998</v>
      </c>
      <c r="BD68" s="76">
        <f t="shared" si="53"/>
        <v>-3128.9299999999998</v>
      </c>
      <c r="BE68" s="76">
        <f t="shared" si="53"/>
        <v>-3128.9299999999998</v>
      </c>
      <c r="BF68" s="76">
        <f t="shared" si="53"/>
        <v>-3128.9299999999998</v>
      </c>
      <c r="BG68" s="76">
        <f t="shared" si="53"/>
        <v>-3128.9299999999998</v>
      </c>
      <c r="BH68" s="76">
        <f t="shared" si="53"/>
        <v>-3128.9299999999998</v>
      </c>
      <c r="BI68" s="76">
        <f t="shared" si="53"/>
        <v>-3128.9299999999998</v>
      </c>
      <c r="BJ68" s="76">
        <f t="shared" si="53"/>
        <v>-3128.9299999999998</v>
      </c>
      <c r="BK68" s="76">
        <f t="shared" si="53"/>
        <v>-3128.9299999999998</v>
      </c>
      <c r="BL68" s="76">
        <f t="shared" si="53"/>
        <v>-3128.9299999999998</v>
      </c>
      <c r="BM68" s="76">
        <f t="shared" si="53"/>
        <v>-3128.9299999999998</v>
      </c>
      <c r="BN68" s="76">
        <f t="shared" si="53"/>
        <v>-3128.9299999999998</v>
      </c>
      <c r="BO68" s="76">
        <f t="shared" si="53"/>
        <v>-3128.9299999999998</v>
      </c>
      <c r="BP68" s="76">
        <f t="shared" si="54" ref="BP68:CI68">-BP59</f>
        <v>-3128.9299999999998</v>
      </c>
      <c r="BQ68" s="76">
        <f t="shared" si="54"/>
        <v>-3128.9299999999998</v>
      </c>
      <c r="BR68" s="76">
        <f t="shared" si="54"/>
        <v>-3128.9299999999998</v>
      </c>
      <c r="BS68" s="76">
        <f t="shared" si="54"/>
        <v>-3128.9299999999998</v>
      </c>
      <c r="BT68" s="76">
        <f t="shared" si="54"/>
        <v>-3128.9299999999998</v>
      </c>
      <c r="BU68" s="76">
        <f t="shared" si="54"/>
        <v>-3128.9299999999998</v>
      </c>
      <c r="BV68" s="76">
        <f t="shared" si="54"/>
        <v>-3128.9299999999998</v>
      </c>
      <c r="BW68" s="76">
        <f t="shared" si="54"/>
        <v>-3128.9299999999998</v>
      </c>
      <c r="BX68" s="76">
        <f t="shared" si="54"/>
        <v>-3128.9299999999998</v>
      </c>
      <c r="BY68" s="76">
        <f t="shared" si="54"/>
        <v>-3128.9299999999998</v>
      </c>
      <c r="BZ68" s="76">
        <f t="shared" si="54"/>
        <v>-3128.9299999999998</v>
      </c>
      <c r="CA68" s="76">
        <f t="shared" si="54"/>
        <v>-3128.9299999999998</v>
      </c>
      <c r="CB68" s="76">
        <f t="shared" si="54"/>
        <v>-3128.9299999999998</v>
      </c>
      <c r="CC68" s="76">
        <f t="shared" si="54"/>
        <v>-3128.9299999999998</v>
      </c>
      <c r="CD68" s="76">
        <f t="shared" si="54"/>
        <v>-3128.9299999999998</v>
      </c>
      <c r="CE68" s="76">
        <f t="shared" si="54"/>
        <v>-3128.9299999999998</v>
      </c>
      <c r="CF68" s="76">
        <f t="shared" si="54"/>
        <v>-3128.9299999999998</v>
      </c>
      <c r="CG68" s="76">
        <f t="shared" si="54"/>
        <v>-3128.9299999999998</v>
      </c>
      <c r="CH68" s="76">
        <f t="shared" si="54"/>
        <v>-3128.9299999999998</v>
      </c>
      <c r="CI68" s="76">
        <f t="shared" si="54"/>
        <v>-43437.57</v>
      </c>
      <c r="CJ68" s="90">
        <f t="shared" si="55" ref="CJ68:CJ73">SUM(C68:CI68)</f>
        <v>-303138.75999999954</v>
      </c>
      <c r="CK68" s="143"/>
      <c r="CL68" s="57" t="s">
        <v>51</v>
      </c>
      <c r="CM68" s="137" t="e">
        <f>CJ71</f>
        <v>#VALUE!</v>
      </c>
    </row>
    <row r="69" spans="1:148" ht="14.25" outlineLevel="1">
      <c r="A69" s="75" t="s">
        <v>64</v>
      </c>
      <c r="B69" s="77"/>
      <c r="C69" s="78" t="e">
        <f>C63</f>
        <v>#VALUE!</v>
      </c>
      <c r="D69" s="76" t="e">
        <f t="shared" si="56" ref="D69:BO69">-D62</f>
        <v>#VALUE!</v>
      </c>
      <c r="E69" s="76" t="e">
        <f t="shared" si="56"/>
        <v>#VALUE!</v>
      </c>
      <c r="F69" s="76" t="e">
        <f t="shared" si="56"/>
        <v>#VALUE!</v>
      </c>
      <c r="G69" s="76" t="e">
        <f t="shared" si="56"/>
        <v>#VALUE!</v>
      </c>
      <c r="H69" s="76" t="e">
        <f t="shared" si="56"/>
        <v>#VALUE!</v>
      </c>
      <c r="I69" s="76" t="e">
        <f t="shared" si="56"/>
        <v>#VALUE!</v>
      </c>
      <c r="J69" s="76" t="e">
        <f t="shared" si="56"/>
        <v>#VALUE!</v>
      </c>
      <c r="K69" s="76" t="e">
        <f t="shared" si="56"/>
        <v>#VALUE!</v>
      </c>
      <c r="L69" s="76" t="e">
        <f t="shared" si="56"/>
        <v>#VALUE!</v>
      </c>
      <c r="M69" s="76" t="e">
        <f t="shared" si="56"/>
        <v>#VALUE!</v>
      </c>
      <c r="N69" s="76" t="e">
        <f t="shared" si="56"/>
        <v>#VALUE!</v>
      </c>
      <c r="O69" s="76" t="e">
        <f t="shared" si="56"/>
        <v>#VALUE!</v>
      </c>
      <c r="P69" s="76" t="e">
        <f t="shared" si="56"/>
        <v>#VALUE!</v>
      </c>
      <c r="Q69" s="76" t="e">
        <f t="shared" si="56"/>
        <v>#VALUE!</v>
      </c>
      <c r="R69" s="76" t="e">
        <f t="shared" si="56"/>
        <v>#VALUE!</v>
      </c>
      <c r="S69" s="76" t="e">
        <f t="shared" si="56"/>
        <v>#VALUE!</v>
      </c>
      <c r="T69" s="76" t="e">
        <f t="shared" si="56"/>
        <v>#VALUE!</v>
      </c>
      <c r="U69" s="76" t="e">
        <f t="shared" si="56"/>
        <v>#VALUE!</v>
      </c>
      <c r="V69" s="76" t="e">
        <f t="shared" si="56"/>
        <v>#VALUE!</v>
      </c>
      <c r="W69" s="76" t="e">
        <f t="shared" si="56"/>
        <v>#VALUE!</v>
      </c>
      <c r="X69" s="76" t="e">
        <f t="shared" si="56"/>
        <v>#VALUE!</v>
      </c>
      <c r="Y69" s="76" t="e">
        <f t="shared" si="56"/>
        <v>#VALUE!</v>
      </c>
      <c r="Z69" s="76" t="e">
        <f t="shared" si="56"/>
        <v>#VALUE!</v>
      </c>
      <c r="AA69" s="76" t="e">
        <f t="shared" si="56"/>
        <v>#VALUE!</v>
      </c>
      <c r="AB69" s="76" t="e">
        <f t="shared" si="56"/>
        <v>#VALUE!</v>
      </c>
      <c r="AC69" s="76" t="e">
        <f t="shared" si="56"/>
        <v>#VALUE!</v>
      </c>
      <c r="AD69" s="76" t="e">
        <f t="shared" si="56"/>
        <v>#VALUE!</v>
      </c>
      <c r="AE69" s="76" t="e">
        <f t="shared" si="56"/>
        <v>#VALUE!</v>
      </c>
      <c r="AF69" s="76" t="e">
        <f t="shared" si="56"/>
        <v>#VALUE!</v>
      </c>
      <c r="AG69" s="76" t="e">
        <f t="shared" si="56"/>
        <v>#VALUE!</v>
      </c>
      <c r="AH69" s="76" t="e">
        <f t="shared" si="56"/>
        <v>#VALUE!</v>
      </c>
      <c r="AI69" s="76" t="e">
        <f t="shared" si="56"/>
        <v>#VALUE!</v>
      </c>
      <c r="AJ69" s="76" t="e">
        <f t="shared" si="56"/>
        <v>#VALUE!</v>
      </c>
      <c r="AK69" s="76" t="e">
        <f t="shared" si="56"/>
        <v>#VALUE!</v>
      </c>
      <c r="AL69" s="76" t="e">
        <f t="shared" si="56"/>
        <v>#VALUE!</v>
      </c>
      <c r="AM69" s="76" t="e">
        <f t="shared" si="56"/>
        <v>#VALUE!</v>
      </c>
      <c r="AN69" s="76" t="e">
        <f t="shared" si="56"/>
        <v>#VALUE!</v>
      </c>
      <c r="AO69" s="76" t="e">
        <f t="shared" si="56"/>
        <v>#VALUE!</v>
      </c>
      <c r="AP69" s="76" t="e">
        <f t="shared" si="56"/>
        <v>#VALUE!</v>
      </c>
      <c r="AQ69" s="76" t="e">
        <f t="shared" si="56"/>
        <v>#VALUE!</v>
      </c>
      <c r="AR69" s="76" t="e">
        <f t="shared" si="56"/>
        <v>#VALUE!</v>
      </c>
      <c r="AS69" s="76" t="e">
        <f t="shared" si="56"/>
        <v>#VALUE!</v>
      </c>
      <c r="AT69" s="76" t="e">
        <f t="shared" si="56"/>
        <v>#VALUE!</v>
      </c>
      <c r="AU69" s="76" t="e">
        <f t="shared" si="56"/>
        <v>#VALUE!</v>
      </c>
      <c r="AV69" s="76" t="e">
        <f t="shared" si="56"/>
        <v>#VALUE!</v>
      </c>
      <c r="AW69" s="76" t="e">
        <f t="shared" si="56"/>
        <v>#VALUE!</v>
      </c>
      <c r="AX69" s="76" t="e">
        <f t="shared" si="56"/>
        <v>#VALUE!</v>
      </c>
      <c r="AY69" s="76" t="e">
        <f t="shared" si="56"/>
        <v>#VALUE!</v>
      </c>
      <c r="AZ69" s="76" t="e">
        <f t="shared" si="56"/>
        <v>#VALUE!</v>
      </c>
      <c r="BA69" s="76" t="e">
        <f t="shared" si="56"/>
        <v>#VALUE!</v>
      </c>
      <c r="BB69" s="76" t="e">
        <f t="shared" si="56"/>
        <v>#VALUE!</v>
      </c>
      <c r="BC69" s="76" t="e">
        <f t="shared" si="56"/>
        <v>#VALUE!</v>
      </c>
      <c r="BD69" s="76" t="e">
        <f t="shared" si="56"/>
        <v>#VALUE!</v>
      </c>
      <c r="BE69" s="76" t="e">
        <f t="shared" si="56"/>
        <v>#VALUE!</v>
      </c>
      <c r="BF69" s="76" t="e">
        <f t="shared" si="56"/>
        <v>#VALUE!</v>
      </c>
      <c r="BG69" s="76" t="e">
        <f t="shared" si="56"/>
        <v>#VALUE!</v>
      </c>
      <c r="BH69" s="76" t="e">
        <f t="shared" si="56"/>
        <v>#VALUE!</v>
      </c>
      <c r="BI69" s="76" t="e">
        <f t="shared" si="56"/>
        <v>#VALUE!</v>
      </c>
      <c r="BJ69" s="76" t="e">
        <f t="shared" si="56"/>
        <v>#VALUE!</v>
      </c>
      <c r="BK69" s="76" t="e">
        <f t="shared" si="56"/>
        <v>#VALUE!</v>
      </c>
      <c r="BL69" s="76" t="e">
        <f t="shared" si="56"/>
        <v>#VALUE!</v>
      </c>
      <c r="BM69" s="76" t="e">
        <f t="shared" si="56"/>
        <v>#VALUE!</v>
      </c>
      <c r="BN69" s="76" t="e">
        <f t="shared" si="56"/>
        <v>#VALUE!</v>
      </c>
      <c r="BO69" s="76" t="e">
        <f t="shared" si="56"/>
        <v>#VALUE!</v>
      </c>
      <c r="BP69" s="76" t="e">
        <f t="shared" si="57" ref="BP69:CI69">-BP62</f>
        <v>#VALUE!</v>
      </c>
      <c r="BQ69" s="76" t="e">
        <f t="shared" si="57"/>
        <v>#VALUE!</v>
      </c>
      <c r="BR69" s="76" t="e">
        <f t="shared" si="57"/>
        <v>#VALUE!</v>
      </c>
      <c r="BS69" s="76" t="e">
        <f t="shared" si="57"/>
        <v>#VALUE!</v>
      </c>
      <c r="BT69" s="76" t="e">
        <f t="shared" si="57"/>
        <v>#VALUE!</v>
      </c>
      <c r="BU69" s="76" t="e">
        <f t="shared" si="57"/>
        <v>#VALUE!</v>
      </c>
      <c r="BV69" s="76" t="e">
        <f t="shared" si="57"/>
        <v>#VALUE!</v>
      </c>
      <c r="BW69" s="76" t="e">
        <f t="shared" si="57"/>
        <v>#VALUE!</v>
      </c>
      <c r="BX69" s="76" t="e">
        <f t="shared" si="57"/>
        <v>#VALUE!</v>
      </c>
      <c r="BY69" s="76" t="e">
        <f t="shared" si="57"/>
        <v>#VALUE!</v>
      </c>
      <c r="BZ69" s="76" t="e">
        <f t="shared" si="57"/>
        <v>#VALUE!</v>
      </c>
      <c r="CA69" s="76" t="e">
        <f t="shared" si="57"/>
        <v>#VALUE!</v>
      </c>
      <c r="CB69" s="76" t="e">
        <f t="shared" si="57"/>
        <v>#VALUE!</v>
      </c>
      <c r="CC69" s="76" t="e">
        <f t="shared" si="57"/>
        <v>#VALUE!</v>
      </c>
      <c r="CD69" s="76" t="e">
        <f t="shared" si="57"/>
        <v>#VALUE!</v>
      </c>
      <c r="CE69" s="76" t="e">
        <f t="shared" si="57"/>
        <v>#VALUE!</v>
      </c>
      <c r="CF69" s="76" t="e">
        <f t="shared" si="57"/>
        <v>#VALUE!</v>
      </c>
      <c r="CG69" s="76" t="e">
        <f t="shared" si="57"/>
        <v>#VALUE!</v>
      </c>
      <c r="CH69" s="76" t="e">
        <f t="shared" si="57"/>
        <v>#VALUE!</v>
      </c>
      <c r="CI69" s="76" t="e">
        <f t="shared" si="57"/>
        <v>#VALUE!</v>
      </c>
      <c r="CJ69" s="90" t="e">
        <f t="shared" si="55"/>
        <v>#VALUE!</v>
      </c>
      <c r="CK69" s="143" t="s">
        <v>0</v>
      </c>
      <c r="CL69" s="57" t="s">
        <v>53</v>
      </c>
      <c r="CM69" s="137" t="e">
        <f>CJ72</f>
        <v>#VALUE!</v>
      </c>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row>
    <row r="70" spans="1:148" ht="15" customHeight="1" outlineLevel="1">
      <c r="A70" s="75" t="s">
        <v>27</v>
      </c>
      <c r="B70" s="77"/>
      <c r="C70" s="78" t="e">
        <f>-C60</f>
        <v>#VALUE!</v>
      </c>
      <c r="D70" s="76" t="e">
        <f t="shared" si="58" ref="D70:BO70">D59-D58</f>
        <v>#VALUE!</v>
      </c>
      <c r="E70" s="76" t="e">
        <f t="shared" si="58"/>
        <v>#VALUE!</v>
      </c>
      <c r="F70" s="76" t="e">
        <f t="shared" si="58"/>
        <v>#VALUE!</v>
      </c>
      <c r="G70" s="76" t="e">
        <f t="shared" si="58"/>
        <v>#VALUE!</v>
      </c>
      <c r="H70" s="76" t="e">
        <f t="shared" si="58"/>
        <v>#VALUE!</v>
      </c>
      <c r="I70" s="76" t="e">
        <f t="shared" si="58"/>
        <v>#VALUE!</v>
      </c>
      <c r="J70" s="76" t="e">
        <f t="shared" si="58"/>
        <v>#VALUE!</v>
      </c>
      <c r="K70" s="76" t="e">
        <f t="shared" si="58"/>
        <v>#VALUE!</v>
      </c>
      <c r="L70" s="76" t="e">
        <f t="shared" si="58"/>
        <v>#VALUE!</v>
      </c>
      <c r="M70" s="76" t="e">
        <f t="shared" si="58"/>
        <v>#VALUE!</v>
      </c>
      <c r="N70" s="76" t="e">
        <f t="shared" si="58"/>
        <v>#VALUE!</v>
      </c>
      <c r="O70" s="76" t="e">
        <f t="shared" si="58"/>
        <v>#VALUE!</v>
      </c>
      <c r="P70" s="76" t="e">
        <f t="shared" si="58"/>
        <v>#VALUE!</v>
      </c>
      <c r="Q70" s="76" t="e">
        <f t="shared" si="58"/>
        <v>#VALUE!</v>
      </c>
      <c r="R70" s="76" t="e">
        <f t="shared" si="58"/>
        <v>#VALUE!</v>
      </c>
      <c r="S70" s="76" t="e">
        <f t="shared" si="58"/>
        <v>#VALUE!</v>
      </c>
      <c r="T70" s="76" t="e">
        <f t="shared" si="58"/>
        <v>#VALUE!</v>
      </c>
      <c r="U70" s="76" t="e">
        <f t="shared" si="58"/>
        <v>#VALUE!</v>
      </c>
      <c r="V70" s="76" t="e">
        <f t="shared" si="58"/>
        <v>#VALUE!</v>
      </c>
      <c r="W70" s="76" t="e">
        <f t="shared" si="58"/>
        <v>#VALUE!</v>
      </c>
      <c r="X70" s="76" t="e">
        <f t="shared" si="58"/>
        <v>#VALUE!</v>
      </c>
      <c r="Y70" s="76" t="e">
        <f t="shared" si="58"/>
        <v>#VALUE!</v>
      </c>
      <c r="Z70" s="76" t="e">
        <f t="shared" si="58"/>
        <v>#VALUE!</v>
      </c>
      <c r="AA70" s="76" t="e">
        <f t="shared" si="58"/>
        <v>#VALUE!</v>
      </c>
      <c r="AB70" s="76" t="e">
        <f t="shared" si="58"/>
        <v>#VALUE!</v>
      </c>
      <c r="AC70" s="76" t="e">
        <f t="shared" si="58"/>
        <v>#VALUE!</v>
      </c>
      <c r="AD70" s="76" t="e">
        <f t="shared" si="58"/>
        <v>#VALUE!</v>
      </c>
      <c r="AE70" s="76" t="e">
        <f t="shared" si="58"/>
        <v>#VALUE!</v>
      </c>
      <c r="AF70" s="76" t="e">
        <f t="shared" si="58"/>
        <v>#VALUE!</v>
      </c>
      <c r="AG70" s="76" t="e">
        <f t="shared" si="58"/>
        <v>#VALUE!</v>
      </c>
      <c r="AH70" s="76" t="e">
        <f t="shared" si="58"/>
        <v>#VALUE!</v>
      </c>
      <c r="AI70" s="76" t="e">
        <f t="shared" si="58"/>
        <v>#VALUE!</v>
      </c>
      <c r="AJ70" s="76" t="e">
        <f t="shared" si="58"/>
        <v>#VALUE!</v>
      </c>
      <c r="AK70" s="76" t="e">
        <f t="shared" si="58"/>
        <v>#VALUE!</v>
      </c>
      <c r="AL70" s="76" t="e">
        <f t="shared" si="58"/>
        <v>#VALUE!</v>
      </c>
      <c r="AM70" s="76" t="e">
        <f t="shared" si="58"/>
        <v>#VALUE!</v>
      </c>
      <c r="AN70" s="76" t="e">
        <f t="shared" si="58"/>
        <v>#VALUE!</v>
      </c>
      <c r="AO70" s="76" t="e">
        <f t="shared" si="58"/>
        <v>#VALUE!</v>
      </c>
      <c r="AP70" s="76" t="e">
        <f t="shared" si="58"/>
        <v>#VALUE!</v>
      </c>
      <c r="AQ70" s="76" t="e">
        <f t="shared" si="58"/>
        <v>#VALUE!</v>
      </c>
      <c r="AR70" s="76" t="e">
        <f t="shared" si="58"/>
        <v>#VALUE!</v>
      </c>
      <c r="AS70" s="76" t="e">
        <f t="shared" si="58"/>
        <v>#VALUE!</v>
      </c>
      <c r="AT70" s="76" t="e">
        <f t="shared" si="58"/>
        <v>#VALUE!</v>
      </c>
      <c r="AU70" s="76" t="e">
        <f t="shared" si="58"/>
        <v>#VALUE!</v>
      </c>
      <c r="AV70" s="76" t="e">
        <f t="shared" si="58"/>
        <v>#VALUE!</v>
      </c>
      <c r="AW70" s="76" t="e">
        <f t="shared" si="58"/>
        <v>#VALUE!</v>
      </c>
      <c r="AX70" s="76" t="e">
        <f t="shared" si="58"/>
        <v>#VALUE!</v>
      </c>
      <c r="AY70" s="76" t="e">
        <f t="shared" si="58"/>
        <v>#VALUE!</v>
      </c>
      <c r="AZ70" s="76" t="e">
        <f t="shared" si="58"/>
        <v>#VALUE!</v>
      </c>
      <c r="BA70" s="76" t="e">
        <f t="shared" si="58"/>
        <v>#VALUE!</v>
      </c>
      <c r="BB70" s="76" t="e">
        <f t="shared" si="58"/>
        <v>#VALUE!</v>
      </c>
      <c r="BC70" s="76" t="e">
        <f t="shared" si="58"/>
        <v>#VALUE!</v>
      </c>
      <c r="BD70" s="76" t="e">
        <f t="shared" si="58"/>
        <v>#VALUE!</v>
      </c>
      <c r="BE70" s="76" t="e">
        <f t="shared" si="58"/>
        <v>#VALUE!</v>
      </c>
      <c r="BF70" s="76" t="e">
        <f t="shared" si="58"/>
        <v>#VALUE!</v>
      </c>
      <c r="BG70" s="76" t="e">
        <f t="shared" si="58"/>
        <v>#VALUE!</v>
      </c>
      <c r="BH70" s="76" t="e">
        <f t="shared" si="58"/>
        <v>#VALUE!</v>
      </c>
      <c r="BI70" s="76" t="e">
        <f t="shared" si="58"/>
        <v>#VALUE!</v>
      </c>
      <c r="BJ70" s="76" t="e">
        <f t="shared" si="58"/>
        <v>#VALUE!</v>
      </c>
      <c r="BK70" s="76" t="e">
        <f t="shared" si="58"/>
        <v>#VALUE!</v>
      </c>
      <c r="BL70" s="76" t="e">
        <f t="shared" si="58"/>
        <v>#VALUE!</v>
      </c>
      <c r="BM70" s="76" t="e">
        <f t="shared" si="58"/>
        <v>#VALUE!</v>
      </c>
      <c r="BN70" s="76" t="e">
        <f t="shared" si="58"/>
        <v>#VALUE!</v>
      </c>
      <c r="BO70" s="76" t="e">
        <f t="shared" si="58"/>
        <v>#VALUE!</v>
      </c>
      <c r="BP70" s="76" t="e">
        <f t="shared" si="59" ref="BP70:CI70">BP59-BP58</f>
        <v>#VALUE!</v>
      </c>
      <c r="BQ70" s="76" t="e">
        <f t="shared" si="59"/>
        <v>#VALUE!</v>
      </c>
      <c r="BR70" s="76" t="e">
        <f t="shared" si="59"/>
        <v>#VALUE!</v>
      </c>
      <c r="BS70" s="76" t="e">
        <f t="shared" si="59"/>
        <v>#VALUE!</v>
      </c>
      <c r="BT70" s="76" t="e">
        <f t="shared" si="59"/>
        <v>#VALUE!</v>
      </c>
      <c r="BU70" s="76" t="e">
        <f t="shared" si="59"/>
        <v>#VALUE!</v>
      </c>
      <c r="BV70" s="76" t="e">
        <f t="shared" si="59"/>
        <v>#VALUE!</v>
      </c>
      <c r="BW70" s="76" t="e">
        <f t="shared" si="59"/>
        <v>#VALUE!</v>
      </c>
      <c r="BX70" s="76" t="e">
        <f t="shared" si="59"/>
        <v>#VALUE!</v>
      </c>
      <c r="BY70" s="76" t="e">
        <f t="shared" si="59"/>
        <v>#VALUE!</v>
      </c>
      <c r="BZ70" s="76" t="e">
        <f t="shared" si="59"/>
        <v>#VALUE!</v>
      </c>
      <c r="CA70" s="76" t="e">
        <f t="shared" si="59"/>
        <v>#VALUE!</v>
      </c>
      <c r="CB70" s="76" t="e">
        <f t="shared" si="59"/>
        <v>#VALUE!</v>
      </c>
      <c r="CC70" s="76" t="e">
        <f t="shared" si="59"/>
        <v>#VALUE!</v>
      </c>
      <c r="CD70" s="76" t="e">
        <f t="shared" si="59"/>
        <v>#VALUE!</v>
      </c>
      <c r="CE70" s="76" t="e">
        <f t="shared" si="59"/>
        <v>#VALUE!</v>
      </c>
      <c r="CF70" s="76" t="e">
        <f t="shared" si="59"/>
        <v>#VALUE!</v>
      </c>
      <c r="CG70" s="76" t="e">
        <f t="shared" si="59"/>
        <v>#VALUE!</v>
      </c>
      <c r="CH70" s="76" t="e">
        <f t="shared" si="59"/>
        <v>#VALUE!</v>
      </c>
      <c r="CI70" s="76" t="e">
        <f t="shared" si="59"/>
        <v>#VALUE!</v>
      </c>
      <c r="CJ70" s="90" t="e">
        <f t="shared" si="55"/>
        <v>#VALUE!</v>
      </c>
      <c r="CK70" s="143" t="s">
        <v>0</v>
      </c>
      <c r="CL70" s="57" t="s">
        <v>65</v>
      </c>
      <c r="CM70" s="138" t="e">
        <f>CM69+CM68</f>
        <v>#VALUE!</v>
      </c>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row>
    <row r="71" spans="1:148" ht="14.25" outlineLevel="1">
      <c r="A71" s="79" t="s">
        <v>78</v>
      </c>
      <c r="B71" s="77"/>
      <c r="C71" s="80">
        <f t="shared" si="60" ref="C71:BN71">C58</f>
        <v>0</v>
      </c>
      <c r="D71" s="81" t="e">
        <f t="shared" si="60"/>
        <v>#VALUE!</v>
      </c>
      <c r="E71" s="81" t="e">
        <f t="shared" si="60"/>
        <v>#VALUE!</v>
      </c>
      <c r="F71" s="81" t="e">
        <f t="shared" si="60"/>
        <v>#VALUE!</v>
      </c>
      <c r="G71" s="81" t="e">
        <f t="shared" si="60"/>
        <v>#VALUE!</v>
      </c>
      <c r="H71" s="81" t="e">
        <f t="shared" si="60"/>
        <v>#VALUE!</v>
      </c>
      <c r="I71" s="81" t="e">
        <f t="shared" si="60"/>
        <v>#VALUE!</v>
      </c>
      <c r="J71" s="81" t="e">
        <f t="shared" si="60"/>
        <v>#VALUE!</v>
      </c>
      <c r="K71" s="81" t="e">
        <f t="shared" si="60"/>
        <v>#VALUE!</v>
      </c>
      <c r="L71" s="81" t="e">
        <f t="shared" si="60"/>
        <v>#VALUE!</v>
      </c>
      <c r="M71" s="81" t="e">
        <f t="shared" si="60"/>
        <v>#VALUE!</v>
      </c>
      <c r="N71" s="81" t="e">
        <f t="shared" si="60"/>
        <v>#VALUE!</v>
      </c>
      <c r="O71" s="81" t="e">
        <f t="shared" si="60"/>
        <v>#VALUE!</v>
      </c>
      <c r="P71" s="81" t="e">
        <f t="shared" si="60"/>
        <v>#VALUE!</v>
      </c>
      <c r="Q71" s="81" t="e">
        <f t="shared" si="60"/>
        <v>#VALUE!</v>
      </c>
      <c r="R71" s="81" t="e">
        <f t="shared" si="60"/>
        <v>#VALUE!</v>
      </c>
      <c r="S71" s="81" t="e">
        <f t="shared" si="60"/>
        <v>#VALUE!</v>
      </c>
      <c r="T71" s="81" t="e">
        <f t="shared" si="60"/>
        <v>#VALUE!</v>
      </c>
      <c r="U71" s="81" t="e">
        <f t="shared" si="60"/>
        <v>#VALUE!</v>
      </c>
      <c r="V71" s="81" t="e">
        <f t="shared" si="60"/>
        <v>#VALUE!</v>
      </c>
      <c r="W71" s="81" t="e">
        <f t="shared" si="60"/>
        <v>#VALUE!</v>
      </c>
      <c r="X71" s="81" t="e">
        <f t="shared" si="60"/>
        <v>#VALUE!</v>
      </c>
      <c r="Y71" s="81" t="e">
        <f t="shared" si="60"/>
        <v>#VALUE!</v>
      </c>
      <c r="Z71" s="81" t="e">
        <f t="shared" si="60"/>
        <v>#VALUE!</v>
      </c>
      <c r="AA71" s="81" t="e">
        <f t="shared" si="60"/>
        <v>#VALUE!</v>
      </c>
      <c r="AB71" s="81" t="e">
        <f t="shared" si="60"/>
        <v>#VALUE!</v>
      </c>
      <c r="AC71" s="81" t="e">
        <f t="shared" si="60"/>
        <v>#VALUE!</v>
      </c>
      <c r="AD71" s="81" t="e">
        <f t="shared" si="60"/>
        <v>#VALUE!</v>
      </c>
      <c r="AE71" s="81" t="e">
        <f t="shared" si="60"/>
        <v>#VALUE!</v>
      </c>
      <c r="AF71" s="81" t="e">
        <f t="shared" si="60"/>
        <v>#VALUE!</v>
      </c>
      <c r="AG71" s="81" t="e">
        <f t="shared" si="60"/>
        <v>#VALUE!</v>
      </c>
      <c r="AH71" s="81" t="e">
        <f t="shared" si="60"/>
        <v>#VALUE!</v>
      </c>
      <c r="AI71" s="81" t="e">
        <f t="shared" si="60"/>
        <v>#VALUE!</v>
      </c>
      <c r="AJ71" s="81" t="e">
        <f t="shared" si="60"/>
        <v>#VALUE!</v>
      </c>
      <c r="AK71" s="81" t="e">
        <f t="shared" si="60"/>
        <v>#VALUE!</v>
      </c>
      <c r="AL71" s="81" t="e">
        <f t="shared" si="60"/>
        <v>#VALUE!</v>
      </c>
      <c r="AM71" s="81" t="e">
        <f t="shared" si="60"/>
        <v>#VALUE!</v>
      </c>
      <c r="AN71" s="81" t="e">
        <f t="shared" si="60"/>
        <v>#VALUE!</v>
      </c>
      <c r="AO71" s="81" t="e">
        <f t="shared" si="60"/>
        <v>#VALUE!</v>
      </c>
      <c r="AP71" s="81" t="e">
        <f t="shared" si="60"/>
        <v>#VALUE!</v>
      </c>
      <c r="AQ71" s="81" t="e">
        <f t="shared" si="60"/>
        <v>#VALUE!</v>
      </c>
      <c r="AR71" s="81" t="e">
        <f t="shared" si="60"/>
        <v>#VALUE!</v>
      </c>
      <c r="AS71" s="81" t="e">
        <f t="shared" si="60"/>
        <v>#VALUE!</v>
      </c>
      <c r="AT71" s="81" t="e">
        <f t="shared" si="60"/>
        <v>#VALUE!</v>
      </c>
      <c r="AU71" s="81" t="e">
        <f t="shared" si="60"/>
        <v>#VALUE!</v>
      </c>
      <c r="AV71" s="81" t="e">
        <f t="shared" si="60"/>
        <v>#VALUE!</v>
      </c>
      <c r="AW71" s="81" t="e">
        <f t="shared" si="60"/>
        <v>#VALUE!</v>
      </c>
      <c r="AX71" s="81" t="e">
        <f t="shared" si="60"/>
        <v>#VALUE!</v>
      </c>
      <c r="AY71" s="81" t="e">
        <f t="shared" si="60"/>
        <v>#VALUE!</v>
      </c>
      <c r="AZ71" s="81" t="e">
        <f t="shared" si="60"/>
        <v>#VALUE!</v>
      </c>
      <c r="BA71" s="81" t="e">
        <f t="shared" si="60"/>
        <v>#VALUE!</v>
      </c>
      <c r="BB71" s="81" t="e">
        <f t="shared" si="60"/>
        <v>#VALUE!</v>
      </c>
      <c r="BC71" s="81" t="e">
        <f t="shared" si="60"/>
        <v>#VALUE!</v>
      </c>
      <c r="BD71" s="81" t="e">
        <f t="shared" si="60"/>
        <v>#VALUE!</v>
      </c>
      <c r="BE71" s="81" t="e">
        <f t="shared" si="60"/>
        <v>#VALUE!</v>
      </c>
      <c r="BF71" s="81" t="e">
        <f t="shared" si="60"/>
        <v>#VALUE!</v>
      </c>
      <c r="BG71" s="81" t="e">
        <f t="shared" si="60"/>
        <v>#VALUE!</v>
      </c>
      <c r="BH71" s="81" t="e">
        <f t="shared" si="60"/>
        <v>#VALUE!</v>
      </c>
      <c r="BI71" s="81" t="e">
        <f t="shared" si="60"/>
        <v>#VALUE!</v>
      </c>
      <c r="BJ71" s="81" t="e">
        <f t="shared" si="60"/>
        <v>#VALUE!</v>
      </c>
      <c r="BK71" s="81" t="e">
        <f t="shared" si="60"/>
        <v>#VALUE!</v>
      </c>
      <c r="BL71" s="81" t="e">
        <f t="shared" si="60"/>
        <v>#VALUE!</v>
      </c>
      <c r="BM71" s="81" t="e">
        <f t="shared" si="60"/>
        <v>#VALUE!</v>
      </c>
      <c r="BN71" s="81" t="e">
        <f t="shared" si="60"/>
        <v>#VALUE!</v>
      </c>
      <c r="BO71" s="81" t="e">
        <f t="shared" si="61" ref="BO71:CI71">BO58</f>
        <v>#VALUE!</v>
      </c>
      <c r="BP71" s="81" t="e">
        <f t="shared" si="61"/>
        <v>#VALUE!</v>
      </c>
      <c r="BQ71" s="81" t="e">
        <f t="shared" si="61"/>
        <v>#VALUE!</v>
      </c>
      <c r="BR71" s="81" t="e">
        <f t="shared" si="61"/>
        <v>#VALUE!</v>
      </c>
      <c r="BS71" s="81" t="e">
        <f t="shared" si="61"/>
        <v>#VALUE!</v>
      </c>
      <c r="BT71" s="81" t="e">
        <f t="shared" si="61"/>
        <v>#VALUE!</v>
      </c>
      <c r="BU71" s="81" t="e">
        <f t="shared" si="61"/>
        <v>#VALUE!</v>
      </c>
      <c r="BV71" s="81" t="e">
        <f t="shared" si="61"/>
        <v>#VALUE!</v>
      </c>
      <c r="BW71" s="81" t="e">
        <f t="shared" si="61"/>
        <v>#VALUE!</v>
      </c>
      <c r="BX71" s="81" t="e">
        <f t="shared" si="61"/>
        <v>#VALUE!</v>
      </c>
      <c r="BY71" s="81" t="e">
        <f t="shared" si="61"/>
        <v>#VALUE!</v>
      </c>
      <c r="BZ71" s="81" t="e">
        <f t="shared" si="61"/>
        <v>#VALUE!</v>
      </c>
      <c r="CA71" s="81" t="e">
        <f t="shared" si="61"/>
        <v>#VALUE!</v>
      </c>
      <c r="CB71" s="81" t="e">
        <f t="shared" si="61"/>
        <v>#VALUE!</v>
      </c>
      <c r="CC71" s="81" t="e">
        <f t="shared" si="61"/>
        <v>#VALUE!</v>
      </c>
      <c r="CD71" s="81" t="e">
        <f t="shared" si="61"/>
        <v>#VALUE!</v>
      </c>
      <c r="CE71" s="81" t="e">
        <f t="shared" si="61"/>
        <v>#VALUE!</v>
      </c>
      <c r="CF71" s="81" t="e">
        <f t="shared" si="61"/>
        <v>#VALUE!</v>
      </c>
      <c r="CG71" s="81" t="e">
        <f t="shared" si="61"/>
        <v>#VALUE!</v>
      </c>
      <c r="CH71" s="81" t="e">
        <f t="shared" si="61"/>
        <v>#VALUE!</v>
      </c>
      <c r="CI71" s="81" t="e">
        <f t="shared" si="61"/>
        <v>#VALUE!</v>
      </c>
      <c r="CJ71" s="98" t="e">
        <f t="shared" si="55"/>
        <v>#VALUE!</v>
      </c>
      <c r="CL71" s="57" t="s">
        <v>67</v>
      </c>
      <c r="CM71" s="139">
        <f>CJ68</f>
        <v>-303138.75999999954</v>
      </c>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row>
    <row r="72" spans="1:148" ht="14.25" outlineLevel="1">
      <c r="A72" s="82" t="s">
        <v>79</v>
      </c>
      <c r="B72" s="77"/>
      <c r="C72" s="80">
        <f t="shared" si="62" ref="C72:BN72">C62</f>
        <v>0</v>
      </c>
      <c r="D72" s="81" t="e">
        <f t="shared" si="62"/>
        <v>#VALUE!</v>
      </c>
      <c r="E72" s="81" t="e">
        <f t="shared" si="62"/>
        <v>#VALUE!</v>
      </c>
      <c r="F72" s="81" t="e">
        <f t="shared" si="62"/>
        <v>#VALUE!</v>
      </c>
      <c r="G72" s="81" t="e">
        <f t="shared" si="62"/>
        <v>#VALUE!</v>
      </c>
      <c r="H72" s="81" t="e">
        <f t="shared" si="62"/>
        <v>#VALUE!</v>
      </c>
      <c r="I72" s="81" t="e">
        <f t="shared" si="62"/>
        <v>#VALUE!</v>
      </c>
      <c r="J72" s="81" t="e">
        <f t="shared" si="62"/>
        <v>#VALUE!</v>
      </c>
      <c r="K72" s="81" t="e">
        <f t="shared" si="62"/>
        <v>#VALUE!</v>
      </c>
      <c r="L72" s="81" t="e">
        <f t="shared" si="62"/>
        <v>#VALUE!</v>
      </c>
      <c r="M72" s="81" t="e">
        <f t="shared" si="62"/>
        <v>#VALUE!</v>
      </c>
      <c r="N72" s="81" t="e">
        <f t="shared" si="62"/>
        <v>#VALUE!</v>
      </c>
      <c r="O72" s="81" t="e">
        <f t="shared" si="62"/>
        <v>#VALUE!</v>
      </c>
      <c r="P72" s="81" t="e">
        <f t="shared" si="62"/>
        <v>#VALUE!</v>
      </c>
      <c r="Q72" s="81" t="e">
        <f t="shared" si="62"/>
        <v>#VALUE!</v>
      </c>
      <c r="R72" s="81" t="e">
        <f t="shared" si="62"/>
        <v>#VALUE!</v>
      </c>
      <c r="S72" s="81" t="e">
        <f t="shared" si="62"/>
        <v>#VALUE!</v>
      </c>
      <c r="T72" s="81" t="e">
        <f t="shared" si="62"/>
        <v>#VALUE!</v>
      </c>
      <c r="U72" s="81" t="e">
        <f t="shared" si="62"/>
        <v>#VALUE!</v>
      </c>
      <c r="V72" s="81" t="e">
        <f t="shared" si="62"/>
        <v>#VALUE!</v>
      </c>
      <c r="W72" s="81" t="e">
        <f t="shared" si="62"/>
        <v>#VALUE!</v>
      </c>
      <c r="X72" s="81" t="e">
        <f t="shared" si="62"/>
        <v>#VALUE!</v>
      </c>
      <c r="Y72" s="81" t="e">
        <f t="shared" si="62"/>
        <v>#VALUE!</v>
      </c>
      <c r="Z72" s="81" t="e">
        <f t="shared" si="62"/>
        <v>#VALUE!</v>
      </c>
      <c r="AA72" s="81" t="e">
        <f t="shared" si="62"/>
        <v>#VALUE!</v>
      </c>
      <c r="AB72" s="81" t="e">
        <f t="shared" si="62"/>
        <v>#VALUE!</v>
      </c>
      <c r="AC72" s="81" t="e">
        <f t="shared" si="62"/>
        <v>#VALUE!</v>
      </c>
      <c r="AD72" s="81" t="e">
        <f t="shared" si="62"/>
        <v>#VALUE!</v>
      </c>
      <c r="AE72" s="81" t="e">
        <f t="shared" si="62"/>
        <v>#VALUE!</v>
      </c>
      <c r="AF72" s="81" t="e">
        <f t="shared" si="62"/>
        <v>#VALUE!</v>
      </c>
      <c r="AG72" s="81" t="e">
        <f t="shared" si="62"/>
        <v>#VALUE!</v>
      </c>
      <c r="AH72" s="81" t="e">
        <f t="shared" si="62"/>
        <v>#VALUE!</v>
      </c>
      <c r="AI72" s="81" t="e">
        <f t="shared" si="62"/>
        <v>#VALUE!</v>
      </c>
      <c r="AJ72" s="81" t="e">
        <f t="shared" si="62"/>
        <v>#VALUE!</v>
      </c>
      <c r="AK72" s="81" t="e">
        <f t="shared" si="62"/>
        <v>#VALUE!</v>
      </c>
      <c r="AL72" s="81" t="e">
        <f t="shared" si="62"/>
        <v>#VALUE!</v>
      </c>
      <c r="AM72" s="81" t="e">
        <f t="shared" si="62"/>
        <v>#VALUE!</v>
      </c>
      <c r="AN72" s="81" t="e">
        <f t="shared" si="62"/>
        <v>#VALUE!</v>
      </c>
      <c r="AO72" s="81" t="e">
        <f t="shared" si="62"/>
        <v>#VALUE!</v>
      </c>
      <c r="AP72" s="81" t="e">
        <f t="shared" si="62"/>
        <v>#VALUE!</v>
      </c>
      <c r="AQ72" s="81" t="e">
        <f t="shared" si="62"/>
        <v>#VALUE!</v>
      </c>
      <c r="AR72" s="81" t="e">
        <f t="shared" si="62"/>
        <v>#VALUE!</v>
      </c>
      <c r="AS72" s="81" t="e">
        <f t="shared" si="62"/>
        <v>#VALUE!</v>
      </c>
      <c r="AT72" s="81" t="e">
        <f t="shared" si="62"/>
        <v>#VALUE!</v>
      </c>
      <c r="AU72" s="81" t="e">
        <f t="shared" si="62"/>
        <v>#VALUE!</v>
      </c>
      <c r="AV72" s="81" t="e">
        <f t="shared" si="62"/>
        <v>#VALUE!</v>
      </c>
      <c r="AW72" s="81" t="e">
        <f t="shared" si="62"/>
        <v>#VALUE!</v>
      </c>
      <c r="AX72" s="81" t="e">
        <f t="shared" si="62"/>
        <v>#VALUE!</v>
      </c>
      <c r="AY72" s="81" t="e">
        <f t="shared" si="62"/>
        <v>#VALUE!</v>
      </c>
      <c r="AZ72" s="81" t="e">
        <f t="shared" si="62"/>
        <v>#VALUE!</v>
      </c>
      <c r="BA72" s="81" t="e">
        <f t="shared" si="62"/>
        <v>#VALUE!</v>
      </c>
      <c r="BB72" s="81" t="e">
        <f t="shared" si="62"/>
        <v>#VALUE!</v>
      </c>
      <c r="BC72" s="81" t="e">
        <f t="shared" si="62"/>
        <v>#VALUE!</v>
      </c>
      <c r="BD72" s="81" t="e">
        <f t="shared" si="62"/>
        <v>#VALUE!</v>
      </c>
      <c r="BE72" s="81" t="e">
        <f t="shared" si="62"/>
        <v>#VALUE!</v>
      </c>
      <c r="BF72" s="81" t="e">
        <f t="shared" si="62"/>
        <v>#VALUE!</v>
      </c>
      <c r="BG72" s="81" t="e">
        <f t="shared" si="62"/>
        <v>#VALUE!</v>
      </c>
      <c r="BH72" s="81" t="e">
        <f t="shared" si="62"/>
        <v>#VALUE!</v>
      </c>
      <c r="BI72" s="81" t="e">
        <f t="shared" si="62"/>
        <v>#VALUE!</v>
      </c>
      <c r="BJ72" s="81" t="e">
        <f t="shared" si="62"/>
        <v>#VALUE!</v>
      </c>
      <c r="BK72" s="81" t="e">
        <f t="shared" si="62"/>
        <v>#VALUE!</v>
      </c>
      <c r="BL72" s="81" t="e">
        <f t="shared" si="62"/>
        <v>#VALUE!</v>
      </c>
      <c r="BM72" s="81" t="e">
        <f t="shared" si="62"/>
        <v>#VALUE!</v>
      </c>
      <c r="BN72" s="81" t="e">
        <f t="shared" si="62"/>
        <v>#VALUE!</v>
      </c>
      <c r="BO72" s="81" t="e">
        <f t="shared" si="63" ref="BO72:CI72">BO62</f>
        <v>#VALUE!</v>
      </c>
      <c r="BP72" s="81" t="e">
        <f t="shared" si="63"/>
        <v>#VALUE!</v>
      </c>
      <c r="BQ72" s="81" t="e">
        <f t="shared" si="63"/>
        <v>#VALUE!</v>
      </c>
      <c r="BR72" s="81" t="e">
        <f t="shared" si="63"/>
        <v>#VALUE!</v>
      </c>
      <c r="BS72" s="81" t="e">
        <f t="shared" si="63"/>
        <v>#VALUE!</v>
      </c>
      <c r="BT72" s="81" t="e">
        <f t="shared" si="63"/>
        <v>#VALUE!</v>
      </c>
      <c r="BU72" s="81" t="e">
        <f t="shared" si="63"/>
        <v>#VALUE!</v>
      </c>
      <c r="BV72" s="81" t="e">
        <f t="shared" si="63"/>
        <v>#VALUE!</v>
      </c>
      <c r="BW72" s="81" t="e">
        <f t="shared" si="63"/>
        <v>#VALUE!</v>
      </c>
      <c r="BX72" s="81" t="e">
        <f t="shared" si="63"/>
        <v>#VALUE!</v>
      </c>
      <c r="BY72" s="81" t="e">
        <f t="shared" si="63"/>
        <v>#VALUE!</v>
      </c>
      <c r="BZ72" s="81" t="e">
        <f t="shared" si="63"/>
        <v>#VALUE!</v>
      </c>
      <c r="CA72" s="81" t="e">
        <f t="shared" si="63"/>
        <v>#VALUE!</v>
      </c>
      <c r="CB72" s="81" t="e">
        <f t="shared" si="63"/>
        <v>#VALUE!</v>
      </c>
      <c r="CC72" s="81" t="e">
        <f t="shared" si="63"/>
        <v>#VALUE!</v>
      </c>
      <c r="CD72" s="81" t="e">
        <f t="shared" si="63"/>
        <v>#VALUE!</v>
      </c>
      <c r="CE72" s="81" t="e">
        <f t="shared" si="63"/>
        <v>#VALUE!</v>
      </c>
      <c r="CF72" s="81" t="e">
        <f t="shared" si="63"/>
        <v>#VALUE!</v>
      </c>
      <c r="CG72" s="81" t="e">
        <f t="shared" si="63"/>
        <v>#VALUE!</v>
      </c>
      <c r="CH72" s="81" t="e">
        <f t="shared" si="63"/>
        <v>#VALUE!</v>
      </c>
      <c r="CI72" s="81" t="e">
        <f t="shared" si="63"/>
        <v>#VALUE!</v>
      </c>
      <c r="CJ72" s="98" t="e">
        <f t="shared" si="55"/>
        <v>#VALUE!</v>
      </c>
      <c r="CL72" s="57" t="s">
        <v>57</v>
      </c>
      <c r="CM72" s="137" t="e">
        <f>CM71+CM70</f>
        <v>#VALUE!</v>
      </c>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row>
    <row r="73" spans="1:148" ht="15" outlineLevel="1" thickBot="1">
      <c r="A73" s="83" t="s">
        <v>69</v>
      </c>
      <c r="B73" s="84"/>
      <c r="C73" s="85" t="e">
        <f>SUM(C68:C72)</f>
        <v>#VALUE!</v>
      </c>
      <c r="D73" s="96" t="e">
        <f t="shared" si="64" ref="D73:BO73">SUM(D68:D72)</f>
        <v>#VALUE!</v>
      </c>
      <c r="E73" s="96" t="e">
        <f t="shared" si="64"/>
        <v>#VALUE!</v>
      </c>
      <c r="F73" s="96" t="e">
        <f t="shared" si="64"/>
        <v>#VALUE!</v>
      </c>
      <c r="G73" s="96" t="e">
        <f t="shared" si="64"/>
        <v>#VALUE!</v>
      </c>
      <c r="H73" s="96" t="e">
        <f t="shared" si="64"/>
        <v>#VALUE!</v>
      </c>
      <c r="I73" s="96" t="e">
        <f t="shared" si="64"/>
        <v>#VALUE!</v>
      </c>
      <c r="J73" s="96" t="e">
        <f t="shared" si="64"/>
        <v>#VALUE!</v>
      </c>
      <c r="K73" s="96" t="e">
        <f t="shared" si="64"/>
        <v>#VALUE!</v>
      </c>
      <c r="L73" s="96" t="e">
        <f t="shared" si="64"/>
        <v>#VALUE!</v>
      </c>
      <c r="M73" s="96" t="e">
        <f t="shared" si="64"/>
        <v>#VALUE!</v>
      </c>
      <c r="N73" s="96" t="e">
        <f t="shared" si="64"/>
        <v>#VALUE!</v>
      </c>
      <c r="O73" s="96" t="e">
        <f t="shared" si="64"/>
        <v>#VALUE!</v>
      </c>
      <c r="P73" s="96" t="e">
        <f t="shared" si="64"/>
        <v>#VALUE!</v>
      </c>
      <c r="Q73" s="96" t="e">
        <f t="shared" si="64"/>
        <v>#VALUE!</v>
      </c>
      <c r="R73" s="96" t="e">
        <f t="shared" si="64"/>
        <v>#VALUE!</v>
      </c>
      <c r="S73" s="96" t="e">
        <f t="shared" si="64"/>
        <v>#VALUE!</v>
      </c>
      <c r="T73" s="96" t="e">
        <f t="shared" si="64"/>
        <v>#VALUE!</v>
      </c>
      <c r="U73" s="96" t="e">
        <f t="shared" si="64"/>
        <v>#VALUE!</v>
      </c>
      <c r="V73" s="96" t="e">
        <f t="shared" si="64"/>
        <v>#VALUE!</v>
      </c>
      <c r="W73" s="96" t="e">
        <f t="shared" si="64"/>
        <v>#VALUE!</v>
      </c>
      <c r="X73" s="96" t="e">
        <f t="shared" si="64"/>
        <v>#VALUE!</v>
      </c>
      <c r="Y73" s="96" t="e">
        <f t="shared" si="64"/>
        <v>#VALUE!</v>
      </c>
      <c r="Z73" s="96" t="e">
        <f t="shared" si="64"/>
        <v>#VALUE!</v>
      </c>
      <c r="AA73" s="96" t="e">
        <f t="shared" si="64"/>
        <v>#VALUE!</v>
      </c>
      <c r="AB73" s="96" t="e">
        <f t="shared" si="64"/>
        <v>#VALUE!</v>
      </c>
      <c r="AC73" s="96" t="e">
        <f t="shared" si="64"/>
        <v>#VALUE!</v>
      </c>
      <c r="AD73" s="96" t="e">
        <f t="shared" si="64"/>
        <v>#VALUE!</v>
      </c>
      <c r="AE73" s="96" t="e">
        <f t="shared" si="64"/>
        <v>#VALUE!</v>
      </c>
      <c r="AF73" s="96" t="e">
        <f t="shared" si="64"/>
        <v>#VALUE!</v>
      </c>
      <c r="AG73" s="96" t="e">
        <f t="shared" si="64"/>
        <v>#VALUE!</v>
      </c>
      <c r="AH73" s="96" t="e">
        <f t="shared" si="64"/>
        <v>#VALUE!</v>
      </c>
      <c r="AI73" s="96" t="e">
        <f t="shared" si="64"/>
        <v>#VALUE!</v>
      </c>
      <c r="AJ73" s="96" t="e">
        <f t="shared" si="64"/>
        <v>#VALUE!</v>
      </c>
      <c r="AK73" s="96" t="e">
        <f t="shared" si="64"/>
        <v>#VALUE!</v>
      </c>
      <c r="AL73" s="96" t="e">
        <f t="shared" si="64"/>
        <v>#VALUE!</v>
      </c>
      <c r="AM73" s="86" t="e">
        <f t="shared" si="64"/>
        <v>#VALUE!</v>
      </c>
      <c r="AN73" s="96" t="e">
        <f t="shared" si="64"/>
        <v>#VALUE!</v>
      </c>
      <c r="AO73" s="96" t="e">
        <f t="shared" si="64"/>
        <v>#VALUE!</v>
      </c>
      <c r="AP73" s="86" t="e">
        <f t="shared" si="64"/>
        <v>#VALUE!</v>
      </c>
      <c r="AQ73" s="96" t="e">
        <f t="shared" si="64"/>
        <v>#VALUE!</v>
      </c>
      <c r="AR73" s="96" t="e">
        <f t="shared" si="64"/>
        <v>#VALUE!</v>
      </c>
      <c r="AS73" s="86" t="e">
        <f t="shared" si="64"/>
        <v>#VALUE!</v>
      </c>
      <c r="AT73" s="96" t="e">
        <f t="shared" si="64"/>
        <v>#VALUE!</v>
      </c>
      <c r="AU73" s="96" t="e">
        <f t="shared" si="64"/>
        <v>#VALUE!</v>
      </c>
      <c r="AV73" s="86" t="e">
        <f t="shared" si="64"/>
        <v>#VALUE!</v>
      </c>
      <c r="AW73" s="96" t="e">
        <f t="shared" si="64"/>
        <v>#VALUE!</v>
      </c>
      <c r="AX73" s="96" t="e">
        <f t="shared" si="64"/>
        <v>#VALUE!</v>
      </c>
      <c r="AY73" s="86" t="e">
        <f t="shared" si="64"/>
        <v>#VALUE!</v>
      </c>
      <c r="AZ73" s="96" t="e">
        <f t="shared" si="64"/>
        <v>#VALUE!</v>
      </c>
      <c r="BA73" s="96" t="e">
        <f t="shared" si="64"/>
        <v>#VALUE!</v>
      </c>
      <c r="BB73" s="86" t="e">
        <f t="shared" si="64"/>
        <v>#VALUE!</v>
      </c>
      <c r="BC73" s="96" t="e">
        <f t="shared" si="64"/>
        <v>#VALUE!</v>
      </c>
      <c r="BD73" s="96" t="e">
        <f t="shared" si="64"/>
        <v>#VALUE!</v>
      </c>
      <c r="BE73" s="86" t="e">
        <f t="shared" si="64"/>
        <v>#VALUE!</v>
      </c>
      <c r="BF73" s="96" t="e">
        <f t="shared" si="64"/>
        <v>#VALUE!</v>
      </c>
      <c r="BG73" s="96" t="e">
        <f t="shared" si="64"/>
        <v>#VALUE!</v>
      </c>
      <c r="BH73" s="86" t="e">
        <f t="shared" si="64"/>
        <v>#VALUE!</v>
      </c>
      <c r="BI73" s="96" t="e">
        <f t="shared" si="64"/>
        <v>#VALUE!</v>
      </c>
      <c r="BJ73" s="96" t="e">
        <f t="shared" si="64"/>
        <v>#VALUE!</v>
      </c>
      <c r="BK73" s="86" t="e">
        <f t="shared" si="64"/>
        <v>#VALUE!</v>
      </c>
      <c r="BL73" s="96" t="e">
        <f t="shared" si="64"/>
        <v>#VALUE!</v>
      </c>
      <c r="BM73" s="96" t="e">
        <f t="shared" si="64"/>
        <v>#VALUE!</v>
      </c>
      <c r="BN73" s="86" t="e">
        <f t="shared" si="64"/>
        <v>#VALUE!</v>
      </c>
      <c r="BO73" s="96" t="e">
        <f t="shared" si="64"/>
        <v>#VALUE!</v>
      </c>
      <c r="BP73" s="96" t="e">
        <f t="shared" si="65" ref="BP73:CI73">SUM(BP68:BP72)</f>
        <v>#VALUE!</v>
      </c>
      <c r="BQ73" s="86" t="e">
        <f t="shared" si="65"/>
        <v>#VALUE!</v>
      </c>
      <c r="BR73" s="96" t="e">
        <f t="shared" si="65"/>
        <v>#VALUE!</v>
      </c>
      <c r="BS73" s="96" t="e">
        <f t="shared" si="65"/>
        <v>#VALUE!</v>
      </c>
      <c r="BT73" s="86" t="e">
        <f t="shared" si="65"/>
        <v>#VALUE!</v>
      </c>
      <c r="BU73" s="96" t="e">
        <f t="shared" si="65"/>
        <v>#VALUE!</v>
      </c>
      <c r="BV73" s="96" t="e">
        <f t="shared" si="65"/>
        <v>#VALUE!</v>
      </c>
      <c r="BW73" s="86" t="e">
        <f t="shared" si="65"/>
        <v>#VALUE!</v>
      </c>
      <c r="BX73" s="96" t="e">
        <f t="shared" si="65"/>
        <v>#VALUE!</v>
      </c>
      <c r="BY73" s="96" t="e">
        <f t="shared" si="65"/>
        <v>#VALUE!</v>
      </c>
      <c r="BZ73" s="86" t="e">
        <f t="shared" si="65"/>
        <v>#VALUE!</v>
      </c>
      <c r="CA73" s="96" t="e">
        <f t="shared" si="65"/>
        <v>#VALUE!</v>
      </c>
      <c r="CB73" s="96" t="e">
        <f t="shared" si="65"/>
        <v>#VALUE!</v>
      </c>
      <c r="CC73" s="86" t="e">
        <f t="shared" si="65"/>
        <v>#VALUE!</v>
      </c>
      <c r="CD73" s="96" t="e">
        <f t="shared" si="65"/>
        <v>#VALUE!</v>
      </c>
      <c r="CE73" s="96" t="e">
        <f t="shared" si="65"/>
        <v>#VALUE!</v>
      </c>
      <c r="CF73" s="86" t="e">
        <f t="shared" si="65"/>
        <v>#VALUE!</v>
      </c>
      <c r="CG73" s="96" t="e">
        <f t="shared" si="65"/>
        <v>#VALUE!</v>
      </c>
      <c r="CH73" s="96" t="e">
        <f t="shared" si="65"/>
        <v>#VALUE!</v>
      </c>
      <c r="CI73" s="86" t="e">
        <f t="shared" si="65"/>
        <v>#VALUE!</v>
      </c>
      <c r="CJ73" s="97" t="e">
        <f t="shared" si="55"/>
        <v>#VALUE!</v>
      </c>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row>
    <row r="74" spans="1:26 88:148" ht="15" outlineLevel="1" thickBot="1">
      <c r="A74" s="71"/>
      <c r="B74" s="71"/>
      <c r="L74" s="28"/>
      <c r="M74" s="28"/>
      <c r="Y74" s="157"/>
      <c r="Z74" s="157"/>
      <c r="CJ74" s="28"/>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row>
    <row r="75" spans="1:148" ht="15" outlineLevel="1" thickBot="1">
      <c r="A75" s="71"/>
      <c r="B75" s="71"/>
      <c r="C75" s="180" t="s">
        <v>70</v>
      </c>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c r="AD75" s="181"/>
      <c r="AE75" s="181"/>
      <c r="AF75" s="181"/>
      <c r="AG75" s="181"/>
      <c r="AH75" s="181"/>
      <c r="AI75" s="181"/>
      <c r="AJ75" s="181"/>
      <c r="AK75" s="181"/>
      <c r="AL75" s="181"/>
      <c r="AM75" s="181"/>
      <c r="AN75" s="181"/>
      <c r="AO75" s="181"/>
      <c r="AP75" s="181"/>
      <c r="AQ75" s="181"/>
      <c r="AR75" s="181"/>
      <c r="AS75" s="181"/>
      <c r="AT75" s="181"/>
      <c r="AU75" s="181"/>
      <c r="AV75" s="181"/>
      <c r="AW75" s="181"/>
      <c r="AX75" s="181"/>
      <c r="AY75" s="181"/>
      <c r="AZ75" s="181"/>
      <c r="BA75" s="181"/>
      <c r="BB75" s="181"/>
      <c r="BC75" s="181"/>
      <c r="BD75" s="181"/>
      <c r="BE75" s="181"/>
      <c r="BF75" s="181"/>
      <c r="BG75" s="181"/>
      <c r="BH75" s="181"/>
      <c r="BI75" s="181"/>
      <c r="BJ75" s="181"/>
      <c r="BK75" s="181"/>
      <c r="BL75" s="181"/>
      <c r="BM75" s="181"/>
      <c r="BN75" s="181"/>
      <c r="BO75" s="181"/>
      <c r="BP75" s="181"/>
      <c r="BQ75" s="181"/>
      <c r="BR75" s="181"/>
      <c r="BS75" s="181"/>
      <c r="BT75" s="181"/>
      <c r="BU75" s="181"/>
      <c r="BV75" s="181"/>
      <c r="BW75" s="181"/>
      <c r="BX75" s="181"/>
      <c r="BY75" s="181"/>
      <c r="BZ75" s="181"/>
      <c r="CA75" s="181"/>
      <c r="CB75" s="181"/>
      <c r="CC75" s="181"/>
      <c r="CD75" s="181"/>
      <c r="CE75" s="181"/>
      <c r="CF75" s="181"/>
      <c r="CG75" s="181"/>
      <c r="CH75" s="181"/>
      <c r="CI75" s="181"/>
      <c r="CJ75" s="182"/>
      <c r="CK75" s="135"/>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row>
    <row r="76" spans="1:148" ht="26.25" outlineLevel="1" thickBot="1">
      <c r="A76" s="73" t="s">
        <v>71</v>
      </c>
      <c r="B76" s="87"/>
      <c r="C76" s="49">
        <v>0</v>
      </c>
      <c r="D76" s="50">
        <v>1</v>
      </c>
      <c r="E76" s="50">
        <v>2</v>
      </c>
      <c r="F76" s="50">
        <v>3</v>
      </c>
      <c r="G76" s="50">
        <v>4</v>
      </c>
      <c r="H76" s="50">
        <v>5</v>
      </c>
      <c r="I76" s="50">
        <v>6</v>
      </c>
      <c r="J76" s="50">
        <v>7</v>
      </c>
      <c r="K76" s="50">
        <v>8</v>
      </c>
      <c r="L76" s="50">
        <v>9</v>
      </c>
      <c r="M76" s="50">
        <v>10</v>
      </c>
      <c r="N76" s="50">
        <v>11</v>
      </c>
      <c r="O76" s="50">
        <v>12</v>
      </c>
      <c r="P76" s="50">
        <v>13</v>
      </c>
      <c r="Q76" s="50">
        <v>14</v>
      </c>
      <c r="R76" s="50">
        <v>15</v>
      </c>
      <c r="S76" s="50">
        <v>16</v>
      </c>
      <c r="T76" s="50">
        <v>17</v>
      </c>
      <c r="U76" s="50">
        <v>18</v>
      </c>
      <c r="V76" s="50">
        <v>19</v>
      </c>
      <c r="W76" s="50">
        <v>20</v>
      </c>
      <c r="X76" s="50">
        <v>21</v>
      </c>
      <c r="Y76" s="50">
        <v>22</v>
      </c>
      <c r="Z76" s="50">
        <v>23</v>
      </c>
      <c r="AA76" s="50">
        <v>24</v>
      </c>
      <c r="AB76" s="50">
        <v>25</v>
      </c>
      <c r="AC76" s="50">
        <v>26</v>
      </c>
      <c r="AD76" s="50">
        <v>27</v>
      </c>
      <c r="AE76" s="50">
        <v>28</v>
      </c>
      <c r="AF76" s="50">
        <v>29</v>
      </c>
      <c r="AG76" s="50">
        <v>30</v>
      </c>
      <c r="AH76" s="50">
        <v>31</v>
      </c>
      <c r="AI76" s="50">
        <v>32</v>
      </c>
      <c r="AJ76" s="50">
        <v>33</v>
      </c>
      <c r="AK76" s="50">
        <v>34</v>
      </c>
      <c r="AL76" s="50">
        <v>35</v>
      </c>
      <c r="AM76" s="50">
        <v>36</v>
      </c>
      <c r="AN76" s="50">
        <v>37</v>
      </c>
      <c r="AO76" s="50">
        <v>38</v>
      </c>
      <c r="AP76" s="50">
        <v>39</v>
      </c>
      <c r="AQ76" s="50">
        <v>40</v>
      </c>
      <c r="AR76" s="50">
        <v>41</v>
      </c>
      <c r="AS76" s="50">
        <v>42</v>
      </c>
      <c r="AT76" s="50">
        <v>43</v>
      </c>
      <c r="AU76" s="50">
        <v>44</v>
      </c>
      <c r="AV76" s="50">
        <v>45</v>
      </c>
      <c r="AW76" s="50">
        <v>46</v>
      </c>
      <c r="AX76" s="50">
        <v>47</v>
      </c>
      <c r="AY76" s="50">
        <v>48</v>
      </c>
      <c r="AZ76" s="50">
        <v>49</v>
      </c>
      <c r="BA76" s="50">
        <v>50</v>
      </c>
      <c r="BB76" s="50">
        <v>51</v>
      </c>
      <c r="BC76" s="50">
        <v>52</v>
      </c>
      <c r="BD76" s="50">
        <v>53</v>
      </c>
      <c r="BE76" s="50">
        <v>54</v>
      </c>
      <c r="BF76" s="50">
        <v>55</v>
      </c>
      <c r="BG76" s="50">
        <v>56</v>
      </c>
      <c r="BH76" s="50">
        <v>57</v>
      </c>
      <c r="BI76" s="50">
        <v>58</v>
      </c>
      <c r="BJ76" s="50">
        <v>59</v>
      </c>
      <c r="BK76" s="50">
        <v>60</v>
      </c>
      <c r="BL76" s="50">
        <v>61</v>
      </c>
      <c r="BM76" s="50">
        <v>62</v>
      </c>
      <c r="BN76" s="50">
        <v>63</v>
      </c>
      <c r="BO76" s="50">
        <v>64</v>
      </c>
      <c r="BP76" s="50">
        <v>65</v>
      </c>
      <c r="BQ76" s="50">
        <v>66</v>
      </c>
      <c r="BR76" s="50">
        <v>67</v>
      </c>
      <c r="BS76" s="50">
        <v>68</v>
      </c>
      <c r="BT76" s="50">
        <v>69</v>
      </c>
      <c r="BU76" s="50">
        <v>70</v>
      </c>
      <c r="BV76" s="50">
        <v>71</v>
      </c>
      <c r="BW76" s="50">
        <v>72</v>
      </c>
      <c r="BX76" s="50">
        <v>73</v>
      </c>
      <c r="BY76" s="50">
        <v>74</v>
      </c>
      <c r="BZ76" s="50">
        <v>75</v>
      </c>
      <c r="CA76" s="50">
        <v>76</v>
      </c>
      <c r="CB76" s="50">
        <v>77</v>
      </c>
      <c r="CC76" s="50">
        <v>78</v>
      </c>
      <c r="CD76" s="50">
        <v>79</v>
      </c>
      <c r="CE76" s="50">
        <v>80</v>
      </c>
      <c r="CF76" s="50">
        <v>81</v>
      </c>
      <c r="CG76" s="50">
        <v>82</v>
      </c>
      <c r="CH76" s="50">
        <v>83</v>
      </c>
      <c r="CI76" s="50">
        <v>84</v>
      </c>
      <c r="CJ76" s="88" t="s">
        <v>46</v>
      </c>
      <c r="CK76" s="136" t="s">
        <v>72</v>
      </c>
      <c r="CL76" s="183" t="s">
        <v>49</v>
      </c>
      <c r="CM76" s="183"/>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row>
    <row r="77" spans="1:148" ht="14.25" outlineLevel="1">
      <c r="A77" s="89" t="s">
        <v>27</v>
      </c>
      <c r="B77" s="87"/>
      <c r="C77" s="78" t="e">
        <f>-C70</f>
        <v>#VALUE!</v>
      </c>
      <c r="D77" s="76" t="e">
        <f t="shared" si="66" ref="D77:BO77">C77-D70</f>
        <v>#VALUE!</v>
      </c>
      <c r="E77" s="76" t="e">
        <f t="shared" si="66"/>
        <v>#VALUE!</v>
      </c>
      <c r="F77" s="76" t="e">
        <f t="shared" si="66"/>
        <v>#VALUE!</v>
      </c>
      <c r="G77" s="76" t="e">
        <f t="shared" si="66"/>
        <v>#VALUE!</v>
      </c>
      <c r="H77" s="76" t="e">
        <f t="shared" si="66"/>
        <v>#VALUE!</v>
      </c>
      <c r="I77" s="76" t="e">
        <f t="shared" si="66"/>
        <v>#VALUE!</v>
      </c>
      <c r="J77" s="76" t="e">
        <f t="shared" si="66"/>
        <v>#VALUE!</v>
      </c>
      <c r="K77" s="76" t="e">
        <f t="shared" si="66"/>
        <v>#VALUE!</v>
      </c>
      <c r="L77" s="76" t="e">
        <f t="shared" si="66"/>
        <v>#VALUE!</v>
      </c>
      <c r="M77" s="76" t="e">
        <f t="shared" si="66"/>
        <v>#VALUE!</v>
      </c>
      <c r="N77" s="76" t="e">
        <f t="shared" si="66"/>
        <v>#VALUE!</v>
      </c>
      <c r="O77" s="76" t="e">
        <f t="shared" si="66"/>
        <v>#VALUE!</v>
      </c>
      <c r="P77" s="76" t="e">
        <f t="shared" si="66"/>
        <v>#VALUE!</v>
      </c>
      <c r="Q77" s="76" t="e">
        <f t="shared" si="66"/>
        <v>#VALUE!</v>
      </c>
      <c r="R77" s="76" t="e">
        <f t="shared" si="66"/>
        <v>#VALUE!</v>
      </c>
      <c r="S77" s="76" t="e">
        <f t="shared" si="66"/>
        <v>#VALUE!</v>
      </c>
      <c r="T77" s="76" t="e">
        <f t="shared" si="66"/>
        <v>#VALUE!</v>
      </c>
      <c r="U77" s="76" t="e">
        <f t="shared" si="66"/>
        <v>#VALUE!</v>
      </c>
      <c r="V77" s="76" t="e">
        <f t="shared" si="66"/>
        <v>#VALUE!</v>
      </c>
      <c r="W77" s="76" t="e">
        <f t="shared" si="66"/>
        <v>#VALUE!</v>
      </c>
      <c r="X77" s="76" t="e">
        <f t="shared" si="66"/>
        <v>#VALUE!</v>
      </c>
      <c r="Y77" s="76" t="e">
        <f t="shared" si="66"/>
        <v>#VALUE!</v>
      </c>
      <c r="Z77" s="76" t="e">
        <f t="shared" si="66"/>
        <v>#VALUE!</v>
      </c>
      <c r="AA77" s="76" t="e">
        <f t="shared" si="66"/>
        <v>#VALUE!</v>
      </c>
      <c r="AB77" s="76" t="e">
        <f t="shared" si="66"/>
        <v>#VALUE!</v>
      </c>
      <c r="AC77" s="76" t="e">
        <f t="shared" si="66"/>
        <v>#VALUE!</v>
      </c>
      <c r="AD77" s="76" t="e">
        <f t="shared" si="66"/>
        <v>#VALUE!</v>
      </c>
      <c r="AE77" s="76" t="e">
        <f t="shared" si="66"/>
        <v>#VALUE!</v>
      </c>
      <c r="AF77" s="76" t="e">
        <f t="shared" si="66"/>
        <v>#VALUE!</v>
      </c>
      <c r="AG77" s="76" t="e">
        <f t="shared" si="66"/>
        <v>#VALUE!</v>
      </c>
      <c r="AH77" s="76" t="e">
        <f t="shared" si="66"/>
        <v>#VALUE!</v>
      </c>
      <c r="AI77" s="76" t="e">
        <f t="shared" si="66"/>
        <v>#VALUE!</v>
      </c>
      <c r="AJ77" s="76" t="e">
        <f t="shared" si="66"/>
        <v>#VALUE!</v>
      </c>
      <c r="AK77" s="76" t="e">
        <f t="shared" si="66"/>
        <v>#VALUE!</v>
      </c>
      <c r="AL77" s="76" t="e">
        <f t="shared" si="66"/>
        <v>#VALUE!</v>
      </c>
      <c r="AM77" s="76" t="e">
        <f t="shared" si="66"/>
        <v>#VALUE!</v>
      </c>
      <c r="AN77" s="76" t="e">
        <f t="shared" si="66"/>
        <v>#VALUE!</v>
      </c>
      <c r="AO77" s="76" t="e">
        <f t="shared" si="66"/>
        <v>#VALUE!</v>
      </c>
      <c r="AP77" s="76" t="e">
        <f t="shared" si="66"/>
        <v>#VALUE!</v>
      </c>
      <c r="AQ77" s="76" t="e">
        <f t="shared" si="66"/>
        <v>#VALUE!</v>
      </c>
      <c r="AR77" s="76" t="e">
        <f t="shared" si="66"/>
        <v>#VALUE!</v>
      </c>
      <c r="AS77" s="76" t="e">
        <f t="shared" si="66"/>
        <v>#VALUE!</v>
      </c>
      <c r="AT77" s="76" t="e">
        <f t="shared" si="66"/>
        <v>#VALUE!</v>
      </c>
      <c r="AU77" s="76" t="e">
        <f t="shared" si="66"/>
        <v>#VALUE!</v>
      </c>
      <c r="AV77" s="76" t="e">
        <f t="shared" si="66"/>
        <v>#VALUE!</v>
      </c>
      <c r="AW77" s="76" t="e">
        <f t="shared" si="66"/>
        <v>#VALUE!</v>
      </c>
      <c r="AX77" s="76" t="e">
        <f t="shared" si="66"/>
        <v>#VALUE!</v>
      </c>
      <c r="AY77" s="76" t="e">
        <f t="shared" si="66"/>
        <v>#VALUE!</v>
      </c>
      <c r="AZ77" s="76" t="e">
        <f t="shared" si="66"/>
        <v>#VALUE!</v>
      </c>
      <c r="BA77" s="76" t="e">
        <f t="shared" si="66"/>
        <v>#VALUE!</v>
      </c>
      <c r="BB77" s="76" t="e">
        <f t="shared" si="66"/>
        <v>#VALUE!</v>
      </c>
      <c r="BC77" s="76" t="e">
        <f t="shared" si="66"/>
        <v>#VALUE!</v>
      </c>
      <c r="BD77" s="76" t="e">
        <f t="shared" si="66"/>
        <v>#VALUE!</v>
      </c>
      <c r="BE77" s="76" t="e">
        <f t="shared" si="66"/>
        <v>#VALUE!</v>
      </c>
      <c r="BF77" s="76" t="e">
        <f t="shared" si="66"/>
        <v>#VALUE!</v>
      </c>
      <c r="BG77" s="76" t="e">
        <f t="shared" si="66"/>
        <v>#VALUE!</v>
      </c>
      <c r="BH77" s="76" t="e">
        <f t="shared" si="66"/>
        <v>#VALUE!</v>
      </c>
      <c r="BI77" s="76" t="e">
        <f t="shared" si="66"/>
        <v>#VALUE!</v>
      </c>
      <c r="BJ77" s="76" t="e">
        <f t="shared" si="66"/>
        <v>#VALUE!</v>
      </c>
      <c r="BK77" s="76" t="e">
        <f t="shared" si="66"/>
        <v>#VALUE!</v>
      </c>
      <c r="BL77" s="76" t="e">
        <f t="shared" si="66"/>
        <v>#VALUE!</v>
      </c>
      <c r="BM77" s="76" t="e">
        <f t="shared" si="66"/>
        <v>#VALUE!</v>
      </c>
      <c r="BN77" s="76" t="e">
        <f t="shared" si="66"/>
        <v>#VALUE!</v>
      </c>
      <c r="BO77" s="76" t="e">
        <f t="shared" si="66"/>
        <v>#VALUE!</v>
      </c>
      <c r="BP77" s="76" t="e">
        <f t="shared" si="67" ref="BP77:CI77">BO77-BP70</f>
        <v>#VALUE!</v>
      </c>
      <c r="BQ77" s="76" t="e">
        <f t="shared" si="67"/>
        <v>#VALUE!</v>
      </c>
      <c r="BR77" s="76" t="e">
        <f t="shared" si="67"/>
        <v>#VALUE!</v>
      </c>
      <c r="BS77" s="76" t="e">
        <f t="shared" si="67"/>
        <v>#VALUE!</v>
      </c>
      <c r="BT77" s="76" t="e">
        <f t="shared" si="67"/>
        <v>#VALUE!</v>
      </c>
      <c r="BU77" s="76" t="e">
        <f t="shared" si="67"/>
        <v>#VALUE!</v>
      </c>
      <c r="BV77" s="76" t="e">
        <f t="shared" si="67"/>
        <v>#VALUE!</v>
      </c>
      <c r="BW77" s="76" t="e">
        <f t="shared" si="67"/>
        <v>#VALUE!</v>
      </c>
      <c r="BX77" s="76" t="e">
        <f t="shared" si="67"/>
        <v>#VALUE!</v>
      </c>
      <c r="BY77" s="76" t="e">
        <f t="shared" si="67"/>
        <v>#VALUE!</v>
      </c>
      <c r="BZ77" s="76" t="e">
        <f t="shared" si="67"/>
        <v>#VALUE!</v>
      </c>
      <c r="CA77" s="76" t="e">
        <f t="shared" si="67"/>
        <v>#VALUE!</v>
      </c>
      <c r="CB77" s="76" t="e">
        <f t="shared" si="67"/>
        <v>#VALUE!</v>
      </c>
      <c r="CC77" s="76" t="e">
        <f t="shared" si="67"/>
        <v>#VALUE!</v>
      </c>
      <c r="CD77" s="76" t="e">
        <f t="shared" si="67"/>
        <v>#VALUE!</v>
      </c>
      <c r="CE77" s="76" t="e">
        <f t="shared" si="67"/>
        <v>#VALUE!</v>
      </c>
      <c r="CF77" s="76" t="e">
        <f t="shared" si="67"/>
        <v>#VALUE!</v>
      </c>
      <c r="CG77" s="76" t="e">
        <f t="shared" si="67"/>
        <v>#VALUE!</v>
      </c>
      <c r="CH77" s="76" t="e">
        <f t="shared" si="67"/>
        <v>#VALUE!</v>
      </c>
      <c r="CI77" s="76" t="e">
        <f t="shared" si="67"/>
        <v>#VALUE!</v>
      </c>
      <c r="CJ77" s="90" t="e">
        <f>CI77</f>
        <v>#VALUE!</v>
      </c>
      <c r="CK77" s="143" t="s">
        <v>0</v>
      </c>
      <c r="CL77" s="134" t="s">
        <v>73</v>
      </c>
      <c r="CM77" s="137" t="e">
        <f>CJ79</f>
        <v>#VALUE!</v>
      </c>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row>
    <row r="78" spans="1:148" ht="14.25" outlineLevel="1">
      <c r="A78" s="91" t="s">
        <v>64</v>
      </c>
      <c r="B78" s="92"/>
      <c r="C78" s="78" t="e">
        <f>C69</f>
        <v>#VALUE!</v>
      </c>
      <c r="D78" s="76" t="e">
        <f t="shared" si="68" ref="D78:BO78">C78+D69</f>
        <v>#VALUE!</v>
      </c>
      <c r="E78" s="76" t="e">
        <f t="shared" si="68"/>
        <v>#VALUE!</v>
      </c>
      <c r="F78" s="76" t="e">
        <f t="shared" si="68"/>
        <v>#VALUE!</v>
      </c>
      <c r="G78" s="76" t="e">
        <f t="shared" si="68"/>
        <v>#VALUE!</v>
      </c>
      <c r="H78" s="76" t="e">
        <f t="shared" si="68"/>
        <v>#VALUE!</v>
      </c>
      <c r="I78" s="76" t="e">
        <f t="shared" si="68"/>
        <v>#VALUE!</v>
      </c>
      <c r="J78" s="76" t="e">
        <f t="shared" si="68"/>
        <v>#VALUE!</v>
      </c>
      <c r="K78" s="76" t="e">
        <f t="shared" si="68"/>
        <v>#VALUE!</v>
      </c>
      <c r="L78" s="76" t="e">
        <f t="shared" si="68"/>
        <v>#VALUE!</v>
      </c>
      <c r="M78" s="76" t="e">
        <f t="shared" si="68"/>
        <v>#VALUE!</v>
      </c>
      <c r="N78" s="76" t="e">
        <f t="shared" si="68"/>
        <v>#VALUE!</v>
      </c>
      <c r="O78" s="76" t="e">
        <f t="shared" si="68"/>
        <v>#VALUE!</v>
      </c>
      <c r="P78" s="76" t="e">
        <f t="shared" si="68"/>
        <v>#VALUE!</v>
      </c>
      <c r="Q78" s="76" t="e">
        <f t="shared" si="68"/>
        <v>#VALUE!</v>
      </c>
      <c r="R78" s="76" t="e">
        <f t="shared" si="68"/>
        <v>#VALUE!</v>
      </c>
      <c r="S78" s="76" t="e">
        <f t="shared" si="68"/>
        <v>#VALUE!</v>
      </c>
      <c r="T78" s="76" t="e">
        <f t="shared" si="68"/>
        <v>#VALUE!</v>
      </c>
      <c r="U78" s="76" t="e">
        <f t="shared" si="68"/>
        <v>#VALUE!</v>
      </c>
      <c r="V78" s="76" t="e">
        <f t="shared" si="68"/>
        <v>#VALUE!</v>
      </c>
      <c r="W78" s="76" t="e">
        <f t="shared" si="68"/>
        <v>#VALUE!</v>
      </c>
      <c r="X78" s="76" t="e">
        <f t="shared" si="68"/>
        <v>#VALUE!</v>
      </c>
      <c r="Y78" s="76" t="e">
        <f t="shared" si="68"/>
        <v>#VALUE!</v>
      </c>
      <c r="Z78" s="76" t="e">
        <f t="shared" si="68"/>
        <v>#VALUE!</v>
      </c>
      <c r="AA78" s="76" t="e">
        <f t="shared" si="68"/>
        <v>#VALUE!</v>
      </c>
      <c r="AB78" s="76" t="e">
        <f t="shared" si="68"/>
        <v>#VALUE!</v>
      </c>
      <c r="AC78" s="76" t="e">
        <f t="shared" si="68"/>
        <v>#VALUE!</v>
      </c>
      <c r="AD78" s="76" t="e">
        <f t="shared" si="68"/>
        <v>#VALUE!</v>
      </c>
      <c r="AE78" s="76" t="e">
        <f t="shared" si="68"/>
        <v>#VALUE!</v>
      </c>
      <c r="AF78" s="76" t="e">
        <f t="shared" si="68"/>
        <v>#VALUE!</v>
      </c>
      <c r="AG78" s="76" t="e">
        <f t="shared" si="68"/>
        <v>#VALUE!</v>
      </c>
      <c r="AH78" s="76" t="e">
        <f t="shared" si="68"/>
        <v>#VALUE!</v>
      </c>
      <c r="AI78" s="76" t="e">
        <f t="shared" si="68"/>
        <v>#VALUE!</v>
      </c>
      <c r="AJ78" s="76" t="e">
        <f t="shared" si="68"/>
        <v>#VALUE!</v>
      </c>
      <c r="AK78" s="76" t="e">
        <f t="shared" si="68"/>
        <v>#VALUE!</v>
      </c>
      <c r="AL78" s="76" t="e">
        <f t="shared" si="68"/>
        <v>#VALUE!</v>
      </c>
      <c r="AM78" s="76" t="e">
        <f t="shared" si="68"/>
        <v>#VALUE!</v>
      </c>
      <c r="AN78" s="76" t="e">
        <f t="shared" si="68"/>
        <v>#VALUE!</v>
      </c>
      <c r="AO78" s="76" t="e">
        <f t="shared" si="68"/>
        <v>#VALUE!</v>
      </c>
      <c r="AP78" s="76" t="e">
        <f t="shared" si="68"/>
        <v>#VALUE!</v>
      </c>
      <c r="AQ78" s="76" t="e">
        <f t="shared" si="68"/>
        <v>#VALUE!</v>
      </c>
      <c r="AR78" s="76" t="e">
        <f t="shared" si="68"/>
        <v>#VALUE!</v>
      </c>
      <c r="AS78" s="76" t="e">
        <f t="shared" si="68"/>
        <v>#VALUE!</v>
      </c>
      <c r="AT78" s="76" t="e">
        <f t="shared" si="68"/>
        <v>#VALUE!</v>
      </c>
      <c r="AU78" s="76" t="e">
        <f t="shared" si="68"/>
        <v>#VALUE!</v>
      </c>
      <c r="AV78" s="76" t="e">
        <f t="shared" si="68"/>
        <v>#VALUE!</v>
      </c>
      <c r="AW78" s="76" t="e">
        <f t="shared" si="68"/>
        <v>#VALUE!</v>
      </c>
      <c r="AX78" s="76" t="e">
        <f t="shared" si="68"/>
        <v>#VALUE!</v>
      </c>
      <c r="AY78" s="76" t="e">
        <f t="shared" si="68"/>
        <v>#VALUE!</v>
      </c>
      <c r="AZ78" s="76" t="e">
        <f t="shared" si="68"/>
        <v>#VALUE!</v>
      </c>
      <c r="BA78" s="76" t="e">
        <f t="shared" si="68"/>
        <v>#VALUE!</v>
      </c>
      <c r="BB78" s="76" t="e">
        <f t="shared" si="68"/>
        <v>#VALUE!</v>
      </c>
      <c r="BC78" s="76" t="e">
        <f t="shared" si="68"/>
        <v>#VALUE!</v>
      </c>
      <c r="BD78" s="76" t="e">
        <f t="shared" si="68"/>
        <v>#VALUE!</v>
      </c>
      <c r="BE78" s="76" t="e">
        <f t="shared" si="68"/>
        <v>#VALUE!</v>
      </c>
      <c r="BF78" s="76" t="e">
        <f t="shared" si="68"/>
        <v>#VALUE!</v>
      </c>
      <c r="BG78" s="76" t="e">
        <f t="shared" si="68"/>
        <v>#VALUE!</v>
      </c>
      <c r="BH78" s="76" t="e">
        <f t="shared" si="68"/>
        <v>#VALUE!</v>
      </c>
      <c r="BI78" s="76" t="e">
        <f t="shared" si="68"/>
        <v>#VALUE!</v>
      </c>
      <c r="BJ78" s="76" t="e">
        <f t="shared" si="68"/>
        <v>#VALUE!</v>
      </c>
      <c r="BK78" s="76" t="e">
        <f t="shared" si="68"/>
        <v>#VALUE!</v>
      </c>
      <c r="BL78" s="76" t="e">
        <f t="shared" si="68"/>
        <v>#VALUE!</v>
      </c>
      <c r="BM78" s="76" t="e">
        <f t="shared" si="68"/>
        <v>#VALUE!</v>
      </c>
      <c r="BN78" s="76" t="e">
        <f t="shared" si="68"/>
        <v>#VALUE!</v>
      </c>
      <c r="BO78" s="76" t="e">
        <f t="shared" si="68"/>
        <v>#VALUE!</v>
      </c>
      <c r="BP78" s="76" t="e">
        <f t="shared" si="69" ref="BP78:CI78">BO78+BP69</f>
        <v>#VALUE!</v>
      </c>
      <c r="BQ78" s="76" t="e">
        <f t="shared" si="69"/>
        <v>#VALUE!</v>
      </c>
      <c r="BR78" s="76" t="e">
        <f t="shared" si="69"/>
        <v>#VALUE!</v>
      </c>
      <c r="BS78" s="76" t="e">
        <f t="shared" si="69"/>
        <v>#VALUE!</v>
      </c>
      <c r="BT78" s="76" t="e">
        <f t="shared" si="69"/>
        <v>#VALUE!</v>
      </c>
      <c r="BU78" s="76" t="e">
        <f t="shared" si="69"/>
        <v>#VALUE!</v>
      </c>
      <c r="BV78" s="76" t="e">
        <f t="shared" si="69"/>
        <v>#VALUE!</v>
      </c>
      <c r="BW78" s="76" t="e">
        <f t="shared" si="69"/>
        <v>#VALUE!</v>
      </c>
      <c r="BX78" s="76" t="e">
        <f t="shared" si="69"/>
        <v>#VALUE!</v>
      </c>
      <c r="BY78" s="76" t="e">
        <f t="shared" si="69"/>
        <v>#VALUE!</v>
      </c>
      <c r="BZ78" s="76" t="e">
        <f t="shared" si="69"/>
        <v>#VALUE!</v>
      </c>
      <c r="CA78" s="76" t="e">
        <f t="shared" si="69"/>
        <v>#VALUE!</v>
      </c>
      <c r="CB78" s="76" t="e">
        <f t="shared" si="69"/>
        <v>#VALUE!</v>
      </c>
      <c r="CC78" s="76" t="e">
        <f t="shared" si="69"/>
        <v>#VALUE!</v>
      </c>
      <c r="CD78" s="76" t="e">
        <f t="shared" si="69"/>
        <v>#VALUE!</v>
      </c>
      <c r="CE78" s="76" t="e">
        <f t="shared" si="69"/>
        <v>#VALUE!</v>
      </c>
      <c r="CF78" s="76" t="e">
        <f t="shared" si="69"/>
        <v>#VALUE!</v>
      </c>
      <c r="CG78" s="76" t="e">
        <f t="shared" si="69"/>
        <v>#VALUE!</v>
      </c>
      <c r="CH78" s="76" t="e">
        <f t="shared" si="69"/>
        <v>#VALUE!</v>
      </c>
      <c r="CI78" s="76" t="e">
        <f t="shared" si="69"/>
        <v>#VALUE!</v>
      </c>
      <c r="CJ78" s="90" t="e">
        <f>CI78</f>
        <v>#VALUE!</v>
      </c>
      <c r="CK78" s="143" t="s">
        <v>0</v>
      </c>
      <c r="CL78" s="134" t="s">
        <v>80</v>
      </c>
      <c r="CM78" s="137" t="e">
        <f>CJ80</f>
        <v>#VALUE!</v>
      </c>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row>
    <row r="79" spans="1:148" ht="15" customHeight="1" outlineLevel="1">
      <c r="A79" s="91" t="s">
        <v>75</v>
      </c>
      <c r="B79" s="92"/>
      <c r="C79" s="78">
        <f t="shared" si="70" ref="C79:BN79">-C58</f>
        <v>0</v>
      </c>
      <c r="D79" s="93" t="e">
        <f t="shared" si="70"/>
        <v>#VALUE!</v>
      </c>
      <c r="E79" s="93" t="e">
        <f t="shared" si="70"/>
        <v>#VALUE!</v>
      </c>
      <c r="F79" s="93" t="e">
        <f t="shared" si="70"/>
        <v>#VALUE!</v>
      </c>
      <c r="G79" s="93" t="e">
        <f t="shared" si="70"/>
        <v>#VALUE!</v>
      </c>
      <c r="H79" s="93" t="e">
        <f t="shared" si="70"/>
        <v>#VALUE!</v>
      </c>
      <c r="I79" s="93" t="e">
        <f t="shared" si="70"/>
        <v>#VALUE!</v>
      </c>
      <c r="J79" s="93" t="e">
        <f t="shared" si="70"/>
        <v>#VALUE!</v>
      </c>
      <c r="K79" s="93" t="e">
        <f t="shared" si="70"/>
        <v>#VALUE!</v>
      </c>
      <c r="L79" s="93" t="e">
        <f t="shared" si="70"/>
        <v>#VALUE!</v>
      </c>
      <c r="M79" s="93" t="e">
        <f t="shared" si="70"/>
        <v>#VALUE!</v>
      </c>
      <c r="N79" s="93" t="e">
        <f t="shared" si="70"/>
        <v>#VALUE!</v>
      </c>
      <c r="O79" s="93" t="e">
        <f t="shared" si="70"/>
        <v>#VALUE!</v>
      </c>
      <c r="P79" s="93" t="e">
        <f t="shared" si="70"/>
        <v>#VALUE!</v>
      </c>
      <c r="Q79" s="93" t="e">
        <f t="shared" si="70"/>
        <v>#VALUE!</v>
      </c>
      <c r="R79" s="93" t="e">
        <f t="shared" si="70"/>
        <v>#VALUE!</v>
      </c>
      <c r="S79" s="93" t="e">
        <f t="shared" si="70"/>
        <v>#VALUE!</v>
      </c>
      <c r="T79" s="93" t="e">
        <f t="shared" si="70"/>
        <v>#VALUE!</v>
      </c>
      <c r="U79" s="93" t="e">
        <f t="shared" si="70"/>
        <v>#VALUE!</v>
      </c>
      <c r="V79" s="93" t="e">
        <f t="shared" si="70"/>
        <v>#VALUE!</v>
      </c>
      <c r="W79" s="93" t="e">
        <f t="shared" si="70"/>
        <v>#VALUE!</v>
      </c>
      <c r="X79" s="93" t="e">
        <f t="shared" si="70"/>
        <v>#VALUE!</v>
      </c>
      <c r="Y79" s="93" t="e">
        <f t="shared" si="70"/>
        <v>#VALUE!</v>
      </c>
      <c r="Z79" s="93" t="e">
        <f t="shared" si="70"/>
        <v>#VALUE!</v>
      </c>
      <c r="AA79" s="93" t="e">
        <f t="shared" si="70"/>
        <v>#VALUE!</v>
      </c>
      <c r="AB79" s="93" t="e">
        <f t="shared" si="70"/>
        <v>#VALUE!</v>
      </c>
      <c r="AC79" s="93" t="e">
        <f t="shared" si="70"/>
        <v>#VALUE!</v>
      </c>
      <c r="AD79" s="93" t="e">
        <f t="shared" si="70"/>
        <v>#VALUE!</v>
      </c>
      <c r="AE79" s="93" t="e">
        <f t="shared" si="70"/>
        <v>#VALUE!</v>
      </c>
      <c r="AF79" s="93" t="e">
        <f t="shared" si="70"/>
        <v>#VALUE!</v>
      </c>
      <c r="AG79" s="93" t="e">
        <f t="shared" si="70"/>
        <v>#VALUE!</v>
      </c>
      <c r="AH79" s="93" t="e">
        <f t="shared" si="70"/>
        <v>#VALUE!</v>
      </c>
      <c r="AI79" s="93" t="e">
        <f t="shared" si="70"/>
        <v>#VALUE!</v>
      </c>
      <c r="AJ79" s="93" t="e">
        <f t="shared" si="70"/>
        <v>#VALUE!</v>
      </c>
      <c r="AK79" s="93" t="e">
        <f t="shared" si="70"/>
        <v>#VALUE!</v>
      </c>
      <c r="AL79" s="93" t="e">
        <f t="shared" si="70"/>
        <v>#VALUE!</v>
      </c>
      <c r="AM79" s="93" t="e">
        <f t="shared" si="70"/>
        <v>#VALUE!</v>
      </c>
      <c r="AN79" s="93" t="e">
        <f t="shared" si="70"/>
        <v>#VALUE!</v>
      </c>
      <c r="AO79" s="93" t="e">
        <f t="shared" si="70"/>
        <v>#VALUE!</v>
      </c>
      <c r="AP79" s="93" t="e">
        <f t="shared" si="70"/>
        <v>#VALUE!</v>
      </c>
      <c r="AQ79" s="93" t="e">
        <f t="shared" si="70"/>
        <v>#VALUE!</v>
      </c>
      <c r="AR79" s="93" t="e">
        <f t="shared" si="70"/>
        <v>#VALUE!</v>
      </c>
      <c r="AS79" s="93" t="e">
        <f t="shared" si="70"/>
        <v>#VALUE!</v>
      </c>
      <c r="AT79" s="93" t="e">
        <f t="shared" si="70"/>
        <v>#VALUE!</v>
      </c>
      <c r="AU79" s="93" t="e">
        <f t="shared" si="70"/>
        <v>#VALUE!</v>
      </c>
      <c r="AV79" s="93" t="e">
        <f t="shared" si="70"/>
        <v>#VALUE!</v>
      </c>
      <c r="AW79" s="93" t="e">
        <f t="shared" si="70"/>
        <v>#VALUE!</v>
      </c>
      <c r="AX79" s="93" t="e">
        <f t="shared" si="70"/>
        <v>#VALUE!</v>
      </c>
      <c r="AY79" s="93" t="e">
        <f t="shared" si="70"/>
        <v>#VALUE!</v>
      </c>
      <c r="AZ79" s="93" t="e">
        <f t="shared" si="70"/>
        <v>#VALUE!</v>
      </c>
      <c r="BA79" s="93" t="e">
        <f t="shared" si="70"/>
        <v>#VALUE!</v>
      </c>
      <c r="BB79" s="93" t="e">
        <f t="shared" si="70"/>
        <v>#VALUE!</v>
      </c>
      <c r="BC79" s="93" t="e">
        <f t="shared" si="70"/>
        <v>#VALUE!</v>
      </c>
      <c r="BD79" s="93" t="e">
        <f t="shared" si="70"/>
        <v>#VALUE!</v>
      </c>
      <c r="BE79" s="93" t="e">
        <f t="shared" si="70"/>
        <v>#VALUE!</v>
      </c>
      <c r="BF79" s="93" t="e">
        <f t="shared" si="70"/>
        <v>#VALUE!</v>
      </c>
      <c r="BG79" s="93" t="e">
        <f t="shared" si="70"/>
        <v>#VALUE!</v>
      </c>
      <c r="BH79" s="93" t="e">
        <f t="shared" si="70"/>
        <v>#VALUE!</v>
      </c>
      <c r="BI79" s="93" t="e">
        <f t="shared" si="70"/>
        <v>#VALUE!</v>
      </c>
      <c r="BJ79" s="93" t="e">
        <f t="shared" si="70"/>
        <v>#VALUE!</v>
      </c>
      <c r="BK79" s="93" t="e">
        <f t="shared" si="70"/>
        <v>#VALUE!</v>
      </c>
      <c r="BL79" s="93" t="e">
        <f t="shared" si="70"/>
        <v>#VALUE!</v>
      </c>
      <c r="BM79" s="93" t="e">
        <f t="shared" si="70"/>
        <v>#VALUE!</v>
      </c>
      <c r="BN79" s="93" t="e">
        <f t="shared" si="70"/>
        <v>#VALUE!</v>
      </c>
      <c r="BO79" s="93" t="e">
        <f t="shared" si="71" ref="BO79:CI79">-BO58</f>
        <v>#VALUE!</v>
      </c>
      <c r="BP79" s="93" t="e">
        <f t="shared" si="71"/>
        <v>#VALUE!</v>
      </c>
      <c r="BQ79" s="93" t="e">
        <f t="shared" si="71"/>
        <v>#VALUE!</v>
      </c>
      <c r="BR79" s="93" t="e">
        <f t="shared" si="71"/>
        <v>#VALUE!</v>
      </c>
      <c r="BS79" s="93" t="e">
        <f t="shared" si="71"/>
        <v>#VALUE!</v>
      </c>
      <c r="BT79" s="93" t="e">
        <f t="shared" si="71"/>
        <v>#VALUE!</v>
      </c>
      <c r="BU79" s="93" t="e">
        <f t="shared" si="71"/>
        <v>#VALUE!</v>
      </c>
      <c r="BV79" s="93" t="e">
        <f t="shared" si="71"/>
        <v>#VALUE!</v>
      </c>
      <c r="BW79" s="93" t="e">
        <f t="shared" si="71"/>
        <v>#VALUE!</v>
      </c>
      <c r="BX79" s="93" t="e">
        <f t="shared" si="71"/>
        <v>#VALUE!</v>
      </c>
      <c r="BY79" s="93" t="e">
        <f t="shared" si="71"/>
        <v>#VALUE!</v>
      </c>
      <c r="BZ79" s="93" t="e">
        <f t="shared" si="71"/>
        <v>#VALUE!</v>
      </c>
      <c r="CA79" s="93" t="e">
        <f t="shared" si="71"/>
        <v>#VALUE!</v>
      </c>
      <c r="CB79" s="93" t="e">
        <f t="shared" si="71"/>
        <v>#VALUE!</v>
      </c>
      <c r="CC79" s="93" t="e">
        <f t="shared" si="71"/>
        <v>#VALUE!</v>
      </c>
      <c r="CD79" s="93" t="e">
        <f t="shared" si="71"/>
        <v>#VALUE!</v>
      </c>
      <c r="CE79" s="93" t="e">
        <f t="shared" si="71"/>
        <v>#VALUE!</v>
      </c>
      <c r="CF79" s="93" t="e">
        <f t="shared" si="71"/>
        <v>#VALUE!</v>
      </c>
      <c r="CG79" s="93" t="e">
        <f t="shared" si="71"/>
        <v>#VALUE!</v>
      </c>
      <c r="CH79" s="93" t="e">
        <f t="shared" si="71"/>
        <v>#VALUE!</v>
      </c>
      <c r="CI79" s="93" t="e">
        <f t="shared" si="71"/>
        <v>#VALUE!</v>
      </c>
      <c r="CJ79" s="90" t="e">
        <f>SUM(C79:CI79)</f>
        <v>#VALUE!</v>
      </c>
      <c r="CK79" s="135"/>
      <c r="CL79" s="134" t="s">
        <v>91</v>
      </c>
      <c r="CM79" s="137" t="e">
        <f>CJ81</f>
        <v>#VALUE!</v>
      </c>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row>
    <row r="80" spans="1:148" ht="14.25" outlineLevel="1">
      <c r="A80" s="91" t="s">
        <v>81</v>
      </c>
      <c r="B80" s="92"/>
      <c r="C80" s="78">
        <f>-C59</f>
        <v>0</v>
      </c>
      <c r="D80" s="93" t="e">
        <f t="shared" si="72" ref="D80:BO80">-(D59-D58)</f>
        <v>#VALUE!</v>
      </c>
      <c r="E80" s="93" t="e">
        <f t="shared" si="72"/>
        <v>#VALUE!</v>
      </c>
      <c r="F80" s="93" t="e">
        <f t="shared" si="72"/>
        <v>#VALUE!</v>
      </c>
      <c r="G80" s="93" t="e">
        <f t="shared" si="72"/>
        <v>#VALUE!</v>
      </c>
      <c r="H80" s="93" t="e">
        <f t="shared" si="72"/>
        <v>#VALUE!</v>
      </c>
      <c r="I80" s="93" t="e">
        <f t="shared" si="72"/>
        <v>#VALUE!</v>
      </c>
      <c r="J80" s="93" t="e">
        <f t="shared" si="72"/>
        <v>#VALUE!</v>
      </c>
      <c r="K80" s="93" t="e">
        <f t="shared" si="72"/>
        <v>#VALUE!</v>
      </c>
      <c r="L80" s="93" t="e">
        <f t="shared" si="72"/>
        <v>#VALUE!</v>
      </c>
      <c r="M80" s="93" t="e">
        <f t="shared" si="72"/>
        <v>#VALUE!</v>
      </c>
      <c r="N80" s="93" t="e">
        <f t="shared" si="72"/>
        <v>#VALUE!</v>
      </c>
      <c r="O80" s="93" t="e">
        <f t="shared" si="72"/>
        <v>#VALUE!</v>
      </c>
      <c r="P80" s="93" t="e">
        <f t="shared" si="72"/>
        <v>#VALUE!</v>
      </c>
      <c r="Q80" s="93" t="e">
        <f t="shared" si="72"/>
        <v>#VALUE!</v>
      </c>
      <c r="R80" s="93" t="e">
        <f t="shared" si="72"/>
        <v>#VALUE!</v>
      </c>
      <c r="S80" s="93" t="e">
        <f t="shared" si="72"/>
        <v>#VALUE!</v>
      </c>
      <c r="T80" s="93" t="e">
        <f t="shared" si="72"/>
        <v>#VALUE!</v>
      </c>
      <c r="U80" s="93" t="e">
        <f t="shared" si="72"/>
        <v>#VALUE!</v>
      </c>
      <c r="V80" s="93" t="e">
        <f t="shared" si="72"/>
        <v>#VALUE!</v>
      </c>
      <c r="W80" s="93" t="e">
        <f t="shared" si="72"/>
        <v>#VALUE!</v>
      </c>
      <c r="X80" s="93" t="e">
        <f t="shared" si="72"/>
        <v>#VALUE!</v>
      </c>
      <c r="Y80" s="93" t="e">
        <f t="shared" si="72"/>
        <v>#VALUE!</v>
      </c>
      <c r="Z80" s="93" t="e">
        <f t="shared" si="72"/>
        <v>#VALUE!</v>
      </c>
      <c r="AA80" s="93" t="e">
        <f t="shared" si="72"/>
        <v>#VALUE!</v>
      </c>
      <c r="AB80" s="93" t="e">
        <f t="shared" si="72"/>
        <v>#VALUE!</v>
      </c>
      <c r="AC80" s="93" t="e">
        <f t="shared" si="72"/>
        <v>#VALUE!</v>
      </c>
      <c r="AD80" s="93" t="e">
        <f t="shared" si="72"/>
        <v>#VALUE!</v>
      </c>
      <c r="AE80" s="93" t="e">
        <f t="shared" si="72"/>
        <v>#VALUE!</v>
      </c>
      <c r="AF80" s="93" t="e">
        <f t="shared" si="72"/>
        <v>#VALUE!</v>
      </c>
      <c r="AG80" s="93" t="e">
        <f t="shared" si="72"/>
        <v>#VALUE!</v>
      </c>
      <c r="AH80" s="93" t="e">
        <f t="shared" si="72"/>
        <v>#VALUE!</v>
      </c>
      <c r="AI80" s="93" t="e">
        <f t="shared" si="72"/>
        <v>#VALUE!</v>
      </c>
      <c r="AJ80" s="93" t="e">
        <f t="shared" si="72"/>
        <v>#VALUE!</v>
      </c>
      <c r="AK80" s="93" t="e">
        <f t="shared" si="72"/>
        <v>#VALUE!</v>
      </c>
      <c r="AL80" s="93" t="e">
        <f t="shared" si="72"/>
        <v>#VALUE!</v>
      </c>
      <c r="AM80" s="93" t="e">
        <f t="shared" si="72"/>
        <v>#VALUE!</v>
      </c>
      <c r="AN80" s="93" t="e">
        <f t="shared" si="72"/>
        <v>#VALUE!</v>
      </c>
      <c r="AO80" s="93" t="e">
        <f t="shared" si="72"/>
        <v>#VALUE!</v>
      </c>
      <c r="AP80" s="93" t="e">
        <f t="shared" si="72"/>
        <v>#VALUE!</v>
      </c>
      <c r="AQ80" s="93" t="e">
        <f t="shared" si="72"/>
        <v>#VALUE!</v>
      </c>
      <c r="AR80" s="93" t="e">
        <f t="shared" si="72"/>
        <v>#VALUE!</v>
      </c>
      <c r="AS80" s="93" t="e">
        <f t="shared" si="72"/>
        <v>#VALUE!</v>
      </c>
      <c r="AT80" s="93" t="e">
        <f t="shared" si="72"/>
        <v>#VALUE!</v>
      </c>
      <c r="AU80" s="93" t="e">
        <f t="shared" si="72"/>
        <v>#VALUE!</v>
      </c>
      <c r="AV80" s="93" t="e">
        <f t="shared" si="72"/>
        <v>#VALUE!</v>
      </c>
      <c r="AW80" s="93" t="e">
        <f t="shared" si="72"/>
        <v>#VALUE!</v>
      </c>
      <c r="AX80" s="93" t="e">
        <f t="shared" si="72"/>
        <v>#VALUE!</v>
      </c>
      <c r="AY80" s="93" t="e">
        <f t="shared" si="72"/>
        <v>#VALUE!</v>
      </c>
      <c r="AZ80" s="93" t="e">
        <f t="shared" si="72"/>
        <v>#VALUE!</v>
      </c>
      <c r="BA80" s="93" t="e">
        <f t="shared" si="72"/>
        <v>#VALUE!</v>
      </c>
      <c r="BB80" s="93" t="e">
        <f t="shared" si="72"/>
        <v>#VALUE!</v>
      </c>
      <c r="BC80" s="93" t="e">
        <f t="shared" si="72"/>
        <v>#VALUE!</v>
      </c>
      <c r="BD80" s="93" t="e">
        <f t="shared" si="72"/>
        <v>#VALUE!</v>
      </c>
      <c r="BE80" s="93" t="e">
        <f t="shared" si="72"/>
        <v>#VALUE!</v>
      </c>
      <c r="BF80" s="93" t="e">
        <f t="shared" si="72"/>
        <v>#VALUE!</v>
      </c>
      <c r="BG80" s="93" t="e">
        <f t="shared" si="72"/>
        <v>#VALUE!</v>
      </c>
      <c r="BH80" s="93" t="e">
        <f t="shared" si="72"/>
        <v>#VALUE!</v>
      </c>
      <c r="BI80" s="93" t="e">
        <f t="shared" si="72"/>
        <v>#VALUE!</v>
      </c>
      <c r="BJ80" s="93" t="e">
        <f t="shared" si="72"/>
        <v>#VALUE!</v>
      </c>
      <c r="BK80" s="93" t="e">
        <f t="shared" si="72"/>
        <v>#VALUE!</v>
      </c>
      <c r="BL80" s="93" t="e">
        <f t="shared" si="72"/>
        <v>#VALUE!</v>
      </c>
      <c r="BM80" s="93" t="e">
        <f t="shared" si="72"/>
        <v>#VALUE!</v>
      </c>
      <c r="BN80" s="93" t="e">
        <f t="shared" si="72"/>
        <v>#VALUE!</v>
      </c>
      <c r="BO80" s="93" t="e">
        <f t="shared" si="72"/>
        <v>#VALUE!</v>
      </c>
      <c r="BP80" s="93" t="e">
        <f t="shared" si="73" ref="BP80:CI80">-(BP59-BP58)</f>
        <v>#VALUE!</v>
      </c>
      <c r="BQ80" s="93" t="e">
        <f t="shared" si="73"/>
        <v>#VALUE!</v>
      </c>
      <c r="BR80" s="93" t="e">
        <f t="shared" si="73"/>
        <v>#VALUE!</v>
      </c>
      <c r="BS80" s="93" t="e">
        <f t="shared" si="73"/>
        <v>#VALUE!</v>
      </c>
      <c r="BT80" s="93" t="e">
        <f t="shared" si="73"/>
        <v>#VALUE!</v>
      </c>
      <c r="BU80" s="93" t="e">
        <f t="shared" si="73"/>
        <v>#VALUE!</v>
      </c>
      <c r="BV80" s="93" t="e">
        <f t="shared" si="73"/>
        <v>#VALUE!</v>
      </c>
      <c r="BW80" s="93" t="e">
        <f t="shared" si="73"/>
        <v>#VALUE!</v>
      </c>
      <c r="BX80" s="93" t="e">
        <f t="shared" si="73"/>
        <v>#VALUE!</v>
      </c>
      <c r="BY80" s="93" t="e">
        <f t="shared" si="73"/>
        <v>#VALUE!</v>
      </c>
      <c r="BZ80" s="93" t="e">
        <f t="shared" si="73"/>
        <v>#VALUE!</v>
      </c>
      <c r="CA80" s="93" t="e">
        <f t="shared" si="73"/>
        <v>#VALUE!</v>
      </c>
      <c r="CB80" s="93" t="e">
        <f t="shared" si="73"/>
        <v>#VALUE!</v>
      </c>
      <c r="CC80" s="93" t="e">
        <f t="shared" si="73"/>
        <v>#VALUE!</v>
      </c>
      <c r="CD80" s="93" t="e">
        <f t="shared" si="73"/>
        <v>#VALUE!</v>
      </c>
      <c r="CE80" s="93" t="e">
        <f t="shared" si="73"/>
        <v>#VALUE!</v>
      </c>
      <c r="CF80" s="93" t="e">
        <f t="shared" si="73"/>
        <v>#VALUE!</v>
      </c>
      <c r="CG80" s="93" t="e">
        <f t="shared" si="73"/>
        <v>#VALUE!</v>
      </c>
      <c r="CH80" s="93" t="e">
        <f t="shared" si="73"/>
        <v>#VALUE!</v>
      </c>
      <c r="CI80" s="93" t="e">
        <f t="shared" si="73"/>
        <v>#VALUE!</v>
      </c>
      <c r="CJ80" s="90" t="e">
        <f>SUM(C80:CI80)</f>
        <v>#VALUE!</v>
      </c>
      <c r="CL80" s="134" t="s">
        <v>57</v>
      </c>
      <c r="CM80" s="138" t="e">
        <f>CM77+CM78+CM79</f>
        <v>#VALUE!</v>
      </c>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row>
    <row r="81" spans="1:148" ht="15" outlineLevel="1" thickBot="1">
      <c r="A81" s="94" t="s">
        <v>87</v>
      </c>
      <c r="B81" s="95"/>
      <c r="C81" s="85">
        <f t="shared" si="74" ref="C81:BN81">C71+C72</f>
        <v>0</v>
      </c>
      <c r="D81" s="96" t="e">
        <f>D71+D72</f>
        <v>#VALUE!</v>
      </c>
      <c r="E81" s="96" t="e">
        <f t="shared" si="74"/>
        <v>#VALUE!</v>
      </c>
      <c r="F81" s="96" t="e">
        <f t="shared" si="74"/>
        <v>#VALUE!</v>
      </c>
      <c r="G81" s="96" t="e">
        <f t="shared" si="74"/>
        <v>#VALUE!</v>
      </c>
      <c r="H81" s="96" t="e">
        <f t="shared" si="74"/>
        <v>#VALUE!</v>
      </c>
      <c r="I81" s="96" t="e">
        <f t="shared" si="74"/>
        <v>#VALUE!</v>
      </c>
      <c r="J81" s="96" t="e">
        <f t="shared" si="74"/>
        <v>#VALUE!</v>
      </c>
      <c r="K81" s="96" t="e">
        <f t="shared" si="74"/>
        <v>#VALUE!</v>
      </c>
      <c r="L81" s="96" t="e">
        <f t="shared" si="74"/>
        <v>#VALUE!</v>
      </c>
      <c r="M81" s="96" t="e">
        <f t="shared" si="74"/>
        <v>#VALUE!</v>
      </c>
      <c r="N81" s="96" t="e">
        <f t="shared" si="74"/>
        <v>#VALUE!</v>
      </c>
      <c r="O81" s="96" t="e">
        <f t="shared" si="74"/>
        <v>#VALUE!</v>
      </c>
      <c r="P81" s="96" t="e">
        <f t="shared" si="74"/>
        <v>#VALUE!</v>
      </c>
      <c r="Q81" s="96" t="e">
        <f t="shared" si="74"/>
        <v>#VALUE!</v>
      </c>
      <c r="R81" s="96" t="e">
        <f t="shared" si="74"/>
        <v>#VALUE!</v>
      </c>
      <c r="S81" s="96" t="e">
        <f t="shared" si="74"/>
        <v>#VALUE!</v>
      </c>
      <c r="T81" s="96" t="e">
        <f t="shared" si="74"/>
        <v>#VALUE!</v>
      </c>
      <c r="U81" s="96" t="e">
        <f t="shared" si="74"/>
        <v>#VALUE!</v>
      </c>
      <c r="V81" s="96" t="e">
        <f t="shared" si="74"/>
        <v>#VALUE!</v>
      </c>
      <c r="W81" s="96" t="e">
        <f t="shared" si="74"/>
        <v>#VALUE!</v>
      </c>
      <c r="X81" s="96" t="e">
        <f t="shared" si="74"/>
        <v>#VALUE!</v>
      </c>
      <c r="Y81" s="96" t="e">
        <f t="shared" si="74"/>
        <v>#VALUE!</v>
      </c>
      <c r="Z81" s="96" t="e">
        <f t="shared" si="74"/>
        <v>#VALUE!</v>
      </c>
      <c r="AA81" s="96" t="e">
        <f t="shared" si="74"/>
        <v>#VALUE!</v>
      </c>
      <c r="AB81" s="96" t="e">
        <f t="shared" si="74"/>
        <v>#VALUE!</v>
      </c>
      <c r="AC81" s="96" t="e">
        <f t="shared" si="74"/>
        <v>#VALUE!</v>
      </c>
      <c r="AD81" s="96" t="e">
        <f t="shared" si="74"/>
        <v>#VALUE!</v>
      </c>
      <c r="AE81" s="96" t="e">
        <f t="shared" si="74"/>
        <v>#VALUE!</v>
      </c>
      <c r="AF81" s="96" t="e">
        <f t="shared" si="74"/>
        <v>#VALUE!</v>
      </c>
      <c r="AG81" s="96" t="e">
        <f t="shared" si="74"/>
        <v>#VALUE!</v>
      </c>
      <c r="AH81" s="96" t="e">
        <f t="shared" si="74"/>
        <v>#VALUE!</v>
      </c>
      <c r="AI81" s="96" t="e">
        <f t="shared" si="74"/>
        <v>#VALUE!</v>
      </c>
      <c r="AJ81" s="96" t="e">
        <f t="shared" si="74"/>
        <v>#VALUE!</v>
      </c>
      <c r="AK81" s="96" t="e">
        <f t="shared" si="74"/>
        <v>#VALUE!</v>
      </c>
      <c r="AL81" s="96" t="e">
        <f t="shared" si="74"/>
        <v>#VALUE!</v>
      </c>
      <c r="AM81" s="96" t="e">
        <f t="shared" si="74"/>
        <v>#VALUE!</v>
      </c>
      <c r="AN81" s="96" t="e">
        <f t="shared" si="74"/>
        <v>#VALUE!</v>
      </c>
      <c r="AO81" s="96" t="e">
        <f t="shared" si="74"/>
        <v>#VALUE!</v>
      </c>
      <c r="AP81" s="96" t="e">
        <f t="shared" si="74"/>
        <v>#VALUE!</v>
      </c>
      <c r="AQ81" s="96" t="e">
        <f t="shared" si="74"/>
        <v>#VALUE!</v>
      </c>
      <c r="AR81" s="96" t="e">
        <f t="shared" si="74"/>
        <v>#VALUE!</v>
      </c>
      <c r="AS81" s="96" t="e">
        <f t="shared" si="74"/>
        <v>#VALUE!</v>
      </c>
      <c r="AT81" s="96" t="e">
        <f t="shared" si="74"/>
        <v>#VALUE!</v>
      </c>
      <c r="AU81" s="96" t="e">
        <f t="shared" si="74"/>
        <v>#VALUE!</v>
      </c>
      <c r="AV81" s="96" t="e">
        <f t="shared" si="74"/>
        <v>#VALUE!</v>
      </c>
      <c r="AW81" s="96" t="e">
        <f t="shared" si="74"/>
        <v>#VALUE!</v>
      </c>
      <c r="AX81" s="96" t="e">
        <f t="shared" si="74"/>
        <v>#VALUE!</v>
      </c>
      <c r="AY81" s="96" t="e">
        <f t="shared" si="74"/>
        <v>#VALUE!</v>
      </c>
      <c r="AZ81" s="96" t="e">
        <f t="shared" si="74"/>
        <v>#VALUE!</v>
      </c>
      <c r="BA81" s="96" t="e">
        <f t="shared" si="74"/>
        <v>#VALUE!</v>
      </c>
      <c r="BB81" s="96" t="e">
        <f t="shared" si="74"/>
        <v>#VALUE!</v>
      </c>
      <c r="BC81" s="96" t="e">
        <f t="shared" si="74"/>
        <v>#VALUE!</v>
      </c>
      <c r="BD81" s="96" t="e">
        <f t="shared" si="74"/>
        <v>#VALUE!</v>
      </c>
      <c r="BE81" s="96" t="e">
        <f t="shared" si="74"/>
        <v>#VALUE!</v>
      </c>
      <c r="BF81" s="96" t="e">
        <f t="shared" si="74"/>
        <v>#VALUE!</v>
      </c>
      <c r="BG81" s="96" t="e">
        <f t="shared" si="74"/>
        <v>#VALUE!</v>
      </c>
      <c r="BH81" s="96" t="e">
        <f t="shared" si="74"/>
        <v>#VALUE!</v>
      </c>
      <c r="BI81" s="96" t="e">
        <f t="shared" si="74"/>
        <v>#VALUE!</v>
      </c>
      <c r="BJ81" s="96" t="e">
        <f t="shared" si="74"/>
        <v>#VALUE!</v>
      </c>
      <c r="BK81" s="96" t="e">
        <f t="shared" si="74"/>
        <v>#VALUE!</v>
      </c>
      <c r="BL81" s="96" t="e">
        <f t="shared" si="74"/>
        <v>#VALUE!</v>
      </c>
      <c r="BM81" s="96" t="e">
        <f t="shared" si="74"/>
        <v>#VALUE!</v>
      </c>
      <c r="BN81" s="96" t="e">
        <f t="shared" si="74"/>
        <v>#VALUE!</v>
      </c>
      <c r="BO81" s="96" t="e">
        <f t="shared" si="75" ref="BO81:CI81">BO71+BO72</f>
        <v>#VALUE!</v>
      </c>
      <c r="BP81" s="96" t="e">
        <f t="shared" si="75"/>
        <v>#VALUE!</v>
      </c>
      <c r="BQ81" s="96" t="e">
        <f t="shared" si="75"/>
        <v>#VALUE!</v>
      </c>
      <c r="BR81" s="96" t="e">
        <f t="shared" si="75"/>
        <v>#VALUE!</v>
      </c>
      <c r="BS81" s="96" t="e">
        <f t="shared" si="75"/>
        <v>#VALUE!</v>
      </c>
      <c r="BT81" s="96" t="e">
        <f t="shared" si="75"/>
        <v>#VALUE!</v>
      </c>
      <c r="BU81" s="96" t="e">
        <f t="shared" si="75"/>
        <v>#VALUE!</v>
      </c>
      <c r="BV81" s="96" t="e">
        <f t="shared" si="75"/>
        <v>#VALUE!</v>
      </c>
      <c r="BW81" s="96" t="e">
        <f t="shared" si="75"/>
        <v>#VALUE!</v>
      </c>
      <c r="BX81" s="96" t="e">
        <f t="shared" si="75"/>
        <v>#VALUE!</v>
      </c>
      <c r="BY81" s="96" t="e">
        <f t="shared" si="75"/>
        <v>#VALUE!</v>
      </c>
      <c r="BZ81" s="96" t="e">
        <f t="shared" si="75"/>
        <v>#VALUE!</v>
      </c>
      <c r="CA81" s="96" t="e">
        <f t="shared" si="75"/>
        <v>#VALUE!</v>
      </c>
      <c r="CB81" s="96" t="e">
        <f t="shared" si="75"/>
        <v>#VALUE!</v>
      </c>
      <c r="CC81" s="96" t="e">
        <f t="shared" si="75"/>
        <v>#VALUE!</v>
      </c>
      <c r="CD81" s="96" t="e">
        <f t="shared" si="75"/>
        <v>#VALUE!</v>
      </c>
      <c r="CE81" s="96" t="e">
        <f t="shared" si="75"/>
        <v>#VALUE!</v>
      </c>
      <c r="CF81" s="96" t="e">
        <f t="shared" si="75"/>
        <v>#VALUE!</v>
      </c>
      <c r="CG81" s="96" t="e">
        <f t="shared" si="75"/>
        <v>#VALUE!</v>
      </c>
      <c r="CH81" s="96" t="e">
        <f t="shared" si="75"/>
        <v>#VALUE!</v>
      </c>
      <c r="CI81" s="96" t="e">
        <f t="shared" si="75"/>
        <v>#VALUE!</v>
      </c>
      <c r="CJ81" s="97" t="e">
        <f>SUM(C81:CI81)</f>
        <v>#VALUE!</v>
      </c>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row>
    <row r="82" spans="1:30 88:148" ht="14.25">
      <c r="A82" s="71"/>
      <c r="B82" s="71"/>
      <c r="C82" s="28"/>
      <c r="D82" s="28"/>
      <c r="E82" s="28"/>
      <c r="F82" s="28"/>
      <c r="G82" s="28"/>
      <c r="H82" s="28"/>
      <c r="I82" s="28"/>
      <c r="J82" s="28"/>
      <c r="K82" s="28"/>
      <c r="L82" s="28"/>
      <c r="M82" s="28"/>
      <c r="N82" s="28"/>
      <c r="O82" s="28"/>
      <c r="P82" s="28"/>
      <c r="Q82" s="28"/>
      <c r="R82" s="28"/>
      <c r="S82" s="28"/>
      <c r="T82" s="28"/>
      <c r="U82" s="28"/>
      <c r="V82" s="28"/>
      <c r="W82" s="28"/>
      <c r="X82" s="28"/>
      <c r="AA82" s="28"/>
      <c r="AB82" s="28"/>
      <c r="AC82" s="28"/>
      <c r="AD82" s="28"/>
      <c r="CJ82" s="28"/>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row>
    <row r="83" spans="1:30 88:148" ht="14.25">
      <c r="A83" s="71"/>
      <c r="B83" s="71"/>
      <c r="C83" s="28"/>
      <c r="D83" s="28"/>
      <c r="E83" s="28"/>
      <c r="F83" s="28"/>
      <c r="G83" s="28"/>
      <c r="H83" s="28"/>
      <c r="I83" s="28"/>
      <c r="J83" s="28"/>
      <c r="K83" s="28"/>
      <c r="L83" s="28"/>
      <c r="M83" s="28"/>
      <c r="N83" s="28"/>
      <c r="O83" s="28"/>
      <c r="P83" s="28"/>
      <c r="Q83" s="28"/>
      <c r="R83" s="28"/>
      <c r="S83" s="28"/>
      <c r="T83" s="28"/>
      <c r="U83" s="28"/>
      <c r="V83" s="28"/>
      <c r="W83" s="28"/>
      <c r="X83" s="28"/>
      <c r="AA83" s="28"/>
      <c r="AB83" s="28"/>
      <c r="AC83" s="28"/>
      <c r="AD83" s="28"/>
      <c r="CJ83" s="28"/>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row>
    <row r="84" spans="1:30 88:148" ht="14.25">
      <c r="A84" s="71"/>
      <c r="B84" s="71"/>
      <c r="C84" s="28"/>
      <c r="D84" s="28"/>
      <c r="E84" s="28"/>
      <c r="F84" s="28"/>
      <c r="G84" s="28"/>
      <c r="H84" s="28"/>
      <c r="I84" s="28"/>
      <c r="J84" s="28"/>
      <c r="K84" s="28"/>
      <c r="L84" s="28"/>
      <c r="M84" s="28"/>
      <c r="N84" s="28"/>
      <c r="O84" s="28"/>
      <c r="P84" s="28"/>
      <c r="Q84" s="28"/>
      <c r="R84" s="28"/>
      <c r="S84" s="28"/>
      <c r="T84" s="28"/>
      <c r="U84" s="28"/>
      <c r="V84" s="28"/>
      <c r="W84" s="28"/>
      <c r="X84" s="28"/>
      <c r="AA84" s="28"/>
      <c r="AB84" s="28"/>
      <c r="AC84" s="28"/>
      <c r="AD84" s="28"/>
      <c r="CJ84" s="28"/>
      <c r="CK84" s="135"/>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row>
    <row r="85" spans="1:30 88:148" ht="14.25">
      <c r="A85" s="71"/>
      <c r="B85" s="71"/>
      <c r="C85" s="28"/>
      <c r="D85" s="28"/>
      <c r="E85" s="28"/>
      <c r="F85" s="28"/>
      <c r="G85" s="28"/>
      <c r="H85" s="28"/>
      <c r="I85" s="28"/>
      <c r="J85" s="28"/>
      <c r="K85" s="28"/>
      <c r="L85" s="28"/>
      <c r="M85" s="28"/>
      <c r="N85" s="28"/>
      <c r="O85" s="28"/>
      <c r="P85" s="28"/>
      <c r="Q85" s="28"/>
      <c r="R85" s="28"/>
      <c r="S85" s="28"/>
      <c r="T85" s="28"/>
      <c r="U85" s="28"/>
      <c r="V85" s="28"/>
      <c r="W85" s="28"/>
      <c r="X85" s="28"/>
      <c r="AA85" s="28"/>
      <c r="AB85" s="28"/>
      <c r="AC85" s="28"/>
      <c r="AD85" s="28"/>
      <c r="CJ85" s="28"/>
      <c r="CK85" s="135"/>
      <c r="CL85" s="28"/>
      <c r="CM85" s="28"/>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row>
    <row r="86" spans="1:30 88:148" ht="14.25">
      <c r="A86" s="71"/>
      <c r="B86" s="71"/>
      <c r="C86" s="28"/>
      <c r="D86" s="28"/>
      <c r="E86" s="28"/>
      <c r="F86" s="28"/>
      <c r="G86" s="28"/>
      <c r="H86" s="28"/>
      <c r="I86" s="28"/>
      <c r="J86" s="28"/>
      <c r="K86" s="28"/>
      <c r="L86" s="28"/>
      <c r="M86" s="28"/>
      <c r="N86" s="28"/>
      <c r="O86" s="28"/>
      <c r="P86" s="28"/>
      <c r="Q86" s="28"/>
      <c r="R86" s="28"/>
      <c r="S86" s="28"/>
      <c r="T86" s="28"/>
      <c r="U86" s="28"/>
      <c r="V86" s="28"/>
      <c r="W86" s="28"/>
      <c r="X86" s="28"/>
      <c r="AA86" s="28"/>
      <c r="AB86" s="28"/>
      <c r="AC86" s="28"/>
      <c r="AD86" s="28"/>
      <c r="CJ86" s="28"/>
      <c r="CK86" s="135"/>
      <c r="CL86" s="28"/>
      <c r="CM86" s="28"/>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row>
    <row r="87" spans="1:30 89:148" ht="14.25">
      <c r="A87" s="71"/>
      <c r="B87" s="71"/>
      <c r="C87" s="28"/>
      <c r="D87" s="28"/>
      <c r="E87" s="28"/>
      <c r="F87" s="28"/>
      <c r="G87" s="28"/>
      <c r="H87" s="28"/>
      <c r="I87" s="28"/>
      <c r="J87" s="28"/>
      <c r="K87" s="28"/>
      <c r="L87" s="28"/>
      <c r="M87" s="28"/>
      <c r="N87" s="28"/>
      <c r="O87" s="28"/>
      <c r="P87" s="28"/>
      <c r="Q87" s="28"/>
      <c r="R87" s="28"/>
      <c r="S87" s="28"/>
      <c r="T87" s="28"/>
      <c r="U87" s="28"/>
      <c r="V87" s="28"/>
      <c r="W87" s="28"/>
      <c r="X87" s="28"/>
      <c r="AA87" s="28"/>
      <c r="AB87" s="28"/>
      <c r="AC87" s="28"/>
      <c r="AD87" s="28"/>
      <c r="CK87" s="135"/>
      <c r="CL87" s="28"/>
      <c r="CM87" s="28"/>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row>
    <row r="88" spans="1:30 89:148" ht="14.25">
      <c r="A88" s="71"/>
      <c r="B88" s="71"/>
      <c r="C88" s="28"/>
      <c r="D88" s="28"/>
      <c r="E88" s="28"/>
      <c r="F88" s="28"/>
      <c r="G88" s="28"/>
      <c r="H88" s="28"/>
      <c r="I88" s="28"/>
      <c r="J88" s="28"/>
      <c r="K88" s="28"/>
      <c r="L88" s="28"/>
      <c r="M88" s="28"/>
      <c r="N88" s="28"/>
      <c r="O88" s="28"/>
      <c r="P88" s="28"/>
      <c r="Q88" s="28"/>
      <c r="R88" s="28"/>
      <c r="S88" s="28"/>
      <c r="T88" s="28"/>
      <c r="U88" s="28"/>
      <c r="V88" s="28"/>
      <c r="W88" s="28"/>
      <c r="X88" s="28"/>
      <c r="AA88" s="28"/>
      <c r="AB88" s="28"/>
      <c r="AC88" s="28"/>
      <c r="AD88" s="28"/>
      <c r="CK88" s="135"/>
      <c r="CL88" s="28"/>
      <c r="CM88" s="28"/>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row>
    <row r="89" spans="1:30 89:148" ht="14.25">
      <c r="A89" s="71"/>
      <c r="B89" s="71"/>
      <c r="C89" s="28"/>
      <c r="D89" s="28"/>
      <c r="E89" s="28"/>
      <c r="F89" s="28"/>
      <c r="G89" s="28"/>
      <c r="H89" s="28"/>
      <c r="I89" s="28"/>
      <c r="J89" s="28"/>
      <c r="K89" s="28"/>
      <c r="L89" s="28"/>
      <c r="M89" s="28"/>
      <c r="N89" s="28"/>
      <c r="O89" s="28"/>
      <c r="P89" s="28"/>
      <c r="Q89" s="28"/>
      <c r="R89" s="28"/>
      <c r="S89" s="28"/>
      <c r="T89" s="28"/>
      <c r="U89" s="28"/>
      <c r="V89" s="28"/>
      <c r="W89" s="28"/>
      <c r="X89" s="28"/>
      <c r="AA89" s="28"/>
      <c r="AB89" s="28"/>
      <c r="AC89" s="28"/>
      <c r="AD89" s="28"/>
      <c r="CK89" s="135"/>
      <c r="CL89" s="28"/>
      <c r="CM89" s="28"/>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row>
    <row r="90" spans="1:30 89:148" ht="14.25">
      <c r="A90" s="71"/>
      <c r="B90" s="71"/>
      <c r="C90" s="28"/>
      <c r="D90" s="28"/>
      <c r="E90" s="28"/>
      <c r="F90" s="28"/>
      <c r="G90" s="28"/>
      <c r="H90" s="28"/>
      <c r="I90" s="28"/>
      <c r="J90" s="28"/>
      <c r="K90" s="28"/>
      <c r="L90" s="28"/>
      <c r="M90" s="28"/>
      <c r="N90" s="28"/>
      <c r="O90" s="28"/>
      <c r="P90" s="28"/>
      <c r="Q90" s="28"/>
      <c r="R90" s="28"/>
      <c r="S90" s="28"/>
      <c r="T90" s="28"/>
      <c r="U90" s="28"/>
      <c r="V90" s="28"/>
      <c r="W90" s="28"/>
      <c r="X90" s="28"/>
      <c r="AA90" s="28"/>
      <c r="AB90" s="28"/>
      <c r="AC90" s="28"/>
      <c r="AD90" s="28"/>
      <c r="CK90" s="135"/>
      <c r="CL90" s="28"/>
      <c r="CM90" s="28"/>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row>
    <row r="91" spans="1:30" ht="12.75">
      <c r="A91" s="71"/>
      <c r="B91" s="71"/>
      <c r="C91" s="28"/>
      <c r="D91" s="28"/>
      <c r="E91" s="28"/>
      <c r="F91" s="28"/>
      <c r="G91" s="28"/>
      <c r="H91" s="28"/>
      <c r="I91" s="28"/>
      <c r="J91" s="28"/>
      <c r="K91" s="28"/>
      <c r="L91" s="28"/>
      <c r="M91" s="28"/>
      <c r="N91" s="28"/>
      <c r="O91" s="28"/>
      <c r="P91" s="28"/>
      <c r="Q91" s="28"/>
      <c r="R91" s="28"/>
      <c r="S91" s="28"/>
      <c r="T91" s="28"/>
      <c r="U91" s="28"/>
      <c r="V91" s="28"/>
      <c r="W91" s="28"/>
      <c r="X91" s="28"/>
      <c r="AA91" s="28"/>
      <c r="AB91" s="28"/>
      <c r="AC91" s="28"/>
      <c r="AD91" s="28"/>
    </row>
    <row r="92" spans="1:30" ht="12.75">
      <c r="A92" s="71"/>
      <c r="B92" s="71"/>
      <c r="C92" s="28"/>
      <c r="D92" s="28"/>
      <c r="E92" s="28"/>
      <c r="F92" s="28"/>
      <c r="G92" s="28"/>
      <c r="H92" s="28"/>
      <c r="I92" s="28"/>
      <c r="J92" s="28"/>
      <c r="K92" s="28"/>
      <c r="L92" s="28"/>
      <c r="M92" s="28"/>
      <c r="N92" s="28"/>
      <c r="O92" s="28"/>
      <c r="P92" s="28"/>
      <c r="Q92" s="28"/>
      <c r="R92" s="28"/>
      <c r="S92" s="28"/>
      <c r="T92" s="28"/>
      <c r="U92" s="28"/>
      <c r="V92" s="28"/>
      <c r="W92" s="28"/>
      <c r="X92" s="28"/>
      <c r="AA92" s="28"/>
      <c r="AB92" s="28"/>
      <c r="AC92" s="28"/>
      <c r="AD92" s="28"/>
    </row>
    <row r="93" spans="1:30" ht="12.75">
      <c r="A93" s="71"/>
      <c r="B93" s="71"/>
      <c r="C93" s="28"/>
      <c r="D93" s="28"/>
      <c r="E93" s="28"/>
      <c r="F93" s="28"/>
      <c r="G93" s="28"/>
      <c r="H93" s="28"/>
      <c r="I93" s="28"/>
      <c r="J93" s="28"/>
      <c r="K93" s="28"/>
      <c r="L93" s="28"/>
      <c r="M93" s="28"/>
      <c r="N93" s="28"/>
      <c r="O93" s="28"/>
      <c r="P93" s="28"/>
      <c r="Q93" s="28"/>
      <c r="R93" s="28"/>
      <c r="S93" s="28"/>
      <c r="T93" s="28"/>
      <c r="U93" s="28"/>
      <c r="V93" s="28"/>
      <c r="W93" s="28"/>
      <c r="X93" s="28"/>
      <c r="AA93" s="28"/>
      <c r="AB93" s="28"/>
      <c r="AC93" s="28"/>
      <c r="AD93" s="28"/>
    </row>
    <row r="94" spans="1:30" ht="12.75">
      <c r="A94" s="71"/>
      <c r="B94" s="71"/>
      <c r="C94" s="28"/>
      <c r="D94" s="28"/>
      <c r="E94" s="28"/>
      <c r="F94" s="28"/>
      <c r="G94" s="28"/>
      <c r="H94" s="28"/>
      <c r="I94" s="28"/>
      <c r="J94" s="28"/>
      <c r="K94" s="28"/>
      <c r="L94" s="28"/>
      <c r="M94" s="28"/>
      <c r="N94" s="28"/>
      <c r="O94" s="28"/>
      <c r="P94" s="28"/>
      <c r="Q94" s="28"/>
      <c r="R94" s="28"/>
      <c r="S94" s="28"/>
      <c r="T94" s="28"/>
      <c r="U94" s="28"/>
      <c r="V94" s="28"/>
      <c r="W94" s="28"/>
      <c r="X94" s="28"/>
      <c r="AA94" s="28"/>
      <c r="AB94" s="28"/>
      <c r="AC94" s="28"/>
      <c r="AD94" s="28"/>
    </row>
    <row r="95" spans="1:30" ht="12.75">
      <c r="A95" s="71"/>
      <c r="B95" s="71"/>
      <c r="C95" s="28"/>
      <c r="D95" s="28"/>
      <c r="E95" s="28"/>
      <c r="F95" s="28"/>
      <c r="G95" s="28"/>
      <c r="H95" s="28"/>
      <c r="I95" s="28"/>
      <c r="J95" s="28"/>
      <c r="K95" s="28"/>
      <c r="L95" s="28"/>
      <c r="M95" s="28"/>
      <c r="N95" s="28"/>
      <c r="O95" s="28"/>
      <c r="P95" s="28"/>
      <c r="Q95" s="28"/>
      <c r="R95" s="28"/>
      <c r="S95" s="28"/>
      <c r="T95" s="28"/>
      <c r="U95" s="28"/>
      <c r="V95" s="28"/>
      <c r="W95" s="28"/>
      <c r="X95" s="28"/>
      <c r="AA95" s="28"/>
      <c r="AB95" s="28"/>
      <c r="AC95" s="28"/>
      <c r="AD95" s="28"/>
    </row>
    <row r="96" spans="1:30" ht="12.75">
      <c r="A96" s="71"/>
      <c r="B96" s="71"/>
      <c r="C96" s="28"/>
      <c r="D96" s="28"/>
      <c r="E96" s="28"/>
      <c r="F96" s="28"/>
      <c r="G96" s="28"/>
      <c r="H96" s="28"/>
      <c r="I96" s="28"/>
      <c r="J96" s="28"/>
      <c r="K96" s="28"/>
      <c r="L96" s="28"/>
      <c r="M96" s="28"/>
      <c r="N96" s="28"/>
      <c r="O96" s="28"/>
      <c r="P96" s="28"/>
      <c r="Q96" s="28"/>
      <c r="R96" s="28"/>
      <c r="S96" s="28"/>
      <c r="T96" s="28"/>
      <c r="U96" s="28"/>
      <c r="V96" s="28"/>
      <c r="W96" s="28"/>
      <c r="X96" s="28"/>
      <c r="AA96" s="28"/>
      <c r="AB96" s="28"/>
      <c r="AC96" s="28"/>
      <c r="AD96" s="28"/>
    </row>
    <row r="97" spans="1:30" ht="12.75">
      <c r="A97" s="71"/>
      <c r="B97" s="71"/>
      <c r="C97" s="28"/>
      <c r="D97" s="28"/>
      <c r="E97" s="28"/>
      <c r="F97" s="28"/>
      <c r="G97" s="28"/>
      <c r="H97" s="28"/>
      <c r="I97" s="28"/>
      <c r="J97" s="28"/>
      <c r="K97" s="28"/>
      <c r="L97" s="28"/>
      <c r="M97" s="28"/>
      <c r="N97" s="28"/>
      <c r="O97" s="28"/>
      <c r="P97" s="28"/>
      <c r="Q97" s="28"/>
      <c r="R97" s="28"/>
      <c r="S97" s="28"/>
      <c r="T97" s="28"/>
      <c r="U97" s="28"/>
      <c r="V97" s="28"/>
      <c r="W97" s="28"/>
      <c r="X97" s="28"/>
      <c r="AA97" s="28"/>
      <c r="AB97" s="28"/>
      <c r="AC97" s="28"/>
      <c r="AD97" s="28"/>
    </row>
    <row r="98" spans="1:30" ht="12.75">
      <c r="A98" s="71"/>
      <c r="B98" s="71"/>
      <c r="C98" s="28"/>
      <c r="D98" s="28"/>
      <c r="E98" s="28"/>
      <c r="F98" s="28"/>
      <c r="G98" s="28"/>
      <c r="H98" s="28"/>
      <c r="I98" s="28"/>
      <c r="J98" s="28"/>
      <c r="K98" s="28"/>
      <c r="L98" s="28"/>
      <c r="M98" s="28"/>
      <c r="N98" s="28"/>
      <c r="O98" s="28"/>
      <c r="P98" s="28"/>
      <c r="Q98" s="28"/>
      <c r="R98" s="28"/>
      <c r="S98" s="28"/>
      <c r="T98" s="28"/>
      <c r="U98" s="28"/>
      <c r="V98" s="28"/>
      <c r="W98" s="28"/>
      <c r="X98" s="28"/>
      <c r="AA98" s="28"/>
      <c r="AB98" s="28"/>
      <c r="AC98" s="28"/>
      <c r="AD98" s="28"/>
    </row>
    <row r="99" spans="1:30" ht="12.75">
      <c r="A99" s="71"/>
      <c r="B99" s="71"/>
      <c r="C99" s="28"/>
      <c r="D99" s="28"/>
      <c r="E99" s="28"/>
      <c r="F99" s="28"/>
      <c r="G99" s="28"/>
      <c r="H99" s="28"/>
      <c r="I99" s="28"/>
      <c r="J99" s="28"/>
      <c r="K99" s="28"/>
      <c r="L99" s="28"/>
      <c r="M99" s="28"/>
      <c r="N99" s="28"/>
      <c r="O99" s="28"/>
      <c r="P99" s="28"/>
      <c r="Q99" s="28"/>
      <c r="R99" s="28"/>
      <c r="S99" s="28"/>
      <c r="T99" s="28"/>
      <c r="U99" s="28"/>
      <c r="V99" s="28"/>
      <c r="W99" s="28"/>
      <c r="X99" s="28"/>
      <c r="AA99" s="28"/>
      <c r="AB99" s="28"/>
      <c r="AC99" s="28"/>
      <c r="AD99" s="28"/>
    </row>
    <row r="100" spans="1:30" ht="12.75">
      <c r="A100" s="71"/>
      <c r="B100" s="71"/>
      <c r="C100" s="28"/>
      <c r="D100" s="28"/>
      <c r="E100" s="28"/>
      <c r="F100" s="28"/>
      <c r="G100" s="28"/>
      <c r="H100" s="28"/>
      <c r="I100" s="28"/>
      <c r="J100" s="28"/>
      <c r="K100" s="28"/>
      <c r="L100" s="28"/>
      <c r="M100" s="28"/>
      <c r="N100" s="28"/>
      <c r="O100" s="28"/>
      <c r="P100" s="28"/>
      <c r="Q100" s="28"/>
      <c r="R100" s="28"/>
      <c r="S100" s="28"/>
      <c r="T100" s="28"/>
      <c r="U100" s="28"/>
      <c r="V100" s="28"/>
      <c r="W100" s="28"/>
      <c r="X100" s="28"/>
      <c r="AA100" s="28"/>
      <c r="AB100" s="28"/>
      <c r="AC100" s="28"/>
      <c r="AD100" s="28"/>
    </row>
    <row r="101" spans="1:30" ht="12.75">
      <c r="A101" s="71"/>
      <c r="B101" s="71"/>
      <c r="C101" s="28"/>
      <c r="D101" s="28"/>
      <c r="E101" s="28"/>
      <c r="F101" s="28"/>
      <c r="G101" s="28"/>
      <c r="H101" s="28"/>
      <c r="I101" s="28"/>
      <c r="J101" s="28"/>
      <c r="K101" s="28"/>
      <c r="L101" s="28"/>
      <c r="M101" s="28"/>
      <c r="N101" s="28"/>
      <c r="O101" s="28"/>
      <c r="P101" s="28"/>
      <c r="Q101" s="28"/>
      <c r="R101" s="28"/>
      <c r="S101" s="28"/>
      <c r="T101" s="28"/>
      <c r="U101" s="28"/>
      <c r="V101" s="28"/>
      <c r="W101" s="28"/>
      <c r="X101" s="28"/>
      <c r="AA101" s="28"/>
      <c r="AB101" s="28"/>
      <c r="AC101" s="28"/>
      <c r="AD101" s="28"/>
    </row>
    <row r="102" spans="1:30" ht="12.75">
      <c r="A102" s="71"/>
      <c r="B102" s="71"/>
      <c r="C102" s="28"/>
      <c r="D102" s="28"/>
      <c r="E102" s="28"/>
      <c r="F102" s="28"/>
      <c r="G102" s="28"/>
      <c r="H102" s="28"/>
      <c r="I102" s="28"/>
      <c r="J102" s="28"/>
      <c r="K102" s="28"/>
      <c r="L102" s="28"/>
      <c r="M102" s="28"/>
      <c r="N102" s="28"/>
      <c r="O102" s="28"/>
      <c r="P102" s="28"/>
      <c r="Q102" s="28"/>
      <c r="R102" s="28"/>
      <c r="S102" s="28"/>
      <c r="T102" s="28"/>
      <c r="U102" s="28"/>
      <c r="V102" s="28"/>
      <c r="W102" s="28"/>
      <c r="X102" s="28"/>
      <c r="AA102" s="28"/>
      <c r="AB102" s="28"/>
      <c r="AC102" s="28"/>
      <c r="AD102" s="28"/>
    </row>
    <row r="103" spans="1:30" ht="12.75">
      <c r="A103" s="71"/>
      <c r="B103" s="71"/>
      <c r="C103" s="28"/>
      <c r="D103" s="28"/>
      <c r="E103" s="28"/>
      <c r="F103" s="28"/>
      <c r="G103" s="28"/>
      <c r="H103" s="28"/>
      <c r="I103" s="28"/>
      <c r="J103" s="28"/>
      <c r="K103" s="28"/>
      <c r="L103" s="28"/>
      <c r="M103" s="28"/>
      <c r="N103" s="28"/>
      <c r="O103" s="28"/>
      <c r="P103" s="28"/>
      <c r="Q103" s="28"/>
      <c r="R103" s="28"/>
      <c r="S103" s="28"/>
      <c r="T103" s="28"/>
      <c r="U103" s="28"/>
      <c r="V103" s="28"/>
      <c r="W103" s="28"/>
      <c r="X103" s="28"/>
      <c r="AA103" s="28"/>
      <c r="AB103" s="28"/>
      <c r="AC103" s="28"/>
      <c r="AD103" s="28"/>
    </row>
    <row r="104" spans="1:30" ht="12.75">
      <c r="A104" s="71"/>
      <c r="B104" s="71"/>
      <c r="C104" s="28"/>
      <c r="D104" s="28"/>
      <c r="E104" s="28"/>
      <c r="F104" s="28"/>
      <c r="G104" s="28"/>
      <c r="H104" s="28"/>
      <c r="I104" s="28"/>
      <c r="J104" s="28"/>
      <c r="K104" s="28"/>
      <c r="L104" s="28"/>
      <c r="M104" s="28"/>
      <c r="N104" s="28"/>
      <c r="O104" s="28"/>
      <c r="P104" s="28"/>
      <c r="Q104" s="28"/>
      <c r="R104" s="28"/>
      <c r="S104" s="28"/>
      <c r="T104" s="28"/>
      <c r="U104" s="28"/>
      <c r="V104" s="28"/>
      <c r="W104" s="28"/>
      <c r="X104" s="28"/>
      <c r="AA104" s="28"/>
      <c r="AB104" s="28"/>
      <c r="AC104" s="28"/>
      <c r="AD104" s="28"/>
    </row>
    <row r="105" spans="1:30" ht="12.75">
      <c r="A105" s="71"/>
      <c r="B105" s="71"/>
      <c r="C105" s="28"/>
      <c r="D105" s="28"/>
      <c r="E105" s="28"/>
      <c r="F105" s="28"/>
      <c r="G105" s="28"/>
      <c r="H105" s="28"/>
      <c r="I105" s="28"/>
      <c r="J105" s="28"/>
      <c r="K105" s="28"/>
      <c r="L105" s="28"/>
      <c r="M105" s="28"/>
      <c r="N105" s="28"/>
      <c r="O105" s="28"/>
      <c r="P105" s="28"/>
      <c r="Q105" s="28"/>
      <c r="R105" s="28"/>
      <c r="S105" s="28"/>
      <c r="T105" s="28"/>
      <c r="U105" s="28"/>
      <c r="V105" s="28"/>
      <c r="W105" s="28"/>
      <c r="X105" s="28"/>
      <c r="AA105" s="28"/>
      <c r="AB105" s="28"/>
      <c r="AC105" s="28"/>
      <c r="AD105" s="28"/>
    </row>
    <row r="106" spans="1:30" ht="12.75">
      <c r="A106" s="71"/>
      <c r="B106" s="71"/>
      <c r="C106" s="28"/>
      <c r="D106" s="28"/>
      <c r="E106" s="28"/>
      <c r="F106" s="28"/>
      <c r="G106" s="28"/>
      <c r="H106" s="28"/>
      <c r="I106" s="28"/>
      <c r="J106" s="28"/>
      <c r="K106" s="28"/>
      <c r="L106" s="28"/>
      <c r="M106" s="28"/>
      <c r="N106" s="28"/>
      <c r="O106" s="28"/>
      <c r="P106" s="28"/>
      <c r="Q106" s="28"/>
      <c r="R106" s="28"/>
      <c r="S106" s="28"/>
      <c r="T106" s="28"/>
      <c r="U106" s="28"/>
      <c r="V106" s="28"/>
      <c r="W106" s="28"/>
      <c r="X106" s="28"/>
      <c r="AA106" s="28"/>
      <c r="AB106" s="28"/>
      <c r="AC106" s="28"/>
      <c r="AD106" s="28"/>
    </row>
    <row r="107" spans="1:30" ht="12.75">
      <c r="A107" s="71"/>
      <c r="B107" s="71"/>
      <c r="C107" s="28"/>
      <c r="D107" s="28"/>
      <c r="E107" s="28"/>
      <c r="F107" s="28"/>
      <c r="G107" s="28"/>
      <c r="H107" s="28"/>
      <c r="I107" s="28"/>
      <c r="J107" s="28"/>
      <c r="K107" s="28"/>
      <c r="L107" s="28"/>
      <c r="M107" s="28"/>
      <c r="N107" s="28"/>
      <c r="O107" s="28"/>
      <c r="P107" s="28"/>
      <c r="Q107" s="28"/>
      <c r="R107" s="28"/>
      <c r="S107" s="28"/>
      <c r="T107" s="28"/>
      <c r="U107" s="28"/>
      <c r="V107" s="28"/>
      <c r="W107" s="28"/>
      <c r="X107" s="28"/>
      <c r="AA107" s="28"/>
      <c r="AB107" s="28"/>
      <c r="AC107" s="28"/>
      <c r="AD107" s="28"/>
    </row>
    <row r="108" spans="1:30" ht="12.75">
      <c r="A108" s="71"/>
      <c r="B108" s="71"/>
      <c r="C108" s="28"/>
      <c r="D108" s="28"/>
      <c r="E108" s="28"/>
      <c r="F108" s="28"/>
      <c r="G108" s="28"/>
      <c r="H108" s="28"/>
      <c r="I108" s="28"/>
      <c r="J108" s="28"/>
      <c r="K108" s="28"/>
      <c r="L108" s="28"/>
      <c r="M108" s="28"/>
      <c r="N108" s="28"/>
      <c r="O108" s="28"/>
      <c r="P108" s="28"/>
      <c r="Q108" s="28"/>
      <c r="R108" s="28"/>
      <c r="S108" s="28"/>
      <c r="T108" s="28"/>
      <c r="U108" s="28"/>
      <c r="V108" s="28"/>
      <c r="W108" s="28"/>
      <c r="X108" s="28"/>
      <c r="AA108" s="28"/>
      <c r="AB108" s="28"/>
      <c r="AC108" s="28"/>
      <c r="AD108" s="28"/>
    </row>
    <row r="109" spans="1:30" ht="12.75">
      <c r="A109" s="71"/>
      <c r="B109" s="71"/>
      <c r="C109" s="28"/>
      <c r="D109" s="28"/>
      <c r="E109" s="28"/>
      <c r="F109" s="28"/>
      <c r="G109" s="28"/>
      <c r="H109" s="28"/>
      <c r="I109" s="28"/>
      <c r="J109" s="28"/>
      <c r="K109" s="28"/>
      <c r="L109" s="28"/>
      <c r="M109" s="28"/>
      <c r="N109" s="28"/>
      <c r="O109" s="28"/>
      <c r="P109" s="28"/>
      <c r="Q109" s="28"/>
      <c r="R109" s="28"/>
      <c r="S109" s="28"/>
      <c r="T109" s="28"/>
      <c r="U109" s="28"/>
      <c r="V109" s="28"/>
      <c r="W109" s="28"/>
      <c r="X109" s="28"/>
      <c r="AA109" s="28"/>
      <c r="AB109" s="28"/>
      <c r="AC109" s="28"/>
      <c r="AD109" s="28"/>
    </row>
    <row r="110" spans="1:30" ht="12.75">
      <c r="A110" s="71"/>
      <c r="B110" s="71"/>
      <c r="C110" s="28"/>
      <c r="D110" s="28"/>
      <c r="E110" s="28"/>
      <c r="F110" s="28"/>
      <c r="G110" s="28"/>
      <c r="H110" s="28"/>
      <c r="I110" s="28"/>
      <c r="J110" s="28"/>
      <c r="K110" s="28"/>
      <c r="L110" s="28"/>
      <c r="M110" s="28"/>
      <c r="N110" s="28"/>
      <c r="O110" s="28"/>
      <c r="P110" s="28"/>
      <c r="Q110" s="28"/>
      <c r="R110" s="28"/>
      <c r="S110" s="28"/>
      <c r="T110" s="28"/>
      <c r="U110" s="28"/>
      <c r="V110" s="28"/>
      <c r="W110" s="28"/>
      <c r="X110" s="28"/>
      <c r="AA110" s="28"/>
      <c r="AB110" s="28"/>
      <c r="AC110" s="28"/>
      <c r="AD110" s="28"/>
    </row>
    <row r="111" spans="1:30" ht="12.75">
      <c r="A111" s="71"/>
      <c r="B111" s="71"/>
      <c r="C111" s="28"/>
      <c r="D111" s="28"/>
      <c r="E111" s="28"/>
      <c r="F111" s="28"/>
      <c r="G111" s="28"/>
      <c r="H111" s="28"/>
      <c r="I111" s="28"/>
      <c r="J111" s="28"/>
      <c r="K111" s="28"/>
      <c r="L111" s="28"/>
      <c r="M111" s="28"/>
      <c r="N111" s="28"/>
      <c r="O111" s="28"/>
      <c r="P111" s="28"/>
      <c r="Q111" s="28"/>
      <c r="R111" s="28"/>
      <c r="S111" s="28"/>
      <c r="T111" s="28"/>
      <c r="U111" s="28"/>
      <c r="V111" s="28"/>
      <c r="W111" s="28"/>
      <c r="X111" s="28"/>
      <c r="AA111" s="28"/>
      <c r="AB111" s="28"/>
      <c r="AC111" s="28"/>
      <c r="AD111" s="28"/>
    </row>
    <row r="112" spans="1:30" ht="12.75">
      <c r="A112" s="71"/>
      <c r="B112" s="71"/>
      <c r="C112" s="28"/>
      <c r="D112" s="28"/>
      <c r="E112" s="28"/>
      <c r="F112" s="28"/>
      <c r="G112" s="28"/>
      <c r="H112" s="28"/>
      <c r="I112" s="28"/>
      <c r="J112" s="28"/>
      <c r="K112" s="28"/>
      <c r="L112" s="28"/>
      <c r="M112" s="28"/>
      <c r="N112" s="28"/>
      <c r="O112" s="28"/>
      <c r="P112" s="28"/>
      <c r="Q112" s="28"/>
      <c r="R112" s="28"/>
      <c r="S112" s="28"/>
      <c r="T112" s="28"/>
      <c r="U112" s="28"/>
      <c r="V112" s="28"/>
      <c r="W112" s="28"/>
      <c r="X112" s="28"/>
      <c r="AA112" s="28"/>
      <c r="AB112" s="28"/>
      <c r="AC112" s="28"/>
      <c r="AD112" s="28"/>
    </row>
    <row r="113" spans="1:30" ht="12.75">
      <c r="A113" s="71"/>
      <c r="B113" s="71"/>
      <c r="C113" s="28"/>
      <c r="D113" s="28"/>
      <c r="E113" s="28"/>
      <c r="F113" s="28"/>
      <c r="G113" s="28"/>
      <c r="H113" s="28"/>
      <c r="I113" s="28"/>
      <c r="J113" s="28"/>
      <c r="K113" s="28"/>
      <c r="L113" s="28"/>
      <c r="M113" s="28"/>
      <c r="N113" s="28"/>
      <c r="O113" s="28"/>
      <c r="P113" s="28"/>
      <c r="Q113" s="28"/>
      <c r="R113" s="28"/>
      <c r="S113" s="28"/>
      <c r="T113" s="28"/>
      <c r="U113" s="28"/>
      <c r="V113" s="28"/>
      <c r="W113" s="28"/>
      <c r="X113" s="28"/>
      <c r="AA113" s="28"/>
      <c r="AB113" s="28"/>
      <c r="AC113" s="28"/>
      <c r="AD113" s="28"/>
    </row>
    <row r="114" spans="1:30" ht="12.75">
      <c r="A114" s="71"/>
      <c r="B114" s="71"/>
      <c r="C114" s="28"/>
      <c r="D114" s="28"/>
      <c r="E114" s="28"/>
      <c r="F114" s="28"/>
      <c r="G114" s="28"/>
      <c r="H114" s="28"/>
      <c r="I114" s="28"/>
      <c r="J114" s="28"/>
      <c r="K114" s="28"/>
      <c r="L114" s="28"/>
      <c r="M114" s="28"/>
      <c r="N114" s="28"/>
      <c r="O114" s="28"/>
      <c r="P114" s="28"/>
      <c r="Q114" s="28"/>
      <c r="R114" s="28"/>
      <c r="S114" s="28"/>
      <c r="T114" s="28"/>
      <c r="U114" s="28"/>
      <c r="V114" s="28"/>
      <c r="W114" s="28"/>
      <c r="X114" s="28"/>
      <c r="AA114" s="28"/>
      <c r="AB114" s="28"/>
      <c r="AC114" s="28"/>
      <c r="AD114" s="28"/>
    </row>
    <row r="115" spans="1:30" ht="12.75">
      <c r="A115" s="71"/>
      <c r="B115" s="71"/>
      <c r="C115" s="28"/>
      <c r="D115" s="28"/>
      <c r="E115" s="28"/>
      <c r="F115" s="28"/>
      <c r="G115" s="28"/>
      <c r="H115" s="28"/>
      <c r="I115" s="28"/>
      <c r="J115" s="28"/>
      <c r="K115" s="28"/>
      <c r="L115" s="28"/>
      <c r="M115" s="28"/>
      <c r="N115" s="28"/>
      <c r="O115" s="28"/>
      <c r="P115" s="28"/>
      <c r="Q115" s="28"/>
      <c r="R115" s="28"/>
      <c r="S115" s="28"/>
      <c r="T115" s="28"/>
      <c r="U115" s="28"/>
      <c r="V115" s="28"/>
      <c r="W115" s="28"/>
      <c r="X115" s="28"/>
      <c r="AA115" s="28"/>
      <c r="AB115" s="28"/>
      <c r="AC115" s="28"/>
      <c r="AD115" s="28"/>
    </row>
    <row r="116" spans="1:30" ht="12.75">
      <c r="A116" s="71"/>
      <c r="B116" s="71"/>
      <c r="C116" s="28"/>
      <c r="D116" s="28"/>
      <c r="E116" s="28"/>
      <c r="F116" s="28"/>
      <c r="G116" s="28"/>
      <c r="H116" s="28"/>
      <c r="I116" s="28"/>
      <c r="J116" s="28"/>
      <c r="K116" s="28"/>
      <c r="L116" s="28"/>
      <c r="M116" s="28"/>
      <c r="N116" s="28"/>
      <c r="O116" s="28"/>
      <c r="P116" s="28"/>
      <c r="Q116" s="28"/>
      <c r="R116" s="28"/>
      <c r="S116" s="28"/>
      <c r="T116" s="28"/>
      <c r="U116" s="28"/>
      <c r="V116" s="28"/>
      <c r="W116" s="28"/>
      <c r="X116" s="28"/>
      <c r="AA116" s="28"/>
      <c r="AB116" s="28"/>
      <c r="AC116" s="28"/>
      <c r="AD116" s="28"/>
    </row>
    <row r="117" spans="1:30" ht="12.75">
      <c r="A117" s="71"/>
      <c r="B117" s="71"/>
      <c r="C117" s="28"/>
      <c r="D117" s="28"/>
      <c r="E117" s="28"/>
      <c r="F117" s="28"/>
      <c r="G117" s="28"/>
      <c r="H117" s="28"/>
      <c r="I117" s="28"/>
      <c r="J117" s="28"/>
      <c r="K117" s="28"/>
      <c r="L117" s="28"/>
      <c r="M117" s="28"/>
      <c r="N117" s="28"/>
      <c r="O117" s="28"/>
      <c r="P117" s="28"/>
      <c r="Q117" s="28"/>
      <c r="R117" s="28"/>
      <c r="S117" s="28"/>
      <c r="T117" s="28"/>
      <c r="U117" s="28"/>
      <c r="V117" s="28"/>
      <c r="W117" s="28"/>
      <c r="X117" s="28"/>
      <c r="AA117" s="28"/>
      <c r="AB117" s="28"/>
      <c r="AC117" s="28"/>
      <c r="AD117" s="28"/>
    </row>
    <row r="118" spans="1:30" ht="12.75">
      <c r="A118" s="71"/>
      <c r="B118" s="71"/>
      <c r="C118" s="28"/>
      <c r="D118" s="28"/>
      <c r="E118" s="28"/>
      <c r="F118" s="28"/>
      <c r="G118" s="28"/>
      <c r="H118" s="28"/>
      <c r="I118" s="28"/>
      <c r="J118" s="28"/>
      <c r="K118" s="28"/>
      <c r="L118" s="28"/>
      <c r="M118" s="28"/>
      <c r="N118" s="28"/>
      <c r="O118" s="28"/>
      <c r="P118" s="28"/>
      <c r="Q118" s="28"/>
      <c r="R118" s="28"/>
      <c r="S118" s="28"/>
      <c r="T118" s="28"/>
      <c r="U118" s="28"/>
      <c r="V118" s="28"/>
      <c r="W118" s="28"/>
      <c r="X118" s="28"/>
      <c r="AA118" s="28"/>
      <c r="AB118" s="28"/>
      <c r="AC118" s="28"/>
      <c r="AD118" s="28"/>
    </row>
    <row r="119" spans="1:30" ht="12.75">
      <c r="A119" s="71"/>
      <c r="B119" s="71"/>
      <c r="C119" s="28"/>
      <c r="D119" s="28"/>
      <c r="E119" s="28"/>
      <c r="F119" s="28"/>
      <c r="G119" s="28"/>
      <c r="H119" s="28"/>
      <c r="I119" s="28"/>
      <c r="J119" s="28"/>
      <c r="K119" s="28"/>
      <c r="L119" s="28"/>
      <c r="M119" s="28"/>
      <c r="N119" s="28"/>
      <c r="O119" s="28"/>
      <c r="P119" s="28"/>
      <c r="Q119" s="28"/>
      <c r="R119" s="28"/>
      <c r="S119" s="28"/>
      <c r="T119" s="28"/>
      <c r="U119" s="28"/>
      <c r="V119" s="28"/>
      <c r="W119" s="28"/>
      <c r="X119" s="28"/>
      <c r="AA119" s="28"/>
      <c r="AB119" s="28"/>
      <c r="AC119" s="28"/>
      <c r="AD119" s="28"/>
    </row>
    <row r="120" spans="1:30" ht="12.75">
      <c r="A120" s="71"/>
      <c r="B120" s="71"/>
      <c r="C120" s="28"/>
      <c r="D120" s="28"/>
      <c r="E120" s="28"/>
      <c r="F120" s="28"/>
      <c r="G120" s="28"/>
      <c r="H120" s="28"/>
      <c r="I120" s="28"/>
      <c r="J120" s="28"/>
      <c r="K120" s="28"/>
      <c r="L120" s="28"/>
      <c r="M120" s="28"/>
      <c r="N120" s="28"/>
      <c r="O120" s="28"/>
      <c r="P120" s="28"/>
      <c r="Q120" s="28"/>
      <c r="R120" s="28"/>
      <c r="S120" s="28"/>
      <c r="T120" s="28"/>
      <c r="U120" s="28"/>
      <c r="V120" s="28"/>
      <c r="W120" s="28"/>
      <c r="X120" s="28"/>
      <c r="AA120" s="28"/>
      <c r="AB120" s="28"/>
      <c r="AC120" s="28"/>
      <c r="AD120" s="28"/>
    </row>
    <row r="121" spans="1:30" ht="12.75">
      <c r="A121" s="71"/>
      <c r="B121" s="71"/>
      <c r="C121" s="28"/>
      <c r="D121" s="28"/>
      <c r="E121" s="28"/>
      <c r="F121" s="28"/>
      <c r="G121" s="28"/>
      <c r="H121" s="28"/>
      <c r="I121" s="28"/>
      <c r="J121" s="28"/>
      <c r="K121" s="28"/>
      <c r="L121" s="28"/>
      <c r="M121" s="28"/>
      <c r="N121" s="28"/>
      <c r="O121" s="28"/>
      <c r="P121" s="28"/>
      <c r="Q121" s="28"/>
      <c r="R121" s="28"/>
      <c r="S121" s="28"/>
      <c r="T121" s="28"/>
      <c r="U121" s="28"/>
      <c r="V121" s="28"/>
      <c r="W121" s="28"/>
      <c r="X121" s="28"/>
      <c r="AA121" s="28"/>
      <c r="AB121" s="28"/>
      <c r="AC121" s="28"/>
      <c r="AD121" s="28"/>
    </row>
    <row r="122" spans="1:30" ht="12.75">
      <c r="A122" s="71"/>
      <c r="B122" s="71"/>
      <c r="C122" s="28"/>
      <c r="D122" s="28"/>
      <c r="E122" s="28"/>
      <c r="F122" s="28"/>
      <c r="G122" s="28"/>
      <c r="H122" s="28"/>
      <c r="I122" s="28"/>
      <c r="J122" s="28"/>
      <c r="K122" s="28"/>
      <c r="L122" s="28"/>
      <c r="M122" s="28"/>
      <c r="N122" s="28"/>
      <c r="O122" s="28"/>
      <c r="P122" s="28"/>
      <c r="Q122" s="28"/>
      <c r="R122" s="28"/>
      <c r="S122" s="28"/>
      <c r="T122" s="28"/>
      <c r="U122" s="28"/>
      <c r="V122" s="28"/>
      <c r="W122" s="28"/>
      <c r="X122" s="28"/>
      <c r="AA122" s="28"/>
      <c r="AB122" s="28"/>
      <c r="AC122" s="28"/>
      <c r="AD122" s="28"/>
    </row>
    <row r="123" spans="1:30" ht="12.75">
      <c r="A123" s="71"/>
      <c r="B123" s="71"/>
      <c r="C123" s="28"/>
      <c r="D123" s="28"/>
      <c r="E123" s="28"/>
      <c r="F123" s="28"/>
      <c r="G123" s="28"/>
      <c r="H123" s="28"/>
      <c r="I123" s="28"/>
      <c r="J123" s="28"/>
      <c r="K123" s="28"/>
      <c r="L123" s="28"/>
      <c r="M123" s="28"/>
      <c r="N123" s="28"/>
      <c r="O123" s="28"/>
      <c r="P123" s="28"/>
      <c r="Q123" s="28"/>
      <c r="R123" s="28"/>
      <c r="S123" s="28"/>
      <c r="T123" s="28"/>
      <c r="U123" s="28"/>
      <c r="V123" s="28"/>
      <c r="W123" s="28"/>
      <c r="X123" s="28"/>
      <c r="AA123" s="28"/>
      <c r="AB123" s="28"/>
      <c r="AC123" s="28"/>
      <c r="AD123" s="28"/>
    </row>
    <row r="124" spans="1:30" ht="12.75">
      <c r="A124" s="71"/>
      <c r="B124" s="71"/>
      <c r="C124" s="28"/>
      <c r="D124" s="28"/>
      <c r="E124" s="28"/>
      <c r="F124" s="28"/>
      <c r="G124" s="28"/>
      <c r="H124" s="28"/>
      <c r="I124" s="28"/>
      <c r="J124" s="28"/>
      <c r="K124" s="28"/>
      <c r="L124" s="28"/>
      <c r="M124" s="28"/>
      <c r="N124" s="28"/>
      <c r="O124" s="28"/>
      <c r="P124" s="28"/>
      <c r="Q124" s="28"/>
      <c r="R124" s="28"/>
      <c r="S124" s="28"/>
      <c r="T124" s="28"/>
      <c r="U124" s="28"/>
      <c r="V124" s="28"/>
      <c r="W124" s="28"/>
      <c r="X124" s="28"/>
      <c r="AA124" s="28"/>
      <c r="AB124" s="28"/>
      <c r="AC124" s="28"/>
      <c r="AD124" s="28"/>
    </row>
    <row r="125" spans="1:30" ht="12.75">
      <c r="A125" s="71"/>
      <c r="B125" s="71"/>
      <c r="C125" s="28"/>
      <c r="D125" s="28"/>
      <c r="E125" s="28"/>
      <c r="F125" s="28"/>
      <c r="G125" s="28"/>
      <c r="H125" s="28"/>
      <c r="I125" s="28"/>
      <c r="J125" s="28"/>
      <c r="K125" s="28"/>
      <c r="L125" s="28"/>
      <c r="M125" s="28"/>
      <c r="N125" s="28"/>
      <c r="O125" s="28"/>
      <c r="P125" s="28"/>
      <c r="Q125" s="28"/>
      <c r="R125" s="28"/>
      <c r="S125" s="28"/>
      <c r="T125" s="28"/>
      <c r="U125" s="28"/>
      <c r="V125" s="28"/>
      <c r="W125" s="28"/>
      <c r="X125" s="28"/>
      <c r="AA125" s="28"/>
      <c r="AB125" s="28"/>
      <c r="AC125" s="28"/>
      <c r="AD125" s="28"/>
    </row>
    <row r="126" spans="1:30" ht="12.75">
      <c r="A126" s="71"/>
      <c r="B126" s="71"/>
      <c r="C126" s="28"/>
      <c r="D126" s="28"/>
      <c r="E126" s="28"/>
      <c r="F126" s="28"/>
      <c r="G126" s="28"/>
      <c r="H126" s="28"/>
      <c r="I126" s="28"/>
      <c r="J126" s="28"/>
      <c r="K126" s="28"/>
      <c r="L126" s="28"/>
      <c r="M126" s="28"/>
      <c r="N126" s="28"/>
      <c r="O126" s="28"/>
      <c r="P126" s="28"/>
      <c r="Q126" s="28"/>
      <c r="R126" s="28"/>
      <c r="S126" s="28"/>
      <c r="T126" s="28"/>
      <c r="U126" s="28"/>
      <c r="V126" s="28"/>
      <c r="W126" s="28"/>
      <c r="X126" s="28"/>
      <c r="AA126" s="28"/>
      <c r="AB126" s="28"/>
      <c r="AC126" s="28"/>
      <c r="AD126" s="28"/>
    </row>
    <row r="127" spans="1:30" ht="12.75">
      <c r="A127" s="71"/>
      <c r="B127" s="71"/>
      <c r="C127" s="28"/>
      <c r="D127" s="28"/>
      <c r="E127" s="28"/>
      <c r="F127" s="28"/>
      <c r="G127" s="28"/>
      <c r="H127" s="28"/>
      <c r="I127" s="28"/>
      <c r="J127" s="28"/>
      <c r="K127" s="28"/>
      <c r="L127" s="28"/>
      <c r="M127" s="28"/>
      <c r="N127" s="28"/>
      <c r="O127" s="28"/>
      <c r="P127" s="28"/>
      <c r="Q127" s="28"/>
      <c r="R127" s="28"/>
      <c r="S127" s="28"/>
      <c r="T127" s="28"/>
      <c r="U127" s="28"/>
      <c r="V127" s="28"/>
      <c r="W127" s="28"/>
      <c r="X127" s="28"/>
      <c r="AA127" s="28"/>
      <c r="AB127" s="28"/>
      <c r="AC127" s="28"/>
      <c r="AD127" s="28"/>
    </row>
    <row r="128" spans="1:30" ht="12.75">
      <c r="A128" s="71"/>
      <c r="B128" s="71"/>
      <c r="C128" s="28"/>
      <c r="D128" s="28"/>
      <c r="E128" s="28"/>
      <c r="F128" s="28"/>
      <c r="G128" s="28"/>
      <c r="H128" s="28"/>
      <c r="I128" s="28"/>
      <c r="J128" s="28"/>
      <c r="K128" s="28"/>
      <c r="L128" s="28"/>
      <c r="M128" s="28"/>
      <c r="N128" s="28"/>
      <c r="O128" s="28"/>
      <c r="P128" s="28"/>
      <c r="Q128" s="28"/>
      <c r="R128" s="28"/>
      <c r="S128" s="28"/>
      <c r="T128" s="28"/>
      <c r="U128" s="28"/>
      <c r="V128" s="28"/>
      <c r="W128" s="28"/>
      <c r="X128" s="28"/>
      <c r="AA128" s="28"/>
      <c r="AB128" s="28"/>
      <c r="AC128" s="28"/>
      <c r="AD128" s="28"/>
    </row>
    <row r="129" spans="1:30" ht="12.75">
      <c r="A129" s="71"/>
      <c r="B129" s="71"/>
      <c r="C129" s="28"/>
      <c r="D129" s="28"/>
      <c r="E129" s="28"/>
      <c r="F129" s="28"/>
      <c r="G129" s="28"/>
      <c r="H129" s="28"/>
      <c r="I129" s="28"/>
      <c r="J129" s="28"/>
      <c r="K129" s="28"/>
      <c r="L129" s="28"/>
      <c r="M129" s="28"/>
      <c r="N129" s="28"/>
      <c r="O129" s="28"/>
      <c r="P129" s="28"/>
      <c r="Q129" s="28"/>
      <c r="R129" s="28"/>
      <c r="S129" s="28"/>
      <c r="T129" s="28"/>
      <c r="U129" s="28"/>
      <c r="V129" s="28"/>
      <c r="W129" s="28"/>
      <c r="X129" s="28"/>
      <c r="AA129" s="28"/>
      <c r="AB129" s="28"/>
      <c r="AC129" s="28"/>
      <c r="AD129" s="28"/>
    </row>
    <row r="130" spans="1:30" ht="12.75">
      <c r="A130" s="71"/>
      <c r="B130" s="71"/>
      <c r="C130" s="28"/>
      <c r="D130" s="28"/>
      <c r="E130" s="28"/>
      <c r="F130" s="28"/>
      <c r="G130" s="28"/>
      <c r="H130" s="28"/>
      <c r="I130" s="28"/>
      <c r="J130" s="28"/>
      <c r="K130" s="28"/>
      <c r="L130" s="28"/>
      <c r="M130" s="28"/>
      <c r="N130" s="28"/>
      <c r="O130" s="28"/>
      <c r="P130" s="28"/>
      <c r="Q130" s="28"/>
      <c r="R130" s="28"/>
      <c r="S130" s="28"/>
      <c r="T130" s="28"/>
      <c r="U130" s="28"/>
      <c r="V130" s="28"/>
      <c r="W130" s="28"/>
      <c r="X130" s="28"/>
      <c r="AA130" s="28"/>
      <c r="AB130" s="28"/>
      <c r="AC130" s="28"/>
      <c r="AD130" s="28"/>
    </row>
    <row r="131" spans="1:30" ht="12.75">
      <c r="A131" s="71"/>
      <c r="B131" s="71"/>
      <c r="C131" s="28"/>
      <c r="D131" s="28"/>
      <c r="E131" s="28"/>
      <c r="F131" s="28"/>
      <c r="G131" s="28"/>
      <c r="H131" s="28"/>
      <c r="I131" s="28"/>
      <c r="J131" s="28"/>
      <c r="K131" s="28"/>
      <c r="L131" s="28"/>
      <c r="M131" s="28"/>
      <c r="N131" s="28"/>
      <c r="O131" s="28"/>
      <c r="P131" s="28"/>
      <c r="Q131" s="28"/>
      <c r="R131" s="28"/>
      <c r="S131" s="28"/>
      <c r="T131" s="28"/>
      <c r="U131" s="28"/>
      <c r="V131" s="28"/>
      <c r="W131" s="28"/>
      <c r="X131" s="28"/>
      <c r="AA131" s="28"/>
      <c r="AB131" s="28"/>
      <c r="AC131" s="28"/>
      <c r="AD131" s="28"/>
    </row>
    <row r="132" spans="1:30" ht="12.75">
      <c r="A132" s="71"/>
      <c r="B132" s="71"/>
      <c r="C132" s="28"/>
      <c r="D132" s="28"/>
      <c r="E132" s="28"/>
      <c r="F132" s="28"/>
      <c r="G132" s="28"/>
      <c r="H132" s="28"/>
      <c r="I132" s="28"/>
      <c r="J132" s="28"/>
      <c r="K132" s="28"/>
      <c r="L132" s="28"/>
      <c r="M132" s="28"/>
      <c r="N132" s="28"/>
      <c r="O132" s="28"/>
      <c r="P132" s="28"/>
      <c r="Q132" s="28"/>
      <c r="R132" s="28"/>
      <c r="S132" s="28"/>
      <c r="T132" s="28"/>
      <c r="U132" s="28"/>
      <c r="V132" s="28"/>
      <c r="W132" s="28"/>
      <c r="X132" s="28"/>
      <c r="AA132" s="28"/>
      <c r="AB132" s="28"/>
      <c r="AC132" s="28"/>
      <c r="AD132" s="28"/>
    </row>
    <row r="133" spans="1:30" ht="12.75">
      <c r="A133" s="71"/>
      <c r="B133" s="71"/>
      <c r="C133" s="28"/>
      <c r="D133" s="28"/>
      <c r="E133" s="28"/>
      <c r="F133" s="28"/>
      <c r="G133" s="28"/>
      <c r="H133" s="28"/>
      <c r="I133" s="28"/>
      <c r="J133" s="28"/>
      <c r="K133" s="28"/>
      <c r="L133" s="28"/>
      <c r="M133" s="28"/>
      <c r="N133" s="28"/>
      <c r="O133" s="28"/>
      <c r="P133" s="28"/>
      <c r="Q133" s="28"/>
      <c r="R133" s="28"/>
      <c r="S133" s="28"/>
      <c r="T133" s="28"/>
      <c r="U133" s="28"/>
      <c r="V133" s="28"/>
      <c r="W133" s="28"/>
      <c r="X133" s="28"/>
      <c r="AA133" s="28"/>
      <c r="AB133" s="28"/>
      <c r="AC133" s="28"/>
      <c r="AD133" s="28"/>
    </row>
    <row r="134" spans="1:30" ht="12.75">
      <c r="A134" s="99"/>
      <c r="B134" s="99"/>
      <c r="C134" s="28"/>
      <c r="D134" s="28"/>
      <c r="E134" s="28"/>
      <c r="F134" s="28"/>
      <c r="G134" s="28"/>
      <c r="H134" s="28"/>
      <c r="I134" s="28"/>
      <c r="J134" s="28"/>
      <c r="K134" s="28"/>
      <c r="L134" s="28"/>
      <c r="M134" s="28"/>
      <c r="N134" s="28"/>
      <c r="O134" s="28"/>
      <c r="P134" s="28"/>
      <c r="Q134" s="28"/>
      <c r="R134" s="28"/>
      <c r="S134" s="28"/>
      <c r="T134" s="28"/>
      <c r="U134" s="28"/>
      <c r="V134" s="28"/>
      <c r="W134" s="28"/>
      <c r="X134" s="28"/>
      <c r="AA134" s="28"/>
      <c r="AB134" s="28"/>
      <c r="AC134" s="28"/>
      <c r="AD134" s="28"/>
    </row>
    <row r="135" spans="11:38" ht="12.75">
      <c r="K135" s="28"/>
      <c r="L135" s="28"/>
      <c r="M135" s="28"/>
      <c r="N135" s="28"/>
      <c r="O135" s="28"/>
      <c r="P135" s="28"/>
      <c r="Q135" s="28"/>
      <c r="R135" s="28"/>
      <c r="S135" s="28"/>
      <c r="T135" s="28"/>
      <c r="U135" s="28"/>
      <c r="V135" s="28"/>
      <c r="W135" s="28"/>
      <c r="X135" s="28"/>
      <c r="AA135" s="28"/>
      <c r="AB135" s="28"/>
      <c r="AC135" s="28"/>
      <c r="AD135" s="28"/>
      <c r="AE135" s="28"/>
      <c r="AF135" s="28"/>
      <c r="AG135" s="28"/>
      <c r="AH135" s="28"/>
      <c r="AI135" s="28"/>
      <c r="AJ135" s="28"/>
      <c r="AK135" s="28"/>
      <c r="AL135" s="28"/>
    </row>
    <row r="136" spans="11:38" ht="12.75">
      <c r="K136" s="28"/>
      <c r="L136" s="28"/>
      <c r="M136" s="28"/>
      <c r="N136" s="28"/>
      <c r="O136" s="28"/>
      <c r="P136" s="28"/>
      <c r="Q136" s="28"/>
      <c r="R136" s="28"/>
      <c r="S136" s="28"/>
      <c r="T136" s="28"/>
      <c r="U136" s="28"/>
      <c r="V136" s="28"/>
      <c r="W136" s="28"/>
      <c r="X136" s="28"/>
      <c r="AA136" s="28"/>
      <c r="AB136" s="28"/>
      <c r="AC136" s="28"/>
      <c r="AD136" s="28"/>
      <c r="AE136" s="28"/>
      <c r="AF136" s="28"/>
      <c r="AG136" s="28"/>
      <c r="AH136" s="28"/>
      <c r="AI136" s="28"/>
      <c r="AJ136" s="28"/>
      <c r="AK136" s="28"/>
      <c r="AL136" s="28"/>
    </row>
    <row r="137" spans="11:38" ht="12.75">
      <c r="K137" s="28"/>
      <c r="L137" s="28"/>
      <c r="M137" s="28"/>
      <c r="N137" s="28"/>
      <c r="O137" s="28"/>
      <c r="P137" s="28"/>
      <c r="Q137" s="28"/>
      <c r="R137" s="28"/>
      <c r="S137" s="28"/>
      <c r="T137" s="28"/>
      <c r="U137" s="28"/>
      <c r="V137" s="28"/>
      <c r="W137" s="28"/>
      <c r="X137" s="28"/>
      <c r="AA137" s="28"/>
      <c r="AB137" s="28"/>
      <c r="AC137" s="28"/>
      <c r="AD137" s="28"/>
      <c r="AE137" s="28"/>
      <c r="AF137" s="28"/>
      <c r="AG137" s="28"/>
      <c r="AH137" s="28"/>
      <c r="AI137" s="28"/>
      <c r="AJ137" s="28"/>
      <c r="AK137" s="28"/>
      <c r="AL137" s="28"/>
    </row>
    <row r="138" spans="11:38" ht="12.75">
      <c r="K138" s="28"/>
      <c r="L138" s="28"/>
      <c r="M138" s="28"/>
      <c r="N138" s="28"/>
      <c r="O138" s="28"/>
      <c r="P138" s="28"/>
      <c r="Q138" s="28"/>
      <c r="R138" s="28"/>
      <c r="S138" s="28"/>
      <c r="T138" s="28"/>
      <c r="U138" s="28"/>
      <c r="V138" s="28"/>
      <c r="W138" s="28"/>
      <c r="X138" s="28"/>
      <c r="AA138" s="28"/>
      <c r="AB138" s="28"/>
      <c r="AC138" s="28"/>
      <c r="AD138" s="28"/>
      <c r="AE138" s="28"/>
      <c r="AF138" s="28"/>
      <c r="AG138" s="28"/>
      <c r="AH138" s="28"/>
      <c r="AI138" s="28"/>
      <c r="AJ138" s="28"/>
      <c r="AK138" s="28"/>
      <c r="AL138" s="28"/>
    </row>
    <row r="139" spans="11:38" ht="12.75">
      <c r="K139" s="28"/>
      <c r="L139" s="28"/>
      <c r="M139" s="28"/>
      <c r="N139" s="28"/>
      <c r="O139" s="28"/>
      <c r="P139" s="28"/>
      <c r="Q139" s="28"/>
      <c r="R139" s="28"/>
      <c r="S139" s="28"/>
      <c r="T139" s="28"/>
      <c r="U139" s="28"/>
      <c r="V139" s="28"/>
      <c r="W139" s="28"/>
      <c r="X139" s="28"/>
      <c r="AA139" s="28"/>
      <c r="AB139" s="28"/>
      <c r="AC139" s="28"/>
      <c r="AD139" s="28"/>
      <c r="AE139" s="28"/>
      <c r="AF139" s="28"/>
      <c r="AG139" s="28"/>
      <c r="AH139" s="28"/>
      <c r="AI139" s="28"/>
      <c r="AJ139" s="28"/>
      <c r="AK139" s="28"/>
      <c r="AL139" s="28"/>
    </row>
    <row r="140" spans="11:38" ht="12.75">
      <c r="K140" s="28"/>
      <c r="L140" s="28"/>
      <c r="M140" s="28"/>
      <c r="N140" s="28"/>
      <c r="O140" s="28"/>
      <c r="P140" s="28"/>
      <c r="Q140" s="28"/>
      <c r="R140" s="28"/>
      <c r="S140" s="28"/>
      <c r="T140" s="28"/>
      <c r="U140" s="28"/>
      <c r="V140" s="28"/>
      <c r="W140" s="28"/>
      <c r="X140" s="28"/>
      <c r="AA140" s="28"/>
      <c r="AB140" s="28"/>
      <c r="AC140" s="28"/>
      <c r="AD140" s="28"/>
      <c r="AE140" s="28"/>
      <c r="AF140" s="28"/>
      <c r="AG140" s="28"/>
      <c r="AH140" s="28"/>
      <c r="AI140" s="28"/>
      <c r="AJ140" s="28"/>
      <c r="AK140" s="28"/>
      <c r="AL140" s="28"/>
    </row>
    <row r="141" spans="11:38" ht="12.75">
      <c r="K141" s="28"/>
      <c r="L141" s="28"/>
      <c r="M141" s="28"/>
      <c r="N141" s="28"/>
      <c r="O141" s="28"/>
      <c r="P141" s="28"/>
      <c r="Q141" s="28"/>
      <c r="R141" s="28"/>
      <c r="S141" s="28"/>
      <c r="T141" s="28"/>
      <c r="U141" s="28"/>
      <c r="V141" s="28"/>
      <c r="W141" s="28"/>
      <c r="X141" s="28"/>
      <c r="AA141" s="28"/>
      <c r="AB141" s="28"/>
      <c r="AC141" s="28"/>
      <c r="AD141" s="28"/>
      <c r="AE141" s="28"/>
      <c r="AF141" s="28"/>
      <c r="AG141" s="28"/>
      <c r="AH141" s="28"/>
      <c r="AI141" s="28"/>
      <c r="AJ141" s="28"/>
      <c r="AK141" s="28"/>
      <c r="AL141" s="28"/>
    </row>
    <row r="142" spans="11:38" ht="12.75">
      <c r="K142" s="28"/>
      <c r="L142" s="28"/>
      <c r="M142" s="28"/>
      <c r="N142" s="28"/>
      <c r="O142" s="28"/>
      <c r="P142" s="28"/>
      <c r="Q142" s="28"/>
      <c r="R142" s="28"/>
      <c r="S142" s="28"/>
      <c r="T142" s="28"/>
      <c r="U142" s="28"/>
      <c r="V142" s="28"/>
      <c r="W142" s="28"/>
      <c r="X142" s="28"/>
      <c r="AA142" s="28"/>
      <c r="AB142" s="28"/>
      <c r="AC142" s="28"/>
      <c r="AD142" s="28"/>
      <c r="AE142" s="28"/>
      <c r="AF142" s="28"/>
      <c r="AG142" s="28"/>
      <c r="AH142" s="28"/>
      <c r="AI142" s="28"/>
      <c r="AJ142" s="28"/>
      <c r="AK142" s="28"/>
      <c r="AL142" s="28"/>
    </row>
    <row r="143" spans="11:38" ht="12.75">
      <c r="K143" s="28"/>
      <c r="L143" s="28"/>
      <c r="M143" s="28"/>
      <c r="N143" s="28"/>
      <c r="O143" s="28"/>
      <c r="P143" s="28"/>
      <c r="Q143" s="28"/>
      <c r="R143" s="28"/>
      <c r="S143" s="28"/>
      <c r="T143" s="28"/>
      <c r="U143" s="28"/>
      <c r="V143" s="28"/>
      <c r="W143" s="28"/>
      <c r="X143" s="28"/>
      <c r="AA143" s="28"/>
      <c r="AB143" s="28"/>
      <c r="AC143" s="28"/>
      <c r="AD143" s="28"/>
      <c r="AE143" s="28"/>
      <c r="AF143" s="28"/>
      <c r="AG143" s="28"/>
      <c r="AH143" s="28"/>
      <c r="AI143" s="28"/>
      <c r="AJ143" s="28"/>
      <c r="AK143" s="28"/>
      <c r="AL143" s="28"/>
    </row>
    <row r="144" spans="11:38" ht="12.75">
      <c r="K144" s="28"/>
      <c r="L144" s="28"/>
      <c r="M144" s="28"/>
      <c r="N144" s="28"/>
      <c r="O144" s="28"/>
      <c r="P144" s="28"/>
      <c r="Q144" s="28"/>
      <c r="R144" s="28"/>
      <c r="S144" s="28"/>
      <c r="T144" s="28"/>
      <c r="U144" s="28"/>
      <c r="V144" s="28"/>
      <c r="W144" s="28"/>
      <c r="X144" s="28"/>
      <c r="AA144" s="28"/>
      <c r="AB144" s="28"/>
      <c r="AC144" s="28"/>
      <c r="AD144" s="28"/>
      <c r="AE144" s="28"/>
      <c r="AF144" s="28"/>
      <c r="AG144" s="28"/>
      <c r="AH144" s="28"/>
      <c r="AI144" s="28"/>
      <c r="AJ144" s="28"/>
      <c r="AK144" s="28"/>
      <c r="AL144" s="28"/>
    </row>
    <row r="145" spans="11:38" ht="24" customHeight="1">
      <c r="K145" s="28"/>
      <c r="L145" s="28"/>
      <c r="M145" s="28"/>
      <c r="N145" s="28"/>
      <c r="O145" s="28"/>
      <c r="P145" s="28"/>
      <c r="Q145" s="28"/>
      <c r="R145" s="28"/>
      <c r="S145" s="28"/>
      <c r="T145" s="28"/>
      <c r="U145" s="28"/>
      <c r="V145" s="28"/>
      <c r="W145" s="28"/>
      <c r="X145" s="28"/>
      <c r="AA145" s="28"/>
      <c r="AB145" s="28"/>
      <c r="AC145" s="28"/>
      <c r="AD145" s="28"/>
      <c r="AE145" s="28"/>
      <c r="AF145" s="28"/>
      <c r="AG145" s="28"/>
      <c r="AH145" s="28"/>
      <c r="AI145" s="28"/>
      <c r="AJ145" s="28"/>
      <c r="AK145" s="28"/>
      <c r="AL145" s="28"/>
    </row>
    <row r="146" spans="11:38" ht="27" customHeight="1">
      <c r="K146" s="28"/>
      <c r="L146" s="28"/>
      <c r="M146" s="28"/>
      <c r="N146" s="28"/>
      <c r="O146" s="28"/>
      <c r="P146" s="28"/>
      <c r="Q146" s="28"/>
      <c r="R146" s="28"/>
      <c r="S146" s="28"/>
      <c r="T146" s="28"/>
      <c r="U146" s="28"/>
      <c r="V146" s="28"/>
      <c r="W146" s="28"/>
      <c r="X146" s="28"/>
      <c r="AA146" s="28"/>
      <c r="AB146" s="28"/>
      <c r="AC146" s="28"/>
      <c r="AD146" s="28"/>
      <c r="AE146" s="28"/>
      <c r="AF146" s="28"/>
      <c r="AG146" s="28"/>
      <c r="AH146" s="28"/>
      <c r="AI146" s="28"/>
      <c r="AJ146" s="28"/>
      <c r="AK146" s="28"/>
      <c r="AL146" s="28"/>
    </row>
    <row r="147" spans="11:38" ht="12.75">
      <c r="K147" s="28"/>
      <c r="L147" s="28"/>
      <c r="M147" s="28"/>
      <c r="N147" s="28"/>
      <c r="O147" s="28"/>
      <c r="P147" s="28"/>
      <c r="Q147" s="28"/>
      <c r="R147" s="28"/>
      <c r="S147" s="28"/>
      <c r="T147" s="28"/>
      <c r="U147" s="28"/>
      <c r="V147" s="28"/>
      <c r="W147" s="28"/>
      <c r="X147" s="28"/>
      <c r="AA147" s="28"/>
      <c r="AB147" s="28"/>
      <c r="AC147" s="28"/>
      <c r="AD147" s="28"/>
      <c r="AE147" s="28"/>
      <c r="AF147" s="28"/>
      <c r="AG147" s="28"/>
      <c r="AH147" s="28"/>
      <c r="AI147" s="28"/>
      <c r="AJ147" s="28"/>
      <c r="AK147" s="28"/>
      <c r="AL147" s="28"/>
    </row>
    <row r="148" spans="11:38" ht="12.75">
      <c r="K148" s="28"/>
      <c r="L148" s="28"/>
      <c r="M148" s="28"/>
      <c r="N148" s="28"/>
      <c r="O148" s="28"/>
      <c r="P148" s="28"/>
      <c r="Q148" s="28"/>
      <c r="R148" s="28"/>
      <c r="S148" s="28"/>
      <c r="T148" s="28"/>
      <c r="U148" s="28"/>
      <c r="V148" s="28"/>
      <c r="W148" s="28"/>
      <c r="X148" s="28"/>
      <c r="AA148" s="28"/>
      <c r="AB148" s="28"/>
      <c r="AC148" s="28"/>
      <c r="AD148" s="28"/>
      <c r="AE148" s="28"/>
      <c r="AF148" s="28"/>
      <c r="AG148" s="28"/>
      <c r="AH148" s="28"/>
      <c r="AI148" s="28"/>
      <c r="AJ148" s="28"/>
      <c r="AK148" s="28"/>
      <c r="AL148" s="28"/>
    </row>
    <row r="149" spans="11:38" ht="12.75">
      <c r="K149" s="28"/>
      <c r="L149" s="28"/>
      <c r="M149" s="28"/>
      <c r="N149" s="28"/>
      <c r="O149" s="28"/>
      <c r="P149" s="28"/>
      <c r="Q149" s="28"/>
      <c r="R149" s="28"/>
      <c r="S149" s="28"/>
      <c r="T149" s="28"/>
      <c r="U149" s="28"/>
      <c r="V149" s="28"/>
      <c r="W149" s="28"/>
      <c r="X149" s="28"/>
      <c r="AA149" s="28"/>
      <c r="AB149" s="28"/>
      <c r="AC149" s="28"/>
      <c r="AD149" s="28"/>
      <c r="AE149" s="28"/>
      <c r="AF149" s="28"/>
      <c r="AG149" s="28"/>
      <c r="AH149" s="28"/>
      <c r="AI149" s="28"/>
      <c r="AJ149" s="28"/>
      <c r="AK149" s="28"/>
      <c r="AL149" s="28"/>
    </row>
    <row r="150" spans="11:38" ht="12.75">
      <c r="K150" s="28"/>
      <c r="L150" s="28"/>
      <c r="M150" s="28"/>
      <c r="N150" s="28"/>
      <c r="O150" s="28"/>
      <c r="P150" s="28"/>
      <c r="Q150" s="28"/>
      <c r="R150" s="28"/>
      <c r="S150" s="28"/>
      <c r="T150" s="28"/>
      <c r="U150" s="28"/>
      <c r="V150" s="28"/>
      <c r="W150" s="28"/>
      <c r="X150" s="28"/>
      <c r="AA150" s="28"/>
      <c r="AB150" s="28"/>
      <c r="AC150" s="28"/>
      <c r="AD150" s="28"/>
      <c r="AE150" s="28"/>
      <c r="AF150" s="28"/>
      <c r="AG150" s="28"/>
      <c r="AH150" s="28"/>
      <c r="AI150" s="28"/>
      <c r="AJ150" s="28"/>
      <c r="AK150" s="28"/>
      <c r="AL150" s="28"/>
    </row>
    <row r="151" spans="11:38" ht="12.75">
      <c r="K151" s="28"/>
      <c r="L151" s="28"/>
      <c r="M151" s="28"/>
      <c r="N151" s="28"/>
      <c r="O151" s="28"/>
      <c r="P151" s="28"/>
      <c r="Q151" s="28"/>
      <c r="R151" s="28"/>
      <c r="S151" s="28"/>
      <c r="T151" s="28"/>
      <c r="U151" s="28"/>
      <c r="V151" s="28"/>
      <c r="W151" s="28"/>
      <c r="X151" s="28"/>
      <c r="AA151" s="28"/>
      <c r="AB151" s="28"/>
      <c r="AC151" s="28"/>
      <c r="AD151" s="28"/>
      <c r="AE151" s="28"/>
      <c r="AF151" s="28"/>
      <c r="AG151" s="28"/>
      <c r="AH151" s="28"/>
      <c r="AI151" s="28"/>
      <c r="AJ151" s="28"/>
      <c r="AK151" s="28"/>
      <c r="AL151" s="28"/>
    </row>
    <row r="152" spans="11:38" ht="12.75">
      <c r="K152" s="28"/>
      <c r="L152" s="28"/>
      <c r="M152" s="28"/>
      <c r="N152" s="28"/>
      <c r="O152" s="28"/>
      <c r="P152" s="28"/>
      <c r="Q152" s="28"/>
      <c r="R152" s="28"/>
      <c r="S152" s="28"/>
      <c r="T152" s="28"/>
      <c r="U152" s="28"/>
      <c r="V152" s="28"/>
      <c r="W152" s="28"/>
      <c r="X152" s="28"/>
      <c r="AA152" s="28"/>
      <c r="AB152" s="28"/>
      <c r="AC152" s="28"/>
      <c r="AD152" s="28"/>
      <c r="AE152" s="28"/>
      <c r="AF152" s="28"/>
      <c r="AG152" s="28"/>
      <c r="AH152" s="28"/>
      <c r="AI152" s="28"/>
      <c r="AJ152" s="28"/>
      <c r="AK152" s="28"/>
      <c r="AL152" s="28"/>
    </row>
    <row r="153" spans="11:38" ht="12.75">
      <c r="K153" s="28"/>
      <c r="L153" s="28"/>
      <c r="M153" s="28"/>
      <c r="N153" s="28"/>
      <c r="O153" s="28"/>
      <c r="P153" s="28"/>
      <c r="Q153" s="28"/>
      <c r="R153" s="28"/>
      <c r="S153" s="28"/>
      <c r="T153" s="28"/>
      <c r="U153" s="28"/>
      <c r="V153" s="28"/>
      <c r="W153" s="28"/>
      <c r="X153" s="28"/>
      <c r="AA153" s="28"/>
      <c r="AB153" s="28"/>
      <c r="AC153" s="28"/>
      <c r="AD153" s="28"/>
      <c r="AE153" s="28"/>
      <c r="AF153" s="28"/>
      <c r="AG153" s="28"/>
      <c r="AH153" s="28"/>
      <c r="AI153" s="28"/>
      <c r="AJ153" s="28"/>
      <c r="AK153" s="28"/>
      <c r="AL153" s="28"/>
    </row>
    <row r="154" spans="11:38" ht="12.75">
      <c r="K154" s="28"/>
      <c r="L154" s="28"/>
      <c r="M154" s="28"/>
      <c r="N154" s="28"/>
      <c r="O154" s="28"/>
      <c r="P154" s="28"/>
      <c r="Q154" s="28"/>
      <c r="R154" s="28"/>
      <c r="S154" s="28"/>
      <c r="T154" s="28"/>
      <c r="U154" s="28"/>
      <c r="V154" s="28"/>
      <c r="W154" s="28"/>
      <c r="X154" s="28"/>
      <c r="AA154" s="28"/>
      <c r="AB154" s="28"/>
      <c r="AC154" s="28"/>
      <c r="AD154" s="28"/>
      <c r="AE154" s="28"/>
      <c r="AF154" s="28"/>
      <c r="AG154" s="28"/>
      <c r="AH154" s="28"/>
      <c r="AI154" s="28"/>
      <c r="AJ154" s="28"/>
      <c r="AK154" s="28"/>
      <c r="AL154" s="28"/>
    </row>
    <row r="155" spans="11:38" ht="12.75">
      <c r="K155" s="28"/>
      <c r="L155" s="28"/>
      <c r="M155" s="28"/>
      <c r="N155" s="28"/>
      <c r="O155" s="28"/>
      <c r="P155" s="28"/>
      <c r="Q155" s="28"/>
      <c r="R155" s="28"/>
      <c r="S155" s="28"/>
      <c r="T155" s="28"/>
      <c r="U155" s="28"/>
      <c r="V155" s="28"/>
      <c r="W155" s="28"/>
      <c r="X155" s="28"/>
      <c r="AA155" s="28"/>
      <c r="AB155" s="28"/>
      <c r="AC155" s="28"/>
      <c r="AD155" s="28"/>
      <c r="AE155" s="28"/>
      <c r="AF155" s="28"/>
      <c r="AG155" s="28"/>
      <c r="AH155" s="28"/>
      <c r="AI155" s="28"/>
      <c r="AJ155" s="28"/>
      <c r="AK155" s="28"/>
      <c r="AL155" s="28"/>
    </row>
    <row r="156" spans="11:38" ht="12.75">
      <c r="K156" s="28"/>
      <c r="L156" s="28"/>
      <c r="M156" s="28"/>
      <c r="N156" s="28"/>
      <c r="O156" s="28"/>
      <c r="P156" s="28"/>
      <c r="Q156" s="28"/>
      <c r="R156" s="28"/>
      <c r="S156" s="28"/>
      <c r="T156" s="28"/>
      <c r="U156" s="28"/>
      <c r="V156" s="28"/>
      <c r="W156" s="28"/>
      <c r="X156" s="28"/>
      <c r="AA156" s="28"/>
      <c r="AB156" s="28"/>
      <c r="AC156" s="28"/>
      <c r="AD156" s="28"/>
      <c r="AE156" s="28"/>
      <c r="AF156" s="28"/>
      <c r="AG156" s="28"/>
      <c r="AH156" s="28"/>
      <c r="AI156" s="28"/>
      <c r="AJ156" s="28"/>
      <c r="AK156" s="28"/>
      <c r="AL156" s="28"/>
    </row>
    <row r="157" spans="11:38" ht="12.75">
      <c r="K157" s="28"/>
      <c r="L157" s="28"/>
      <c r="M157" s="28"/>
      <c r="N157" s="28"/>
      <c r="O157" s="28"/>
      <c r="P157" s="28"/>
      <c r="Q157" s="28"/>
      <c r="R157" s="28"/>
      <c r="S157" s="28"/>
      <c r="T157" s="28"/>
      <c r="U157" s="28"/>
      <c r="V157" s="28"/>
      <c r="W157" s="28"/>
      <c r="X157" s="28"/>
      <c r="AA157" s="28"/>
      <c r="AB157" s="28"/>
      <c r="AC157" s="28"/>
      <c r="AD157" s="28"/>
      <c r="AE157" s="28"/>
      <c r="AF157" s="28"/>
      <c r="AG157" s="28"/>
      <c r="AH157" s="28"/>
      <c r="AI157" s="28"/>
      <c r="AJ157" s="28"/>
      <c r="AK157" s="28"/>
      <c r="AL157" s="28"/>
    </row>
    <row r="158" spans="11:38" ht="12.75">
      <c r="K158" s="28"/>
      <c r="L158" s="28"/>
      <c r="M158" s="28"/>
      <c r="N158" s="28"/>
      <c r="O158" s="28"/>
      <c r="P158" s="28"/>
      <c r="Q158" s="28"/>
      <c r="R158" s="28"/>
      <c r="S158" s="28"/>
      <c r="T158" s="28"/>
      <c r="U158" s="28"/>
      <c r="V158" s="28"/>
      <c r="W158" s="28"/>
      <c r="X158" s="28"/>
      <c r="AA158" s="28"/>
      <c r="AB158" s="28"/>
      <c r="AC158" s="28"/>
      <c r="AD158" s="28"/>
      <c r="AE158" s="28"/>
      <c r="AF158" s="28"/>
      <c r="AG158" s="28"/>
      <c r="AH158" s="28"/>
      <c r="AI158" s="28"/>
      <c r="AJ158" s="28"/>
      <c r="AK158" s="28"/>
      <c r="AL158" s="28"/>
    </row>
    <row r="159" spans="11:38" ht="12.75">
      <c r="K159" s="28"/>
      <c r="L159" s="28"/>
      <c r="M159" s="28"/>
      <c r="N159" s="28"/>
      <c r="O159" s="28"/>
      <c r="P159" s="28"/>
      <c r="Q159" s="28"/>
      <c r="R159" s="28"/>
      <c r="S159" s="28"/>
      <c r="T159" s="28"/>
      <c r="U159" s="28"/>
      <c r="V159" s="28"/>
      <c r="W159" s="28"/>
      <c r="X159" s="28"/>
      <c r="AA159" s="28"/>
      <c r="AB159" s="28"/>
      <c r="AC159" s="28"/>
      <c r="AD159" s="28"/>
      <c r="AE159" s="28"/>
      <c r="AF159" s="28"/>
      <c r="AG159" s="28"/>
      <c r="AH159" s="28"/>
      <c r="AI159" s="28"/>
      <c r="AJ159" s="28"/>
      <c r="AK159" s="28"/>
      <c r="AL159" s="28"/>
    </row>
    <row r="160" spans="11:38" ht="12.75">
      <c r="K160" s="28"/>
      <c r="L160" s="28"/>
      <c r="M160" s="28"/>
      <c r="N160" s="28"/>
      <c r="O160" s="28"/>
      <c r="P160" s="28"/>
      <c r="Q160" s="28"/>
      <c r="R160" s="28"/>
      <c r="S160" s="28"/>
      <c r="T160" s="28"/>
      <c r="U160" s="28"/>
      <c r="V160" s="28"/>
      <c r="W160" s="28"/>
      <c r="X160" s="28"/>
      <c r="AA160" s="28"/>
      <c r="AB160" s="28"/>
      <c r="AC160" s="28"/>
      <c r="AD160" s="28"/>
      <c r="AE160" s="28"/>
      <c r="AF160" s="28"/>
      <c r="AG160" s="28"/>
      <c r="AH160" s="28"/>
      <c r="AI160" s="28"/>
      <c r="AJ160" s="28"/>
      <c r="AK160" s="28"/>
      <c r="AL160" s="28"/>
    </row>
    <row r="161" spans="11:38" ht="12.75">
      <c r="K161" s="28"/>
      <c r="L161" s="28"/>
      <c r="M161" s="28"/>
      <c r="N161" s="28"/>
      <c r="O161" s="28"/>
      <c r="P161" s="28"/>
      <c r="Q161" s="28"/>
      <c r="R161" s="28"/>
      <c r="S161" s="28"/>
      <c r="T161" s="28"/>
      <c r="U161" s="28"/>
      <c r="V161" s="28"/>
      <c r="W161" s="28"/>
      <c r="X161" s="28"/>
      <c r="AA161" s="28"/>
      <c r="AB161" s="28"/>
      <c r="AC161" s="28"/>
      <c r="AD161" s="28"/>
      <c r="AE161" s="28"/>
      <c r="AF161" s="28"/>
      <c r="AG161" s="28"/>
      <c r="AH161" s="28"/>
      <c r="AI161" s="28"/>
      <c r="AJ161" s="28"/>
      <c r="AK161" s="28"/>
      <c r="AL161" s="28"/>
    </row>
    <row r="162" spans="11:38" ht="12.75">
      <c r="K162" s="28"/>
      <c r="L162" s="28"/>
      <c r="M162" s="28"/>
      <c r="N162" s="28"/>
      <c r="O162" s="28"/>
      <c r="P162" s="28"/>
      <c r="Q162" s="28"/>
      <c r="R162" s="28"/>
      <c r="S162" s="28"/>
      <c r="T162" s="28"/>
      <c r="U162" s="28"/>
      <c r="V162" s="28"/>
      <c r="W162" s="28"/>
      <c r="X162" s="28"/>
      <c r="AA162" s="28"/>
      <c r="AB162" s="28"/>
      <c r="AC162" s="28"/>
      <c r="AD162" s="28"/>
      <c r="AE162" s="28"/>
      <c r="AF162" s="28"/>
      <c r="AG162" s="28"/>
      <c r="AH162" s="28"/>
      <c r="AI162" s="28"/>
      <c r="AJ162" s="28"/>
      <c r="AK162" s="28"/>
      <c r="AL162" s="28"/>
    </row>
    <row r="163" spans="11:38" ht="12.75">
      <c r="K163" s="28"/>
      <c r="L163" s="28"/>
      <c r="M163" s="28"/>
      <c r="N163" s="28"/>
      <c r="O163" s="28"/>
      <c r="P163" s="28"/>
      <c r="Q163" s="28"/>
      <c r="R163" s="28"/>
      <c r="S163" s="28"/>
      <c r="T163" s="28"/>
      <c r="U163" s="28"/>
      <c r="V163" s="28"/>
      <c r="W163" s="28"/>
      <c r="X163" s="28"/>
      <c r="AA163" s="28"/>
      <c r="AB163" s="28"/>
      <c r="AC163" s="28"/>
      <c r="AD163" s="28"/>
      <c r="AE163" s="28"/>
      <c r="AF163" s="28"/>
      <c r="AG163" s="28"/>
      <c r="AH163" s="28"/>
      <c r="AI163" s="28"/>
      <c r="AJ163" s="28"/>
      <c r="AK163" s="28"/>
      <c r="AL163" s="28"/>
    </row>
    <row r="164" spans="11:38" ht="12.75">
      <c r="K164" s="28"/>
      <c r="L164" s="28"/>
      <c r="M164" s="28"/>
      <c r="N164" s="28"/>
      <c r="O164" s="28"/>
      <c r="P164" s="28"/>
      <c r="Q164" s="28"/>
      <c r="R164" s="28"/>
      <c r="S164" s="28"/>
      <c r="T164" s="28"/>
      <c r="U164" s="28"/>
      <c r="V164" s="28"/>
      <c r="W164" s="28"/>
      <c r="X164" s="28"/>
      <c r="AA164" s="28"/>
      <c r="AB164" s="28"/>
      <c r="AC164" s="28"/>
      <c r="AD164" s="28"/>
      <c r="AE164" s="28"/>
      <c r="AF164" s="28"/>
      <c r="AG164" s="28"/>
      <c r="AH164" s="28"/>
      <c r="AI164" s="28"/>
      <c r="AJ164" s="28"/>
      <c r="AK164" s="28"/>
      <c r="AL164" s="28"/>
    </row>
    <row r="165" spans="11:38" ht="12.75">
      <c r="K165" s="28"/>
      <c r="L165" s="28"/>
      <c r="M165" s="28"/>
      <c r="N165" s="28"/>
      <c r="O165" s="28"/>
      <c r="P165" s="28"/>
      <c r="Q165" s="28"/>
      <c r="R165" s="28"/>
      <c r="S165" s="28"/>
      <c r="T165" s="28"/>
      <c r="U165" s="28"/>
      <c r="V165" s="28"/>
      <c r="W165" s="28"/>
      <c r="X165" s="28"/>
      <c r="AA165" s="28"/>
      <c r="AB165" s="28"/>
      <c r="AC165" s="28"/>
      <c r="AD165" s="28"/>
      <c r="AE165" s="28"/>
      <c r="AF165" s="28"/>
      <c r="AG165" s="28"/>
      <c r="AH165" s="28"/>
      <c r="AI165" s="28"/>
      <c r="AJ165" s="28"/>
      <c r="AK165" s="28"/>
      <c r="AL165" s="28"/>
    </row>
    <row r="166" spans="11:38" ht="12.75">
      <c r="K166" s="28"/>
      <c r="L166" s="28"/>
      <c r="M166" s="28"/>
      <c r="N166" s="28"/>
      <c r="O166" s="28"/>
      <c r="P166" s="28"/>
      <c r="Q166" s="28"/>
      <c r="R166" s="28"/>
      <c r="S166" s="28"/>
      <c r="T166" s="28"/>
      <c r="U166" s="28"/>
      <c r="V166" s="28"/>
      <c r="W166" s="28"/>
      <c r="X166" s="28"/>
      <c r="AA166" s="28"/>
      <c r="AB166" s="28"/>
      <c r="AC166" s="28"/>
      <c r="AD166" s="28"/>
      <c r="AE166" s="28"/>
      <c r="AF166" s="28"/>
      <c r="AG166" s="28"/>
      <c r="AH166" s="28"/>
      <c r="AI166" s="28"/>
      <c r="AJ166" s="28"/>
      <c r="AK166" s="28"/>
      <c r="AL166" s="28"/>
    </row>
    <row r="167" spans="11:38" ht="12.75">
      <c r="K167" s="28"/>
      <c r="L167" s="28"/>
      <c r="M167" s="28"/>
      <c r="N167" s="28"/>
      <c r="O167" s="28"/>
      <c r="P167" s="28"/>
      <c r="Q167" s="28"/>
      <c r="R167" s="28"/>
      <c r="S167" s="28"/>
      <c r="T167" s="28"/>
      <c r="U167" s="28"/>
      <c r="V167" s="28"/>
      <c r="W167" s="28"/>
      <c r="X167" s="28"/>
      <c r="AA167" s="28"/>
      <c r="AB167" s="28"/>
      <c r="AC167" s="28"/>
      <c r="AD167" s="28"/>
      <c r="AE167" s="28"/>
      <c r="AF167" s="28"/>
      <c r="AG167" s="28"/>
      <c r="AH167" s="28"/>
      <c r="AI167" s="28"/>
      <c r="AJ167" s="28"/>
      <c r="AK167" s="28"/>
      <c r="AL167" s="28"/>
    </row>
    <row r="168" spans="11:38" ht="12.75">
      <c r="K168" s="28"/>
      <c r="L168" s="28"/>
      <c r="M168" s="28"/>
      <c r="N168" s="28"/>
      <c r="O168" s="28"/>
      <c r="P168" s="28"/>
      <c r="Q168" s="28"/>
      <c r="R168" s="28"/>
      <c r="S168" s="28"/>
      <c r="T168" s="28"/>
      <c r="U168" s="28"/>
      <c r="V168" s="28"/>
      <c r="W168" s="28"/>
      <c r="X168" s="28"/>
      <c r="AA168" s="28"/>
      <c r="AB168" s="28"/>
      <c r="AC168" s="28"/>
      <c r="AD168" s="28"/>
      <c r="AE168" s="28"/>
      <c r="AF168" s="28"/>
      <c r="AG168" s="28"/>
      <c r="AH168" s="28"/>
      <c r="AI168" s="28"/>
      <c r="AJ168" s="28"/>
      <c r="AK168" s="28"/>
      <c r="AL168" s="28"/>
    </row>
    <row r="169" spans="11:38" ht="12.75">
      <c r="K169" s="28"/>
      <c r="L169" s="28"/>
      <c r="M169" s="28"/>
      <c r="N169" s="28"/>
      <c r="O169" s="28"/>
      <c r="P169" s="28"/>
      <c r="Q169" s="28"/>
      <c r="R169" s="28"/>
      <c r="S169" s="28"/>
      <c r="T169" s="28"/>
      <c r="U169" s="28"/>
      <c r="V169" s="28"/>
      <c r="W169" s="28"/>
      <c r="X169" s="28"/>
      <c r="AA169" s="28"/>
      <c r="AB169" s="28"/>
      <c r="AC169" s="28"/>
      <c r="AD169" s="28"/>
      <c r="AE169" s="28"/>
      <c r="AF169" s="28"/>
      <c r="AG169" s="28"/>
      <c r="AH169" s="28"/>
      <c r="AI169" s="28"/>
      <c r="AJ169" s="28"/>
      <c r="AK169" s="28"/>
      <c r="AL169" s="28"/>
    </row>
    <row r="170" spans="11:38" ht="12.75">
      <c r="K170" s="28"/>
      <c r="L170" s="28"/>
      <c r="M170" s="28"/>
      <c r="N170" s="28"/>
      <c r="O170" s="28"/>
      <c r="P170" s="28"/>
      <c r="Q170" s="28"/>
      <c r="R170" s="28"/>
      <c r="S170" s="28"/>
      <c r="T170" s="28"/>
      <c r="U170" s="28"/>
      <c r="V170" s="28"/>
      <c r="W170" s="28"/>
      <c r="X170" s="28"/>
      <c r="AA170" s="28"/>
      <c r="AB170" s="28"/>
      <c r="AC170" s="28"/>
      <c r="AD170" s="28"/>
      <c r="AE170" s="28"/>
      <c r="AF170" s="28"/>
      <c r="AG170" s="28"/>
      <c r="AH170" s="28"/>
      <c r="AI170" s="28"/>
      <c r="AJ170" s="28"/>
      <c r="AK170" s="28"/>
      <c r="AL170" s="28"/>
    </row>
    <row r="171" spans="11:38" ht="12.75">
      <c r="K171" s="28"/>
      <c r="L171" s="28"/>
      <c r="M171" s="28"/>
      <c r="N171" s="28"/>
      <c r="O171" s="28"/>
      <c r="P171" s="28"/>
      <c r="Q171" s="28"/>
      <c r="R171" s="28"/>
      <c r="S171" s="28"/>
      <c r="T171" s="28"/>
      <c r="U171" s="28"/>
      <c r="V171" s="28"/>
      <c r="W171" s="28"/>
      <c r="X171" s="28"/>
      <c r="AA171" s="28"/>
      <c r="AB171" s="28"/>
      <c r="AC171" s="28"/>
      <c r="AD171" s="28"/>
      <c r="AE171" s="28"/>
      <c r="AF171" s="28"/>
      <c r="AG171" s="28"/>
      <c r="AH171" s="28"/>
      <c r="AI171" s="28"/>
      <c r="AJ171" s="28"/>
      <c r="AK171" s="28"/>
      <c r="AL171" s="28"/>
    </row>
    <row r="172" spans="11:38" ht="12.75">
      <c r="K172" s="28"/>
      <c r="L172" s="28"/>
      <c r="M172" s="28"/>
      <c r="N172" s="28"/>
      <c r="O172" s="28"/>
      <c r="P172" s="28"/>
      <c r="Q172" s="28"/>
      <c r="R172" s="28"/>
      <c r="S172" s="28"/>
      <c r="T172" s="28"/>
      <c r="U172" s="28"/>
      <c r="V172" s="28"/>
      <c r="W172" s="28"/>
      <c r="X172" s="28"/>
      <c r="AA172" s="28"/>
      <c r="AB172" s="28"/>
      <c r="AC172" s="28"/>
      <c r="AD172" s="28"/>
      <c r="AE172" s="28"/>
      <c r="AF172" s="28"/>
      <c r="AG172" s="28"/>
      <c r="AH172" s="28"/>
      <c r="AI172" s="28"/>
      <c r="AJ172" s="28"/>
      <c r="AK172" s="28"/>
      <c r="AL172" s="28"/>
    </row>
    <row r="173" spans="11:38" ht="12.75">
      <c r="K173" s="28"/>
      <c r="L173" s="28"/>
      <c r="M173" s="28"/>
      <c r="N173" s="28"/>
      <c r="O173" s="28"/>
      <c r="P173" s="28"/>
      <c r="Q173" s="28"/>
      <c r="R173" s="28"/>
      <c r="S173" s="28"/>
      <c r="T173" s="28"/>
      <c r="U173" s="28"/>
      <c r="V173" s="28"/>
      <c r="W173" s="28"/>
      <c r="X173" s="28"/>
      <c r="AA173" s="28"/>
      <c r="AB173" s="28"/>
      <c r="AC173" s="28"/>
      <c r="AD173" s="28"/>
      <c r="AE173" s="28"/>
      <c r="AF173" s="28"/>
      <c r="AG173" s="28"/>
      <c r="AH173" s="28"/>
      <c r="AI173" s="28"/>
      <c r="AJ173" s="28"/>
      <c r="AK173" s="28"/>
      <c r="AL173" s="28"/>
    </row>
    <row r="174" spans="11:38" ht="12.75">
      <c r="K174" s="28"/>
      <c r="L174" s="28"/>
      <c r="M174" s="28"/>
      <c r="N174" s="28"/>
      <c r="O174" s="28"/>
      <c r="P174" s="28"/>
      <c r="Q174" s="28"/>
      <c r="R174" s="28"/>
      <c r="S174" s="28"/>
      <c r="T174" s="28"/>
      <c r="U174" s="28"/>
      <c r="V174" s="28"/>
      <c r="W174" s="28"/>
      <c r="X174" s="28"/>
      <c r="AA174" s="28"/>
      <c r="AB174" s="28"/>
      <c r="AC174" s="28"/>
      <c r="AD174" s="28"/>
      <c r="AE174" s="28"/>
      <c r="AF174" s="28"/>
      <c r="AG174" s="28"/>
      <c r="AH174" s="28"/>
      <c r="AI174" s="28"/>
      <c r="AJ174" s="28"/>
      <c r="AK174" s="28"/>
      <c r="AL174" s="28"/>
    </row>
    <row r="175" spans="11:38" ht="12.75">
      <c r="K175" s="28"/>
      <c r="L175" s="28"/>
      <c r="M175" s="28"/>
      <c r="N175" s="28"/>
      <c r="O175" s="28"/>
      <c r="P175" s="28"/>
      <c r="Q175" s="28"/>
      <c r="R175" s="28"/>
      <c r="S175" s="28"/>
      <c r="T175" s="28"/>
      <c r="U175" s="28"/>
      <c r="V175" s="28"/>
      <c r="W175" s="28"/>
      <c r="X175" s="28"/>
      <c r="AA175" s="28"/>
      <c r="AB175" s="28"/>
      <c r="AC175" s="28"/>
      <c r="AD175" s="28"/>
      <c r="AE175" s="28"/>
      <c r="AF175" s="28"/>
      <c r="AG175" s="28"/>
      <c r="AH175" s="28"/>
      <c r="AI175" s="28"/>
      <c r="AJ175" s="28"/>
      <c r="AK175" s="28"/>
      <c r="AL175" s="28"/>
    </row>
    <row r="176" spans="11:38" ht="12.75">
      <c r="K176" s="28"/>
      <c r="L176" s="28"/>
      <c r="M176" s="28"/>
      <c r="N176" s="28"/>
      <c r="O176" s="28"/>
      <c r="P176" s="28"/>
      <c r="Q176" s="28"/>
      <c r="R176" s="28"/>
      <c r="S176" s="28"/>
      <c r="T176" s="28"/>
      <c r="U176" s="28"/>
      <c r="V176" s="28"/>
      <c r="W176" s="28"/>
      <c r="X176" s="28"/>
      <c r="AA176" s="28"/>
      <c r="AB176" s="28"/>
      <c r="AC176" s="28"/>
      <c r="AD176" s="28"/>
      <c r="AE176" s="28"/>
      <c r="AF176" s="28"/>
      <c r="AG176" s="28"/>
      <c r="AH176" s="28"/>
      <c r="AI176" s="28"/>
      <c r="AJ176" s="28"/>
      <c r="AK176" s="28"/>
      <c r="AL176" s="28"/>
    </row>
    <row r="177" spans="11:38" ht="12.75">
      <c r="K177" s="28"/>
      <c r="L177" s="28"/>
      <c r="M177" s="28"/>
      <c r="N177" s="28"/>
      <c r="O177" s="28"/>
      <c r="P177" s="28"/>
      <c r="Q177" s="28"/>
      <c r="R177" s="28"/>
      <c r="S177" s="28"/>
      <c r="T177" s="28"/>
      <c r="U177" s="28"/>
      <c r="V177" s="28"/>
      <c r="W177" s="28"/>
      <c r="X177" s="28"/>
      <c r="AA177" s="28"/>
      <c r="AB177" s="28"/>
      <c r="AC177" s="28"/>
      <c r="AD177" s="28"/>
      <c r="AE177" s="28"/>
      <c r="AF177" s="28"/>
      <c r="AG177" s="28"/>
      <c r="AH177" s="28"/>
      <c r="AI177" s="28"/>
      <c r="AJ177" s="28"/>
      <c r="AK177" s="28"/>
      <c r="AL177" s="28"/>
    </row>
    <row r="178" spans="11:38" ht="12.75">
      <c r="K178" s="28"/>
      <c r="L178" s="28"/>
      <c r="M178" s="28"/>
      <c r="N178" s="28"/>
      <c r="O178" s="28"/>
      <c r="P178" s="28"/>
      <c r="Q178" s="28"/>
      <c r="R178" s="28"/>
      <c r="S178" s="28"/>
      <c r="T178" s="28"/>
      <c r="U178" s="28"/>
      <c r="V178" s="28"/>
      <c r="W178" s="28"/>
      <c r="X178" s="28"/>
      <c r="AA178" s="28"/>
      <c r="AB178" s="28"/>
      <c r="AC178" s="28"/>
      <c r="AD178" s="28"/>
      <c r="AE178" s="28"/>
      <c r="AF178" s="28"/>
      <c r="AG178" s="28"/>
      <c r="AH178" s="28"/>
      <c r="AI178" s="28"/>
      <c r="AJ178" s="28"/>
      <c r="AK178" s="28"/>
      <c r="AL178" s="28"/>
    </row>
    <row r="179" spans="11:38" ht="12.75">
      <c r="K179" s="28"/>
      <c r="L179" s="28"/>
      <c r="M179" s="28"/>
      <c r="N179" s="28"/>
      <c r="O179" s="28"/>
      <c r="P179" s="28"/>
      <c r="Q179" s="28"/>
      <c r="R179" s="28"/>
      <c r="S179" s="28"/>
      <c r="T179" s="28"/>
      <c r="U179" s="28"/>
      <c r="V179" s="28"/>
      <c r="W179" s="28"/>
      <c r="X179" s="28"/>
      <c r="AA179" s="28"/>
      <c r="AB179" s="28"/>
      <c r="AC179" s="28"/>
      <c r="AD179" s="28"/>
      <c r="AE179" s="28"/>
      <c r="AF179" s="28"/>
      <c r="AG179" s="28"/>
      <c r="AH179" s="28"/>
      <c r="AI179" s="28"/>
      <c r="AJ179" s="28"/>
      <c r="AK179" s="28"/>
      <c r="AL179" s="28"/>
    </row>
    <row r="180" spans="11:38" ht="12.75">
      <c r="K180" s="28"/>
      <c r="L180" s="28"/>
      <c r="M180" s="28"/>
      <c r="N180" s="28"/>
      <c r="O180" s="28"/>
      <c r="P180" s="28"/>
      <c r="Q180" s="28"/>
      <c r="R180" s="28"/>
      <c r="S180" s="28"/>
      <c r="T180" s="28"/>
      <c r="U180" s="28"/>
      <c r="V180" s="28"/>
      <c r="W180" s="28"/>
      <c r="X180" s="28"/>
      <c r="AA180" s="28"/>
      <c r="AB180" s="28"/>
      <c r="AC180" s="28"/>
      <c r="AD180" s="28"/>
      <c r="AE180" s="28"/>
      <c r="AF180" s="28"/>
      <c r="AG180" s="28"/>
      <c r="AH180" s="28"/>
      <c r="AI180" s="28"/>
      <c r="AJ180" s="28"/>
      <c r="AK180" s="28"/>
      <c r="AL180" s="28"/>
    </row>
    <row r="181" spans="11:38" ht="12.75">
      <c r="K181" s="28"/>
      <c r="L181" s="28"/>
      <c r="M181" s="28"/>
      <c r="N181" s="28"/>
      <c r="O181" s="28"/>
      <c r="P181" s="28"/>
      <c r="Q181" s="28"/>
      <c r="R181" s="28"/>
      <c r="S181" s="28"/>
      <c r="T181" s="28"/>
      <c r="U181" s="28"/>
      <c r="V181" s="28"/>
      <c r="W181" s="28"/>
      <c r="X181" s="28"/>
      <c r="AA181" s="28"/>
      <c r="AB181" s="28"/>
      <c r="AC181" s="28"/>
      <c r="AD181" s="28"/>
      <c r="AE181" s="28"/>
      <c r="AF181" s="28"/>
      <c r="AG181" s="28"/>
      <c r="AH181" s="28"/>
      <c r="AI181" s="28"/>
      <c r="AJ181" s="28"/>
      <c r="AK181" s="28"/>
      <c r="AL181" s="28"/>
    </row>
    <row r="182" spans="11:38" ht="12.75">
      <c r="K182" s="28"/>
      <c r="L182" s="28"/>
      <c r="M182" s="28"/>
      <c r="N182" s="28"/>
      <c r="O182" s="28"/>
      <c r="P182" s="28"/>
      <c r="Q182" s="28"/>
      <c r="R182" s="28"/>
      <c r="S182" s="28"/>
      <c r="T182" s="28"/>
      <c r="U182" s="28"/>
      <c r="V182" s="28"/>
      <c r="W182" s="28"/>
      <c r="X182" s="28"/>
      <c r="AA182" s="28"/>
      <c r="AB182" s="28"/>
      <c r="AC182" s="28"/>
      <c r="AD182" s="28"/>
      <c r="AE182" s="28"/>
      <c r="AF182" s="28"/>
      <c r="AG182" s="28"/>
      <c r="AH182" s="28"/>
      <c r="AI182" s="28"/>
      <c r="AJ182" s="28"/>
      <c r="AK182" s="28"/>
      <c r="AL182" s="28"/>
    </row>
    <row r="183" spans="11:38" ht="12.75">
      <c r="K183" s="28"/>
      <c r="L183" s="28"/>
      <c r="M183" s="28"/>
      <c r="N183" s="28"/>
      <c r="O183" s="28"/>
      <c r="P183" s="28"/>
      <c r="Q183" s="28"/>
      <c r="R183" s="28"/>
      <c r="S183" s="28"/>
      <c r="T183" s="28"/>
      <c r="U183" s="28"/>
      <c r="V183" s="28"/>
      <c r="W183" s="28"/>
      <c r="X183" s="28"/>
      <c r="AA183" s="28"/>
      <c r="AB183" s="28"/>
      <c r="AC183" s="28"/>
      <c r="AD183" s="28"/>
      <c r="AE183" s="28"/>
      <c r="AF183" s="28"/>
      <c r="AG183" s="28"/>
      <c r="AH183" s="28"/>
      <c r="AI183" s="28"/>
      <c r="AJ183" s="28"/>
      <c r="AK183" s="28"/>
      <c r="AL183" s="28"/>
    </row>
    <row r="184" spans="11:38" ht="12.75">
      <c r="K184" s="28"/>
      <c r="L184" s="28"/>
      <c r="M184" s="28"/>
      <c r="N184" s="28"/>
      <c r="O184" s="28"/>
      <c r="P184" s="28"/>
      <c r="Q184" s="28"/>
      <c r="R184" s="28"/>
      <c r="S184" s="28"/>
      <c r="T184" s="28"/>
      <c r="U184" s="28"/>
      <c r="V184" s="28"/>
      <c r="W184" s="28"/>
      <c r="X184" s="28"/>
      <c r="AA184" s="28"/>
      <c r="AB184" s="28"/>
      <c r="AC184" s="28"/>
      <c r="AD184" s="28"/>
      <c r="AE184" s="28"/>
      <c r="AF184" s="28"/>
      <c r="AG184" s="28"/>
      <c r="AH184" s="28"/>
      <c r="AI184" s="28"/>
      <c r="AJ184" s="28"/>
      <c r="AK184" s="28"/>
      <c r="AL184" s="28"/>
    </row>
    <row r="185" spans="11:38" ht="12.75">
      <c r="K185" s="28"/>
      <c r="L185" s="28"/>
      <c r="M185" s="28"/>
      <c r="N185" s="28"/>
      <c r="O185" s="28"/>
      <c r="P185" s="28"/>
      <c r="Q185" s="28"/>
      <c r="R185" s="28"/>
      <c r="S185" s="28"/>
      <c r="T185" s="28"/>
      <c r="U185" s="28"/>
      <c r="V185" s="28"/>
      <c r="W185" s="28"/>
      <c r="X185" s="28"/>
      <c r="AA185" s="28"/>
      <c r="AB185" s="28"/>
      <c r="AC185" s="28"/>
      <c r="AD185" s="28"/>
      <c r="AE185" s="28"/>
      <c r="AF185" s="28"/>
      <c r="AG185" s="28"/>
      <c r="AH185" s="28"/>
      <c r="AI185" s="28"/>
      <c r="AJ185" s="28"/>
      <c r="AK185" s="28"/>
      <c r="AL185" s="28"/>
    </row>
    <row r="186" spans="11:38" ht="12.75">
      <c r="K186" s="28"/>
      <c r="L186" s="28"/>
      <c r="M186" s="28"/>
      <c r="N186" s="28"/>
      <c r="O186" s="28"/>
      <c r="P186" s="28"/>
      <c r="Q186" s="28"/>
      <c r="R186" s="28"/>
      <c r="S186" s="28"/>
      <c r="T186" s="28"/>
      <c r="U186" s="28"/>
      <c r="V186" s="28"/>
      <c r="W186" s="28"/>
      <c r="X186" s="28"/>
      <c r="AA186" s="28"/>
      <c r="AB186" s="28"/>
      <c r="AC186" s="28"/>
      <c r="AD186" s="28"/>
      <c r="AE186" s="28"/>
      <c r="AF186" s="28"/>
      <c r="AG186" s="28"/>
      <c r="AH186" s="28"/>
      <c r="AI186" s="28"/>
      <c r="AJ186" s="28"/>
      <c r="AK186" s="28"/>
      <c r="AL186" s="28"/>
    </row>
    <row r="187" spans="11:38" ht="12.75">
      <c r="K187" s="28"/>
      <c r="L187" s="28"/>
      <c r="M187" s="28"/>
      <c r="N187" s="28"/>
      <c r="O187" s="28"/>
      <c r="P187" s="28"/>
      <c r="Q187" s="28"/>
      <c r="R187" s="28"/>
      <c r="S187" s="28"/>
      <c r="T187" s="28"/>
      <c r="U187" s="28"/>
      <c r="V187" s="28"/>
      <c r="W187" s="28"/>
      <c r="X187" s="28"/>
      <c r="AA187" s="28"/>
      <c r="AB187" s="28"/>
      <c r="AC187" s="28"/>
      <c r="AD187" s="28"/>
      <c r="AE187" s="28"/>
      <c r="AF187" s="28"/>
      <c r="AG187" s="28"/>
      <c r="AH187" s="28"/>
      <c r="AI187" s="28"/>
      <c r="AJ187" s="28"/>
      <c r="AK187" s="28"/>
      <c r="AL187" s="28"/>
    </row>
    <row r="188" spans="11:38" ht="12.75">
      <c r="K188" s="28"/>
      <c r="L188" s="28"/>
      <c r="M188" s="28"/>
      <c r="N188" s="28"/>
      <c r="O188" s="28"/>
      <c r="P188" s="28"/>
      <c r="Q188" s="28"/>
      <c r="R188" s="28"/>
      <c r="S188" s="28"/>
      <c r="T188" s="28"/>
      <c r="U188" s="28"/>
      <c r="V188" s="28"/>
      <c r="W188" s="28"/>
      <c r="X188" s="28"/>
      <c r="AA188" s="28"/>
      <c r="AB188" s="28"/>
      <c r="AC188" s="28"/>
      <c r="AD188" s="28"/>
      <c r="AE188" s="28"/>
      <c r="AF188" s="28"/>
      <c r="AG188" s="28"/>
      <c r="AH188" s="28"/>
      <c r="AI188" s="28"/>
      <c r="AJ188" s="28"/>
      <c r="AK188" s="28"/>
      <c r="AL188" s="28"/>
    </row>
    <row r="189" spans="11:38" ht="12.75">
      <c r="K189" s="28"/>
      <c r="L189" s="28"/>
      <c r="M189" s="28"/>
      <c r="N189" s="28"/>
      <c r="O189" s="28"/>
      <c r="P189" s="28"/>
      <c r="Q189" s="28"/>
      <c r="R189" s="28"/>
      <c r="S189" s="28"/>
      <c r="T189" s="28"/>
      <c r="U189" s="28"/>
      <c r="V189" s="28"/>
      <c r="W189" s="28"/>
      <c r="X189" s="28"/>
      <c r="AA189" s="28"/>
      <c r="AB189" s="28"/>
      <c r="AC189" s="28"/>
      <c r="AD189" s="28"/>
      <c r="AE189" s="28"/>
      <c r="AF189" s="28"/>
      <c r="AG189" s="28"/>
      <c r="AH189" s="28"/>
      <c r="AI189" s="28"/>
      <c r="AJ189" s="28"/>
      <c r="AK189" s="28"/>
      <c r="AL189" s="28"/>
    </row>
    <row r="190" spans="11:38" ht="12.75">
      <c r="K190" s="28"/>
      <c r="L190" s="28"/>
      <c r="M190" s="28"/>
      <c r="N190" s="28"/>
      <c r="O190" s="28"/>
      <c r="P190" s="28"/>
      <c r="Q190" s="28"/>
      <c r="R190" s="28"/>
      <c r="S190" s="28"/>
      <c r="T190" s="28"/>
      <c r="U190" s="28"/>
      <c r="V190" s="28"/>
      <c r="W190" s="28"/>
      <c r="X190" s="28"/>
      <c r="AA190" s="28"/>
      <c r="AB190" s="28"/>
      <c r="AC190" s="28"/>
      <c r="AD190" s="28"/>
      <c r="AE190" s="28"/>
      <c r="AF190" s="28"/>
      <c r="AG190" s="28"/>
      <c r="AH190" s="28"/>
      <c r="AI190" s="28"/>
      <c r="AJ190" s="28"/>
      <c r="AK190" s="28"/>
      <c r="AL190" s="28"/>
    </row>
    <row r="191" spans="11:38" ht="12.75">
      <c r="K191" s="28"/>
      <c r="L191" s="28"/>
      <c r="M191" s="28"/>
      <c r="N191" s="28"/>
      <c r="O191" s="28"/>
      <c r="P191" s="28"/>
      <c r="Q191" s="28"/>
      <c r="R191" s="28"/>
      <c r="S191" s="28"/>
      <c r="T191" s="28"/>
      <c r="U191" s="28"/>
      <c r="V191" s="28"/>
      <c r="W191" s="28"/>
      <c r="X191" s="28"/>
      <c r="AA191" s="28"/>
      <c r="AB191" s="28"/>
      <c r="AC191" s="28"/>
      <c r="AD191" s="28"/>
      <c r="AE191" s="28"/>
      <c r="AF191" s="28"/>
      <c r="AG191" s="28"/>
      <c r="AH191" s="28"/>
      <c r="AI191" s="28"/>
      <c r="AJ191" s="28"/>
      <c r="AK191" s="28"/>
      <c r="AL191" s="28"/>
    </row>
    <row r="192" spans="11:38" ht="12.75">
      <c r="K192" s="28"/>
      <c r="L192" s="28"/>
      <c r="M192" s="28"/>
      <c r="N192" s="28"/>
      <c r="O192" s="28"/>
      <c r="P192" s="28"/>
      <c r="Q192" s="28"/>
      <c r="R192" s="28"/>
      <c r="S192" s="28"/>
      <c r="T192" s="28"/>
      <c r="U192" s="28"/>
      <c r="V192" s="28"/>
      <c r="W192" s="28"/>
      <c r="X192" s="28"/>
      <c r="AA192" s="28"/>
      <c r="AB192" s="28"/>
      <c r="AC192" s="28"/>
      <c r="AD192" s="28"/>
      <c r="AE192" s="28"/>
      <c r="AF192" s="28"/>
      <c r="AG192" s="28"/>
      <c r="AH192" s="28"/>
      <c r="AI192" s="28"/>
      <c r="AJ192" s="28"/>
      <c r="AK192" s="28"/>
      <c r="AL192" s="28"/>
    </row>
    <row r="193" spans="11:38" ht="12.75">
      <c r="K193" s="28"/>
      <c r="L193" s="28"/>
      <c r="M193" s="28"/>
      <c r="N193" s="28"/>
      <c r="O193" s="28"/>
      <c r="P193" s="28"/>
      <c r="Q193" s="28"/>
      <c r="R193" s="28"/>
      <c r="S193" s="28"/>
      <c r="T193" s="28"/>
      <c r="U193" s="28"/>
      <c r="V193" s="28"/>
      <c r="W193" s="28"/>
      <c r="X193" s="28"/>
      <c r="AA193" s="28"/>
      <c r="AB193" s="28"/>
      <c r="AC193" s="28"/>
      <c r="AD193" s="28"/>
      <c r="AE193" s="28"/>
      <c r="AF193" s="28"/>
      <c r="AG193" s="28"/>
      <c r="AH193" s="28"/>
      <c r="AI193" s="28"/>
      <c r="AJ193" s="28"/>
      <c r="AK193" s="28"/>
      <c r="AL193" s="28"/>
    </row>
    <row r="194" spans="11:38" ht="12.75">
      <c r="K194" s="28"/>
      <c r="L194" s="28"/>
      <c r="M194" s="28"/>
      <c r="N194" s="28"/>
      <c r="O194" s="28"/>
      <c r="P194" s="28"/>
      <c r="Q194" s="28"/>
      <c r="R194" s="28"/>
      <c r="S194" s="28"/>
      <c r="T194" s="28"/>
      <c r="U194" s="28"/>
      <c r="V194" s="28"/>
      <c r="W194" s="28"/>
      <c r="X194" s="28"/>
      <c r="AA194" s="28"/>
      <c r="AB194" s="28"/>
      <c r="AC194" s="28"/>
      <c r="AD194" s="28"/>
      <c r="AE194" s="28"/>
      <c r="AF194" s="28"/>
      <c r="AG194" s="28"/>
      <c r="AH194" s="28"/>
      <c r="AI194" s="28"/>
      <c r="AJ194" s="28"/>
      <c r="AK194" s="28"/>
      <c r="AL194" s="28"/>
    </row>
    <row r="195" spans="11:38" ht="12.75">
      <c r="K195" s="28"/>
      <c r="L195" s="28"/>
      <c r="M195" s="28"/>
      <c r="N195" s="28"/>
      <c r="O195" s="28"/>
      <c r="P195" s="28"/>
      <c r="Q195" s="28"/>
      <c r="R195" s="28"/>
      <c r="S195" s="28"/>
      <c r="T195" s="28"/>
      <c r="U195" s="28"/>
      <c r="V195" s="28"/>
      <c r="W195" s="28"/>
      <c r="X195" s="28"/>
      <c r="AA195" s="28"/>
      <c r="AB195" s="28"/>
      <c r="AC195" s="28"/>
      <c r="AD195" s="28"/>
      <c r="AE195" s="28"/>
      <c r="AF195" s="28"/>
      <c r="AG195" s="28"/>
      <c r="AH195" s="28"/>
      <c r="AI195" s="28"/>
      <c r="AJ195" s="28"/>
      <c r="AK195" s="28"/>
      <c r="AL195" s="28"/>
    </row>
    <row r="196" spans="11:38" ht="12.75">
      <c r="K196" s="28"/>
      <c r="L196" s="28"/>
      <c r="M196" s="28"/>
      <c r="N196" s="28"/>
      <c r="O196" s="28"/>
      <c r="P196" s="28"/>
      <c r="Q196" s="28"/>
      <c r="R196" s="28"/>
      <c r="S196" s="28"/>
      <c r="T196" s="28"/>
      <c r="U196" s="28"/>
      <c r="V196" s="28"/>
      <c r="W196" s="28"/>
      <c r="X196" s="28"/>
      <c r="AA196" s="28"/>
      <c r="AB196" s="28"/>
      <c r="AC196" s="28"/>
      <c r="AD196" s="28"/>
      <c r="AE196" s="28"/>
      <c r="AF196" s="28"/>
      <c r="AG196" s="28"/>
      <c r="AH196" s="28"/>
      <c r="AI196" s="28"/>
      <c r="AJ196" s="28"/>
      <c r="AK196" s="28"/>
      <c r="AL196" s="28"/>
    </row>
    <row r="197" spans="11:38" ht="12.75">
      <c r="K197" s="28"/>
      <c r="L197" s="28"/>
      <c r="M197" s="28"/>
      <c r="N197" s="28"/>
      <c r="O197" s="28"/>
      <c r="P197" s="28"/>
      <c r="Q197" s="28"/>
      <c r="R197" s="28"/>
      <c r="S197" s="28"/>
      <c r="T197" s="28"/>
      <c r="U197" s="28"/>
      <c r="V197" s="28"/>
      <c r="W197" s="28"/>
      <c r="X197" s="28"/>
      <c r="AA197" s="28"/>
      <c r="AB197" s="28"/>
      <c r="AC197" s="28"/>
      <c r="AD197" s="28"/>
      <c r="AE197" s="28"/>
      <c r="AF197" s="28"/>
      <c r="AG197" s="28"/>
      <c r="AH197" s="28"/>
      <c r="AI197" s="28"/>
      <c r="AJ197" s="28"/>
      <c r="AK197" s="28"/>
      <c r="AL197" s="28"/>
    </row>
    <row r="198" spans="11:38" ht="12.75">
      <c r="K198" s="28"/>
      <c r="L198" s="28"/>
      <c r="M198" s="28"/>
      <c r="N198" s="28"/>
      <c r="O198" s="28"/>
      <c r="P198" s="28"/>
      <c r="Q198" s="28"/>
      <c r="R198" s="28"/>
      <c r="S198" s="28"/>
      <c r="T198" s="28"/>
      <c r="U198" s="28"/>
      <c r="V198" s="28"/>
      <c r="W198" s="28"/>
      <c r="X198" s="28"/>
      <c r="AA198" s="28"/>
      <c r="AB198" s="28"/>
      <c r="AC198" s="28"/>
      <c r="AD198" s="28"/>
      <c r="AE198" s="28"/>
      <c r="AF198" s="28"/>
      <c r="AG198" s="28"/>
      <c r="AH198" s="28"/>
      <c r="AI198" s="28"/>
      <c r="AJ198" s="28"/>
      <c r="AK198" s="28"/>
      <c r="AL198" s="28"/>
    </row>
    <row r="199" spans="11:38" ht="12.75">
      <c r="K199" s="28"/>
      <c r="L199" s="28"/>
      <c r="M199" s="28"/>
      <c r="N199" s="28"/>
      <c r="O199" s="28"/>
      <c r="P199" s="28"/>
      <c r="Q199" s="28"/>
      <c r="R199" s="28"/>
      <c r="S199" s="28"/>
      <c r="T199" s="28"/>
      <c r="U199" s="28"/>
      <c r="V199" s="28"/>
      <c r="W199" s="28"/>
      <c r="X199" s="28"/>
      <c r="AA199" s="28"/>
      <c r="AB199" s="28"/>
      <c r="AC199" s="28"/>
      <c r="AD199" s="28"/>
      <c r="AE199" s="28"/>
      <c r="AF199" s="28"/>
      <c r="AG199" s="28"/>
      <c r="AH199" s="28"/>
      <c r="AI199" s="28"/>
      <c r="AJ199" s="28"/>
      <c r="AK199" s="28"/>
      <c r="AL199" s="28"/>
    </row>
    <row r="200" spans="11:38" ht="12.75">
      <c r="K200" s="28"/>
      <c r="L200" s="28"/>
      <c r="M200" s="28"/>
      <c r="N200" s="28"/>
      <c r="O200" s="28"/>
      <c r="P200" s="28"/>
      <c r="Q200" s="28"/>
      <c r="R200" s="28"/>
      <c r="S200" s="28"/>
      <c r="T200" s="28"/>
      <c r="U200" s="28"/>
      <c r="V200" s="28"/>
      <c r="W200" s="28"/>
      <c r="X200" s="28"/>
      <c r="AA200" s="28"/>
      <c r="AB200" s="28"/>
      <c r="AC200" s="28"/>
      <c r="AD200" s="28"/>
      <c r="AE200" s="28"/>
      <c r="AF200" s="28"/>
      <c r="AG200" s="28"/>
      <c r="AH200" s="28"/>
      <c r="AI200" s="28"/>
      <c r="AJ200" s="28"/>
      <c r="AK200" s="28"/>
      <c r="AL200" s="28"/>
    </row>
    <row r="201" spans="11:38" ht="12.75">
      <c r="K201" s="28"/>
      <c r="L201" s="28"/>
      <c r="M201" s="28"/>
      <c r="N201" s="28"/>
      <c r="O201" s="28"/>
      <c r="P201" s="28"/>
      <c r="Q201" s="28"/>
      <c r="R201" s="28"/>
      <c r="S201" s="28"/>
      <c r="T201" s="28"/>
      <c r="U201" s="28"/>
      <c r="V201" s="28"/>
      <c r="W201" s="28"/>
      <c r="X201" s="28"/>
      <c r="AA201" s="28"/>
      <c r="AB201" s="28"/>
      <c r="AC201" s="28"/>
      <c r="AD201" s="28"/>
      <c r="AE201" s="28"/>
      <c r="AF201" s="28"/>
      <c r="AG201" s="28"/>
      <c r="AH201" s="28"/>
      <c r="AI201" s="28"/>
      <c r="AJ201" s="28"/>
      <c r="AK201" s="28"/>
      <c r="AL201" s="28"/>
    </row>
    <row r="202" spans="11:38" ht="12.75">
      <c r="K202" s="28"/>
      <c r="L202" s="28"/>
      <c r="M202" s="28"/>
      <c r="N202" s="28"/>
      <c r="O202" s="28"/>
      <c r="P202" s="28"/>
      <c r="Q202" s="28"/>
      <c r="R202" s="28"/>
      <c r="S202" s="28"/>
      <c r="T202" s="28"/>
      <c r="U202" s="28"/>
      <c r="V202" s="28"/>
      <c r="W202" s="28"/>
      <c r="X202" s="28"/>
      <c r="AA202" s="28"/>
      <c r="AB202" s="28"/>
      <c r="AC202" s="28"/>
      <c r="AD202" s="28"/>
      <c r="AE202" s="28"/>
      <c r="AF202" s="28"/>
      <c r="AG202" s="28"/>
      <c r="AH202" s="28"/>
      <c r="AI202" s="28"/>
      <c r="AJ202" s="28"/>
      <c r="AK202" s="28"/>
      <c r="AL202" s="28"/>
    </row>
    <row r="203" spans="11:38" ht="12.75">
      <c r="K203" s="28"/>
      <c r="L203" s="28"/>
      <c r="M203" s="28"/>
      <c r="N203" s="28"/>
      <c r="O203" s="28"/>
      <c r="P203" s="28"/>
      <c r="Q203" s="28"/>
      <c r="R203" s="28"/>
      <c r="S203" s="28"/>
      <c r="T203" s="28"/>
      <c r="U203" s="28"/>
      <c r="V203" s="28"/>
      <c r="W203" s="28"/>
      <c r="X203" s="28"/>
      <c r="AA203" s="28"/>
      <c r="AB203" s="28"/>
      <c r="AC203" s="28"/>
      <c r="AD203" s="28"/>
      <c r="AE203" s="28"/>
      <c r="AF203" s="28"/>
      <c r="AG203" s="28"/>
      <c r="AH203" s="28"/>
      <c r="AI203" s="28"/>
      <c r="AJ203" s="28"/>
      <c r="AK203" s="28"/>
      <c r="AL203" s="28"/>
    </row>
    <row r="204" spans="11:38" ht="12.75">
      <c r="K204" s="28"/>
      <c r="L204" s="28"/>
      <c r="M204" s="28"/>
      <c r="N204" s="28"/>
      <c r="O204" s="28"/>
      <c r="P204" s="28"/>
      <c r="Q204" s="28"/>
      <c r="R204" s="28"/>
      <c r="S204" s="28"/>
      <c r="T204" s="28"/>
      <c r="U204" s="28"/>
      <c r="V204" s="28"/>
      <c r="W204" s="28"/>
      <c r="X204" s="28"/>
      <c r="AA204" s="28"/>
      <c r="AB204" s="28"/>
      <c r="AC204" s="28"/>
      <c r="AD204" s="28"/>
      <c r="AE204" s="28"/>
      <c r="AF204" s="28"/>
      <c r="AG204" s="28"/>
      <c r="AH204" s="28"/>
      <c r="AI204" s="28"/>
      <c r="AJ204" s="28"/>
      <c r="AK204" s="28"/>
      <c r="AL204" s="28"/>
    </row>
    <row r="205" spans="11:38" ht="12.75">
      <c r="K205" s="28"/>
      <c r="L205" s="28"/>
      <c r="M205" s="28"/>
      <c r="N205" s="28"/>
      <c r="O205" s="28"/>
      <c r="P205" s="28"/>
      <c r="Q205" s="28"/>
      <c r="R205" s="28"/>
      <c r="S205" s="28"/>
      <c r="T205" s="28"/>
      <c r="U205" s="28"/>
      <c r="V205" s="28"/>
      <c r="W205" s="28"/>
      <c r="X205" s="28"/>
      <c r="AA205" s="28"/>
      <c r="AB205" s="28"/>
      <c r="AC205" s="28"/>
      <c r="AD205" s="28"/>
      <c r="AE205" s="28"/>
      <c r="AF205" s="28"/>
      <c r="AG205" s="28"/>
      <c r="AH205" s="28"/>
      <c r="AI205" s="28"/>
      <c r="AJ205" s="28"/>
      <c r="AK205" s="28"/>
      <c r="AL205" s="28"/>
    </row>
    <row r="206" spans="11:38" ht="12.75">
      <c r="K206" s="28"/>
      <c r="L206" s="28"/>
      <c r="M206" s="28"/>
      <c r="N206" s="28"/>
      <c r="O206" s="28"/>
      <c r="P206" s="28"/>
      <c r="Q206" s="28"/>
      <c r="R206" s="28"/>
      <c r="S206" s="28"/>
      <c r="T206" s="28"/>
      <c r="U206" s="28"/>
      <c r="V206" s="28"/>
      <c r="W206" s="28"/>
      <c r="X206" s="28"/>
      <c r="AA206" s="28"/>
      <c r="AB206" s="28"/>
      <c r="AC206" s="28"/>
      <c r="AD206" s="28"/>
      <c r="AE206" s="28"/>
      <c r="AF206" s="28"/>
      <c r="AG206" s="28"/>
      <c r="AH206" s="28"/>
      <c r="AI206" s="28"/>
      <c r="AJ206" s="28"/>
      <c r="AK206" s="28"/>
      <c r="AL206" s="28"/>
    </row>
    <row r="207" spans="11:38" ht="12.75">
      <c r="K207" s="28"/>
      <c r="L207" s="28"/>
      <c r="M207" s="28"/>
      <c r="N207" s="28"/>
      <c r="O207" s="28"/>
      <c r="P207" s="28"/>
      <c r="Q207" s="28"/>
      <c r="R207" s="28"/>
      <c r="S207" s="28"/>
      <c r="T207" s="28"/>
      <c r="U207" s="28"/>
      <c r="V207" s="28"/>
      <c r="W207" s="28"/>
      <c r="X207" s="28"/>
      <c r="AA207" s="28"/>
      <c r="AB207" s="28"/>
      <c r="AC207" s="28"/>
      <c r="AD207" s="28"/>
      <c r="AE207" s="28"/>
      <c r="AF207" s="28"/>
      <c r="AG207" s="28"/>
      <c r="AH207" s="28"/>
      <c r="AI207" s="28"/>
      <c r="AJ207" s="28"/>
      <c r="AK207" s="28"/>
      <c r="AL207" s="28"/>
    </row>
    <row r="208" spans="11:38" ht="12.75">
      <c r="K208" s="28"/>
      <c r="L208" s="28"/>
      <c r="M208" s="28"/>
      <c r="N208" s="28"/>
      <c r="O208" s="28"/>
      <c r="P208" s="28"/>
      <c r="Q208" s="28"/>
      <c r="R208" s="28"/>
      <c r="S208" s="28"/>
      <c r="T208" s="28"/>
      <c r="U208" s="28"/>
      <c r="V208" s="28"/>
      <c r="W208" s="28"/>
      <c r="X208" s="28"/>
      <c r="AA208" s="28"/>
      <c r="AB208" s="28"/>
      <c r="AC208" s="28"/>
      <c r="AD208" s="28"/>
      <c r="AE208" s="28"/>
      <c r="AF208" s="28"/>
      <c r="AG208" s="28"/>
      <c r="AH208" s="28"/>
      <c r="AI208" s="28"/>
      <c r="AJ208" s="28"/>
      <c r="AK208" s="28"/>
      <c r="AL208" s="28"/>
    </row>
    <row r="209" spans="11:38" ht="12.75">
      <c r="K209" s="28"/>
      <c r="L209" s="28"/>
      <c r="M209" s="28"/>
      <c r="N209" s="28"/>
      <c r="O209" s="28"/>
      <c r="P209" s="28"/>
      <c r="Q209" s="28"/>
      <c r="R209" s="28"/>
      <c r="S209" s="28"/>
      <c r="T209" s="28"/>
      <c r="U209" s="28"/>
      <c r="V209" s="28"/>
      <c r="W209" s="28"/>
      <c r="X209" s="28"/>
      <c r="AA209" s="28"/>
      <c r="AB209" s="28"/>
      <c r="AC209" s="28"/>
      <c r="AD209" s="28"/>
      <c r="AE209" s="28"/>
      <c r="AF209" s="28"/>
      <c r="AG209" s="28"/>
      <c r="AH209" s="28"/>
      <c r="AI209" s="28"/>
      <c r="AJ209" s="28"/>
      <c r="AK209" s="28"/>
      <c r="AL209" s="28"/>
    </row>
    <row r="210" spans="11:38" ht="12.75">
      <c r="K210" s="28"/>
      <c r="L210" s="28"/>
      <c r="M210" s="28"/>
      <c r="N210" s="28"/>
      <c r="O210" s="28"/>
      <c r="P210" s="28"/>
      <c r="Q210" s="28"/>
      <c r="R210" s="28"/>
      <c r="S210" s="28"/>
      <c r="T210" s="28"/>
      <c r="U210" s="28"/>
      <c r="V210" s="28"/>
      <c r="W210" s="28"/>
      <c r="X210" s="28"/>
      <c r="AA210" s="28"/>
      <c r="AB210" s="28"/>
      <c r="AC210" s="28"/>
      <c r="AD210" s="28"/>
      <c r="AE210" s="28"/>
      <c r="AF210" s="28"/>
      <c r="AG210" s="28"/>
      <c r="AH210" s="28"/>
      <c r="AI210" s="28"/>
      <c r="AJ210" s="28"/>
      <c r="AK210" s="28"/>
      <c r="AL210" s="28"/>
    </row>
    <row r="211" spans="11:38" ht="12.75">
      <c r="K211" s="28"/>
      <c r="L211" s="28"/>
      <c r="M211" s="28"/>
      <c r="N211" s="28"/>
      <c r="O211" s="28"/>
      <c r="P211" s="28"/>
      <c r="Q211" s="28"/>
      <c r="R211" s="28"/>
      <c r="S211" s="28"/>
      <c r="T211" s="28"/>
      <c r="U211" s="28"/>
      <c r="V211" s="28"/>
      <c r="W211" s="28"/>
      <c r="X211" s="28"/>
      <c r="AA211" s="28"/>
      <c r="AB211" s="28"/>
      <c r="AC211" s="28"/>
      <c r="AD211" s="28"/>
      <c r="AE211" s="28"/>
      <c r="AF211" s="28"/>
      <c r="AG211" s="28"/>
      <c r="AH211" s="28"/>
      <c r="AI211" s="28"/>
      <c r="AJ211" s="28"/>
      <c r="AK211" s="28"/>
      <c r="AL211" s="28"/>
    </row>
    <row r="212" spans="11:38" ht="12.75">
      <c r="K212" s="28"/>
      <c r="L212" s="28"/>
      <c r="M212" s="28"/>
      <c r="N212" s="28"/>
      <c r="O212" s="28"/>
      <c r="P212" s="28"/>
      <c r="Q212" s="28"/>
      <c r="R212" s="28"/>
      <c r="S212" s="28"/>
      <c r="T212" s="28"/>
      <c r="U212" s="28"/>
      <c r="V212" s="28"/>
      <c r="W212" s="28"/>
      <c r="X212" s="28"/>
      <c r="AA212" s="28"/>
      <c r="AB212" s="28"/>
      <c r="AC212" s="28"/>
      <c r="AD212" s="28"/>
      <c r="AE212" s="28"/>
      <c r="AF212" s="28"/>
      <c r="AG212" s="28"/>
      <c r="AH212" s="28"/>
      <c r="AI212" s="28"/>
      <c r="AJ212" s="28"/>
      <c r="AK212" s="28"/>
      <c r="AL212" s="28"/>
    </row>
    <row r="213" spans="11:38" ht="12.75">
      <c r="K213" s="28"/>
      <c r="L213" s="28"/>
      <c r="M213" s="28"/>
      <c r="N213" s="28"/>
      <c r="O213" s="28"/>
      <c r="P213" s="28"/>
      <c r="Q213" s="28"/>
      <c r="R213" s="28"/>
      <c r="S213" s="28"/>
      <c r="T213" s="28"/>
      <c r="U213" s="28"/>
      <c r="V213" s="28"/>
      <c r="W213" s="28"/>
      <c r="X213" s="28"/>
      <c r="AA213" s="28"/>
      <c r="AB213" s="28"/>
      <c r="AC213" s="28"/>
      <c r="AD213" s="28"/>
      <c r="AE213" s="28"/>
      <c r="AF213" s="28"/>
      <c r="AG213" s="28"/>
      <c r="AH213" s="28"/>
      <c r="AI213" s="28"/>
      <c r="AJ213" s="28"/>
      <c r="AK213" s="28"/>
      <c r="AL213" s="28"/>
    </row>
    <row r="214" spans="11:38" ht="12.75">
      <c r="K214" s="28"/>
      <c r="L214" s="28"/>
      <c r="M214" s="28"/>
      <c r="N214" s="28"/>
      <c r="O214" s="28"/>
      <c r="P214" s="28"/>
      <c r="Q214" s="28"/>
      <c r="R214" s="28"/>
      <c r="S214" s="28"/>
      <c r="T214" s="28"/>
      <c r="U214" s="28"/>
      <c r="V214" s="28"/>
      <c r="W214" s="28"/>
      <c r="X214" s="28"/>
      <c r="AA214" s="28"/>
      <c r="AB214" s="28"/>
      <c r="AC214" s="28"/>
      <c r="AD214" s="28"/>
      <c r="AE214" s="28"/>
      <c r="AF214" s="28"/>
      <c r="AG214" s="28"/>
      <c r="AH214" s="28"/>
      <c r="AI214" s="28"/>
      <c r="AJ214" s="28"/>
      <c r="AK214" s="28"/>
      <c r="AL214" s="28"/>
    </row>
    <row r="215" spans="11:38" ht="12.75">
      <c r="K215" s="28"/>
      <c r="L215" s="28"/>
      <c r="M215" s="28"/>
      <c r="N215" s="28"/>
      <c r="O215" s="28"/>
      <c r="P215" s="28"/>
      <c r="Q215" s="28"/>
      <c r="R215" s="28"/>
      <c r="S215" s="28"/>
      <c r="T215" s="28"/>
      <c r="U215" s="28"/>
      <c r="V215" s="28"/>
      <c r="W215" s="28"/>
      <c r="X215" s="28"/>
      <c r="AA215" s="28"/>
      <c r="AB215" s="28"/>
      <c r="AC215" s="28"/>
      <c r="AD215" s="28"/>
      <c r="AE215" s="28"/>
      <c r="AF215" s="28"/>
      <c r="AG215" s="28"/>
      <c r="AH215" s="28"/>
      <c r="AI215" s="28"/>
      <c r="AJ215" s="28"/>
      <c r="AK215" s="28"/>
      <c r="AL215" s="28"/>
    </row>
    <row r="216" spans="11:38" ht="12.75">
      <c r="K216" s="28"/>
      <c r="L216" s="28"/>
      <c r="M216" s="28"/>
      <c r="N216" s="28"/>
      <c r="O216" s="28"/>
      <c r="P216" s="28"/>
      <c r="Q216" s="28"/>
      <c r="R216" s="28"/>
      <c r="S216" s="28"/>
      <c r="T216" s="28"/>
      <c r="U216" s="28"/>
      <c r="V216" s="28"/>
      <c r="W216" s="28"/>
      <c r="X216" s="28"/>
      <c r="AA216" s="28"/>
      <c r="AB216" s="28"/>
      <c r="AC216" s="28"/>
      <c r="AD216" s="28"/>
      <c r="AE216" s="28"/>
      <c r="AF216" s="28"/>
      <c r="AG216" s="28"/>
      <c r="AH216" s="28"/>
      <c r="AI216" s="28"/>
      <c r="AJ216" s="28"/>
      <c r="AK216" s="28"/>
      <c r="AL216" s="28"/>
    </row>
    <row r="217" spans="11:38" ht="12.75">
      <c r="K217" s="28"/>
      <c r="L217" s="28"/>
      <c r="M217" s="28"/>
      <c r="N217" s="28"/>
      <c r="O217" s="28"/>
      <c r="P217" s="28"/>
      <c r="Q217" s="28"/>
      <c r="R217" s="28"/>
      <c r="S217" s="28"/>
      <c r="T217" s="28"/>
      <c r="U217" s="28"/>
      <c r="V217" s="28"/>
      <c r="W217" s="28"/>
      <c r="X217" s="28"/>
      <c r="AA217" s="28"/>
      <c r="AB217" s="28"/>
      <c r="AC217" s="28"/>
      <c r="AD217" s="28"/>
      <c r="AE217" s="28"/>
      <c r="AF217" s="28"/>
      <c r="AG217" s="28"/>
      <c r="AH217" s="28"/>
      <c r="AI217" s="28"/>
      <c r="AJ217" s="28"/>
      <c r="AK217" s="28"/>
      <c r="AL217" s="28"/>
    </row>
    <row r="218" spans="11:38" ht="12.75">
      <c r="K218" s="28"/>
      <c r="L218" s="28"/>
      <c r="M218" s="28"/>
      <c r="N218" s="28"/>
      <c r="O218" s="28"/>
      <c r="P218" s="28"/>
      <c r="Q218" s="28"/>
      <c r="R218" s="28"/>
      <c r="S218" s="28"/>
      <c r="T218" s="28"/>
      <c r="U218" s="28"/>
      <c r="V218" s="28"/>
      <c r="W218" s="28"/>
      <c r="X218" s="28"/>
      <c r="AA218" s="28"/>
      <c r="AB218" s="28"/>
      <c r="AC218" s="28"/>
      <c r="AD218" s="28"/>
      <c r="AE218" s="28"/>
      <c r="AF218" s="28"/>
      <c r="AG218" s="28"/>
      <c r="AH218" s="28"/>
      <c r="AI218" s="28"/>
      <c r="AJ218" s="28"/>
      <c r="AK218" s="28"/>
      <c r="AL218" s="28"/>
    </row>
    <row r="219" spans="11:38" ht="12.75">
      <c r="K219" s="28"/>
      <c r="L219" s="28"/>
      <c r="M219" s="28"/>
      <c r="N219" s="28"/>
      <c r="O219" s="28"/>
      <c r="P219" s="28"/>
      <c r="Q219" s="28"/>
      <c r="R219" s="28"/>
      <c r="S219" s="28"/>
      <c r="T219" s="28"/>
      <c r="U219" s="28"/>
      <c r="V219" s="28"/>
      <c r="W219" s="28"/>
      <c r="X219" s="28"/>
      <c r="AA219" s="28"/>
      <c r="AB219" s="28"/>
      <c r="AC219" s="28"/>
      <c r="AD219" s="28"/>
      <c r="AE219" s="28"/>
      <c r="AF219" s="28"/>
      <c r="AG219" s="28"/>
      <c r="AH219" s="28"/>
      <c r="AI219" s="28"/>
      <c r="AJ219" s="28"/>
      <c r="AK219" s="28"/>
      <c r="AL219" s="28"/>
    </row>
    <row r="220" spans="11:38" ht="12.75">
      <c r="K220" s="28"/>
      <c r="L220" s="28"/>
      <c r="M220" s="28"/>
      <c r="N220" s="28"/>
      <c r="O220" s="28"/>
      <c r="P220" s="28"/>
      <c r="Q220" s="28"/>
      <c r="R220" s="28"/>
      <c r="S220" s="28"/>
      <c r="T220" s="28"/>
      <c r="U220" s="28"/>
      <c r="V220" s="28"/>
      <c r="W220" s="28"/>
      <c r="X220" s="28"/>
      <c r="AA220" s="28"/>
      <c r="AB220" s="28"/>
      <c r="AC220" s="28"/>
      <c r="AD220" s="28"/>
      <c r="AE220" s="28"/>
      <c r="AF220" s="28"/>
      <c r="AG220" s="28"/>
      <c r="AH220" s="28"/>
      <c r="AI220" s="28"/>
      <c r="AJ220" s="28"/>
      <c r="AK220" s="28"/>
      <c r="AL220" s="28"/>
    </row>
    <row r="221" spans="11:38" ht="12.75">
      <c r="K221" s="28"/>
      <c r="L221" s="28"/>
      <c r="M221" s="28"/>
      <c r="N221" s="28"/>
      <c r="O221" s="28"/>
      <c r="P221" s="28"/>
      <c r="Q221" s="28"/>
      <c r="R221" s="28"/>
      <c r="S221" s="28"/>
      <c r="T221" s="28"/>
      <c r="U221" s="28"/>
      <c r="V221" s="28"/>
      <c r="W221" s="28"/>
      <c r="X221" s="28"/>
      <c r="AA221" s="28"/>
      <c r="AB221" s="28"/>
      <c r="AC221" s="28"/>
      <c r="AD221" s="28"/>
      <c r="AE221" s="28"/>
      <c r="AF221" s="28"/>
      <c r="AG221" s="28"/>
      <c r="AH221" s="28"/>
      <c r="AI221" s="28"/>
      <c r="AJ221" s="28"/>
      <c r="AK221" s="28"/>
      <c r="AL221" s="28"/>
    </row>
    <row r="222" spans="11:38" ht="12.75">
      <c r="K222" s="28"/>
      <c r="L222" s="28"/>
      <c r="M222" s="28"/>
      <c r="N222" s="28"/>
      <c r="O222" s="28"/>
      <c r="P222" s="28"/>
      <c r="Q222" s="28"/>
      <c r="R222" s="28"/>
      <c r="S222" s="28"/>
      <c r="T222" s="28"/>
      <c r="U222" s="28"/>
      <c r="V222" s="28"/>
      <c r="W222" s="28"/>
      <c r="X222" s="28"/>
      <c r="AA222" s="28"/>
      <c r="AB222" s="28"/>
      <c r="AC222" s="28"/>
      <c r="AD222" s="28"/>
      <c r="AE222" s="28"/>
      <c r="AF222" s="28"/>
      <c r="AG222" s="28"/>
      <c r="AH222" s="28"/>
      <c r="AI222" s="28"/>
      <c r="AJ222" s="28"/>
      <c r="AK222" s="28"/>
      <c r="AL222" s="28"/>
    </row>
    <row r="223" spans="11:38" ht="12.75">
      <c r="K223" s="28"/>
      <c r="L223" s="28"/>
      <c r="M223" s="28"/>
      <c r="N223" s="28"/>
      <c r="O223" s="28"/>
      <c r="P223" s="28"/>
      <c r="Q223" s="28"/>
      <c r="R223" s="28"/>
      <c r="S223" s="28"/>
      <c r="T223" s="28"/>
      <c r="U223" s="28"/>
      <c r="V223" s="28"/>
      <c r="W223" s="28"/>
      <c r="X223" s="28"/>
      <c r="AA223" s="28"/>
      <c r="AB223" s="28"/>
      <c r="AC223" s="28"/>
      <c r="AD223" s="28"/>
      <c r="AE223" s="28"/>
      <c r="AF223" s="28"/>
      <c r="AG223" s="28"/>
      <c r="AH223" s="28"/>
      <c r="AI223" s="28"/>
      <c r="AJ223" s="28"/>
      <c r="AK223" s="28"/>
      <c r="AL223" s="28"/>
    </row>
    <row r="224" spans="11:38" ht="12.75">
      <c r="K224" s="28"/>
      <c r="L224" s="28"/>
      <c r="M224" s="28"/>
      <c r="N224" s="28"/>
      <c r="O224" s="28"/>
      <c r="P224" s="28"/>
      <c r="Q224" s="28"/>
      <c r="R224" s="28"/>
      <c r="S224" s="28"/>
      <c r="T224" s="28"/>
      <c r="U224" s="28"/>
      <c r="V224" s="28"/>
      <c r="W224" s="28"/>
      <c r="X224" s="28"/>
      <c r="AA224" s="28"/>
      <c r="AB224" s="28"/>
      <c r="AC224" s="28"/>
      <c r="AD224" s="28"/>
      <c r="AE224" s="28"/>
      <c r="AF224" s="28"/>
      <c r="AG224" s="28"/>
      <c r="AH224" s="28"/>
      <c r="AI224" s="28"/>
      <c r="AJ224" s="28"/>
      <c r="AK224" s="28"/>
      <c r="AL224" s="28"/>
    </row>
    <row r="225" spans="11:38" ht="12.75">
      <c r="K225" s="28"/>
      <c r="L225" s="28"/>
      <c r="M225" s="28"/>
      <c r="N225" s="28"/>
      <c r="O225" s="28"/>
      <c r="P225" s="28"/>
      <c r="Q225" s="28"/>
      <c r="R225" s="28"/>
      <c r="S225" s="28"/>
      <c r="T225" s="28"/>
      <c r="U225" s="28"/>
      <c r="V225" s="28"/>
      <c r="W225" s="28"/>
      <c r="X225" s="28"/>
      <c r="AA225" s="28"/>
      <c r="AB225" s="28"/>
      <c r="AC225" s="28"/>
      <c r="AD225" s="28"/>
      <c r="AE225" s="28"/>
      <c r="AF225" s="28"/>
      <c r="AG225" s="28"/>
      <c r="AH225" s="28"/>
      <c r="AI225" s="28"/>
      <c r="AJ225" s="28"/>
      <c r="AK225" s="28"/>
      <c r="AL225" s="28"/>
    </row>
    <row r="226" spans="11:38" ht="12.75">
      <c r="K226" s="28"/>
      <c r="L226" s="28"/>
      <c r="M226" s="28"/>
      <c r="N226" s="28"/>
      <c r="O226" s="28"/>
      <c r="P226" s="28"/>
      <c r="Q226" s="28"/>
      <c r="R226" s="28"/>
      <c r="S226" s="28"/>
      <c r="T226" s="28"/>
      <c r="U226" s="28"/>
      <c r="V226" s="28"/>
      <c r="W226" s="28"/>
      <c r="X226" s="28"/>
      <c r="AA226" s="28"/>
      <c r="AB226" s="28"/>
      <c r="AC226" s="28"/>
      <c r="AD226" s="28"/>
      <c r="AE226" s="28"/>
      <c r="AF226" s="28"/>
      <c r="AG226" s="28"/>
      <c r="AH226" s="28"/>
      <c r="AI226" s="28"/>
      <c r="AJ226" s="28"/>
      <c r="AK226" s="28"/>
      <c r="AL226" s="28"/>
    </row>
    <row r="227" spans="11:38" ht="12.75">
      <c r="K227" s="28"/>
      <c r="L227" s="28"/>
      <c r="M227" s="28"/>
      <c r="N227" s="28"/>
      <c r="O227" s="28"/>
      <c r="P227" s="28"/>
      <c r="Q227" s="28"/>
      <c r="R227" s="28"/>
      <c r="S227" s="28"/>
      <c r="T227" s="28"/>
      <c r="U227" s="28"/>
      <c r="V227" s="28"/>
      <c r="W227" s="28"/>
      <c r="X227" s="28"/>
      <c r="AA227" s="28"/>
      <c r="AB227" s="28"/>
      <c r="AC227" s="28"/>
      <c r="AD227" s="28"/>
      <c r="AE227" s="28"/>
      <c r="AF227" s="28"/>
      <c r="AG227" s="28"/>
      <c r="AH227" s="28"/>
      <c r="AI227" s="28"/>
      <c r="AJ227" s="28"/>
      <c r="AK227" s="28"/>
      <c r="AL227" s="28"/>
    </row>
    <row r="228" spans="11:38" ht="12.75">
      <c r="K228" s="28"/>
      <c r="L228" s="28"/>
      <c r="M228" s="28"/>
      <c r="N228" s="28"/>
      <c r="O228" s="28"/>
      <c r="P228" s="28"/>
      <c r="Q228" s="28"/>
      <c r="R228" s="28"/>
      <c r="S228" s="28"/>
      <c r="T228" s="28"/>
      <c r="U228" s="28"/>
      <c r="V228" s="28"/>
      <c r="W228" s="28"/>
      <c r="X228" s="28"/>
      <c r="AA228" s="28"/>
      <c r="AB228" s="28"/>
      <c r="AC228" s="28"/>
      <c r="AD228" s="28"/>
      <c r="AE228" s="28"/>
      <c r="AF228" s="28"/>
      <c r="AG228" s="28"/>
      <c r="AH228" s="28"/>
      <c r="AI228" s="28"/>
      <c r="AJ228" s="28"/>
      <c r="AK228" s="28"/>
      <c r="AL228" s="28"/>
    </row>
    <row r="229" spans="11:38" ht="12.75">
      <c r="K229" s="28"/>
      <c r="L229" s="28"/>
      <c r="M229" s="28"/>
      <c r="N229" s="28"/>
      <c r="O229" s="28"/>
      <c r="P229" s="28"/>
      <c r="Q229" s="28"/>
      <c r="R229" s="28"/>
      <c r="S229" s="28"/>
      <c r="T229" s="28"/>
      <c r="U229" s="28"/>
      <c r="V229" s="28"/>
      <c r="W229" s="28"/>
      <c r="X229" s="28"/>
      <c r="AA229" s="28"/>
      <c r="AB229" s="28"/>
      <c r="AC229" s="28"/>
      <c r="AD229" s="28"/>
      <c r="AE229" s="28"/>
      <c r="AF229" s="28"/>
      <c r="AG229" s="28"/>
      <c r="AH229" s="28"/>
      <c r="AI229" s="28"/>
      <c r="AJ229" s="28"/>
      <c r="AK229" s="28"/>
      <c r="AL229" s="28"/>
    </row>
    <row r="230" spans="11:38" ht="12.75">
      <c r="K230" s="28"/>
      <c r="L230" s="28"/>
      <c r="M230" s="28"/>
      <c r="N230" s="28"/>
      <c r="O230" s="28"/>
      <c r="P230" s="28"/>
      <c r="Q230" s="28"/>
      <c r="R230" s="28"/>
      <c r="S230" s="28"/>
      <c r="T230" s="28"/>
      <c r="U230" s="28"/>
      <c r="V230" s="28"/>
      <c r="W230" s="28"/>
      <c r="X230" s="28"/>
      <c r="AA230" s="28"/>
      <c r="AB230" s="28"/>
      <c r="AC230" s="28"/>
      <c r="AD230" s="28"/>
      <c r="AE230" s="28"/>
      <c r="AF230" s="28"/>
      <c r="AG230" s="28"/>
      <c r="AH230" s="28"/>
      <c r="AI230" s="28"/>
      <c r="AJ230" s="28"/>
      <c r="AK230" s="28"/>
      <c r="AL230" s="28"/>
    </row>
    <row r="231" spans="11:38" ht="12.75">
      <c r="K231" s="28"/>
      <c r="L231" s="28"/>
      <c r="M231" s="28"/>
      <c r="N231" s="28"/>
      <c r="O231" s="28"/>
      <c r="P231" s="28"/>
      <c r="Q231" s="28"/>
      <c r="R231" s="28"/>
      <c r="S231" s="28"/>
      <c r="T231" s="28"/>
      <c r="U231" s="28"/>
      <c r="V231" s="28"/>
      <c r="W231" s="28"/>
      <c r="X231" s="28"/>
      <c r="AA231" s="28"/>
      <c r="AB231" s="28"/>
      <c r="AC231" s="28"/>
      <c r="AD231" s="28"/>
      <c r="AE231" s="28"/>
      <c r="AF231" s="28"/>
      <c r="AG231" s="28"/>
      <c r="AH231" s="28"/>
      <c r="AI231" s="28"/>
      <c r="AJ231" s="28"/>
      <c r="AK231" s="28"/>
      <c r="AL231" s="28"/>
    </row>
    <row r="232" spans="11:38" ht="12.75">
      <c r="K232" s="28"/>
      <c r="L232" s="28"/>
      <c r="M232" s="28"/>
      <c r="N232" s="28"/>
      <c r="O232" s="28"/>
      <c r="P232" s="28"/>
      <c r="Q232" s="28"/>
      <c r="R232" s="28"/>
      <c r="S232" s="28"/>
      <c r="T232" s="28"/>
      <c r="U232" s="28"/>
      <c r="V232" s="28"/>
      <c r="W232" s="28"/>
      <c r="X232" s="28"/>
      <c r="AA232" s="28"/>
      <c r="AB232" s="28"/>
      <c r="AC232" s="28"/>
      <c r="AD232" s="28"/>
      <c r="AE232" s="28"/>
      <c r="AF232" s="28"/>
      <c r="AG232" s="28"/>
      <c r="AH232" s="28"/>
      <c r="AI232" s="28"/>
      <c r="AJ232" s="28"/>
      <c r="AK232" s="28"/>
      <c r="AL232" s="28"/>
    </row>
    <row r="233" spans="11:38" ht="12.75">
      <c r="K233" s="28"/>
      <c r="L233" s="28"/>
      <c r="M233" s="28"/>
      <c r="N233" s="28"/>
      <c r="O233" s="28"/>
      <c r="P233" s="28"/>
      <c r="Q233" s="28"/>
      <c r="R233" s="28"/>
      <c r="S233" s="28"/>
      <c r="T233" s="28"/>
      <c r="U233" s="28"/>
      <c r="V233" s="28"/>
      <c r="W233" s="28"/>
      <c r="X233" s="28"/>
      <c r="AA233" s="28"/>
      <c r="AB233" s="28"/>
      <c r="AC233" s="28"/>
      <c r="AD233" s="28"/>
      <c r="AE233" s="28"/>
      <c r="AF233" s="28"/>
      <c r="AG233" s="28"/>
      <c r="AH233" s="28"/>
      <c r="AI233" s="28"/>
      <c r="AJ233" s="28"/>
      <c r="AK233" s="28"/>
      <c r="AL233" s="28"/>
    </row>
    <row r="234" spans="11:38" ht="12.75">
      <c r="K234" s="28"/>
      <c r="L234" s="28"/>
      <c r="M234" s="28"/>
      <c r="N234" s="28"/>
      <c r="O234" s="28"/>
      <c r="P234" s="28"/>
      <c r="Q234" s="28"/>
      <c r="R234" s="28"/>
      <c r="S234" s="28"/>
      <c r="T234" s="28"/>
      <c r="U234" s="28"/>
      <c r="V234" s="28"/>
      <c r="W234" s="28"/>
      <c r="X234" s="28"/>
      <c r="AA234" s="28"/>
      <c r="AB234" s="28"/>
      <c r="AC234" s="28"/>
      <c r="AD234" s="28"/>
      <c r="AE234" s="28"/>
      <c r="AF234" s="28"/>
      <c r="AG234" s="28"/>
      <c r="AH234" s="28"/>
      <c r="AI234" s="28"/>
      <c r="AJ234" s="28"/>
      <c r="AK234" s="28"/>
      <c r="AL234" s="28"/>
    </row>
    <row r="235" spans="11:38" ht="12.75">
      <c r="K235" s="28"/>
      <c r="L235" s="28"/>
      <c r="M235" s="28"/>
      <c r="N235" s="28"/>
      <c r="O235" s="28"/>
      <c r="P235" s="28"/>
      <c r="Q235" s="28"/>
      <c r="R235" s="28"/>
      <c r="S235" s="28"/>
      <c r="T235" s="28"/>
      <c r="U235" s="28"/>
      <c r="V235" s="28"/>
      <c r="W235" s="28"/>
      <c r="X235" s="28"/>
      <c r="AA235" s="28"/>
      <c r="AB235" s="28"/>
      <c r="AC235" s="28"/>
      <c r="AD235" s="28"/>
      <c r="AE235" s="28"/>
      <c r="AF235" s="28"/>
      <c r="AG235" s="28"/>
      <c r="AH235" s="28"/>
      <c r="AI235" s="28"/>
      <c r="AJ235" s="28"/>
      <c r="AK235" s="28"/>
      <c r="AL235" s="28"/>
    </row>
    <row r="236" spans="11:38" ht="12.75">
      <c r="K236" s="28"/>
      <c r="L236" s="28"/>
      <c r="M236" s="28"/>
      <c r="N236" s="28"/>
      <c r="O236" s="28"/>
      <c r="P236" s="28"/>
      <c r="Q236" s="28"/>
      <c r="R236" s="28"/>
      <c r="S236" s="28"/>
      <c r="T236" s="28"/>
      <c r="U236" s="28"/>
      <c r="V236" s="28"/>
      <c r="W236" s="28"/>
      <c r="X236" s="28"/>
      <c r="AA236" s="28"/>
      <c r="AB236" s="28"/>
      <c r="AC236" s="28"/>
      <c r="AD236" s="28"/>
      <c r="AE236" s="28"/>
      <c r="AF236" s="28"/>
      <c r="AG236" s="28"/>
      <c r="AH236" s="28"/>
      <c r="AI236" s="28"/>
      <c r="AJ236" s="28"/>
      <c r="AK236" s="28"/>
      <c r="AL236" s="28"/>
    </row>
    <row r="237" spans="11:38" ht="12.75">
      <c r="K237" s="28"/>
      <c r="L237" s="28"/>
      <c r="M237" s="28"/>
      <c r="N237" s="28"/>
      <c r="O237" s="28"/>
      <c r="P237" s="28"/>
      <c r="Q237" s="28"/>
      <c r="R237" s="28"/>
      <c r="S237" s="28"/>
      <c r="T237" s="28"/>
      <c r="U237" s="28"/>
      <c r="V237" s="28"/>
      <c r="W237" s="28"/>
      <c r="X237" s="28"/>
      <c r="AA237" s="28"/>
      <c r="AB237" s="28"/>
      <c r="AC237" s="28"/>
      <c r="AD237" s="28"/>
      <c r="AE237" s="28"/>
      <c r="AF237" s="28"/>
      <c r="AG237" s="28"/>
      <c r="AH237" s="28"/>
      <c r="AI237" s="28"/>
      <c r="AJ237" s="28"/>
      <c r="AK237" s="28"/>
      <c r="AL237" s="28"/>
    </row>
    <row r="238" spans="11:38" ht="12.75">
      <c r="K238" s="28"/>
      <c r="L238" s="28"/>
      <c r="M238" s="28"/>
      <c r="N238" s="28"/>
      <c r="O238" s="28"/>
      <c r="P238" s="28"/>
      <c r="Q238" s="28"/>
      <c r="R238" s="28"/>
      <c r="S238" s="28"/>
      <c r="T238" s="28"/>
      <c r="U238" s="28"/>
      <c r="V238" s="28"/>
      <c r="W238" s="28"/>
      <c r="X238" s="28"/>
      <c r="AA238" s="28"/>
      <c r="AB238" s="28"/>
      <c r="AC238" s="28"/>
      <c r="AD238" s="28"/>
      <c r="AE238" s="28"/>
      <c r="AF238" s="28"/>
      <c r="AG238" s="28"/>
      <c r="AH238" s="28"/>
      <c r="AI238" s="28"/>
      <c r="AJ238" s="28"/>
      <c r="AK238" s="28"/>
      <c r="AL238" s="28"/>
    </row>
    <row r="239" spans="11:38" ht="12.75">
      <c r="K239" s="28"/>
      <c r="L239" s="28"/>
      <c r="M239" s="28"/>
      <c r="N239" s="28"/>
      <c r="O239" s="28"/>
      <c r="P239" s="28"/>
      <c r="Q239" s="28"/>
      <c r="R239" s="28"/>
      <c r="S239" s="28"/>
      <c r="T239" s="28"/>
      <c r="U239" s="28"/>
      <c r="V239" s="28"/>
      <c r="W239" s="28"/>
      <c r="X239" s="28"/>
      <c r="AA239" s="28"/>
      <c r="AB239" s="28"/>
      <c r="AC239" s="28"/>
      <c r="AD239" s="28"/>
      <c r="AE239" s="28"/>
      <c r="AF239" s="28"/>
      <c r="AG239" s="28"/>
      <c r="AH239" s="28"/>
      <c r="AI239" s="28"/>
      <c r="AJ239" s="28"/>
      <c r="AK239" s="28"/>
      <c r="AL239" s="28"/>
    </row>
    <row r="240" spans="11:38" ht="12.75">
      <c r="K240" s="28"/>
      <c r="L240" s="28"/>
      <c r="M240" s="28"/>
      <c r="N240" s="28"/>
      <c r="O240" s="28"/>
      <c r="P240" s="28"/>
      <c r="Q240" s="28"/>
      <c r="R240" s="28"/>
      <c r="S240" s="28"/>
      <c r="T240" s="28"/>
      <c r="U240" s="28"/>
      <c r="V240" s="28"/>
      <c r="W240" s="28"/>
      <c r="X240" s="28"/>
      <c r="AA240" s="28"/>
      <c r="AB240" s="28"/>
      <c r="AC240" s="28"/>
      <c r="AD240" s="28"/>
      <c r="AE240" s="28"/>
      <c r="AF240" s="28"/>
      <c r="AG240" s="28"/>
      <c r="AH240" s="28"/>
      <c r="AI240" s="28"/>
      <c r="AJ240" s="28"/>
      <c r="AK240" s="28"/>
      <c r="AL240" s="28"/>
    </row>
    <row r="241" spans="11:38" ht="12.75">
      <c r="K241" s="28"/>
      <c r="L241" s="28"/>
      <c r="M241" s="28"/>
      <c r="N241" s="28"/>
      <c r="O241" s="28"/>
      <c r="P241" s="28"/>
      <c r="Q241" s="28"/>
      <c r="R241" s="28"/>
      <c r="S241" s="28"/>
      <c r="T241" s="28"/>
      <c r="U241" s="28"/>
      <c r="V241" s="28"/>
      <c r="W241" s="28"/>
      <c r="X241" s="28"/>
      <c r="AA241" s="28"/>
      <c r="AB241" s="28"/>
      <c r="AC241" s="28"/>
      <c r="AD241" s="28"/>
      <c r="AE241" s="28"/>
      <c r="AF241" s="28"/>
      <c r="AG241" s="28"/>
      <c r="AH241" s="28"/>
      <c r="AI241" s="28"/>
      <c r="AJ241" s="28"/>
      <c r="AK241" s="28"/>
      <c r="AL241" s="28"/>
    </row>
    <row r="242" spans="11:38" ht="12.75">
      <c r="K242" s="28"/>
      <c r="L242" s="28"/>
      <c r="M242" s="28"/>
      <c r="N242" s="28"/>
      <c r="O242" s="28"/>
      <c r="P242" s="28"/>
      <c r="Q242" s="28"/>
      <c r="R242" s="28"/>
      <c r="S242" s="28"/>
      <c r="T242" s="28"/>
      <c r="U242" s="28"/>
      <c r="V242" s="28"/>
      <c r="W242" s="28"/>
      <c r="X242" s="28"/>
      <c r="AA242" s="28"/>
      <c r="AB242" s="28"/>
      <c r="AC242" s="28"/>
      <c r="AD242" s="28"/>
      <c r="AE242" s="28"/>
      <c r="AF242" s="28"/>
      <c r="AG242" s="28"/>
      <c r="AH242" s="28"/>
      <c r="AI242" s="28"/>
      <c r="AJ242" s="28"/>
      <c r="AK242" s="28"/>
      <c r="AL242" s="28"/>
    </row>
    <row r="243" spans="11:38" ht="12.75">
      <c r="K243" s="28"/>
      <c r="L243" s="28"/>
      <c r="M243" s="28"/>
      <c r="N243" s="28"/>
      <c r="O243" s="28"/>
      <c r="P243" s="28"/>
      <c r="Q243" s="28"/>
      <c r="R243" s="28"/>
      <c r="S243" s="28"/>
      <c r="T243" s="28"/>
      <c r="U243" s="28"/>
      <c r="V243" s="28"/>
      <c r="W243" s="28"/>
      <c r="X243" s="28"/>
      <c r="AA243" s="28"/>
      <c r="AB243" s="28"/>
      <c r="AC243" s="28"/>
      <c r="AD243" s="28"/>
      <c r="AE243" s="28"/>
      <c r="AF243" s="28"/>
      <c r="AG243" s="28"/>
      <c r="AH243" s="28"/>
      <c r="AI243" s="28"/>
      <c r="AJ243" s="28"/>
      <c r="AK243" s="28"/>
      <c r="AL243" s="28"/>
    </row>
    <row r="244" spans="11:38" ht="12.75">
      <c r="K244" s="28"/>
      <c r="L244" s="28"/>
      <c r="M244" s="28"/>
      <c r="N244" s="28"/>
      <c r="O244" s="28"/>
      <c r="P244" s="28"/>
      <c r="Q244" s="28"/>
      <c r="R244" s="28"/>
      <c r="S244" s="28"/>
      <c r="T244" s="28"/>
      <c r="U244" s="28"/>
      <c r="V244" s="28"/>
      <c r="W244" s="28"/>
      <c r="X244" s="28"/>
      <c r="AA244" s="28"/>
      <c r="AB244" s="28"/>
      <c r="AC244" s="28"/>
      <c r="AD244" s="28"/>
      <c r="AE244" s="28"/>
      <c r="AF244" s="28"/>
      <c r="AG244" s="28"/>
      <c r="AH244" s="28"/>
      <c r="AI244" s="28"/>
      <c r="AJ244" s="28"/>
      <c r="AK244" s="28"/>
      <c r="AL244" s="28"/>
    </row>
    <row r="245" spans="11:38" ht="12.75">
      <c r="K245" s="28"/>
      <c r="L245" s="28"/>
      <c r="M245" s="28"/>
      <c r="N245" s="28"/>
      <c r="O245" s="28"/>
      <c r="P245" s="28"/>
      <c r="Q245" s="28"/>
      <c r="R245" s="28"/>
      <c r="S245" s="28"/>
      <c r="T245" s="28"/>
      <c r="U245" s="28"/>
      <c r="V245" s="28"/>
      <c r="W245" s="28"/>
      <c r="X245" s="28"/>
      <c r="AA245" s="28"/>
      <c r="AB245" s="28"/>
      <c r="AC245" s="28"/>
      <c r="AD245" s="28"/>
      <c r="AE245" s="28"/>
      <c r="AF245" s="28"/>
      <c r="AG245" s="28"/>
      <c r="AH245" s="28"/>
      <c r="AI245" s="28"/>
      <c r="AJ245" s="28"/>
      <c r="AK245" s="28"/>
      <c r="AL245" s="28"/>
    </row>
    <row r="246" spans="11:38" ht="12.75">
      <c r="K246" s="28"/>
      <c r="L246" s="28"/>
      <c r="M246" s="28"/>
      <c r="N246" s="28"/>
      <c r="O246" s="28"/>
      <c r="P246" s="28"/>
      <c r="Q246" s="28"/>
      <c r="R246" s="28"/>
      <c r="S246" s="28"/>
      <c r="T246" s="28"/>
      <c r="U246" s="28"/>
      <c r="V246" s="28"/>
      <c r="W246" s="28"/>
      <c r="X246" s="28"/>
      <c r="AA246" s="28"/>
      <c r="AB246" s="28"/>
      <c r="AC246" s="28"/>
      <c r="AD246" s="28"/>
      <c r="AE246" s="28"/>
      <c r="AF246" s="28"/>
      <c r="AG246" s="28"/>
      <c r="AH246" s="28"/>
      <c r="AI246" s="28"/>
      <c r="AJ246" s="28"/>
      <c r="AK246" s="28"/>
      <c r="AL246" s="28"/>
    </row>
    <row r="247" spans="11:38" ht="12.75">
      <c r="K247" s="28"/>
      <c r="L247" s="28"/>
      <c r="M247" s="28"/>
      <c r="N247" s="28"/>
      <c r="O247" s="28"/>
      <c r="P247" s="28"/>
      <c r="Q247" s="28"/>
      <c r="R247" s="28"/>
      <c r="S247" s="28"/>
      <c r="T247" s="28"/>
      <c r="U247" s="28"/>
      <c r="V247" s="28"/>
      <c r="W247" s="28"/>
      <c r="X247" s="28"/>
      <c r="AA247" s="28"/>
      <c r="AB247" s="28"/>
      <c r="AC247" s="28"/>
      <c r="AD247" s="28"/>
      <c r="AE247" s="28"/>
      <c r="AF247" s="28"/>
      <c r="AG247" s="28"/>
      <c r="AH247" s="28"/>
      <c r="AI247" s="28"/>
      <c r="AJ247" s="28"/>
      <c r="AK247" s="28"/>
      <c r="AL247" s="28"/>
    </row>
    <row r="248" spans="11:38" ht="12.75">
      <c r="K248" s="28"/>
      <c r="L248" s="28"/>
      <c r="M248" s="28"/>
      <c r="N248" s="28"/>
      <c r="O248" s="28"/>
      <c r="P248" s="28"/>
      <c r="Q248" s="28"/>
      <c r="R248" s="28"/>
      <c r="S248" s="28"/>
      <c r="T248" s="28"/>
      <c r="U248" s="28"/>
      <c r="V248" s="28"/>
      <c r="W248" s="28"/>
      <c r="X248" s="28"/>
      <c r="AA248" s="28"/>
      <c r="AB248" s="28"/>
      <c r="AC248" s="28"/>
      <c r="AD248" s="28"/>
      <c r="AE248" s="28"/>
      <c r="AF248" s="28"/>
      <c r="AG248" s="28"/>
      <c r="AH248" s="28"/>
      <c r="AI248" s="28"/>
      <c r="AJ248" s="28"/>
      <c r="AK248" s="28"/>
      <c r="AL248" s="28"/>
    </row>
    <row r="249" spans="11:38" ht="12.75">
      <c r="K249" s="28"/>
      <c r="L249" s="28"/>
      <c r="M249" s="28"/>
      <c r="N249" s="28"/>
      <c r="O249" s="28"/>
      <c r="P249" s="28"/>
      <c r="Q249" s="28"/>
      <c r="R249" s="28"/>
      <c r="S249" s="28"/>
      <c r="T249" s="28"/>
      <c r="U249" s="28"/>
      <c r="V249" s="28"/>
      <c r="W249" s="28"/>
      <c r="X249" s="28"/>
      <c r="AA249" s="28"/>
      <c r="AB249" s="28"/>
      <c r="AC249" s="28"/>
      <c r="AD249" s="28"/>
      <c r="AE249" s="28"/>
      <c r="AF249" s="28"/>
      <c r="AG249" s="28"/>
      <c r="AH249" s="28"/>
      <c r="AI249" s="28"/>
      <c r="AJ249" s="28"/>
      <c r="AK249" s="28"/>
      <c r="AL249" s="28"/>
    </row>
    <row r="250" spans="11:38" ht="12.75">
      <c r="K250" s="28"/>
      <c r="L250" s="28"/>
      <c r="M250" s="28"/>
      <c r="N250" s="28"/>
      <c r="O250" s="28"/>
      <c r="P250" s="28"/>
      <c r="Q250" s="28"/>
      <c r="R250" s="28"/>
      <c r="S250" s="28"/>
      <c r="T250" s="28"/>
      <c r="U250" s="28"/>
      <c r="V250" s="28"/>
      <c r="W250" s="28"/>
      <c r="X250" s="28"/>
      <c r="AA250" s="28"/>
      <c r="AB250" s="28"/>
      <c r="AC250" s="28"/>
      <c r="AD250" s="28"/>
      <c r="AE250" s="28"/>
      <c r="AF250" s="28"/>
      <c r="AG250" s="28"/>
      <c r="AH250" s="28"/>
      <c r="AI250" s="28"/>
      <c r="AJ250" s="28"/>
      <c r="AK250" s="28"/>
      <c r="AL250" s="28"/>
    </row>
    <row r="251" spans="11:38" ht="12.75">
      <c r="K251" s="28"/>
      <c r="L251" s="28"/>
      <c r="M251" s="28"/>
      <c r="N251" s="28"/>
      <c r="O251" s="28"/>
      <c r="P251" s="28"/>
      <c r="Q251" s="28"/>
      <c r="R251" s="28"/>
      <c r="S251" s="28"/>
      <c r="T251" s="28"/>
      <c r="U251" s="28"/>
      <c r="V251" s="28"/>
      <c r="W251" s="28"/>
      <c r="X251" s="28"/>
      <c r="AA251" s="28"/>
      <c r="AB251" s="28"/>
      <c r="AC251" s="28"/>
      <c r="AD251" s="28"/>
      <c r="AE251" s="28"/>
      <c r="AF251" s="28"/>
      <c r="AG251" s="28"/>
      <c r="AH251" s="28"/>
      <c r="AI251" s="28"/>
      <c r="AJ251" s="28"/>
      <c r="AK251" s="28"/>
      <c r="AL251" s="28"/>
    </row>
    <row r="252" spans="11:38" ht="12.75">
      <c r="K252" s="28"/>
      <c r="L252" s="28"/>
      <c r="M252" s="28"/>
      <c r="N252" s="28"/>
      <c r="O252" s="28"/>
      <c r="P252" s="28"/>
      <c r="Q252" s="28"/>
      <c r="R252" s="28"/>
      <c r="S252" s="28"/>
      <c r="T252" s="28"/>
      <c r="U252" s="28"/>
      <c r="V252" s="28"/>
      <c r="W252" s="28"/>
      <c r="X252" s="28"/>
      <c r="AA252" s="28"/>
      <c r="AB252" s="28"/>
      <c r="AC252" s="28"/>
      <c r="AD252" s="28"/>
      <c r="AE252" s="28"/>
      <c r="AF252" s="28"/>
      <c r="AG252" s="28"/>
      <c r="AH252" s="28"/>
      <c r="AI252" s="28"/>
      <c r="AJ252" s="28"/>
      <c r="AK252" s="28"/>
      <c r="AL252" s="28"/>
    </row>
    <row r="253" spans="11:38" ht="12.75">
      <c r="K253" s="28"/>
      <c r="L253" s="28"/>
      <c r="M253" s="28"/>
      <c r="N253" s="28"/>
      <c r="O253" s="28"/>
      <c r="P253" s="28"/>
      <c r="Q253" s="28"/>
      <c r="R253" s="28"/>
      <c r="S253" s="28"/>
      <c r="T253" s="28"/>
      <c r="U253" s="28"/>
      <c r="V253" s="28"/>
      <c r="W253" s="28"/>
      <c r="X253" s="28"/>
      <c r="AA253" s="28"/>
      <c r="AB253" s="28"/>
      <c r="AC253" s="28"/>
      <c r="AD253" s="28"/>
      <c r="AE253" s="28"/>
      <c r="AF253" s="28"/>
      <c r="AG253" s="28"/>
      <c r="AH253" s="28"/>
      <c r="AI253" s="28"/>
      <c r="AJ253" s="28"/>
      <c r="AK253" s="28"/>
      <c r="AL253" s="28"/>
    </row>
    <row r="254" spans="11:38" ht="12.75">
      <c r="K254" s="28"/>
      <c r="L254" s="28"/>
      <c r="M254" s="28"/>
      <c r="N254" s="28"/>
      <c r="O254" s="28"/>
      <c r="P254" s="28"/>
      <c r="Q254" s="28"/>
      <c r="R254" s="28"/>
      <c r="S254" s="28"/>
      <c r="T254" s="28"/>
      <c r="U254" s="28"/>
      <c r="V254" s="28"/>
      <c r="W254" s="28"/>
      <c r="X254" s="28"/>
      <c r="AA254" s="28"/>
      <c r="AB254" s="28"/>
      <c r="AC254" s="28"/>
      <c r="AD254" s="28"/>
      <c r="AE254" s="28"/>
      <c r="AF254" s="28"/>
      <c r="AG254" s="28"/>
      <c r="AH254" s="28"/>
      <c r="AI254" s="28"/>
      <c r="AJ254" s="28"/>
      <c r="AK254" s="28"/>
      <c r="AL254" s="28"/>
    </row>
    <row r="255" spans="11:38" ht="12.75">
      <c r="K255" s="28"/>
      <c r="L255" s="28"/>
      <c r="M255" s="28"/>
      <c r="N255" s="28"/>
      <c r="O255" s="28"/>
      <c r="P255" s="28"/>
      <c r="Q255" s="28"/>
      <c r="R255" s="28"/>
      <c r="S255" s="28"/>
      <c r="T255" s="28"/>
      <c r="U255" s="28"/>
      <c r="V255" s="28"/>
      <c r="W255" s="28"/>
      <c r="X255" s="28"/>
      <c r="AA255" s="28"/>
      <c r="AB255" s="28"/>
      <c r="AC255" s="28"/>
      <c r="AD255" s="28"/>
      <c r="AE255" s="28"/>
      <c r="AF255" s="28"/>
      <c r="AG255" s="28"/>
      <c r="AH255" s="28"/>
      <c r="AI255" s="28"/>
      <c r="AJ255" s="28"/>
      <c r="AK255" s="28"/>
      <c r="AL255" s="28"/>
    </row>
    <row r="256" spans="11:38" ht="12.75">
      <c r="K256" s="28"/>
      <c r="L256" s="28"/>
      <c r="M256" s="28"/>
      <c r="N256" s="28"/>
      <c r="O256" s="28"/>
      <c r="P256" s="28"/>
      <c r="Q256" s="28"/>
      <c r="R256" s="28"/>
      <c r="S256" s="28"/>
      <c r="T256" s="28"/>
      <c r="U256" s="28"/>
      <c r="V256" s="28"/>
      <c r="W256" s="28"/>
      <c r="X256" s="28"/>
      <c r="AA256" s="28"/>
      <c r="AB256" s="28"/>
      <c r="AC256" s="28"/>
      <c r="AD256" s="28"/>
      <c r="AE256" s="28"/>
      <c r="AF256" s="28"/>
      <c r="AG256" s="28"/>
      <c r="AH256" s="28"/>
      <c r="AI256" s="28"/>
      <c r="AJ256" s="28"/>
      <c r="AK256" s="28"/>
      <c r="AL256" s="28"/>
    </row>
    <row r="257" spans="11:38" ht="12.75">
      <c r="K257" s="28"/>
      <c r="L257" s="28"/>
      <c r="M257" s="28"/>
      <c r="N257" s="28"/>
      <c r="O257" s="28"/>
      <c r="P257" s="28"/>
      <c r="Q257" s="28"/>
      <c r="R257" s="28"/>
      <c r="S257" s="28"/>
      <c r="T257" s="28"/>
      <c r="U257" s="28"/>
      <c r="V257" s="28"/>
      <c r="W257" s="28"/>
      <c r="X257" s="28"/>
      <c r="AA257" s="28"/>
      <c r="AB257" s="28"/>
      <c r="AC257" s="28"/>
      <c r="AD257" s="28"/>
      <c r="AE257" s="28"/>
      <c r="AF257" s="28"/>
      <c r="AG257" s="28"/>
      <c r="AH257" s="28"/>
      <c r="AI257" s="28"/>
      <c r="AJ257" s="28"/>
      <c r="AK257" s="28"/>
      <c r="AL257" s="28"/>
    </row>
    <row r="258" spans="11:38" ht="12.75">
      <c r="K258" s="28"/>
      <c r="L258" s="28"/>
      <c r="M258" s="28"/>
      <c r="N258" s="28"/>
      <c r="O258" s="28"/>
      <c r="P258" s="28"/>
      <c r="Q258" s="28"/>
      <c r="R258" s="28"/>
      <c r="S258" s="28"/>
      <c r="T258" s="28"/>
      <c r="U258" s="28"/>
      <c r="V258" s="28"/>
      <c r="W258" s="28"/>
      <c r="X258" s="28"/>
      <c r="AA258" s="28"/>
      <c r="AB258" s="28"/>
      <c r="AC258" s="28"/>
      <c r="AD258" s="28"/>
      <c r="AE258" s="28"/>
      <c r="AF258" s="28"/>
      <c r="AG258" s="28"/>
      <c r="AH258" s="28"/>
      <c r="AI258" s="28"/>
      <c r="AJ258" s="28"/>
      <c r="AK258" s="28"/>
      <c r="AL258" s="28"/>
    </row>
    <row r="259" spans="11:38" ht="12.75">
      <c r="K259" s="28"/>
      <c r="L259" s="28"/>
      <c r="M259" s="28"/>
      <c r="N259" s="28"/>
      <c r="O259" s="28"/>
      <c r="P259" s="28"/>
      <c r="Q259" s="28"/>
      <c r="R259" s="28"/>
      <c r="S259" s="28"/>
      <c r="T259" s="28"/>
      <c r="U259" s="28"/>
      <c r="V259" s="28"/>
      <c r="W259" s="28"/>
      <c r="X259" s="28"/>
      <c r="AA259" s="28"/>
      <c r="AB259" s="28"/>
      <c r="AC259" s="28"/>
      <c r="AD259" s="28"/>
      <c r="AE259" s="28"/>
      <c r="AF259" s="28"/>
      <c r="AG259" s="28"/>
      <c r="AH259" s="28"/>
      <c r="AI259" s="28"/>
      <c r="AJ259" s="28"/>
      <c r="AK259" s="28"/>
      <c r="AL259" s="28"/>
    </row>
    <row r="260" spans="11:38" ht="12.75">
      <c r="K260" s="28"/>
      <c r="L260" s="28"/>
      <c r="M260" s="28"/>
      <c r="N260" s="28"/>
      <c r="O260" s="28"/>
      <c r="P260" s="28"/>
      <c r="Q260" s="28"/>
      <c r="R260" s="28"/>
      <c r="S260" s="28"/>
      <c r="T260" s="28"/>
      <c r="U260" s="28"/>
      <c r="V260" s="28"/>
      <c r="W260" s="28"/>
      <c r="X260" s="28"/>
      <c r="AA260" s="28"/>
      <c r="AB260" s="28"/>
      <c r="AC260" s="28"/>
      <c r="AD260" s="28"/>
      <c r="AE260" s="28"/>
      <c r="AF260" s="28"/>
      <c r="AG260" s="28"/>
      <c r="AH260" s="28"/>
      <c r="AI260" s="28"/>
      <c r="AJ260" s="28"/>
      <c r="AK260" s="28"/>
      <c r="AL260" s="28"/>
    </row>
    <row r="261" spans="11:38" ht="12.75">
      <c r="K261" s="28"/>
      <c r="L261" s="28"/>
      <c r="M261" s="28"/>
      <c r="N261" s="28"/>
      <c r="O261" s="28"/>
      <c r="P261" s="28"/>
      <c r="Q261" s="28"/>
      <c r="R261" s="28"/>
      <c r="S261" s="28"/>
      <c r="T261" s="28"/>
      <c r="U261" s="28"/>
      <c r="V261" s="28"/>
      <c r="W261" s="28"/>
      <c r="X261" s="28"/>
      <c r="AA261" s="28"/>
      <c r="AB261" s="28"/>
      <c r="AC261" s="28"/>
      <c r="AD261" s="28"/>
      <c r="AE261" s="28"/>
      <c r="AF261" s="28"/>
      <c r="AG261" s="28"/>
      <c r="AH261" s="28"/>
      <c r="AI261" s="28"/>
      <c r="AJ261" s="28"/>
      <c r="AK261" s="28"/>
      <c r="AL261" s="28"/>
    </row>
    <row r="262" spans="11:38" ht="12.75">
      <c r="K262" s="28"/>
      <c r="L262" s="28"/>
      <c r="M262" s="28"/>
      <c r="N262" s="28"/>
      <c r="O262" s="28"/>
      <c r="P262" s="28"/>
      <c r="Q262" s="28"/>
      <c r="R262" s="28"/>
      <c r="S262" s="28"/>
      <c r="T262" s="28"/>
      <c r="U262" s="28"/>
      <c r="V262" s="28"/>
      <c r="W262" s="28"/>
      <c r="X262" s="28"/>
      <c r="AA262" s="28"/>
      <c r="AB262" s="28"/>
      <c r="AC262" s="28"/>
      <c r="AD262" s="28"/>
      <c r="AE262" s="28"/>
      <c r="AF262" s="28"/>
      <c r="AG262" s="28"/>
      <c r="AH262" s="28"/>
      <c r="AI262" s="28"/>
      <c r="AJ262" s="28"/>
      <c r="AK262" s="28"/>
      <c r="AL262" s="28"/>
    </row>
    <row r="263" spans="11:38" ht="12.75">
      <c r="K263" s="28"/>
      <c r="L263" s="28"/>
      <c r="M263" s="28"/>
      <c r="N263" s="28"/>
      <c r="O263" s="28"/>
      <c r="P263" s="28"/>
      <c r="Q263" s="28"/>
      <c r="R263" s="28"/>
      <c r="S263" s="28"/>
      <c r="T263" s="28"/>
      <c r="U263" s="28"/>
      <c r="V263" s="28"/>
      <c r="W263" s="28"/>
      <c r="X263" s="28"/>
      <c r="AA263" s="28"/>
      <c r="AB263" s="28"/>
      <c r="AC263" s="28"/>
      <c r="AD263" s="28"/>
      <c r="AE263" s="28"/>
      <c r="AF263" s="28"/>
      <c r="AG263" s="28"/>
      <c r="AH263" s="28"/>
      <c r="AI263" s="28"/>
      <c r="AJ263" s="28"/>
      <c r="AK263" s="28"/>
      <c r="AL263" s="28"/>
    </row>
    <row r="264" spans="11:38" ht="12.75">
      <c r="K264" s="28"/>
      <c r="L264" s="28"/>
      <c r="M264" s="28"/>
      <c r="N264" s="28"/>
      <c r="O264" s="28"/>
      <c r="P264" s="28"/>
      <c r="Q264" s="28"/>
      <c r="R264" s="28"/>
      <c r="S264" s="28"/>
      <c r="T264" s="28"/>
      <c r="U264" s="28"/>
      <c r="V264" s="28"/>
      <c r="W264" s="28"/>
      <c r="X264" s="28"/>
      <c r="AA264" s="28"/>
      <c r="AB264" s="28"/>
      <c r="AC264" s="28"/>
      <c r="AD264" s="28"/>
      <c r="AE264" s="28"/>
      <c r="AF264" s="28"/>
      <c r="AG264" s="28"/>
      <c r="AH264" s="28"/>
      <c r="AI264" s="28"/>
      <c r="AJ264" s="28"/>
      <c r="AK264" s="28"/>
      <c r="AL264" s="28"/>
    </row>
    <row r="265" spans="11:38" ht="12.75">
      <c r="K265" s="28"/>
      <c r="L265" s="28"/>
      <c r="M265" s="28"/>
      <c r="N265" s="28"/>
      <c r="O265" s="28"/>
      <c r="P265" s="28"/>
      <c r="Q265" s="28"/>
      <c r="R265" s="28"/>
      <c r="S265" s="28"/>
      <c r="T265" s="28"/>
      <c r="U265" s="28"/>
      <c r="V265" s="28"/>
      <c r="W265" s="28"/>
      <c r="X265" s="28"/>
      <c r="AA265" s="28"/>
      <c r="AB265" s="28"/>
      <c r="AC265" s="28"/>
      <c r="AD265" s="28"/>
      <c r="AE265" s="28"/>
      <c r="AF265" s="28"/>
      <c r="AG265" s="28"/>
      <c r="AH265" s="28"/>
      <c r="AI265" s="28"/>
      <c r="AJ265" s="28"/>
      <c r="AK265" s="28"/>
      <c r="AL265" s="28"/>
    </row>
    <row r="266" spans="11:38" ht="12.75">
      <c r="K266" s="28"/>
      <c r="L266" s="28"/>
      <c r="M266" s="28"/>
      <c r="N266" s="28"/>
      <c r="O266" s="28"/>
      <c r="P266" s="28"/>
      <c r="Q266" s="28"/>
      <c r="R266" s="28"/>
      <c r="S266" s="28"/>
      <c r="T266" s="28"/>
      <c r="U266" s="28"/>
      <c r="V266" s="28"/>
      <c r="W266" s="28"/>
      <c r="X266" s="28"/>
      <c r="AA266" s="28"/>
      <c r="AB266" s="28"/>
      <c r="AC266" s="28"/>
      <c r="AD266" s="28"/>
      <c r="AE266" s="28"/>
      <c r="AF266" s="28"/>
      <c r="AG266" s="28"/>
      <c r="AH266" s="28"/>
      <c r="AI266" s="28"/>
      <c r="AJ266" s="28"/>
      <c r="AK266" s="28"/>
      <c r="AL266" s="28"/>
    </row>
    <row r="267" spans="11:38" ht="12.75">
      <c r="K267" s="28"/>
      <c r="L267" s="28"/>
      <c r="M267" s="28"/>
      <c r="N267" s="28"/>
      <c r="O267" s="28"/>
      <c r="P267" s="28"/>
      <c r="Q267" s="28"/>
      <c r="R267" s="28"/>
      <c r="S267" s="28"/>
      <c r="T267" s="28"/>
      <c r="U267" s="28"/>
      <c r="V267" s="28"/>
      <c r="W267" s="28"/>
      <c r="X267" s="28"/>
      <c r="AA267" s="28"/>
      <c r="AB267" s="28"/>
      <c r="AC267" s="28"/>
      <c r="AD267" s="28"/>
      <c r="AE267" s="28"/>
      <c r="AF267" s="28"/>
      <c r="AG267" s="28"/>
      <c r="AH267" s="28"/>
      <c r="AI267" s="28"/>
      <c r="AJ267" s="28"/>
      <c r="AK267" s="28"/>
      <c r="AL267" s="28"/>
    </row>
    <row r="268" spans="11:38" ht="12.75">
      <c r="K268" s="28"/>
      <c r="L268" s="28"/>
      <c r="M268" s="28"/>
      <c r="N268" s="28"/>
      <c r="O268" s="28"/>
      <c r="P268" s="28"/>
      <c r="Q268" s="28"/>
      <c r="R268" s="28"/>
      <c r="S268" s="28"/>
      <c r="T268" s="28"/>
      <c r="U268" s="28"/>
      <c r="V268" s="28"/>
      <c r="W268" s="28"/>
      <c r="X268" s="28"/>
      <c r="AA268" s="28"/>
      <c r="AB268" s="28"/>
      <c r="AC268" s="28"/>
      <c r="AD268" s="28"/>
      <c r="AE268" s="28"/>
      <c r="AF268" s="28"/>
      <c r="AG268" s="28"/>
      <c r="AH268" s="28"/>
      <c r="AI268" s="28"/>
      <c r="AJ268" s="28"/>
      <c r="AK268" s="28"/>
      <c r="AL268" s="28"/>
    </row>
    <row r="269" spans="11:38" ht="12.75">
      <c r="K269" s="28"/>
      <c r="L269" s="28"/>
      <c r="M269" s="28"/>
      <c r="N269" s="28"/>
      <c r="O269" s="28"/>
      <c r="P269" s="28"/>
      <c r="Q269" s="28"/>
      <c r="R269" s="28"/>
      <c r="S269" s="28"/>
      <c r="T269" s="28"/>
      <c r="U269" s="28"/>
      <c r="V269" s="28"/>
      <c r="W269" s="28"/>
      <c r="X269" s="28"/>
      <c r="AA269" s="28"/>
      <c r="AB269" s="28"/>
      <c r="AC269" s="28"/>
      <c r="AD269" s="28"/>
      <c r="AE269" s="28"/>
      <c r="AF269" s="28"/>
      <c r="AG269" s="28"/>
      <c r="AH269" s="28"/>
      <c r="AI269" s="28"/>
      <c r="AJ269" s="28"/>
      <c r="AK269" s="28"/>
      <c r="AL269" s="28"/>
    </row>
    <row r="270" spans="11:38" ht="12.75">
      <c r="K270" s="28"/>
      <c r="L270" s="28"/>
      <c r="M270" s="28"/>
      <c r="N270" s="28"/>
      <c r="O270" s="28"/>
      <c r="P270" s="28"/>
      <c r="Q270" s="28"/>
      <c r="R270" s="28"/>
      <c r="S270" s="28"/>
      <c r="T270" s="28"/>
      <c r="U270" s="28"/>
      <c r="V270" s="28"/>
      <c r="W270" s="28"/>
      <c r="X270" s="28"/>
      <c r="AA270" s="28"/>
      <c r="AB270" s="28"/>
      <c r="AC270" s="28"/>
      <c r="AD270" s="28"/>
      <c r="AE270" s="28"/>
      <c r="AF270" s="28"/>
      <c r="AG270" s="28"/>
      <c r="AH270" s="28"/>
      <c r="AI270" s="28"/>
      <c r="AJ270" s="28"/>
      <c r="AK270" s="28"/>
      <c r="AL270" s="28"/>
    </row>
    <row r="271" spans="11:38" ht="12.75">
      <c r="K271" s="28"/>
      <c r="L271" s="28"/>
      <c r="M271" s="28"/>
      <c r="N271" s="28"/>
      <c r="O271" s="28"/>
      <c r="P271" s="28"/>
      <c r="Q271" s="28"/>
      <c r="R271" s="28"/>
      <c r="S271" s="28"/>
      <c r="T271" s="28"/>
      <c r="U271" s="28"/>
      <c r="V271" s="28"/>
      <c r="W271" s="28"/>
      <c r="X271" s="28"/>
      <c r="AA271" s="28"/>
      <c r="AB271" s="28"/>
      <c r="AC271" s="28"/>
      <c r="AD271" s="28"/>
      <c r="AE271" s="28"/>
      <c r="AF271" s="28"/>
      <c r="AG271" s="28"/>
      <c r="AH271" s="28"/>
      <c r="AI271" s="28"/>
      <c r="AJ271" s="28"/>
      <c r="AK271" s="28"/>
      <c r="AL271" s="28"/>
    </row>
    <row r="272" spans="11:38" ht="12.75">
      <c r="K272" s="28"/>
      <c r="L272" s="28"/>
      <c r="M272" s="28"/>
      <c r="N272" s="28"/>
      <c r="O272" s="28"/>
      <c r="P272" s="28"/>
      <c r="Q272" s="28"/>
      <c r="R272" s="28"/>
      <c r="S272" s="28"/>
      <c r="T272" s="28"/>
      <c r="U272" s="28"/>
      <c r="V272" s="28"/>
      <c r="W272" s="28"/>
      <c r="X272" s="28"/>
      <c r="AA272" s="28"/>
      <c r="AB272" s="28"/>
      <c r="AC272" s="28"/>
      <c r="AD272" s="28"/>
      <c r="AE272" s="28"/>
      <c r="AF272" s="28"/>
      <c r="AG272" s="28"/>
      <c r="AH272" s="28"/>
      <c r="AI272" s="28"/>
      <c r="AJ272" s="28"/>
      <c r="AK272" s="28"/>
      <c r="AL272" s="28"/>
    </row>
    <row r="273" spans="11:38" ht="12.75">
      <c r="K273" s="28"/>
      <c r="L273" s="28"/>
      <c r="M273" s="28"/>
      <c r="N273" s="28"/>
      <c r="O273" s="28"/>
      <c r="P273" s="28"/>
      <c r="Q273" s="28"/>
      <c r="R273" s="28"/>
      <c r="S273" s="28"/>
      <c r="T273" s="28"/>
      <c r="U273" s="28"/>
      <c r="V273" s="28"/>
      <c r="W273" s="28"/>
      <c r="X273" s="28"/>
      <c r="AA273" s="28"/>
      <c r="AB273" s="28"/>
      <c r="AC273" s="28"/>
      <c r="AD273" s="28"/>
      <c r="AE273" s="28"/>
      <c r="AF273" s="28"/>
      <c r="AG273" s="28"/>
      <c r="AH273" s="28"/>
      <c r="AI273" s="28"/>
      <c r="AJ273" s="28"/>
      <c r="AK273" s="28"/>
      <c r="AL273" s="28"/>
    </row>
    <row r="274" spans="11:38" ht="12.75">
      <c r="K274" s="28"/>
      <c r="L274" s="28"/>
      <c r="M274" s="28"/>
      <c r="N274" s="28"/>
      <c r="O274" s="28"/>
      <c r="P274" s="28"/>
      <c r="Q274" s="28"/>
      <c r="R274" s="28"/>
      <c r="S274" s="28"/>
      <c r="T274" s="28"/>
      <c r="U274" s="28"/>
      <c r="V274" s="28"/>
      <c r="W274" s="28"/>
      <c r="X274" s="28"/>
      <c r="AA274" s="28"/>
      <c r="AB274" s="28"/>
      <c r="AC274" s="28"/>
      <c r="AD274" s="28"/>
      <c r="AE274" s="28"/>
      <c r="AF274" s="28"/>
      <c r="AG274" s="28"/>
      <c r="AH274" s="28"/>
      <c r="AI274" s="28"/>
      <c r="AJ274" s="28"/>
      <c r="AK274" s="28"/>
      <c r="AL274" s="28"/>
    </row>
    <row r="275" spans="11:38" ht="12.75">
      <c r="K275" s="28"/>
      <c r="L275" s="28"/>
      <c r="M275" s="28"/>
      <c r="N275" s="28"/>
      <c r="O275" s="28"/>
      <c r="P275" s="28"/>
      <c r="Q275" s="28"/>
      <c r="R275" s="28"/>
      <c r="S275" s="28"/>
      <c r="T275" s="28"/>
      <c r="U275" s="28"/>
      <c r="V275" s="28"/>
      <c r="W275" s="28"/>
      <c r="X275" s="28"/>
      <c r="AA275" s="28"/>
      <c r="AB275" s="28"/>
      <c r="AC275" s="28"/>
      <c r="AD275" s="28"/>
      <c r="AE275" s="28"/>
      <c r="AF275" s="28"/>
      <c r="AG275" s="28"/>
      <c r="AH275" s="28"/>
      <c r="AI275" s="28"/>
      <c r="AJ275" s="28"/>
      <c r="AK275" s="28"/>
      <c r="AL275" s="28"/>
    </row>
    <row r="276" spans="11:38" ht="12.75">
      <c r="K276" s="28"/>
      <c r="L276" s="28"/>
      <c r="M276" s="28"/>
      <c r="N276" s="28"/>
      <c r="O276" s="28"/>
      <c r="P276" s="28"/>
      <c r="Q276" s="28"/>
      <c r="R276" s="28"/>
      <c r="S276" s="28"/>
      <c r="T276" s="28"/>
      <c r="U276" s="28"/>
      <c r="V276" s="28"/>
      <c r="W276" s="28"/>
      <c r="X276" s="28"/>
      <c r="AA276" s="28"/>
      <c r="AB276" s="28"/>
      <c r="AC276" s="28"/>
      <c r="AD276" s="28"/>
      <c r="AE276" s="28"/>
      <c r="AF276" s="28"/>
      <c r="AG276" s="28"/>
      <c r="AH276" s="28"/>
      <c r="AI276" s="28"/>
      <c r="AJ276" s="28"/>
      <c r="AK276" s="28"/>
      <c r="AL276" s="28"/>
    </row>
    <row r="277" spans="11:38" ht="12.75">
      <c r="K277" s="28"/>
      <c r="L277" s="28"/>
      <c r="M277" s="28"/>
      <c r="N277" s="28"/>
      <c r="O277" s="28"/>
      <c r="P277" s="28"/>
      <c r="Q277" s="28"/>
      <c r="R277" s="28"/>
      <c r="S277" s="28"/>
      <c r="T277" s="28"/>
      <c r="U277" s="28"/>
      <c r="V277" s="28"/>
      <c r="W277" s="28"/>
      <c r="X277" s="28"/>
      <c r="AA277" s="28"/>
      <c r="AB277" s="28"/>
      <c r="AC277" s="28"/>
      <c r="AD277" s="28"/>
      <c r="AE277" s="28"/>
      <c r="AF277" s="28"/>
      <c r="AG277" s="28"/>
      <c r="AH277" s="28"/>
      <c r="AI277" s="28"/>
      <c r="AJ277" s="28"/>
      <c r="AK277" s="28"/>
      <c r="AL277" s="28"/>
    </row>
    <row r="278" spans="11:38" ht="12.75">
      <c r="K278" s="28"/>
      <c r="L278" s="28"/>
      <c r="M278" s="28"/>
      <c r="N278" s="28"/>
      <c r="O278" s="28"/>
      <c r="P278" s="28"/>
      <c r="Q278" s="28"/>
      <c r="R278" s="28"/>
      <c r="S278" s="28"/>
      <c r="T278" s="28"/>
      <c r="U278" s="28"/>
      <c r="V278" s="28"/>
      <c r="W278" s="28"/>
      <c r="X278" s="28"/>
      <c r="AA278" s="28"/>
      <c r="AB278" s="28"/>
      <c r="AC278" s="28"/>
      <c r="AD278" s="28"/>
      <c r="AE278" s="28"/>
      <c r="AF278" s="28"/>
      <c r="AG278" s="28"/>
      <c r="AH278" s="28"/>
      <c r="AI278" s="28"/>
      <c r="AJ278" s="28"/>
      <c r="AK278" s="28"/>
      <c r="AL278" s="28"/>
    </row>
    <row r="279" spans="11:38" ht="12.75">
      <c r="K279" s="28"/>
      <c r="L279" s="28"/>
      <c r="M279" s="28"/>
      <c r="N279" s="28"/>
      <c r="O279" s="28"/>
      <c r="P279" s="28"/>
      <c r="Q279" s="28"/>
      <c r="R279" s="28"/>
      <c r="S279" s="28"/>
      <c r="T279" s="28"/>
      <c r="U279" s="28"/>
      <c r="V279" s="28"/>
      <c r="W279" s="28"/>
      <c r="X279" s="28"/>
      <c r="AA279" s="28"/>
      <c r="AB279" s="28"/>
      <c r="AC279" s="28"/>
      <c r="AD279" s="28"/>
      <c r="AE279" s="28"/>
      <c r="AF279" s="28"/>
      <c r="AG279" s="28"/>
      <c r="AH279" s="28"/>
      <c r="AI279" s="28"/>
      <c r="AJ279" s="28"/>
      <c r="AK279" s="28"/>
      <c r="AL279" s="28"/>
    </row>
    <row r="280" spans="11:38" ht="12.75">
      <c r="K280" s="28"/>
      <c r="L280" s="28"/>
      <c r="M280" s="28"/>
      <c r="N280" s="28"/>
      <c r="O280" s="28"/>
      <c r="P280" s="28"/>
      <c r="Q280" s="28"/>
      <c r="R280" s="28"/>
      <c r="S280" s="28"/>
      <c r="T280" s="28"/>
      <c r="U280" s="28"/>
      <c r="V280" s="28"/>
      <c r="W280" s="28"/>
      <c r="X280" s="28"/>
      <c r="AA280" s="28"/>
      <c r="AB280" s="28"/>
      <c r="AC280" s="28"/>
      <c r="AD280" s="28"/>
      <c r="AE280" s="28"/>
      <c r="AF280" s="28"/>
      <c r="AG280" s="28"/>
      <c r="AH280" s="28"/>
      <c r="AI280" s="28"/>
      <c r="AJ280" s="28"/>
      <c r="AK280" s="28"/>
      <c r="AL280" s="28"/>
    </row>
    <row r="281" spans="11:38" ht="12.75">
      <c r="K281" s="28"/>
      <c r="L281" s="28"/>
      <c r="M281" s="28"/>
      <c r="N281" s="28"/>
      <c r="O281" s="28"/>
      <c r="P281" s="28"/>
      <c r="Q281" s="28"/>
      <c r="R281" s="28"/>
      <c r="S281" s="28"/>
      <c r="T281" s="28"/>
      <c r="U281" s="28"/>
      <c r="V281" s="28"/>
      <c r="W281" s="28"/>
      <c r="X281" s="28"/>
      <c r="AA281" s="28"/>
      <c r="AB281" s="28"/>
      <c r="AC281" s="28"/>
      <c r="AD281" s="28"/>
      <c r="AE281" s="28"/>
      <c r="AF281" s="28"/>
      <c r="AG281" s="28"/>
      <c r="AH281" s="28"/>
      <c r="AI281" s="28"/>
      <c r="AJ281" s="28"/>
      <c r="AK281" s="28"/>
      <c r="AL281" s="28"/>
    </row>
    <row r="282" spans="11:38" ht="12.75">
      <c r="K282" s="28"/>
      <c r="L282" s="28"/>
      <c r="M282" s="28"/>
      <c r="N282" s="28"/>
      <c r="O282" s="28"/>
      <c r="P282" s="28"/>
      <c r="Q282" s="28"/>
      <c r="R282" s="28"/>
      <c r="S282" s="28"/>
      <c r="T282" s="28"/>
      <c r="U282" s="28"/>
      <c r="V282" s="28"/>
      <c r="W282" s="28"/>
      <c r="X282" s="28"/>
      <c r="AA282" s="28"/>
      <c r="AB282" s="28"/>
      <c r="AC282" s="28"/>
      <c r="AD282" s="28"/>
      <c r="AE282" s="28"/>
      <c r="AF282" s="28"/>
      <c r="AG282" s="28"/>
      <c r="AH282" s="28"/>
      <c r="AI282" s="28"/>
      <c r="AJ282" s="28"/>
      <c r="AK282" s="28"/>
      <c r="AL282" s="28"/>
    </row>
    <row r="283" spans="11:38" ht="12.75">
      <c r="K283" s="28"/>
      <c r="L283" s="28"/>
      <c r="M283" s="28"/>
      <c r="N283" s="28"/>
      <c r="O283" s="28"/>
      <c r="P283" s="28"/>
      <c r="Q283" s="28"/>
      <c r="R283" s="28"/>
      <c r="S283" s="28"/>
      <c r="T283" s="28"/>
      <c r="U283" s="28"/>
      <c r="V283" s="28"/>
      <c r="W283" s="28"/>
      <c r="X283" s="28"/>
      <c r="AA283" s="28"/>
      <c r="AB283" s="28"/>
      <c r="AC283" s="28"/>
      <c r="AD283" s="28"/>
      <c r="AE283" s="28"/>
      <c r="AF283" s="28"/>
      <c r="AG283" s="28"/>
      <c r="AH283" s="28"/>
      <c r="AI283" s="28"/>
      <c r="AJ283" s="28"/>
      <c r="AK283" s="28"/>
      <c r="AL283" s="28"/>
    </row>
    <row r="284" spans="11:38" ht="12.75">
      <c r="K284" s="28"/>
      <c r="L284" s="28"/>
      <c r="M284" s="28"/>
      <c r="N284" s="28"/>
      <c r="O284" s="28"/>
      <c r="P284" s="28"/>
      <c r="Q284" s="28"/>
      <c r="R284" s="28"/>
      <c r="S284" s="28"/>
      <c r="T284" s="28"/>
      <c r="U284" s="28"/>
      <c r="V284" s="28"/>
      <c r="W284" s="28"/>
      <c r="X284" s="28"/>
      <c r="AA284" s="28"/>
      <c r="AB284" s="28"/>
      <c r="AC284" s="28"/>
      <c r="AD284" s="28"/>
      <c r="AE284" s="28"/>
      <c r="AF284" s="28"/>
      <c r="AG284" s="28"/>
      <c r="AH284" s="28"/>
      <c r="AI284" s="28"/>
      <c r="AJ284" s="28"/>
      <c r="AK284" s="28"/>
      <c r="AL284" s="28"/>
    </row>
    <row r="285" spans="11:38" ht="12.75">
      <c r="K285" s="28"/>
      <c r="L285" s="28"/>
      <c r="M285" s="28"/>
      <c r="N285" s="28"/>
      <c r="O285" s="28"/>
      <c r="P285" s="28"/>
      <c r="Q285" s="28"/>
      <c r="R285" s="28"/>
      <c r="S285" s="28"/>
      <c r="T285" s="28"/>
      <c r="U285" s="28"/>
      <c r="V285" s="28"/>
      <c r="W285" s="28"/>
      <c r="X285" s="28"/>
      <c r="AA285" s="28"/>
      <c r="AB285" s="28"/>
      <c r="AC285" s="28"/>
      <c r="AD285" s="28"/>
      <c r="AE285" s="28"/>
      <c r="AF285" s="28"/>
      <c r="AG285" s="28"/>
      <c r="AH285" s="28"/>
      <c r="AI285" s="28"/>
      <c r="AJ285" s="28"/>
      <c r="AK285" s="28"/>
      <c r="AL285" s="28"/>
    </row>
    <row r="286" spans="11:38" ht="12.75">
      <c r="K286" s="28"/>
      <c r="L286" s="28"/>
      <c r="M286" s="28"/>
      <c r="N286" s="28"/>
      <c r="O286" s="28"/>
      <c r="P286" s="28"/>
      <c r="Q286" s="28"/>
      <c r="R286" s="28"/>
      <c r="S286" s="28"/>
      <c r="T286" s="28"/>
      <c r="U286" s="28"/>
      <c r="V286" s="28"/>
      <c r="W286" s="28"/>
      <c r="X286" s="28"/>
      <c r="AA286" s="28"/>
      <c r="AB286" s="28"/>
      <c r="AC286" s="28"/>
      <c r="AD286" s="28"/>
      <c r="AE286" s="28"/>
      <c r="AF286" s="28"/>
      <c r="AG286" s="28"/>
      <c r="AH286" s="28"/>
      <c r="AI286" s="28"/>
      <c r="AJ286" s="28"/>
      <c r="AK286" s="28"/>
      <c r="AL286" s="28"/>
    </row>
    <row r="287" spans="11:38" ht="12.75">
      <c r="K287" s="28"/>
      <c r="L287" s="28"/>
      <c r="M287" s="28"/>
      <c r="N287" s="28"/>
      <c r="O287" s="28"/>
      <c r="P287" s="28"/>
      <c r="Q287" s="28"/>
      <c r="R287" s="28"/>
      <c r="S287" s="28"/>
      <c r="T287" s="28"/>
      <c r="U287" s="28"/>
      <c r="V287" s="28"/>
      <c r="W287" s="28"/>
      <c r="X287" s="28"/>
      <c r="AA287" s="28"/>
      <c r="AB287" s="28"/>
      <c r="AC287" s="28"/>
      <c r="AD287" s="28"/>
      <c r="AE287" s="28"/>
      <c r="AF287" s="28"/>
      <c r="AG287" s="28"/>
      <c r="AH287" s="28"/>
      <c r="AI287" s="28"/>
      <c r="AJ287" s="28"/>
      <c r="AK287" s="28"/>
      <c r="AL287" s="28"/>
    </row>
    <row r="288" spans="11:38" ht="12.75">
      <c r="K288" s="28"/>
      <c r="L288" s="28"/>
      <c r="M288" s="28"/>
      <c r="N288" s="28"/>
      <c r="O288" s="28"/>
      <c r="P288" s="28"/>
      <c r="Q288" s="28"/>
      <c r="R288" s="28"/>
      <c r="S288" s="28"/>
      <c r="T288" s="28"/>
      <c r="U288" s="28"/>
      <c r="V288" s="28"/>
      <c r="W288" s="28"/>
      <c r="X288" s="28"/>
      <c r="AA288" s="28"/>
      <c r="AB288" s="28"/>
      <c r="AC288" s="28"/>
      <c r="AD288" s="28"/>
      <c r="AE288" s="28"/>
      <c r="AF288" s="28"/>
      <c r="AG288" s="28"/>
      <c r="AH288" s="28"/>
      <c r="AI288" s="28"/>
      <c r="AJ288" s="28"/>
      <c r="AK288" s="28"/>
      <c r="AL288" s="28"/>
    </row>
    <row r="289" spans="11:38" ht="12.75">
      <c r="K289" s="28"/>
      <c r="L289" s="28"/>
      <c r="M289" s="28"/>
      <c r="N289" s="28"/>
      <c r="O289" s="28"/>
      <c r="P289" s="28"/>
      <c r="Q289" s="28"/>
      <c r="R289" s="28"/>
      <c r="S289" s="28"/>
      <c r="T289" s="28"/>
      <c r="U289" s="28"/>
      <c r="V289" s="28"/>
      <c r="W289" s="28"/>
      <c r="X289" s="28"/>
      <c r="AA289" s="28"/>
      <c r="AB289" s="28"/>
      <c r="AC289" s="28"/>
      <c r="AD289" s="28"/>
      <c r="AE289" s="28"/>
      <c r="AF289" s="28"/>
      <c r="AG289" s="28"/>
      <c r="AH289" s="28"/>
      <c r="AI289" s="28"/>
      <c r="AJ289" s="28"/>
      <c r="AK289" s="28"/>
      <c r="AL289" s="28"/>
    </row>
  </sheetData>
  <mergeCells count="43">
    <mergeCell ref="X5:AG5"/>
    <mergeCell ref="A2:B2"/>
    <mergeCell ref="A5:D5"/>
    <mergeCell ref="G5:I5"/>
    <mergeCell ref="K5:N5"/>
    <mergeCell ref="P5:V5"/>
    <mergeCell ref="P15:V15"/>
    <mergeCell ref="EJ15:EO15"/>
    <mergeCell ref="G6:H7"/>
    <mergeCell ref="I6:I7"/>
    <mergeCell ref="K6:N6"/>
    <mergeCell ref="P6:V10"/>
    <mergeCell ref="X6:AG22"/>
    <mergeCell ref="G8:H9"/>
    <mergeCell ref="I8:I9"/>
    <mergeCell ref="G10:H11"/>
    <mergeCell ref="I10:I11"/>
    <mergeCell ref="P16:V16"/>
    <mergeCell ref="A12:C12"/>
    <mergeCell ref="K12:N12"/>
    <mergeCell ref="P12:V12"/>
    <mergeCell ref="P13:V13"/>
    <mergeCell ref="EJ14:EO14"/>
    <mergeCell ref="CL38:CM38"/>
    <mergeCell ref="EJ16:EO16"/>
    <mergeCell ref="EJ17:EO17"/>
    <mergeCell ref="A18:D18"/>
    <mergeCell ref="P18:V18"/>
    <mergeCell ref="P19:V19"/>
    <mergeCell ref="P20:V20"/>
    <mergeCell ref="P21:V21"/>
    <mergeCell ref="A24:G24"/>
    <mergeCell ref="C26:CJ26"/>
    <mergeCell ref="CL27:CM27"/>
    <mergeCell ref="C37:CJ37"/>
    <mergeCell ref="C75:CJ75"/>
    <mergeCell ref="CL76:CM76"/>
    <mergeCell ref="C46:CJ46"/>
    <mergeCell ref="A53:G53"/>
    <mergeCell ref="C55:CJ55"/>
    <mergeCell ref="CL56:CM56"/>
    <mergeCell ref="C66:CJ66"/>
    <mergeCell ref="CL67:CM67"/>
  </mergeCells>
  <hyperlinks>
    <hyperlink ref="A1" location="'Table of Contents'!A1" display="Return to Table of Contents"/>
  </hyperlinks>
  <pageMargins left="0.25" right="0.25" top="0.75" bottom="0.75" header="0.3" footer="0.3"/>
  <pageSetup fitToHeight="0" orientation="landscape" paperSize="4" scale="55"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tabColor rgb="FF92D050"/>
  </sheetPr>
  <dimension ref="A1:KJ289"/>
  <sheetViews>
    <sheetView showGridLines="0" zoomScale="90" zoomScaleNormal="90" zoomScaleSheetLayoutView="80" workbookViewId="0" topLeftCell="A1">
      <selection pane="topLeft" activeCell="I8" sqref="I8:I9"/>
    </sheetView>
  </sheetViews>
  <sheetFormatPr defaultColWidth="9.42428571428571" defaultRowHeight="12.75" outlineLevelRow="1" outlineLevelCol="1"/>
  <cols>
    <col min="1" max="1" width="44.7142857142857" style="157" customWidth="1"/>
    <col min="2" max="2" width="0.571428571428571" style="157" customWidth="1"/>
    <col min="3" max="3" width="13.8571428571429" style="157" customWidth="1"/>
    <col min="4" max="4" width="12.8571428571429" style="157" customWidth="1"/>
    <col min="5" max="5" width="13.4285714285714" style="157" customWidth="1"/>
    <col min="6" max="6" width="13.1428571428571" style="157" customWidth="1"/>
    <col min="7" max="7" width="13.4285714285714" style="157" customWidth="1"/>
    <col min="8" max="8" width="11.5714285714286" style="157" customWidth="1"/>
    <col min="9" max="9" width="13.4285714285714" style="157" customWidth="1"/>
    <col min="10" max="11" width="11.5714285714286" style="157" customWidth="1"/>
    <col min="12" max="12" width="11.4285714285714" style="157" customWidth="1"/>
    <col min="13" max="13" width="19" style="157" customWidth="1"/>
    <col min="14" max="14" width="15.8571428571429" style="157" customWidth="1"/>
    <col min="15" max="16" width="11.5714285714286" style="157" hidden="1" customWidth="1" outlineLevel="1"/>
    <col min="17" max="17" width="14.4285714285714" style="157" hidden="1" customWidth="1" outlineLevel="1"/>
    <col min="18" max="18" width="16.5714285714286" style="157" hidden="1" customWidth="1" outlineLevel="1"/>
    <col min="19" max="24" width="11.5714285714286" style="157" hidden="1" customWidth="1" outlineLevel="1"/>
    <col min="25" max="26" width="11.5714285714286" style="28" hidden="1" customWidth="1" outlineLevel="1"/>
    <col min="27" max="27" width="10.5714285714286" style="157" hidden="1" customWidth="1" outlineLevel="1"/>
    <col min="28" max="28" width="11.5714285714286" style="157" hidden="1" customWidth="1" outlineLevel="1"/>
    <col min="29" max="29" width="9.42857142857143" style="157" hidden="1" customWidth="1" outlineLevel="1"/>
    <col min="30" max="30" width="11.5714285714286" style="157" hidden="1" customWidth="1" outlineLevel="1"/>
    <col min="31" max="31" width="9.42857142857143" style="157" hidden="1" customWidth="1" outlineLevel="1"/>
    <col min="32" max="32" width="9" style="157" hidden="1" customWidth="1" outlineLevel="1"/>
    <col min="33" max="33" width="9.42857142857143" style="157" hidden="1" customWidth="1" outlineLevel="1"/>
    <col min="34" max="35" width="9" style="157" hidden="1" customWidth="1" outlineLevel="1"/>
    <col min="36" max="36" width="9.42857142857143" style="157" hidden="1" customWidth="1" outlineLevel="1"/>
    <col min="37" max="38" width="9.85714285714286" style="157" hidden="1" customWidth="1" outlineLevel="1"/>
    <col min="39" max="86" width="9.42857142857143" style="157" hidden="1" customWidth="1" outlineLevel="1"/>
    <col min="87" max="87" width="9.42857142857143" style="157" customWidth="1" collapsed="1"/>
    <col min="88" max="88" width="17" style="157" customWidth="1"/>
    <col min="89" max="89" width="18.4285714285714" style="142" customWidth="1"/>
    <col min="90" max="90" width="28.2857142857143" style="157" customWidth="1"/>
    <col min="91" max="91" width="13.5714285714286" style="157" bestFit="1" customWidth="1"/>
    <col min="92" max="141" width="9.42857142857143" style="157" customWidth="1"/>
    <col min="142" max="142" width="10.4285714285714" style="157" customWidth="1"/>
    <col min="143" max="143" width="8.85714285714286" style="157" customWidth="1"/>
    <col min="144" max="144" width="10.1428571428571" style="157" customWidth="1"/>
    <col min="145" max="145" width="9" style="157" customWidth="1"/>
    <col min="146" max="146" width="10.1428571428571" style="157" customWidth="1"/>
    <col min="147" max="147" width="9.14285714285714" style="157" customWidth="1"/>
    <col min="148" max="148" width="7.57142857142857" style="157" customWidth="1"/>
    <col min="149" max="150" width="9.42857142857143" style="157"/>
    <col min="151" max="151" width="10.5714285714286" style="157" customWidth="1"/>
    <col min="152" max="152" width="9.42857142857143" style="157"/>
    <col min="153" max="153" width="10.1428571428571" style="157" customWidth="1"/>
    <col min="154" max="154" width="9.42857142857143" style="157"/>
    <col min="155" max="155" width="10.1428571428571" style="157" customWidth="1"/>
    <col min="156" max="16384" width="9.42857142857143" style="157"/>
  </cols>
  <sheetData>
    <row r="1" spans="1:26" ht="15">
      <c r="A1" s="1" t="s">
        <v>1</v>
      </c>
      <c r="B1" s="1"/>
      <c r="C1" s="1"/>
      <c r="D1" s="1"/>
      <c r="Y1" s="157"/>
      <c r="Z1" s="157"/>
    </row>
    <row r="2" spans="1:26" ht="15.75" thickBot="1">
      <c r="A2" s="188"/>
      <c r="B2" s="188"/>
      <c r="N2" s="4"/>
      <c r="Y2" s="157"/>
      <c r="Z2" s="157"/>
    </row>
    <row r="3" spans="1:34" ht="15" customHeight="1" thickBot="1">
      <c r="A3" s="5" t="s">
        <v>97</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row>
    <row r="4" spans="1:37 89:89" ht="13.5" thickBot="1">
      <c r="A4" s="130"/>
      <c r="B4" s="131"/>
      <c r="C4" s="131"/>
      <c r="D4" s="131"/>
      <c r="E4" s="131"/>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132"/>
      <c r="AK4" s="142"/>
      <c r="CK4" s="157"/>
    </row>
    <row r="5" spans="1:37 89:89" ht="15" customHeight="1" thickBot="1">
      <c r="A5" s="185" t="s">
        <v>2</v>
      </c>
      <c r="B5" s="186"/>
      <c r="C5" s="186"/>
      <c r="D5" s="187"/>
      <c r="E5" s="7"/>
      <c r="F5" s="8"/>
      <c r="G5" s="189" t="s">
        <v>3</v>
      </c>
      <c r="H5" s="190"/>
      <c r="I5" s="191"/>
      <c r="J5" s="8"/>
      <c r="K5" s="189" t="s">
        <v>4</v>
      </c>
      <c r="L5" s="190"/>
      <c r="M5" s="190"/>
      <c r="N5" s="191"/>
      <c r="O5" s="8"/>
      <c r="P5" s="189" t="s">
        <v>5</v>
      </c>
      <c r="Q5" s="190"/>
      <c r="R5" s="190"/>
      <c r="S5" s="190"/>
      <c r="T5" s="190"/>
      <c r="U5" s="190"/>
      <c r="V5" s="191"/>
      <c r="W5" s="133"/>
      <c r="X5" s="189" t="s">
        <v>88</v>
      </c>
      <c r="Y5" s="190"/>
      <c r="Z5" s="190"/>
      <c r="AA5" s="190"/>
      <c r="AB5" s="190"/>
      <c r="AC5" s="190"/>
      <c r="AD5" s="190"/>
      <c r="AE5" s="190"/>
      <c r="AF5" s="190"/>
      <c r="AG5" s="191"/>
      <c r="AH5" s="9"/>
      <c r="AK5" s="142"/>
      <c r="CK5" s="157"/>
    </row>
    <row r="6" spans="1:37 89:89" ht="14.85" customHeight="1">
      <c r="A6" s="10"/>
      <c r="B6" s="11"/>
      <c r="C6" s="12" t="s">
        <v>6</v>
      </c>
      <c r="D6" s="13" t="s">
        <v>7</v>
      </c>
      <c r="E6" s="14"/>
      <c r="F6" s="8"/>
      <c r="G6" s="192" t="s">
        <v>8</v>
      </c>
      <c r="H6" s="193"/>
      <c r="I6" s="224" t="e">
        <f>+'Consolidated 1-7'!I9:I10</f>
        <v>#VALUE!</v>
      </c>
      <c r="J6" s="8"/>
      <c r="K6" s="198" t="s">
        <v>9</v>
      </c>
      <c r="L6" s="199"/>
      <c r="M6" s="199"/>
      <c r="N6" s="200"/>
      <c r="O6" s="8"/>
      <c r="P6" s="220" t="s">
        <v>82</v>
      </c>
      <c r="Q6" s="221"/>
      <c r="R6" s="221"/>
      <c r="S6" s="221"/>
      <c r="T6" s="221"/>
      <c r="U6" s="221"/>
      <c r="V6" s="222"/>
      <c r="W6" s="129"/>
      <c r="X6" s="220" t="s">
        <v>93</v>
      </c>
      <c r="Y6" s="221"/>
      <c r="Z6" s="221"/>
      <c r="AA6" s="221"/>
      <c r="AB6" s="221"/>
      <c r="AC6" s="221"/>
      <c r="AD6" s="221"/>
      <c r="AE6" s="221"/>
      <c r="AF6" s="221"/>
      <c r="AG6" s="222"/>
      <c r="AH6" s="9"/>
      <c r="AK6" s="142"/>
      <c r="CK6" s="157"/>
    </row>
    <row r="7" spans="1:37 89:89" ht="14.85" customHeight="1" thickBot="1">
      <c r="A7" s="10"/>
      <c r="B7" s="11"/>
      <c r="C7" s="12" t="s">
        <v>10</v>
      </c>
      <c r="D7" s="161">
        <f>IF(D6="Monthly",12,IF(D6="annually",1,IF(D6="quarterly",4,"FILL")))</f>
        <v>12</v>
      </c>
      <c r="E7" s="14"/>
      <c r="F7" s="8"/>
      <c r="G7" s="194"/>
      <c r="H7" s="195"/>
      <c r="I7" s="225"/>
      <c r="J7" s="8"/>
      <c r="K7" s="16"/>
      <c r="L7" s="8"/>
      <c r="M7" s="151" t="s">
        <v>11</v>
      </c>
      <c r="N7" s="17" t="e">
        <f>N15</f>
        <v>#VALUE!</v>
      </c>
      <c r="O7" s="8"/>
      <c r="P7" s="223"/>
      <c r="Q7" s="210"/>
      <c r="R7" s="210"/>
      <c r="S7" s="210"/>
      <c r="T7" s="210"/>
      <c r="U7" s="210"/>
      <c r="V7" s="211"/>
      <c r="W7" s="129"/>
      <c r="X7" s="223"/>
      <c r="Y7" s="210"/>
      <c r="Z7" s="210"/>
      <c r="AA7" s="210"/>
      <c r="AB7" s="210"/>
      <c r="AC7" s="210"/>
      <c r="AD7" s="210"/>
      <c r="AE7" s="210"/>
      <c r="AF7" s="210"/>
      <c r="AG7" s="211"/>
      <c r="AH7" s="9"/>
      <c r="AK7" s="142"/>
      <c r="CK7" s="157"/>
    </row>
    <row r="8" spans="1:37 89:89" ht="17.1" customHeight="1">
      <c r="A8" s="10"/>
      <c r="B8" s="11"/>
      <c r="C8" s="151" t="s">
        <v>12</v>
      </c>
      <c r="D8" s="18" t="s">
        <v>83</v>
      </c>
      <c r="E8" s="14" t="s">
        <v>96</v>
      </c>
      <c r="F8" s="8"/>
      <c r="G8" s="201"/>
      <c r="H8" s="201"/>
      <c r="I8" s="202"/>
      <c r="J8" s="8"/>
      <c r="K8" s="16"/>
      <c r="L8" s="8"/>
      <c r="M8" s="151" t="s">
        <v>14</v>
      </c>
      <c r="N8" s="17">
        <v>0</v>
      </c>
      <c r="O8" s="8"/>
      <c r="P8" s="223"/>
      <c r="Q8" s="210"/>
      <c r="R8" s="210"/>
      <c r="S8" s="210"/>
      <c r="T8" s="210"/>
      <c r="U8" s="210"/>
      <c r="V8" s="211"/>
      <c r="W8" s="129"/>
      <c r="X8" s="223"/>
      <c r="Y8" s="210"/>
      <c r="Z8" s="210"/>
      <c r="AA8" s="210"/>
      <c r="AB8" s="210"/>
      <c r="AC8" s="210"/>
      <c r="AD8" s="210"/>
      <c r="AE8" s="210"/>
      <c r="AF8" s="210"/>
      <c r="AG8" s="211"/>
      <c r="AH8" s="9"/>
      <c r="AK8" s="142"/>
      <c r="CK8" s="157"/>
    </row>
    <row r="9" spans="1:37 89:89" ht="20.1" customHeight="1">
      <c r="A9" s="19"/>
      <c r="B9" s="20"/>
      <c r="C9" s="151" t="s">
        <v>13</v>
      </c>
      <c r="D9" s="161">
        <f>+D7*7</f>
        <v>84</v>
      </c>
      <c r="E9" s="14"/>
      <c r="F9" s="8"/>
      <c r="G9" s="201"/>
      <c r="H9" s="201"/>
      <c r="I9" s="202"/>
      <c r="J9" s="8"/>
      <c r="K9" s="16"/>
      <c r="L9" s="8"/>
      <c r="M9" s="151" t="s">
        <v>17</v>
      </c>
      <c r="N9" s="21">
        <v>0</v>
      </c>
      <c r="O9" s="8"/>
      <c r="P9" s="223"/>
      <c r="Q9" s="210"/>
      <c r="R9" s="210"/>
      <c r="S9" s="210"/>
      <c r="T9" s="210"/>
      <c r="U9" s="210"/>
      <c r="V9" s="211"/>
      <c r="W9" s="8"/>
      <c r="X9" s="223"/>
      <c r="Y9" s="210"/>
      <c r="Z9" s="210"/>
      <c r="AA9" s="210"/>
      <c r="AB9" s="210"/>
      <c r="AC9" s="210"/>
      <c r="AD9" s="210"/>
      <c r="AE9" s="210"/>
      <c r="AF9" s="210"/>
      <c r="AG9" s="211"/>
      <c r="AH9" s="9"/>
      <c r="AK9" s="142"/>
      <c r="CK9" s="157"/>
    </row>
    <row r="10" spans="1:37 89:89" ht="16.35" customHeight="1" thickBot="1">
      <c r="A10" s="19"/>
      <c r="B10" s="20"/>
      <c r="C10" s="151" t="s">
        <v>15</v>
      </c>
      <c r="D10" s="18" t="s">
        <v>16</v>
      </c>
      <c r="E10" s="14"/>
      <c r="F10" s="8"/>
      <c r="G10" s="201"/>
      <c r="H10" s="201"/>
      <c r="I10" s="202"/>
      <c r="J10" s="8"/>
      <c r="K10" s="16"/>
      <c r="L10" s="8"/>
      <c r="M10" s="151" t="s">
        <v>20</v>
      </c>
      <c r="N10" s="17" t="e">
        <f>SUM(N7:N9)</f>
        <v>#VALUE!</v>
      </c>
      <c r="O10" s="8"/>
      <c r="P10" s="217"/>
      <c r="Q10" s="218"/>
      <c r="R10" s="218"/>
      <c r="S10" s="218"/>
      <c r="T10" s="218"/>
      <c r="U10" s="218"/>
      <c r="V10" s="219"/>
      <c r="W10" s="8"/>
      <c r="X10" s="223"/>
      <c r="Y10" s="210"/>
      <c r="Z10" s="210"/>
      <c r="AA10" s="210"/>
      <c r="AB10" s="210"/>
      <c r="AC10" s="210"/>
      <c r="AD10" s="210"/>
      <c r="AE10" s="210"/>
      <c r="AF10" s="210"/>
      <c r="AG10" s="211"/>
      <c r="AH10" s="9"/>
      <c r="AK10" s="142"/>
      <c r="CK10" s="157"/>
    </row>
    <row r="11" spans="1:37 89:89" ht="15.75" customHeight="1" thickBot="1">
      <c r="A11" s="19"/>
      <c r="B11" s="20"/>
      <c r="C11" s="151" t="s">
        <v>18</v>
      </c>
      <c r="D11" s="15" t="s">
        <v>19</v>
      </c>
      <c r="E11" s="14"/>
      <c r="F11" s="8"/>
      <c r="G11" s="201"/>
      <c r="H11" s="201"/>
      <c r="I11" s="202"/>
      <c r="J11" s="8"/>
      <c r="K11" s="16"/>
      <c r="L11" s="8"/>
      <c r="M11" s="151"/>
      <c r="N11" s="17"/>
      <c r="O11" s="8"/>
      <c r="P11" s="8"/>
      <c r="Q11" s="8"/>
      <c r="R11" s="8"/>
      <c r="S11" s="8"/>
      <c r="T11" s="8"/>
      <c r="U11" s="8"/>
      <c r="V11" s="8"/>
      <c r="W11" s="8"/>
      <c r="X11" s="223"/>
      <c r="Y11" s="210"/>
      <c r="Z11" s="210"/>
      <c r="AA11" s="210"/>
      <c r="AB11" s="210"/>
      <c r="AC11" s="210"/>
      <c r="AD11" s="210"/>
      <c r="AE11" s="210"/>
      <c r="AF11" s="210"/>
      <c r="AG11" s="211"/>
      <c r="AH11" s="9"/>
      <c r="AK11" s="142"/>
      <c r="CK11" s="157"/>
    </row>
    <row r="12" spans="1:37 89:89" ht="14.1" customHeight="1" thickBot="1">
      <c r="A12" s="203" t="s">
        <v>21</v>
      </c>
      <c r="B12" s="204"/>
      <c r="C12" s="205"/>
      <c r="D12" s="149">
        <f>D9</f>
        <v>84</v>
      </c>
      <c r="E12" s="14"/>
      <c r="F12" s="8"/>
      <c r="G12" s="22"/>
      <c r="H12" s="22"/>
      <c r="I12" s="23"/>
      <c r="J12" s="8"/>
      <c r="K12" s="206" t="s">
        <v>24</v>
      </c>
      <c r="L12" s="207"/>
      <c r="M12" s="207"/>
      <c r="N12" s="208"/>
      <c r="O12" s="8"/>
      <c r="P12" s="189" t="s">
        <v>25</v>
      </c>
      <c r="Q12" s="190"/>
      <c r="R12" s="190"/>
      <c r="S12" s="190"/>
      <c r="T12" s="190"/>
      <c r="U12" s="190"/>
      <c r="V12" s="191"/>
      <c r="W12" s="8"/>
      <c r="X12" s="223"/>
      <c r="Y12" s="210"/>
      <c r="Z12" s="210"/>
      <c r="AA12" s="210"/>
      <c r="AB12" s="210"/>
      <c r="AC12" s="210"/>
      <c r="AD12" s="210"/>
      <c r="AE12" s="210"/>
      <c r="AF12" s="210"/>
      <c r="AG12" s="211"/>
      <c r="AH12" s="9"/>
      <c r="AK12" s="142"/>
      <c r="CK12" s="157"/>
    </row>
    <row r="13" spans="1:37 89:89" ht="14.85" customHeight="1">
      <c r="A13" s="150"/>
      <c r="B13" s="20"/>
      <c r="C13" s="12" t="s">
        <v>22</v>
      </c>
      <c r="D13" s="166">
        <f>+LMS_Pmt_Table!D11</f>
        <v>3128.9200000000001</v>
      </c>
      <c r="E13" s="24" t="s">
        <v>23</v>
      </c>
      <c r="F13" s="8"/>
      <c r="G13" s="8"/>
      <c r="H13" s="8"/>
      <c r="I13" s="8"/>
      <c r="J13" s="8"/>
      <c r="K13" s="16"/>
      <c r="L13" s="8"/>
      <c r="M13" s="151" t="s">
        <v>92</v>
      </c>
      <c r="N13" s="17" t="e">
        <f>NPV(I6/12,D30:CI30)</f>
        <v>#VALUE!</v>
      </c>
      <c r="O13" s="8"/>
      <c r="P13" s="220" t="s">
        <v>26</v>
      </c>
      <c r="Q13" s="221"/>
      <c r="R13" s="221"/>
      <c r="S13" s="221"/>
      <c r="T13" s="221"/>
      <c r="U13" s="221"/>
      <c r="V13" s="222"/>
      <c r="W13" s="8"/>
      <c r="X13" s="223"/>
      <c r="Y13" s="210"/>
      <c r="Z13" s="210"/>
      <c r="AA13" s="210"/>
      <c r="AB13" s="210"/>
      <c r="AC13" s="210"/>
      <c r="AD13" s="210"/>
      <c r="AE13" s="210"/>
      <c r="AF13" s="210"/>
      <c r="AG13" s="211"/>
      <c r="AH13" s="9"/>
      <c r="AK13" s="142"/>
      <c r="CK13" s="157"/>
    </row>
    <row r="14" spans="1:37 89:89 139:145" ht="14.85" customHeight="1" thickBot="1">
      <c r="A14" s="25"/>
      <c r="B14" s="26"/>
      <c r="C14" s="36" t="s">
        <v>94</v>
      </c>
      <c r="D14" s="167">
        <f>+LMS_Pmt_Table!CI11-LMS_Pmt_Table!CH11</f>
        <v>40308.639999999999</v>
      </c>
      <c r="E14" s="24" t="s">
        <v>95</v>
      </c>
      <c r="F14" s="8"/>
      <c r="G14" s="8"/>
      <c r="H14" s="8"/>
      <c r="I14" s="8"/>
      <c r="J14" s="8"/>
      <c r="K14" s="16"/>
      <c r="L14" s="8"/>
      <c r="M14" s="151"/>
      <c r="N14" s="21">
        <f>-C30</f>
        <v>0</v>
      </c>
      <c r="O14" s="8"/>
      <c r="P14" s="158" t="s">
        <v>28</v>
      </c>
      <c r="Q14" s="159"/>
      <c r="R14" s="159"/>
      <c r="S14" s="159"/>
      <c r="T14" s="159"/>
      <c r="U14" s="159"/>
      <c r="V14" s="160"/>
      <c r="W14" s="8"/>
      <c r="X14" s="223"/>
      <c r="Y14" s="210"/>
      <c r="Z14" s="210"/>
      <c r="AA14" s="210"/>
      <c r="AB14" s="210"/>
      <c r="AC14" s="210"/>
      <c r="AD14" s="210"/>
      <c r="AE14" s="210"/>
      <c r="AF14" s="210"/>
      <c r="AG14" s="211"/>
      <c r="AH14" s="9"/>
      <c r="AK14" s="142"/>
      <c r="CK14" s="157"/>
      <c r="EI14" s="154"/>
      <c r="EJ14" s="184"/>
      <c r="EK14" s="184"/>
      <c r="EL14" s="184"/>
      <c r="EM14" s="184"/>
      <c r="EN14" s="184"/>
      <c r="EO14" s="184"/>
    </row>
    <row r="15" spans="1:37 89:89 139:145" ht="13.35" customHeight="1">
      <c r="A15" s="19"/>
      <c r="B15" s="100"/>
      <c r="C15" s="151"/>
      <c r="D15" s="101"/>
      <c r="E15" s="14"/>
      <c r="F15" s="8"/>
      <c r="G15" s="8"/>
      <c r="H15" s="8"/>
      <c r="I15" s="8"/>
      <c r="J15" s="8"/>
      <c r="K15" s="16"/>
      <c r="L15" s="8"/>
      <c r="M15" s="151" t="s">
        <v>27</v>
      </c>
      <c r="N15" s="17" t="e">
        <f>SUM(N13:N14)</f>
        <v>#VALUE!</v>
      </c>
      <c r="O15" s="8"/>
      <c r="P15" s="209" t="s">
        <v>29</v>
      </c>
      <c r="Q15" s="210"/>
      <c r="R15" s="210"/>
      <c r="S15" s="210"/>
      <c r="T15" s="210"/>
      <c r="U15" s="210"/>
      <c r="V15" s="211"/>
      <c r="W15" s="8"/>
      <c r="X15" s="223"/>
      <c r="Y15" s="210"/>
      <c r="Z15" s="210"/>
      <c r="AA15" s="210"/>
      <c r="AB15" s="210"/>
      <c r="AC15" s="210"/>
      <c r="AD15" s="210"/>
      <c r="AE15" s="210"/>
      <c r="AF15" s="210"/>
      <c r="AG15" s="211"/>
      <c r="AH15" s="9"/>
      <c r="AK15" s="142"/>
      <c r="CK15" s="157"/>
      <c r="EI15" s="154"/>
      <c r="EJ15" s="184"/>
      <c r="EK15" s="184"/>
      <c r="EL15" s="184"/>
      <c r="EM15" s="184"/>
      <c r="EN15" s="184"/>
      <c r="EO15" s="184"/>
    </row>
    <row r="16" spans="1:37 89:89 139:145" ht="14.85" customHeight="1">
      <c r="A16" s="16"/>
      <c r="B16" s="8"/>
      <c r="C16" s="8"/>
      <c r="D16" s="8"/>
      <c r="E16" s="8"/>
      <c r="F16" s="8"/>
      <c r="G16" s="8"/>
      <c r="H16" s="8"/>
      <c r="I16" s="8"/>
      <c r="J16" s="8"/>
      <c r="K16" s="16"/>
      <c r="L16" s="8"/>
      <c r="M16" s="8"/>
      <c r="N16" s="9"/>
      <c r="O16" s="8"/>
      <c r="P16" s="209" t="s">
        <v>89</v>
      </c>
      <c r="Q16" s="210"/>
      <c r="R16" s="210"/>
      <c r="S16" s="210"/>
      <c r="T16" s="210"/>
      <c r="U16" s="210"/>
      <c r="V16" s="211"/>
      <c r="W16" s="8"/>
      <c r="X16" s="223"/>
      <c r="Y16" s="210"/>
      <c r="Z16" s="210"/>
      <c r="AA16" s="210"/>
      <c r="AB16" s="210"/>
      <c r="AC16" s="210"/>
      <c r="AD16" s="210"/>
      <c r="AE16" s="210"/>
      <c r="AF16" s="210"/>
      <c r="AG16" s="211"/>
      <c r="AH16" s="9"/>
      <c r="AK16" s="142"/>
      <c r="CK16" s="157"/>
      <c r="EI16" s="154"/>
      <c r="EJ16" s="184"/>
      <c r="EK16" s="184"/>
      <c r="EL16" s="184"/>
      <c r="EM16" s="184"/>
      <c r="EN16" s="184"/>
      <c r="EO16" s="184"/>
    </row>
    <row r="17" spans="1:37 89:89 139:145" ht="14.85" customHeight="1" thickBot="1">
      <c r="A17" s="155"/>
      <c r="B17" s="156"/>
      <c r="C17" s="29"/>
      <c r="D17" s="30"/>
      <c r="E17" s="24"/>
      <c r="F17" s="8"/>
      <c r="G17" s="8"/>
      <c r="H17" s="8"/>
      <c r="I17" s="8"/>
      <c r="J17" s="8"/>
      <c r="K17" s="19"/>
      <c r="L17" s="20"/>
      <c r="M17" s="151" t="s">
        <v>31</v>
      </c>
      <c r="N17" s="17">
        <f>CJ30</f>
        <v>303137.92000000051</v>
      </c>
      <c r="O17" s="8"/>
      <c r="P17" s="158" t="s">
        <v>35</v>
      </c>
      <c r="Q17" s="159"/>
      <c r="R17" s="159"/>
      <c r="S17" s="159"/>
      <c r="T17" s="159"/>
      <c r="U17" s="159"/>
      <c r="V17" s="160"/>
      <c r="W17" s="8"/>
      <c r="X17" s="223"/>
      <c r="Y17" s="210"/>
      <c r="Z17" s="210"/>
      <c r="AA17" s="210"/>
      <c r="AB17" s="210"/>
      <c r="AC17" s="210"/>
      <c r="AD17" s="210"/>
      <c r="AE17" s="210"/>
      <c r="AF17" s="210"/>
      <c r="AG17" s="211"/>
      <c r="AH17" s="9"/>
      <c r="AK17" s="142"/>
      <c r="CK17" s="157"/>
      <c r="EI17" s="154"/>
      <c r="EJ17" s="184"/>
      <c r="EK17" s="184"/>
      <c r="EL17" s="184"/>
      <c r="EM17" s="184"/>
      <c r="EN17" s="184"/>
      <c r="EO17" s="184"/>
    </row>
    <row r="18" spans="1:37 89:89 139:139" ht="14.85" customHeight="1" thickBot="1">
      <c r="A18" s="185" t="s">
        <v>30</v>
      </c>
      <c r="B18" s="186"/>
      <c r="C18" s="186"/>
      <c r="D18" s="187"/>
      <c r="E18" s="14"/>
      <c r="F18" s="8"/>
      <c r="G18" s="8"/>
      <c r="H18" s="8"/>
      <c r="I18" s="8"/>
      <c r="J18" s="8"/>
      <c r="K18" s="19"/>
      <c r="L18" s="20"/>
      <c r="M18" s="151" t="s">
        <v>34</v>
      </c>
      <c r="N18" s="17">
        <f>N8</f>
        <v>0</v>
      </c>
      <c r="O18" s="8"/>
      <c r="P18" s="209" t="s">
        <v>38</v>
      </c>
      <c r="Q18" s="212"/>
      <c r="R18" s="212"/>
      <c r="S18" s="212"/>
      <c r="T18" s="212"/>
      <c r="U18" s="212"/>
      <c r="V18" s="213"/>
      <c r="W18" s="8"/>
      <c r="X18" s="223"/>
      <c r="Y18" s="210"/>
      <c r="Z18" s="210"/>
      <c r="AA18" s="210"/>
      <c r="AB18" s="210"/>
      <c r="AC18" s="210"/>
      <c r="AD18" s="210"/>
      <c r="AE18" s="210"/>
      <c r="AF18" s="210"/>
      <c r="AG18" s="211"/>
      <c r="AH18" s="9"/>
      <c r="AK18" s="142"/>
      <c r="CK18" s="157"/>
      <c r="EI18" s="154"/>
    </row>
    <row r="19" spans="1:37 89:89 139:139" ht="14.85" customHeight="1">
      <c r="A19" s="31"/>
      <c r="B19" s="32"/>
      <c r="C19" s="152" t="s">
        <v>32</v>
      </c>
      <c r="D19" s="33" t="s">
        <v>33</v>
      </c>
      <c r="E19" s="14"/>
      <c r="F19" s="8"/>
      <c r="G19" s="8"/>
      <c r="H19" s="8"/>
      <c r="I19" s="8"/>
      <c r="J19" s="8"/>
      <c r="K19" s="19"/>
      <c r="L19" s="20"/>
      <c r="M19" s="151" t="s">
        <v>37</v>
      </c>
      <c r="N19" s="21">
        <f>N9</f>
        <v>0</v>
      </c>
      <c r="O19" s="8"/>
      <c r="P19" s="209" t="s">
        <v>40</v>
      </c>
      <c r="Q19" s="210"/>
      <c r="R19" s="210"/>
      <c r="S19" s="210"/>
      <c r="T19" s="210"/>
      <c r="U19" s="210"/>
      <c r="V19" s="211"/>
      <c r="W19" s="8"/>
      <c r="X19" s="223"/>
      <c r="Y19" s="210"/>
      <c r="Z19" s="210"/>
      <c r="AA19" s="210"/>
      <c r="AB19" s="210"/>
      <c r="AC19" s="210"/>
      <c r="AD19" s="210"/>
      <c r="AE19" s="210"/>
      <c r="AF19" s="210"/>
      <c r="AG19" s="211"/>
      <c r="AH19" s="9"/>
      <c r="AK19" s="142"/>
      <c r="CK19" s="157"/>
      <c r="EI19" s="154"/>
    </row>
    <row r="20" spans="1:37 89:89 139:139" ht="14.85" customHeight="1" thickBot="1">
      <c r="A20" s="34"/>
      <c r="B20" s="35"/>
      <c r="C20" s="36" t="s">
        <v>36</v>
      </c>
      <c r="D20" s="162" t="str">
        <f>"T"&amp;+D9</f>
        <v>T84</v>
      </c>
      <c r="E20" s="14"/>
      <c r="F20" s="8"/>
      <c r="G20" s="8"/>
      <c r="H20" s="8"/>
      <c r="I20" s="8"/>
      <c r="J20" s="8"/>
      <c r="K20" s="25"/>
      <c r="L20" s="40"/>
      <c r="M20" s="41" t="s">
        <v>39</v>
      </c>
      <c r="N20" s="42">
        <f>SUM(N17:N19)</f>
        <v>303137.92000000051</v>
      </c>
      <c r="O20" s="8"/>
      <c r="P20" s="214" t="s">
        <v>41</v>
      </c>
      <c r="Q20" s="215"/>
      <c r="R20" s="215"/>
      <c r="S20" s="215"/>
      <c r="T20" s="215"/>
      <c r="U20" s="215"/>
      <c r="V20" s="216"/>
      <c r="W20" s="8"/>
      <c r="X20" s="223"/>
      <c r="Y20" s="210"/>
      <c r="Z20" s="210"/>
      <c r="AA20" s="210"/>
      <c r="AB20" s="210"/>
      <c r="AC20" s="210"/>
      <c r="AD20" s="210"/>
      <c r="AE20" s="210"/>
      <c r="AF20" s="210"/>
      <c r="AG20" s="211"/>
      <c r="AH20" s="9"/>
      <c r="AK20" s="142"/>
      <c r="CK20" s="157"/>
      <c r="EI20" s="154"/>
    </row>
    <row r="21" spans="1:37 89:89 139:139" ht="14.85" customHeight="1" thickBot="1">
      <c r="A21" s="37"/>
      <c r="B21" s="38"/>
      <c r="C21" s="8"/>
      <c r="D21" s="39"/>
      <c r="E21" s="14"/>
      <c r="F21" s="8"/>
      <c r="G21" s="8"/>
      <c r="H21" s="8"/>
      <c r="I21" s="8"/>
      <c r="J21" s="8"/>
      <c r="K21" s="8"/>
      <c r="L21" s="8"/>
      <c r="M21" s="8"/>
      <c r="N21" s="8"/>
      <c r="O21" s="8"/>
      <c r="P21" s="217" t="s">
        <v>42</v>
      </c>
      <c r="Q21" s="218"/>
      <c r="R21" s="218"/>
      <c r="S21" s="218"/>
      <c r="T21" s="218"/>
      <c r="U21" s="218"/>
      <c r="V21" s="219"/>
      <c r="W21" s="8"/>
      <c r="X21" s="223"/>
      <c r="Y21" s="210"/>
      <c r="Z21" s="210"/>
      <c r="AA21" s="210"/>
      <c r="AB21" s="210"/>
      <c r="AC21" s="210"/>
      <c r="AD21" s="210"/>
      <c r="AE21" s="210"/>
      <c r="AF21" s="210"/>
      <c r="AG21" s="211"/>
      <c r="AH21" s="9"/>
      <c r="AK21" s="142"/>
      <c r="CK21" s="157"/>
      <c r="EI21" s="154"/>
    </row>
    <row r="22" spans="1:148" ht="15" thickBot="1">
      <c r="A22" s="34"/>
      <c r="B22" s="35"/>
      <c r="C22" s="35"/>
      <c r="D22" s="35"/>
      <c r="E22" s="43"/>
      <c r="F22" s="35"/>
      <c r="G22" s="35"/>
      <c r="H22" s="35"/>
      <c r="I22" s="35"/>
      <c r="J22" s="35"/>
      <c r="K22" s="35"/>
      <c r="L22" s="35"/>
      <c r="M22" s="35"/>
      <c r="N22" s="35"/>
      <c r="O22" s="35"/>
      <c r="P22" s="35"/>
      <c r="Q22" s="35"/>
      <c r="R22" s="35"/>
      <c r="S22" s="35"/>
      <c r="T22" s="35"/>
      <c r="U22" s="35"/>
      <c r="V22" s="35"/>
      <c r="W22" s="35"/>
      <c r="X22" s="217"/>
      <c r="Y22" s="218"/>
      <c r="Z22" s="218"/>
      <c r="AA22" s="218"/>
      <c r="AB22" s="218"/>
      <c r="AC22" s="218"/>
      <c r="AD22" s="218"/>
      <c r="AE22" s="218"/>
      <c r="AF22" s="218"/>
      <c r="AG22" s="219"/>
      <c r="AH22" s="44"/>
      <c r="AJ22" s="28"/>
      <c r="AK22" s="45"/>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28"/>
      <c r="CL22" s="28"/>
      <c r="CM22" s="28"/>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row>
    <row r="23" spans="3:3 25:26 88:152" ht="14.25">
      <c r="C23" s="46"/>
      <c r="Y23" s="157"/>
      <c r="Z23" s="157"/>
      <c r="CJ23" s="28"/>
      <c r="CK23" s="135"/>
      <c r="CL23" s="28"/>
      <c r="CM23" s="28"/>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row>
    <row r="24" spans="1:7 25:26 232:296" ht="29.1" customHeight="1">
      <c r="A24" s="178" t="s">
        <v>43</v>
      </c>
      <c r="B24" s="179"/>
      <c r="C24" s="179"/>
      <c r="D24" s="179"/>
      <c r="E24" s="179"/>
      <c r="F24" s="179"/>
      <c r="G24" s="179"/>
      <c r="Y24" s="157"/>
      <c r="Z24" s="157"/>
      <c r="HX24" s="28"/>
      <c r="HY24" s="4"/>
      <c r="HZ24" s="4"/>
      <c r="IA24" s="4"/>
      <c r="IB24" s="4"/>
      <c r="IC24" s="4"/>
      <c r="ID24" s="4"/>
      <c r="IE24" s="4"/>
      <c r="IF24" s="4"/>
      <c r="IG24" s="4"/>
      <c r="IH24" s="4"/>
      <c r="II24" s="4"/>
      <c r="IJ24" s="4"/>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row>
    <row r="25" spans="25:26 88:152" ht="15.75" customHeight="1" hidden="1" outlineLevel="1" thickBot="1">
      <c r="Y25" s="157"/>
      <c r="Z25" s="157"/>
      <c r="CJ25" s="28"/>
      <c r="CK25" s="135"/>
      <c r="CL25" s="28"/>
      <c r="CM25" s="28"/>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row>
    <row r="26" spans="3:152" ht="15.75" customHeight="1" hidden="1" outlineLevel="1" thickBot="1">
      <c r="C26" s="180" t="s">
        <v>44</v>
      </c>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1"/>
      <c r="AK26" s="181"/>
      <c r="AL26" s="181"/>
      <c r="AM26" s="181"/>
      <c r="AN26" s="181"/>
      <c r="AO26" s="181"/>
      <c r="AP26" s="181"/>
      <c r="AQ26" s="181"/>
      <c r="AR26" s="181"/>
      <c r="AS26" s="181"/>
      <c r="AT26" s="181"/>
      <c r="AU26" s="181"/>
      <c r="AV26" s="181"/>
      <c r="AW26" s="181"/>
      <c r="AX26" s="181"/>
      <c r="AY26" s="181"/>
      <c r="AZ26" s="181"/>
      <c r="BA26" s="181"/>
      <c r="BB26" s="181"/>
      <c r="BC26" s="181"/>
      <c r="BD26" s="181"/>
      <c r="BE26" s="181"/>
      <c r="BF26" s="181"/>
      <c r="BG26" s="181"/>
      <c r="BH26" s="181"/>
      <c r="BI26" s="181"/>
      <c r="BJ26" s="181"/>
      <c r="BK26" s="181"/>
      <c r="BL26" s="181"/>
      <c r="BM26" s="181"/>
      <c r="BN26" s="181"/>
      <c r="BO26" s="181"/>
      <c r="BP26" s="181"/>
      <c r="BQ26" s="181"/>
      <c r="BR26" s="181"/>
      <c r="BS26" s="181"/>
      <c r="BT26" s="181"/>
      <c r="BU26" s="181"/>
      <c r="BV26" s="181"/>
      <c r="BW26" s="181"/>
      <c r="BX26" s="181"/>
      <c r="BY26" s="181"/>
      <c r="BZ26" s="181"/>
      <c r="CA26" s="181"/>
      <c r="CB26" s="181"/>
      <c r="CC26" s="181"/>
      <c r="CD26" s="181"/>
      <c r="CE26" s="181"/>
      <c r="CF26" s="181"/>
      <c r="CG26" s="181"/>
      <c r="CH26" s="181"/>
      <c r="CI26" s="181"/>
      <c r="CJ26" s="182"/>
      <c r="CK26" s="135"/>
      <c r="CL26" s="28"/>
      <c r="CM26" s="28"/>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row>
    <row r="27" spans="1:91" ht="25.5" hidden="1" outlineLevel="1" thickBot="1">
      <c r="A27" s="47" t="s">
        <v>45</v>
      </c>
      <c r="B27" s="48"/>
      <c r="C27" s="49">
        <v>0</v>
      </c>
      <c r="D27" s="50">
        <v>1</v>
      </c>
      <c r="E27" s="50">
        <v>2</v>
      </c>
      <c r="F27" s="50">
        <v>3</v>
      </c>
      <c r="G27" s="50">
        <v>4</v>
      </c>
      <c r="H27" s="50">
        <v>5</v>
      </c>
      <c r="I27" s="50">
        <v>6</v>
      </c>
      <c r="J27" s="50">
        <v>7</v>
      </c>
      <c r="K27" s="50">
        <v>8</v>
      </c>
      <c r="L27" s="50">
        <v>9</v>
      </c>
      <c r="M27" s="50">
        <v>10</v>
      </c>
      <c r="N27" s="50">
        <v>11</v>
      </c>
      <c r="O27" s="50">
        <v>12</v>
      </c>
      <c r="P27" s="50">
        <v>13</v>
      </c>
      <c r="Q27" s="50">
        <v>14</v>
      </c>
      <c r="R27" s="50">
        <v>15</v>
      </c>
      <c r="S27" s="50">
        <v>16</v>
      </c>
      <c r="T27" s="50">
        <v>17</v>
      </c>
      <c r="U27" s="50">
        <v>18</v>
      </c>
      <c r="V27" s="50">
        <v>19</v>
      </c>
      <c r="W27" s="50">
        <v>20</v>
      </c>
      <c r="X27" s="50">
        <v>21</v>
      </c>
      <c r="Y27" s="50">
        <v>22</v>
      </c>
      <c r="Z27" s="50">
        <v>23</v>
      </c>
      <c r="AA27" s="50">
        <v>24</v>
      </c>
      <c r="AB27" s="50">
        <v>25</v>
      </c>
      <c r="AC27" s="50">
        <v>26</v>
      </c>
      <c r="AD27" s="50">
        <v>27</v>
      </c>
      <c r="AE27" s="50">
        <v>28</v>
      </c>
      <c r="AF27" s="50">
        <v>29</v>
      </c>
      <c r="AG27" s="50">
        <v>30</v>
      </c>
      <c r="AH27" s="50">
        <v>31</v>
      </c>
      <c r="AI27" s="50">
        <v>32</v>
      </c>
      <c r="AJ27" s="50">
        <v>33</v>
      </c>
      <c r="AK27" s="50">
        <v>34</v>
      </c>
      <c r="AL27" s="50">
        <v>35</v>
      </c>
      <c r="AM27" s="51">
        <v>36</v>
      </c>
      <c r="AN27" s="50">
        <v>37</v>
      </c>
      <c r="AO27" s="50">
        <v>38</v>
      </c>
      <c r="AP27" s="51">
        <v>39</v>
      </c>
      <c r="AQ27" s="50">
        <v>40</v>
      </c>
      <c r="AR27" s="50">
        <v>41</v>
      </c>
      <c r="AS27" s="51">
        <v>42</v>
      </c>
      <c r="AT27" s="50">
        <v>43</v>
      </c>
      <c r="AU27" s="50">
        <v>44</v>
      </c>
      <c r="AV27" s="51">
        <v>45</v>
      </c>
      <c r="AW27" s="50">
        <v>46</v>
      </c>
      <c r="AX27" s="50">
        <v>47</v>
      </c>
      <c r="AY27" s="51">
        <v>48</v>
      </c>
      <c r="AZ27" s="50">
        <v>49</v>
      </c>
      <c r="BA27" s="50">
        <v>50</v>
      </c>
      <c r="BB27" s="51">
        <v>51</v>
      </c>
      <c r="BC27" s="50">
        <v>52</v>
      </c>
      <c r="BD27" s="50">
        <v>53</v>
      </c>
      <c r="BE27" s="51">
        <v>54</v>
      </c>
      <c r="BF27" s="50">
        <v>55</v>
      </c>
      <c r="BG27" s="50">
        <v>56</v>
      </c>
      <c r="BH27" s="51">
        <v>57</v>
      </c>
      <c r="BI27" s="50">
        <v>58</v>
      </c>
      <c r="BJ27" s="50">
        <v>59</v>
      </c>
      <c r="BK27" s="51">
        <v>60</v>
      </c>
      <c r="BL27" s="50">
        <v>61</v>
      </c>
      <c r="BM27" s="50">
        <v>62</v>
      </c>
      <c r="BN27" s="51">
        <v>63</v>
      </c>
      <c r="BO27" s="50">
        <v>64</v>
      </c>
      <c r="BP27" s="50">
        <v>65</v>
      </c>
      <c r="BQ27" s="51">
        <v>66</v>
      </c>
      <c r="BR27" s="50">
        <v>67</v>
      </c>
      <c r="BS27" s="50">
        <v>68</v>
      </c>
      <c r="BT27" s="51">
        <v>69</v>
      </c>
      <c r="BU27" s="50">
        <v>70</v>
      </c>
      <c r="BV27" s="50">
        <v>71</v>
      </c>
      <c r="BW27" s="51">
        <v>72</v>
      </c>
      <c r="BX27" s="50">
        <v>73</v>
      </c>
      <c r="BY27" s="50">
        <v>74</v>
      </c>
      <c r="BZ27" s="51">
        <v>75</v>
      </c>
      <c r="CA27" s="50">
        <v>76</v>
      </c>
      <c r="CB27" s="50">
        <v>77</v>
      </c>
      <c r="CC27" s="51">
        <v>78</v>
      </c>
      <c r="CD27" s="50">
        <v>79</v>
      </c>
      <c r="CE27" s="50">
        <v>80</v>
      </c>
      <c r="CF27" s="51">
        <v>81</v>
      </c>
      <c r="CG27" s="50">
        <v>82</v>
      </c>
      <c r="CH27" s="50">
        <v>83</v>
      </c>
      <c r="CI27" s="51">
        <v>84</v>
      </c>
      <c r="CJ27" s="52" t="s">
        <v>46</v>
      </c>
      <c r="CK27" s="136" t="s">
        <v>47</v>
      </c>
      <c r="CL27" s="183" t="s">
        <v>49</v>
      </c>
      <c r="CM27" s="183"/>
    </row>
    <row r="28" spans="1:91" ht="12.75" hidden="1" outlineLevel="1">
      <c r="A28" s="53" t="s">
        <v>48</v>
      </c>
      <c r="B28" s="54"/>
      <c r="C28" s="102">
        <v>0</v>
      </c>
      <c r="D28" s="103" t="e">
        <f t="shared" si="0" ref="D28:BO28">C31</f>
        <v>#VALUE!</v>
      </c>
      <c r="E28" s="103" t="e">
        <f t="shared" si="0"/>
        <v>#VALUE!</v>
      </c>
      <c r="F28" s="103" t="e">
        <f t="shared" si="0"/>
        <v>#VALUE!</v>
      </c>
      <c r="G28" s="103" t="e">
        <f t="shared" si="0"/>
        <v>#VALUE!</v>
      </c>
      <c r="H28" s="103" t="e">
        <f t="shared" si="0"/>
        <v>#VALUE!</v>
      </c>
      <c r="I28" s="103" t="e">
        <f t="shared" si="0"/>
        <v>#VALUE!</v>
      </c>
      <c r="J28" s="103" t="e">
        <f t="shared" si="0"/>
        <v>#VALUE!</v>
      </c>
      <c r="K28" s="103" t="e">
        <f t="shared" si="0"/>
        <v>#VALUE!</v>
      </c>
      <c r="L28" s="103" t="e">
        <f t="shared" si="0"/>
        <v>#VALUE!</v>
      </c>
      <c r="M28" s="103" t="e">
        <f t="shared" si="0"/>
        <v>#VALUE!</v>
      </c>
      <c r="N28" s="103" t="e">
        <f t="shared" si="0"/>
        <v>#VALUE!</v>
      </c>
      <c r="O28" s="103" t="e">
        <f t="shared" si="0"/>
        <v>#VALUE!</v>
      </c>
      <c r="P28" s="103" t="e">
        <f t="shared" si="0"/>
        <v>#VALUE!</v>
      </c>
      <c r="Q28" s="103" t="e">
        <f t="shared" si="0"/>
        <v>#VALUE!</v>
      </c>
      <c r="R28" s="103" t="e">
        <f t="shared" si="0"/>
        <v>#VALUE!</v>
      </c>
      <c r="S28" s="103" t="e">
        <f t="shared" si="0"/>
        <v>#VALUE!</v>
      </c>
      <c r="T28" s="103" t="e">
        <f t="shared" si="0"/>
        <v>#VALUE!</v>
      </c>
      <c r="U28" s="103" t="e">
        <f t="shared" si="0"/>
        <v>#VALUE!</v>
      </c>
      <c r="V28" s="103" t="e">
        <f t="shared" si="0"/>
        <v>#VALUE!</v>
      </c>
      <c r="W28" s="103" t="e">
        <f t="shared" si="0"/>
        <v>#VALUE!</v>
      </c>
      <c r="X28" s="103" t="e">
        <f t="shared" si="0"/>
        <v>#VALUE!</v>
      </c>
      <c r="Y28" s="103" t="e">
        <f t="shared" si="0"/>
        <v>#VALUE!</v>
      </c>
      <c r="Z28" s="103" t="e">
        <f t="shared" si="0"/>
        <v>#VALUE!</v>
      </c>
      <c r="AA28" s="103" t="e">
        <f t="shared" si="0"/>
        <v>#VALUE!</v>
      </c>
      <c r="AB28" s="103" t="e">
        <f t="shared" si="0"/>
        <v>#VALUE!</v>
      </c>
      <c r="AC28" s="103" t="e">
        <f t="shared" si="0"/>
        <v>#VALUE!</v>
      </c>
      <c r="AD28" s="103" t="e">
        <f t="shared" si="0"/>
        <v>#VALUE!</v>
      </c>
      <c r="AE28" s="103" t="e">
        <f t="shared" si="0"/>
        <v>#VALUE!</v>
      </c>
      <c r="AF28" s="103" t="e">
        <f t="shared" si="0"/>
        <v>#VALUE!</v>
      </c>
      <c r="AG28" s="103" t="e">
        <f t="shared" si="0"/>
        <v>#VALUE!</v>
      </c>
      <c r="AH28" s="103" t="e">
        <f t="shared" si="0"/>
        <v>#VALUE!</v>
      </c>
      <c r="AI28" s="103" t="e">
        <f t="shared" si="0"/>
        <v>#VALUE!</v>
      </c>
      <c r="AJ28" s="103" t="e">
        <f t="shared" si="0"/>
        <v>#VALUE!</v>
      </c>
      <c r="AK28" s="103" t="e">
        <f t="shared" si="0"/>
        <v>#VALUE!</v>
      </c>
      <c r="AL28" s="103" t="e">
        <f t="shared" si="0"/>
        <v>#VALUE!</v>
      </c>
      <c r="AM28" s="104" t="e">
        <f t="shared" si="0"/>
        <v>#VALUE!</v>
      </c>
      <c r="AN28" s="104" t="e">
        <f t="shared" si="0"/>
        <v>#VALUE!</v>
      </c>
      <c r="AO28" s="104" t="e">
        <f t="shared" si="0"/>
        <v>#VALUE!</v>
      </c>
      <c r="AP28" s="104" t="e">
        <f t="shared" si="0"/>
        <v>#VALUE!</v>
      </c>
      <c r="AQ28" s="104" t="e">
        <f t="shared" si="0"/>
        <v>#VALUE!</v>
      </c>
      <c r="AR28" s="104" t="e">
        <f t="shared" si="0"/>
        <v>#VALUE!</v>
      </c>
      <c r="AS28" s="104" t="e">
        <f t="shared" si="0"/>
        <v>#VALUE!</v>
      </c>
      <c r="AT28" s="104" t="e">
        <f t="shared" si="0"/>
        <v>#VALUE!</v>
      </c>
      <c r="AU28" s="104" t="e">
        <f t="shared" si="0"/>
        <v>#VALUE!</v>
      </c>
      <c r="AV28" s="104" t="e">
        <f t="shared" si="0"/>
        <v>#VALUE!</v>
      </c>
      <c r="AW28" s="104" t="e">
        <f t="shared" si="0"/>
        <v>#VALUE!</v>
      </c>
      <c r="AX28" s="104" t="e">
        <f t="shared" si="0"/>
        <v>#VALUE!</v>
      </c>
      <c r="AY28" s="104" t="e">
        <f t="shared" si="0"/>
        <v>#VALUE!</v>
      </c>
      <c r="AZ28" s="104" t="e">
        <f t="shared" si="0"/>
        <v>#VALUE!</v>
      </c>
      <c r="BA28" s="104" t="e">
        <f t="shared" si="0"/>
        <v>#VALUE!</v>
      </c>
      <c r="BB28" s="104" t="e">
        <f t="shared" si="0"/>
        <v>#VALUE!</v>
      </c>
      <c r="BC28" s="104" t="e">
        <f t="shared" si="0"/>
        <v>#VALUE!</v>
      </c>
      <c r="BD28" s="104" t="e">
        <f t="shared" si="0"/>
        <v>#VALUE!</v>
      </c>
      <c r="BE28" s="104" t="e">
        <f t="shared" si="0"/>
        <v>#VALUE!</v>
      </c>
      <c r="BF28" s="104" t="e">
        <f t="shared" si="0"/>
        <v>#VALUE!</v>
      </c>
      <c r="BG28" s="104" t="e">
        <f t="shared" si="0"/>
        <v>#VALUE!</v>
      </c>
      <c r="BH28" s="104" t="e">
        <f t="shared" si="0"/>
        <v>#VALUE!</v>
      </c>
      <c r="BI28" s="104" t="e">
        <f t="shared" si="0"/>
        <v>#VALUE!</v>
      </c>
      <c r="BJ28" s="104" t="e">
        <f t="shared" si="0"/>
        <v>#VALUE!</v>
      </c>
      <c r="BK28" s="104" t="e">
        <f t="shared" si="0"/>
        <v>#VALUE!</v>
      </c>
      <c r="BL28" s="104" t="e">
        <f t="shared" si="0"/>
        <v>#VALUE!</v>
      </c>
      <c r="BM28" s="104" t="e">
        <f t="shared" si="0"/>
        <v>#VALUE!</v>
      </c>
      <c r="BN28" s="104" t="e">
        <f t="shared" si="0"/>
        <v>#VALUE!</v>
      </c>
      <c r="BO28" s="104" t="e">
        <f t="shared" si="0"/>
        <v>#VALUE!</v>
      </c>
      <c r="BP28" s="104" t="e">
        <f t="shared" si="1" ref="BP28:CI28">BO31</f>
        <v>#VALUE!</v>
      </c>
      <c r="BQ28" s="104" t="e">
        <f t="shared" si="1"/>
        <v>#VALUE!</v>
      </c>
      <c r="BR28" s="104" t="e">
        <f t="shared" si="1"/>
        <v>#VALUE!</v>
      </c>
      <c r="BS28" s="104" t="e">
        <f t="shared" si="1"/>
        <v>#VALUE!</v>
      </c>
      <c r="BT28" s="104" t="e">
        <f t="shared" si="1"/>
        <v>#VALUE!</v>
      </c>
      <c r="BU28" s="104" t="e">
        <f t="shared" si="1"/>
        <v>#VALUE!</v>
      </c>
      <c r="BV28" s="104" t="e">
        <f t="shared" si="1"/>
        <v>#VALUE!</v>
      </c>
      <c r="BW28" s="104" t="e">
        <f t="shared" si="1"/>
        <v>#VALUE!</v>
      </c>
      <c r="BX28" s="104" t="e">
        <f t="shared" si="1"/>
        <v>#VALUE!</v>
      </c>
      <c r="BY28" s="104" t="e">
        <f t="shared" si="1"/>
        <v>#VALUE!</v>
      </c>
      <c r="BZ28" s="104" t="e">
        <f t="shared" si="1"/>
        <v>#VALUE!</v>
      </c>
      <c r="CA28" s="104" t="e">
        <f t="shared" si="1"/>
        <v>#VALUE!</v>
      </c>
      <c r="CB28" s="104" t="e">
        <f t="shared" si="1"/>
        <v>#VALUE!</v>
      </c>
      <c r="CC28" s="104" t="e">
        <f t="shared" si="1"/>
        <v>#VALUE!</v>
      </c>
      <c r="CD28" s="104" t="e">
        <f t="shared" si="1"/>
        <v>#VALUE!</v>
      </c>
      <c r="CE28" s="104" t="e">
        <f t="shared" si="1"/>
        <v>#VALUE!</v>
      </c>
      <c r="CF28" s="104" t="e">
        <f t="shared" si="1"/>
        <v>#VALUE!</v>
      </c>
      <c r="CG28" s="104" t="e">
        <f t="shared" si="1"/>
        <v>#VALUE!</v>
      </c>
      <c r="CH28" s="104" t="e">
        <f t="shared" si="1"/>
        <v>#VALUE!</v>
      </c>
      <c r="CI28" s="104" t="e">
        <f t="shared" si="1"/>
        <v>#VALUE!</v>
      </c>
      <c r="CJ28" s="105"/>
      <c r="CL28" s="57" t="s">
        <v>84</v>
      </c>
      <c r="CM28" s="58" t="e">
        <f>CJ29</f>
        <v>#VALUE!</v>
      </c>
    </row>
    <row r="29" spans="1:91" ht="12.75" hidden="1" outlineLevel="1">
      <c r="A29" s="55" t="s">
        <v>50</v>
      </c>
      <c r="B29" s="56"/>
      <c r="C29" s="106"/>
      <c r="D29" s="107" t="e">
        <f t="shared" si="2" ref="D29:BO29">C31*($I$6/$D$7)</f>
        <v>#VALUE!</v>
      </c>
      <c r="E29" s="107" t="e">
        <f t="shared" si="2"/>
        <v>#VALUE!</v>
      </c>
      <c r="F29" s="107" t="e">
        <f t="shared" si="2"/>
        <v>#VALUE!</v>
      </c>
      <c r="G29" s="107" t="e">
        <f t="shared" si="2"/>
        <v>#VALUE!</v>
      </c>
      <c r="H29" s="107" t="e">
        <f t="shared" si="2"/>
        <v>#VALUE!</v>
      </c>
      <c r="I29" s="107" t="e">
        <f t="shared" si="2"/>
        <v>#VALUE!</v>
      </c>
      <c r="J29" s="107" t="e">
        <f t="shared" si="2"/>
        <v>#VALUE!</v>
      </c>
      <c r="K29" s="107" t="e">
        <f t="shared" si="2"/>
        <v>#VALUE!</v>
      </c>
      <c r="L29" s="107" t="e">
        <f t="shared" si="2"/>
        <v>#VALUE!</v>
      </c>
      <c r="M29" s="107" t="e">
        <f t="shared" si="2"/>
        <v>#VALUE!</v>
      </c>
      <c r="N29" s="107" t="e">
        <f t="shared" si="2"/>
        <v>#VALUE!</v>
      </c>
      <c r="O29" s="107" t="e">
        <f t="shared" si="2"/>
        <v>#VALUE!</v>
      </c>
      <c r="P29" s="107" t="e">
        <f t="shared" si="2"/>
        <v>#VALUE!</v>
      </c>
      <c r="Q29" s="107" t="e">
        <f t="shared" si="2"/>
        <v>#VALUE!</v>
      </c>
      <c r="R29" s="107" t="e">
        <f t="shared" si="2"/>
        <v>#VALUE!</v>
      </c>
      <c r="S29" s="107" t="e">
        <f t="shared" si="2"/>
        <v>#VALUE!</v>
      </c>
      <c r="T29" s="107" t="e">
        <f t="shared" si="2"/>
        <v>#VALUE!</v>
      </c>
      <c r="U29" s="107" t="e">
        <f t="shared" si="2"/>
        <v>#VALUE!</v>
      </c>
      <c r="V29" s="107" t="e">
        <f t="shared" si="2"/>
        <v>#VALUE!</v>
      </c>
      <c r="W29" s="107" t="e">
        <f t="shared" si="2"/>
        <v>#VALUE!</v>
      </c>
      <c r="X29" s="107" t="e">
        <f t="shared" si="2"/>
        <v>#VALUE!</v>
      </c>
      <c r="Y29" s="107" t="e">
        <f t="shared" si="2"/>
        <v>#VALUE!</v>
      </c>
      <c r="Z29" s="107" t="e">
        <f t="shared" si="2"/>
        <v>#VALUE!</v>
      </c>
      <c r="AA29" s="107" t="e">
        <f t="shared" si="2"/>
        <v>#VALUE!</v>
      </c>
      <c r="AB29" s="107" t="e">
        <f t="shared" si="2"/>
        <v>#VALUE!</v>
      </c>
      <c r="AC29" s="107" t="e">
        <f t="shared" si="2"/>
        <v>#VALUE!</v>
      </c>
      <c r="AD29" s="107" t="e">
        <f t="shared" si="2"/>
        <v>#VALUE!</v>
      </c>
      <c r="AE29" s="107" t="e">
        <f t="shared" si="2"/>
        <v>#VALUE!</v>
      </c>
      <c r="AF29" s="107" t="e">
        <f t="shared" si="2"/>
        <v>#VALUE!</v>
      </c>
      <c r="AG29" s="107" t="e">
        <f t="shared" si="2"/>
        <v>#VALUE!</v>
      </c>
      <c r="AH29" s="107" t="e">
        <f t="shared" si="2"/>
        <v>#VALUE!</v>
      </c>
      <c r="AI29" s="107" t="e">
        <f t="shared" si="2"/>
        <v>#VALUE!</v>
      </c>
      <c r="AJ29" s="107" t="e">
        <f t="shared" si="2"/>
        <v>#VALUE!</v>
      </c>
      <c r="AK29" s="107" t="e">
        <f t="shared" si="2"/>
        <v>#VALUE!</v>
      </c>
      <c r="AL29" s="107" t="e">
        <f t="shared" si="2"/>
        <v>#VALUE!</v>
      </c>
      <c r="AM29" s="108" t="e">
        <f t="shared" si="2"/>
        <v>#VALUE!</v>
      </c>
      <c r="AN29" s="108" t="e">
        <f t="shared" si="2"/>
        <v>#VALUE!</v>
      </c>
      <c r="AO29" s="108" t="e">
        <f t="shared" si="2"/>
        <v>#VALUE!</v>
      </c>
      <c r="AP29" s="108" t="e">
        <f t="shared" si="2"/>
        <v>#VALUE!</v>
      </c>
      <c r="AQ29" s="108" t="e">
        <f t="shared" si="2"/>
        <v>#VALUE!</v>
      </c>
      <c r="AR29" s="108" t="e">
        <f t="shared" si="2"/>
        <v>#VALUE!</v>
      </c>
      <c r="AS29" s="108" t="e">
        <f t="shared" si="2"/>
        <v>#VALUE!</v>
      </c>
      <c r="AT29" s="108" t="e">
        <f t="shared" si="2"/>
        <v>#VALUE!</v>
      </c>
      <c r="AU29" s="108" t="e">
        <f t="shared" si="2"/>
        <v>#VALUE!</v>
      </c>
      <c r="AV29" s="108" t="e">
        <f t="shared" si="2"/>
        <v>#VALUE!</v>
      </c>
      <c r="AW29" s="108" t="e">
        <f t="shared" si="2"/>
        <v>#VALUE!</v>
      </c>
      <c r="AX29" s="108" t="e">
        <f t="shared" si="2"/>
        <v>#VALUE!</v>
      </c>
      <c r="AY29" s="108" t="e">
        <f t="shared" si="2"/>
        <v>#VALUE!</v>
      </c>
      <c r="AZ29" s="108" t="e">
        <f t="shared" si="2"/>
        <v>#VALUE!</v>
      </c>
      <c r="BA29" s="108" t="e">
        <f t="shared" si="2"/>
        <v>#VALUE!</v>
      </c>
      <c r="BB29" s="108" t="e">
        <f t="shared" si="2"/>
        <v>#VALUE!</v>
      </c>
      <c r="BC29" s="108" t="e">
        <f t="shared" si="2"/>
        <v>#VALUE!</v>
      </c>
      <c r="BD29" s="108" t="e">
        <f t="shared" si="2"/>
        <v>#VALUE!</v>
      </c>
      <c r="BE29" s="108" t="e">
        <f t="shared" si="2"/>
        <v>#VALUE!</v>
      </c>
      <c r="BF29" s="108" t="e">
        <f t="shared" si="2"/>
        <v>#VALUE!</v>
      </c>
      <c r="BG29" s="108" t="e">
        <f t="shared" si="2"/>
        <v>#VALUE!</v>
      </c>
      <c r="BH29" s="108" t="e">
        <f t="shared" si="2"/>
        <v>#VALUE!</v>
      </c>
      <c r="BI29" s="108" t="e">
        <f t="shared" si="2"/>
        <v>#VALUE!</v>
      </c>
      <c r="BJ29" s="108" t="e">
        <f t="shared" si="2"/>
        <v>#VALUE!</v>
      </c>
      <c r="BK29" s="108" t="e">
        <f t="shared" si="2"/>
        <v>#VALUE!</v>
      </c>
      <c r="BL29" s="108" t="e">
        <f t="shared" si="2"/>
        <v>#VALUE!</v>
      </c>
      <c r="BM29" s="108" t="e">
        <f t="shared" si="2"/>
        <v>#VALUE!</v>
      </c>
      <c r="BN29" s="108" t="e">
        <f t="shared" si="2"/>
        <v>#VALUE!</v>
      </c>
      <c r="BO29" s="108" t="e">
        <f t="shared" si="2"/>
        <v>#VALUE!</v>
      </c>
      <c r="BP29" s="108" t="e">
        <f t="shared" si="3" ref="BP29:CI29">BO31*($I$6/$D$7)</f>
        <v>#VALUE!</v>
      </c>
      <c r="BQ29" s="108" t="e">
        <f t="shared" si="3"/>
        <v>#VALUE!</v>
      </c>
      <c r="BR29" s="108" t="e">
        <f t="shared" si="3"/>
        <v>#VALUE!</v>
      </c>
      <c r="BS29" s="108" t="e">
        <f t="shared" si="3"/>
        <v>#VALUE!</v>
      </c>
      <c r="BT29" s="108" t="e">
        <f t="shared" si="3"/>
        <v>#VALUE!</v>
      </c>
      <c r="BU29" s="108" t="e">
        <f t="shared" si="3"/>
        <v>#VALUE!</v>
      </c>
      <c r="BV29" s="108" t="e">
        <f t="shared" si="3"/>
        <v>#VALUE!</v>
      </c>
      <c r="BW29" s="108" t="e">
        <f t="shared" si="3"/>
        <v>#VALUE!</v>
      </c>
      <c r="BX29" s="108" t="e">
        <f t="shared" si="3"/>
        <v>#VALUE!</v>
      </c>
      <c r="BY29" s="108" t="e">
        <f t="shared" si="3"/>
        <v>#VALUE!</v>
      </c>
      <c r="BZ29" s="108" t="e">
        <f t="shared" si="3"/>
        <v>#VALUE!</v>
      </c>
      <c r="CA29" s="108" t="e">
        <f t="shared" si="3"/>
        <v>#VALUE!</v>
      </c>
      <c r="CB29" s="108" t="e">
        <f t="shared" si="3"/>
        <v>#VALUE!</v>
      </c>
      <c r="CC29" s="108" t="e">
        <f t="shared" si="3"/>
        <v>#VALUE!</v>
      </c>
      <c r="CD29" s="108" t="e">
        <f t="shared" si="3"/>
        <v>#VALUE!</v>
      </c>
      <c r="CE29" s="108" t="e">
        <f t="shared" si="3"/>
        <v>#VALUE!</v>
      </c>
      <c r="CF29" s="108" t="e">
        <f t="shared" si="3"/>
        <v>#VALUE!</v>
      </c>
      <c r="CG29" s="108" t="e">
        <f t="shared" si="3"/>
        <v>#VALUE!</v>
      </c>
      <c r="CH29" s="108" t="e">
        <f t="shared" si="3"/>
        <v>#VALUE!</v>
      </c>
      <c r="CI29" s="108" t="e">
        <f t="shared" si="3"/>
        <v>#VALUE!</v>
      </c>
      <c r="CJ29" s="109" t="e">
        <f>SUM(C29:CI29)</f>
        <v>#VALUE!</v>
      </c>
      <c r="CL29" s="57" t="s">
        <v>85</v>
      </c>
      <c r="CM29" s="58" t="e">
        <f>CJ33</f>
        <v>#VALUE!</v>
      </c>
    </row>
    <row r="30" spans="1:91" ht="12.75" hidden="1" outlineLevel="1">
      <c r="A30" s="59" t="s">
        <v>52</v>
      </c>
      <c r="B30" s="60"/>
      <c r="C30" s="110"/>
      <c r="D30" s="111">
        <f t="shared" si="4" ref="D30:BO30">$D$13</f>
        <v>3128.9200000000001</v>
      </c>
      <c r="E30" s="111">
        <f t="shared" si="4"/>
        <v>3128.9200000000001</v>
      </c>
      <c r="F30" s="111">
        <f t="shared" si="4"/>
        <v>3128.9200000000001</v>
      </c>
      <c r="G30" s="111">
        <f t="shared" si="4"/>
        <v>3128.9200000000001</v>
      </c>
      <c r="H30" s="111">
        <f t="shared" si="4"/>
        <v>3128.9200000000001</v>
      </c>
      <c r="I30" s="111">
        <f t="shared" si="4"/>
        <v>3128.9200000000001</v>
      </c>
      <c r="J30" s="111">
        <f t="shared" si="4"/>
        <v>3128.9200000000001</v>
      </c>
      <c r="K30" s="111">
        <f t="shared" si="4"/>
        <v>3128.9200000000001</v>
      </c>
      <c r="L30" s="111">
        <f t="shared" si="4"/>
        <v>3128.9200000000001</v>
      </c>
      <c r="M30" s="111">
        <f t="shared" si="4"/>
        <v>3128.9200000000001</v>
      </c>
      <c r="N30" s="111">
        <f t="shared" si="4"/>
        <v>3128.9200000000001</v>
      </c>
      <c r="O30" s="111">
        <f t="shared" si="4"/>
        <v>3128.9200000000001</v>
      </c>
      <c r="P30" s="111">
        <f t="shared" si="4"/>
        <v>3128.9200000000001</v>
      </c>
      <c r="Q30" s="111">
        <f t="shared" si="4"/>
        <v>3128.9200000000001</v>
      </c>
      <c r="R30" s="111">
        <f t="shared" si="4"/>
        <v>3128.9200000000001</v>
      </c>
      <c r="S30" s="111">
        <f t="shared" si="4"/>
        <v>3128.9200000000001</v>
      </c>
      <c r="T30" s="111">
        <f t="shared" si="4"/>
        <v>3128.9200000000001</v>
      </c>
      <c r="U30" s="111">
        <f t="shared" si="4"/>
        <v>3128.9200000000001</v>
      </c>
      <c r="V30" s="111">
        <f t="shared" si="4"/>
        <v>3128.9200000000001</v>
      </c>
      <c r="W30" s="111">
        <f t="shared" si="4"/>
        <v>3128.9200000000001</v>
      </c>
      <c r="X30" s="111">
        <f t="shared" si="4"/>
        <v>3128.9200000000001</v>
      </c>
      <c r="Y30" s="111">
        <f t="shared" si="4"/>
        <v>3128.9200000000001</v>
      </c>
      <c r="Z30" s="111">
        <f t="shared" si="4"/>
        <v>3128.9200000000001</v>
      </c>
      <c r="AA30" s="111">
        <f t="shared" si="4"/>
        <v>3128.9200000000001</v>
      </c>
      <c r="AB30" s="111">
        <f t="shared" si="4"/>
        <v>3128.9200000000001</v>
      </c>
      <c r="AC30" s="111">
        <f t="shared" si="4"/>
        <v>3128.9200000000001</v>
      </c>
      <c r="AD30" s="111">
        <f t="shared" si="4"/>
        <v>3128.9200000000001</v>
      </c>
      <c r="AE30" s="111">
        <f t="shared" si="4"/>
        <v>3128.9200000000001</v>
      </c>
      <c r="AF30" s="111">
        <f t="shared" si="4"/>
        <v>3128.9200000000001</v>
      </c>
      <c r="AG30" s="111">
        <f t="shared" si="4"/>
        <v>3128.9200000000001</v>
      </c>
      <c r="AH30" s="111">
        <f t="shared" si="4"/>
        <v>3128.9200000000001</v>
      </c>
      <c r="AI30" s="111">
        <f t="shared" si="4"/>
        <v>3128.9200000000001</v>
      </c>
      <c r="AJ30" s="111">
        <f t="shared" si="4"/>
        <v>3128.9200000000001</v>
      </c>
      <c r="AK30" s="111">
        <f t="shared" si="4"/>
        <v>3128.9200000000001</v>
      </c>
      <c r="AL30" s="111">
        <f t="shared" si="4"/>
        <v>3128.9200000000001</v>
      </c>
      <c r="AM30" s="112">
        <f t="shared" si="4"/>
        <v>3128.9200000000001</v>
      </c>
      <c r="AN30" s="112">
        <f t="shared" si="4"/>
        <v>3128.9200000000001</v>
      </c>
      <c r="AO30" s="112">
        <f t="shared" si="4"/>
        <v>3128.9200000000001</v>
      </c>
      <c r="AP30" s="112">
        <f t="shared" si="4"/>
        <v>3128.9200000000001</v>
      </c>
      <c r="AQ30" s="112">
        <f t="shared" si="4"/>
        <v>3128.9200000000001</v>
      </c>
      <c r="AR30" s="112">
        <f t="shared" si="4"/>
        <v>3128.9200000000001</v>
      </c>
      <c r="AS30" s="112">
        <f t="shared" si="4"/>
        <v>3128.9200000000001</v>
      </c>
      <c r="AT30" s="112">
        <f t="shared" si="4"/>
        <v>3128.9200000000001</v>
      </c>
      <c r="AU30" s="112">
        <f t="shared" si="4"/>
        <v>3128.9200000000001</v>
      </c>
      <c r="AV30" s="112">
        <f t="shared" si="4"/>
        <v>3128.9200000000001</v>
      </c>
      <c r="AW30" s="112">
        <f t="shared" si="4"/>
        <v>3128.9200000000001</v>
      </c>
      <c r="AX30" s="112">
        <f t="shared" si="4"/>
        <v>3128.9200000000001</v>
      </c>
      <c r="AY30" s="112">
        <f t="shared" si="4"/>
        <v>3128.9200000000001</v>
      </c>
      <c r="AZ30" s="112">
        <f t="shared" si="4"/>
        <v>3128.9200000000001</v>
      </c>
      <c r="BA30" s="112">
        <f t="shared" si="4"/>
        <v>3128.9200000000001</v>
      </c>
      <c r="BB30" s="112">
        <f t="shared" si="4"/>
        <v>3128.9200000000001</v>
      </c>
      <c r="BC30" s="112">
        <f t="shared" si="4"/>
        <v>3128.9200000000001</v>
      </c>
      <c r="BD30" s="112">
        <f t="shared" si="4"/>
        <v>3128.9200000000001</v>
      </c>
      <c r="BE30" s="112">
        <f t="shared" si="4"/>
        <v>3128.9200000000001</v>
      </c>
      <c r="BF30" s="112">
        <f t="shared" si="4"/>
        <v>3128.9200000000001</v>
      </c>
      <c r="BG30" s="112">
        <f t="shared" si="4"/>
        <v>3128.9200000000001</v>
      </c>
      <c r="BH30" s="112">
        <f t="shared" si="4"/>
        <v>3128.9200000000001</v>
      </c>
      <c r="BI30" s="112">
        <f t="shared" si="4"/>
        <v>3128.9200000000001</v>
      </c>
      <c r="BJ30" s="112">
        <f t="shared" si="4"/>
        <v>3128.9200000000001</v>
      </c>
      <c r="BK30" s="112">
        <f t="shared" si="4"/>
        <v>3128.9200000000001</v>
      </c>
      <c r="BL30" s="112">
        <f t="shared" si="4"/>
        <v>3128.9200000000001</v>
      </c>
      <c r="BM30" s="112">
        <f t="shared" si="4"/>
        <v>3128.9200000000001</v>
      </c>
      <c r="BN30" s="112">
        <f t="shared" si="4"/>
        <v>3128.9200000000001</v>
      </c>
      <c r="BO30" s="112">
        <f t="shared" si="4"/>
        <v>3128.9200000000001</v>
      </c>
      <c r="BP30" s="112">
        <f t="shared" si="5" ref="BP30:CH30">$D$13</f>
        <v>3128.9200000000001</v>
      </c>
      <c r="BQ30" s="112">
        <f t="shared" si="5"/>
        <v>3128.9200000000001</v>
      </c>
      <c r="BR30" s="112">
        <f t="shared" si="5"/>
        <v>3128.9200000000001</v>
      </c>
      <c r="BS30" s="112">
        <f t="shared" si="5"/>
        <v>3128.9200000000001</v>
      </c>
      <c r="BT30" s="112">
        <f t="shared" si="5"/>
        <v>3128.9200000000001</v>
      </c>
      <c r="BU30" s="112">
        <f t="shared" si="5"/>
        <v>3128.9200000000001</v>
      </c>
      <c r="BV30" s="112">
        <f t="shared" si="5"/>
        <v>3128.9200000000001</v>
      </c>
      <c r="BW30" s="112">
        <f t="shared" si="5"/>
        <v>3128.9200000000001</v>
      </c>
      <c r="BX30" s="112">
        <f t="shared" si="5"/>
        <v>3128.9200000000001</v>
      </c>
      <c r="BY30" s="112">
        <f t="shared" si="5"/>
        <v>3128.9200000000001</v>
      </c>
      <c r="BZ30" s="112">
        <f t="shared" si="5"/>
        <v>3128.9200000000001</v>
      </c>
      <c r="CA30" s="112">
        <f t="shared" si="5"/>
        <v>3128.9200000000001</v>
      </c>
      <c r="CB30" s="112">
        <f t="shared" si="5"/>
        <v>3128.9200000000001</v>
      </c>
      <c r="CC30" s="112">
        <f t="shared" si="5"/>
        <v>3128.9200000000001</v>
      </c>
      <c r="CD30" s="112">
        <f t="shared" si="5"/>
        <v>3128.9200000000001</v>
      </c>
      <c r="CE30" s="112">
        <f t="shared" si="5"/>
        <v>3128.9200000000001</v>
      </c>
      <c r="CF30" s="112">
        <f t="shared" si="5"/>
        <v>3128.9200000000001</v>
      </c>
      <c r="CG30" s="112">
        <f t="shared" si="5"/>
        <v>3128.9200000000001</v>
      </c>
      <c r="CH30" s="112">
        <f t="shared" si="5"/>
        <v>3128.9200000000001</v>
      </c>
      <c r="CI30" s="112">
        <f>$D$13+$D$14</f>
        <v>43437.559999999998</v>
      </c>
      <c r="CJ30" s="113">
        <f>SUM(C30:CI30)</f>
        <v>303137.92000000051</v>
      </c>
      <c r="CL30" s="57" t="s">
        <v>86</v>
      </c>
      <c r="CM30" s="61" t="e">
        <f>CM28+CM29</f>
        <v>#VALUE!</v>
      </c>
    </row>
    <row r="31" spans="1:91" ht="13.5" hidden="1" outlineLevel="1" thickBot="1">
      <c r="A31" s="62" t="s">
        <v>55</v>
      </c>
      <c r="B31" s="63"/>
      <c r="C31" s="114" t="e">
        <f>$N$15-C30</f>
        <v>#VALUE!</v>
      </c>
      <c r="D31" s="115" t="e">
        <f t="shared" si="6" ref="D31:BO31">C31-(D30-D29)</f>
        <v>#VALUE!</v>
      </c>
      <c r="E31" s="115" t="e">
        <f t="shared" si="6"/>
        <v>#VALUE!</v>
      </c>
      <c r="F31" s="115" t="e">
        <f t="shared" si="6"/>
        <v>#VALUE!</v>
      </c>
      <c r="G31" s="115" t="e">
        <f t="shared" si="6"/>
        <v>#VALUE!</v>
      </c>
      <c r="H31" s="115" t="e">
        <f t="shared" si="6"/>
        <v>#VALUE!</v>
      </c>
      <c r="I31" s="115" t="e">
        <f t="shared" si="6"/>
        <v>#VALUE!</v>
      </c>
      <c r="J31" s="115" t="e">
        <f t="shared" si="6"/>
        <v>#VALUE!</v>
      </c>
      <c r="K31" s="115" t="e">
        <f t="shared" si="6"/>
        <v>#VALUE!</v>
      </c>
      <c r="L31" s="115" t="e">
        <f t="shared" si="6"/>
        <v>#VALUE!</v>
      </c>
      <c r="M31" s="115" t="e">
        <f t="shared" si="6"/>
        <v>#VALUE!</v>
      </c>
      <c r="N31" s="115" t="e">
        <f t="shared" si="6"/>
        <v>#VALUE!</v>
      </c>
      <c r="O31" s="115" t="e">
        <f t="shared" si="6"/>
        <v>#VALUE!</v>
      </c>
      <c r="P31" s="115" t="e">
        <f t="shared" si="6"/>
        <v>#VALUE!</v>
      </c>
      <c r="Q31" s="115" t="e">
        <f t="shared" si="6"/>
        <v>#VALUE!</v>
      </c>
      <c r="R31" s="115" t="e">
        <f t="shared" si="6"/>
        <v>#VALUE!</v>
      </c>
      <c r="S31" s="115" t="e">
        <f t="shared" si="6"/>
        <v>#VALUE!</v>
      </c>
      <c r="T31" s="115" t="e">
        <f t="shared" si="6"/>
        <v>#VALUE!</v>
      </c>
      <c r="U31" s="115" t="e">
        <f t="shared" si="6"/>
        <v>#VALUE!</v>
      </c>
      <c r="V31" s="115" t="e">
        <f t="shared" si="6"/>
        <v>#VALUE!</v>
      </c>
      <c r="W31" s="115" t="e">
        <f t="shared" si="6"/>
        <v>#VALUE!</v>
      </c>
      <c r="X31" s="115" t="e">
        <f t="shared" si="6"/>
        <v>#VALUE!</v>
      </c>
      <c r="Y31" s="115" t="e">
        <f t="shared" si="6"/>
        <v>#VALUE!</v>
      </c>
      <c r="Z31" s="115" t="e">
        <f t="shared" si="6"/>
        <v>#VALUE!</v>
      </c>
      <c r="AA31" s="115" t="e">
        <f t="shared" si="6"/>
        <v>#VALUE!</v>
      </c>
      <c r="AB31" s="115" t="e">
        <f t="shared" si="6"/>
        <v>#VALUE!</v>
      </c>
      <c r="AC31" s="115" t="e">
        <f t="shared" si="6"/>
        <v>#VALUE!</v>
      </c>
      <c r="AD31" s="115" t="e">
        <f t="shared" si="6"/>
        <v>#VALUE!</v>
      </c>
      <c r="AE31" s="115" t="e">
        <f t="shared" si="6"/>
        <v>#VALUE!</v>
      </c>
      <c r="AF31" s="115" t="e">
        <f t="shared" si="6"/>
        <v>#VALUE!</v>
      </c>
      <c r="AG31" s="115" t="e">
        <f t="shared" si="6"/>
        <v>#VALUE!</v>
      </c>
      <c r="AH31" s="115" t="e">
        <f t="shared" si="6"/>
        <v>#VALUE!</v>
      </c>
      <c r="AI31" s="115" t="e">
        <f t="shared" si="6"/>
        <v>#VALUE!</v>
      </c>
      <c r="AJ31" s="115" t="e">
        <f t="shared" si="6"/>
        <v>#VALUE!</v>
      </c>
      <c r="AK31" s="115" t="e">
        <f t="shared" si="6"/>
        <v>#VALUE!</v>
      </c>
      <c r="AL31" s="115" t="e">
        <f t="shared" si="6"/>
        <v>#VALUE!</v>
      </c>
      <c r="AM31" s="116" t="e">
        <f t="shared" si="6"/>
        <v>#VALUE!</v>
      </c>
      <c r="AN31" s="116" t="e">
        <f t="shared" si="6"/>
        <v>#VALUE!</v>
      </c>
      <c r="AO31" s="116" t="e">
        <f t="shared" si="6"/>
        <v>#VALUE!</v>
      </c>
      <c r="AP31" s="116" t="e">
        <f t="shared" si="6"/>
        <v>#VALUE!</v>
      </c>
      <c r="AQ31" s="116" t="e">
        <f t="shared" si="6"/>
        <v>#VALUE!</v>
      </c>
      <c r="AR31" s="116" t="e">
        <f t="shared" si="6"/>
        <v>#VALUE!</v>
      </c>
      <c r="AS31" s="116" t="e">
        <f t="shared" si="6"/>
        <v>#VALUE!</v>
      </c>
      <c r="AT31" s="116" t="e">
        <f t="shared" si="6"/>
        <v>#VALUE!</v>
      </c>
      <c r="AU31" s="116" t="e">
        <f t="shared" si="6"/>
        <v>#VALUE!</v>
      </c>
      <c r="AV31" s="116" t="e">
        <f t="shared" si="6"/>
        <v>#VALUE!</v>
      </c>
      <c r="AW31" s="116" t="e">
        <f t="shared" si="6"/>
        <v>#VALUE!</v>
      </c>
      <c r="AX31" s="116" t="e">
        <f t="shared" si="6"/>
        <v>#VALUE!</v>
      </c>
      <c r="AY31" s="116" t="e">
        <f t="shared" si="6"/>
        <v>#VALUE!</v>
      </c>
      <c r="AZ31" s="116" t="e">
        <f t="shared" si="6"/>
        <v>#VALUE!</v>
      </c>
      <c r="BA31" s="116" t="e">
        <f t="shared" si="6"/>
        <v>#VALUE!</v>
      </c>
      <c r="BB31" s="116" t="e">
        <f t="shared" si="6"/>
        <v>#VALUE!</v>
      </c>
      <c r="BC31" s="116" t="e">
        <f t="shared" si="6"/>
        <v>#VALUE!</v>
      </c>
      <c r="BD31" s="116" t="e">
        <f t="shared" si="6"/>
        <v>#VALUE!</v>
      </c>
      <c r="BE31" s="116" t="e">
        <f t="shared" si="6"/>
        <v>#VALUE!</v>
      </c>
      <c r="BF31" s="116" t="e">
        <f t="shared" si="6"/>
        <v>#VALUE!</v>
      </c>
      <c r="BG31" s="116" t="e">
        <f t="shared" si="6"/>
        <v>#VALUE!</v>
      </c>
      <c r="BH31" s="116" t="e">
        <f t="shared" si="6"/>
        <v>#VALUE!</v>
      </c>
      <c r="BI31" s="116" t="e">
        <f t="shared" si="6"/>
        <v>#VALUE!</v>
      </c>
      <c r="BJ31" s="116" t="e">
        <f t="shared" si="6"/>
        <v>#VALUE!</v>
      </c>
      <c r="BK31" s="116" t="e">
        <f t="shared" si="6"/>
        <v>#VALUE!</v>
      </c>
      <c r="BL31" s="116" t="e">
        <f t="shared" si="6"/>
        <v>#VALUE!</v>
      </c>
      <c r="BM31" s="116" t="e">
        <f t="shared" si="6"/>
        <v>#VALUE!</v>
      </c>
      <c r="BN31" s="116" t="e">
        <f t="shared" si="6"/>
        <v>#VALUE!</v>
      </c>
      <c r="BO31" s="116" t="e">
        <f t="shared" si="6"/>
        <v>#VALUE!</v>
      </c>
      <c r="BP31" s="116" t="e">
        <f t="shared" si="7" ref="BP31:CI31">BO31-(BP30-BP29)</f>
        <v>#VALUE!</v>
      </c>
      <c r="BQ31" s="116" t="e">
        <f t="shared" si="7"/>
        <v>#VALUE!</v>
      </c>
      <c r="BR31" s="116" t="e">
        <f t="shared" si="7"/>
        <v>#VALUE!</v>
      </c>
      <c r="BS31" s="116" t="e">
        <f t="shared" si="7"/>
        <v>#VALUE!</v>
      </c>
      <c r="BT31" s="116" t="e">
        <f t="shared" si="7"/>
        <v>#VALUE!</v>
      </c>
      <c r="BU31" s="116" t="e">
        <f t="shared" si="7"/>
        <v>#VALUE!</v>
      </c>
      <c r="BV31" s="116" t="e">
        <f t="shared" si="7"/>
        <v>#VALUE!</v>
      </c>
      <c r="BW31" s="116" t="e">
        <f t="shared" si="7"/>
        <v>#VALUE!</v>
      </c>
      <c r="BX31" s="116" t="e">
        <f t="shared" si="7"/>
        <v>#VALUE!</v>
      </c>
      <c r="BY31" s="116" t="e">
        <f t="shared" si="7"/>
        <v>#VALUE!</v>
      </c>
      <c r="BZ31" s="116" t="e">
        <f t="shared" si="7"/>
        <v>#VALUE!</v>
      </c>
      <c r="CA31" s="116" t="e">
        <f t="shared" si="7"/>
        <v>#VALUE!</v>
      </c>
      <c r="CB31" s="116" t="e">
        <f t="shared" si="7"/>
        <v>#VALUE!</v>
      </c>
      <c r="CC31" s="116" t="e">
        <f t="shared" si="7"/>
        <v>#VALUE!</v>
      </c>
      <c r="CD31" s="116" t="e">
        <f t="shared" si="7"/>
        <v>#VALUE!</v>
      </c>
      <c r="CE31" s="116" t="e">
        <f t="shared" si="7"/>
        <v>#VALUE!</v>
      </c>
      <c r="CF31" s="116" t="e">
        <f t="shared" si="7"/>
        <v>#VALUE!</v>
      </c>
      <c r="CG31" s="116" t="e">
        <f t="shared" si="7"/>
        <v>#VALUE!</v>
      </c>
      <c r="CH31" s="116" t="e">
        <f t="shared" si="7"/>
        <v>#VALUE!</v>
      </c>
      <c r="CI31" s="116" t="e">
        <f t="shared" si="7"/>
        <v>#VALUE!</v>
      </c>
      <c r="CJ31" s="117" t="e">
        <f>CI31</f>
        <v>#VALUE!</v>
      </c>
      <c r="CK31" s="143" t="s">
        <v>0</v>
      </c>
      <c r="CL31" s="57" t="s">
        <v>90</v>
      </c>
      <c r="CM31" s="58">
        <f>CJ30</f>
        <v>303137.92000000051</v>
      </c>
    </row>
    <row r="32" spans="1:91" ht="12.75" hidden="1" outlineLevel="1" thickTop="1">
      <c r="A32" s="64" t="s">
        <v>56</v>
      </c>
      <c r="B32" s="65"/>
      <c r="C32" s="118">
        <v>0</v>
      </c>
      <c r="D32" s="119" t="e">
        <f t="shared" si="8" ref="D32:BO32">C34</f>
        <v>#VALUE!</v>
      </c>
      <c r="E32" s="119" t="e">
        <f t="shared" si="8"/>
        <v>#VALUE!</v>
      </c>
      <c r="F32" s="119" t="e">
        <f t="shared" si="8"/>
        <v>#VALUE!</v>
      </c>
      <c r="G32" s="119" t="e">
        <f t="shared" si="8"/>
        <v>#VALUE!</v>
      </c>
      <c r="H32" s="119" t="e">
        <f t="shared" si="8"/>
        <v>#VALUE!</v>
      </c>
      <c r="I32" s="119" t="e">
        <f t="shared" si="8"/>
        <v>#VALUE!</v>
      </c>
      <c r="J32" s="119" t="e">
        <f t="shared" si="8"/>
        <v>#VALUE!</v>
      </c>
      <c r="K32" s="119" t="e">
        <f t="shared" si="8"/>
        <v>#VALUE!</v>
      </c>
      <c r="L32" s="119" t="e">
        <f t="shared" si="8"/>
        <v>#VALUE!</v>
      </c>
      <c r="M32" s="119" t="e">
        <f t="shared" si="8"/>
        <v>#VALUE!</v>
      </c>
      <c r="N32" s="119" t="e">
        <f t="shared" si="8"/>
        <v>#VALUE!</v>
      </c>
      <c r="O32" s="119" t="e">
        <f t="shared" si="8"/>
        <v>#VALUE!</v>
      </c>
      <c r="P32" s="119" t="e">
        <f t="shared" si="8"/>
        <v>#VALUE!</v>
      </c>
      <c r="Q32" s="119" t="e">
        <f t="shared" si="8"/>
        <v>#VALUE!</v>
      </c>
      <c r="R32" s="119" t="e">
        <f t="shared" si="8"/>
        <v>#VALUE!</v>
      </c>
      <c r="S32" s="119" t="e">
        <f t="shared" si="8"/>
        <v>#VALUE!</v>
      </c>
      <c r="T32" s="119" t="e">
        <f t="shared" si="8"/>
        <v>#VALUE!</v>
      </c>
      <c r="U32" s="119" t="e">
        <f t="shared" si="8"/>
        <v>#VALUE!</v>
      </c>
      <c r="V32" s="119" t="e">
        <f t="shared" si="8"/>
        <v>#VALUE!</v>
      </c>
      <c r="W32" s="119" t="e">
        <f t="shared" si="8"/>
        <v>#VALUE!</v>
      </c>
      <c r="X32" s="119" t="e">
        <f t="shared" si="8"/>
        <v>#VALUE!</v>
      </c>
      <c r="Y32" s="119" t="e">
        <f t="shared" si="8"/>
        <v>#VALUE!</v>
      </c>
      <c r="Z32" s="119" t="e">
        <f t="shared" si="8"/>
        <v>#VALUE!</v>
      </c>
      <c r="AA32" s="119" t="e">
        <f t="shared" si="8"/>
        <v>#VALUE!</v>
      </c>
      <c r="AB32" s="119" t="e">
        <f t="shared" si="8"/>
        <v>#VALUE!</v>
      </c>
      <c r="AC32" s="119" t="e">
        <f t="shared" si="8"/>
        <v>#VALUE!</v>
      </c>
      <c r="AD32" s="119" t="e">
        <f t="shared" si="8"/>
        <v>#VALUE!</v>
      </c>
      <c r="AE32" s="119" t="e">
        <f t="shared" si="8"/>
        <v>#VALUE!</v>
      </c>
      <c r="AF32" s="119" t="e">
        <f t="shared" si="8"/>
        <v>#VALUE!</v>
      </c>
      <c r="AG32" s="119" t="e">
        <f t="shared" si="8"/>
        <v>#VALUE!</v>
      </c>
      <c r="AH32" s="119" t="e">
        <f t="shared" si="8"/>
        <v>#VALUE!</v>
      </c>
      <c r="AI32" s="119" t="e">
        <f t="shared" si="8"/>
        <v>#VALUE!</v>
      </c>
      <c r="AJ32" s="119" t="e">
        <f t="shared" si="8"/>
        <v>#VALUE!</v>
      </c>
      <c r="AK32" s="119" t="e">
        <f t="shared" si="8"/>
        <v>#VALUE!</v>
      </c>
      <c r="AL32" s="119" t="e">
        <f t="shared" si="8"/>
        <v>#VALUE!</v>
      </c>
      <c r="AM32" s="120" t="e">
        <f t="shared" si="8"/>
        <v>#VALUE!</v>
      </c>
      <c r="AN32" s="120" t="e">
        <f t="shared" si="8"/>
        <v>#VALUE!</v>
      </c>
      <c r="AO32" s="120" t="e">
        <f t="shared" si="8"/>
        <v>#VALUE!</v>
      </c>
      <c r="AP32" s="120" t="e">
        <f t="shared" si="8"/>
        <v>#VALUE!</v>
      </c>
      <c r="AQ32" s="120" t="e">
        <f t="shared" si="8"/>
        <v>#VALUE!</v>
      </c>
      <c r="AR32" s="120" t="e">
        <f t="shared" si="8"/>
        <v>#VALUE!</v>
      </c>
      <c r="AS32" s="120" t="e">
        <f t="shared" si="8"/>
        <v>#VALUE!</v>
      </c>
      <c r="AT32" s="120" t="e">
        <f t="shared" si="8"/>
        <v>#VALUE!</v>
      </c>
      <c r="AU32" s="120" t="e">
        <f t="shared" si="8"/>
        <v>#VALUE!</v>
      </c>
      <c r="AV32" s="120" t="e">
        <f t="shared" si="8"/>
        <v>#VALUE!</v>
      </c>
      <c r="AW32" s="120" t="e">
        <f t="shared" si="8"/>
        <v>#VALUE!</v>
      </c>
      <c r="AX32" s="120" t="e">
        <f t="shared" si="8"/>
        <v>#VALUE!</v>
      </c>
      <c r="AY32" s="120" t="e">
        <f t="shared" si="8"/>
        <v>#VALUE!</v>
      </c>
      <c r="AZ32" s="120" t="e">
        <f t="shared" si="8"/>
        <v>#VALUE!</v>
      </c>
      <c r="BA32" s="120" t="e">
        <f t="shared" si="8"/>
        <v>#VALUE!</v>
      </c>
      <c r="BB32" s="120" t="e">
        <f t="shared" si="8"/>
        <v>#VALUE!</v>
      </c>
      <c r="BC32" s="120" t="e">
        <f t="shared" si="8"/>
        <v>#VALUE!</v>
      </c>
      <c r="BD32" s="120" t="e">
        <f t="shared" si="8"/>
        <v>#VALUE!</v>
      </c>
      <c r="BE32" s="120" t="e">
        <f t="shared" si="8"/>
        <v>#VALUE!</v>
      </c>
      <c r="BF32" s="120" t="e">
        <f t="shared" si="8"/>
        <v>#VALUE!</v>
      </c>
      <c r="BG32" s="120" t="e">
        <f t="shared" si="8"/>
        <v>#VALUE!</v>
      </c>
      <c r="BH32" s="120" t="e">
        <f t="shared" si="8"/>
        <v>#VALUE!</v>
      </c>
      <c r="BI32" s="120" t="e">
        <f t="shared" si="8"/>
        <v>#VALUE!</v>
      </c>
      <c r="BJ32" s="120" t="e">
        <f t="shared" si="8"/>
        <v>#VALUE!</v>
      </c>
      <c r="BK32" s="120" t="e">
        <f t="shared" si="8"/>
        <v>#VALUE!</v>
      </c>
      <c r="BL32" s="120" t="e">
        <f t="shared" si="8"/>
        <v>#VALUE!</v>
      </c>
      <c r="BM32" s="120" t="e">
        <f t="shared" si="8"/>
        <v>#VALUE!</v>
      </c>
      <c r="BN32" s="120" t="e">
        <f t="shared" si="8"/>
        <v>#VALUE!</v>
      </c>
      <c r="BO32" s="120" t="e">
        <f t="shared" si="8"/>
        <v>#VALUE!</v>
      </c>
      <c r="BP32" s="120" t="e">
        <f t="shared" si="9" ref="BP32:CI32">BO34</f>
        <v>#VALUE!</v>
      </c>
      <c r="BQ32" s="120" t="e">
        <f t="shared" si="9"/>
        <v>#VALUE!</v>
      </c>
      <c r="BR32" s="120" t="e">
        <f t="shared" si="9"/>
        <v>#VALUE!</v>
      </c>
      <c r="BS32" s="120" t="e">
        <f t="shared" si="9"/>
        <v>#VALUE!</v>
      </c>
      <c r="BT32" s="120" t="e">
        <f t="shared" si="9"/>
        <v>#VALUE!</v>
      </c>
      <c r="BU32" s="120" t="e">
        <f t="shared" si="9"/>
        <v>#VALUE!</v>
      </c>
      <c r="BV32" s="120" t="e">
        <f t="shared" si="9"/>
        <v>#VALUE!</v>
      </c>
      <c r="BW32" s="120" t="e">
        <f t="shared" si="9"/>
        <v>#VALUE!</v>
      </c>
      <c r="BX32" s="120" t="e">
        <f t="shared" si="9"/>
        <v>#VALUE!</v>
      </c>
      <c r="BY32" s="120" t="e">
        <f t="shared" si="9"/>
        <v>#VALUE!</v>
      </c>
      <c r="BZ32" s="120" t="e">
        <f t="shared" si="9"/>
        <v>#VALUE!</v>
      </c>
      <c r="CA32" s="120" t="e">
        <f t="shared" si="9"/>
        <v>#VALUE!</v>
      </c>
      <c r="CB32" s="120" t="e">
        <f t="shared" si="9"/>
        <v>#VALUE!</v>
      </c>
      <c r="CC32" s="120" t="e">
        <f t="shared" si="9"/>
        <v>#VALUE!</v>
      </c>
      <c r="CD32" s="120" t="e">
        <f t="shared" si="9"/>
        <v>#VALUE!</v>
      </c>
      <c r="CE32" s="120" t="e">
        <f t="shared" si="9"/>
        <v>#VALUE!</v>
      </c>
      <c r="CF32" s="120" t="e">
        <f t="shared" si="9"/>
        <v>#VALUE!</v>
      </c>
      <c r="CG32" s="120" t="e">
        <f t="shared" si="9"/>
        <v>#VALUE!</v>
      </c>
      <c r="CH32" s="120" t="e">
        <f t="shared" si="9"/>
        <v>#VALUE!</v>
      </c>
      <c r="CI32" s="120" t="e">
        <f t="shared" si="9"/>
        <v>#VALUE!</v>
      </c>
      <c r="CJ32" s="121"/>
      <c r="CL32" s="57" t="s">
        <v>57</v>
      </c>
      <c r="CM32" s="58" t="e">
        <f>CM30-CM31</f>
        <v>#VALUE!</v>
      </c>
    </row>
    <row r="33" spans="1:88" ht="12.75" hidden="1" outlineLevel="1">
      <c r="A33" s="66" t="s">
        <v>58</v>
      </c>
      <c r="B33" s="60"/>
      <c r="C33" s="106">
        <v>0</v>
      </c>
      <c r="D33" s="107" t="e">
        <f t="shared" si="10" ref="D33:BO33">D35-D29</f>
        <v>#VALUE!</v>
      </c>
      <c r="E33" s="107" t="e">
        <f t="shared" si="10"/>
        <v>#VALUE!</v>
      </c>
      <c r="F33" s="107" t="e">
        <f t="shared" si="10"/>
        <v>#VALUE!</v>
      </c>
      <c r="G33" s="107" t="e">
        <f t="shared" si="10"/>
        <v>#VALUE!</v>
      </c>
      <c r="H33" s="107" t="e">
        <f t="shared" si="10"/>
        <v>#VALUE!</v>
      </c>
      <c r="I33" s="107" t="e">
        <f t="shared" si="10"/>
        <v>#VALUE!</v>
      </c>
      <c r="J33" s="107" t="e">
        <f t="shared" si="10"/>
        <v>#VALUE!</v>
      </c>
      <c r="K33" s="107" t="e">
        <f t="shared" si="10"/>
        <v>#VALUE!</v>
      </c>
      <c r="L33" s="107" t="e">
        <f t="shared" si="10"/>
        <v>#VALUE!</v>
      </c>
      <c r="M33" s="107" t="e">
        <f t="shared" si="10"/>
        <v>#VALUE!</v>
      </c>
      <c r="N33" s="107" t="e">
        <f t="shared" si="10"/>
        <v>#VALUE!</v>
      </c>
      <c r="O33" s="107" t="e">
        <f t="shared" si="10"/>
        <v>#VALUE!</v>
      </c>
      <c r="P33" s="107" t="e">
        <f t="shared" si="10"/>
        <v>#VALUE!</v>
      </c>
      <c r="Q33" s="107" t="e">
        <f t="shared" si="10"/>
        <v>#VALUE!</v>
      </c>
      <c r="R33" s="107" t="e">
        <f t="shared" si="10"/>
        <v>#VALUE!</v>
      </c>
      <c r="S33" s="107" t="e">
        <f t="shared" si="10"/>
        <v>#VALUE!</v>
      </c>
      <c r="T33" s="107" t="e">
        <f t="shared" si="10"/>
        <v>#VALUE!</v>
      </c>
      <c r="U33" s="107" t="e">
        <f t="shared" si="10"/>
        <v>#VALUE!</v>
      </c>
      <c r="V33" s="107" t="e">
        <f t="shared" si="10"/>
        <v>#VALUE!</v>
      </c>
      <c r="W33" s="107" t="e">
        <f t="shared" si="10"/>
        <v>#VALUE!</v>
      </c>
      <c r="X33" s="107" t="e">
        <f t="shared" si="10"/>
        <v>#VALUE!</v>
      </c>
      <c r="Y33" s="107" t="e">
        <f t="shared" si="10"/>
        <v>#VALUE!</v>
      </c>
      <c r="Z33" s="107" t="e">
        <f t="shared" si="10"/>
        <v>#VALUE!</v>
      </c>
      <c r="AA33" s="107" t="e">
        <f t="shared" si="10"/>
        <v>#VALUE!</v>
      </c>
      <c r="AB33" s="107" t="e">
        <f t="shared" si="10"/>
        <v>#VALUE!</v>
      </c>
      <c r="AC33" s="107" t="e">
        <f t="shared" si="10"/>
        <v>#VALUE!</v>
      </c>
      <c r="AD33" s="107" t="e">
        <f t="shared" si="10"/>
        <v>#VALUE!</v>
      </c>
      <c r="AE33" s="107" t="e">
        <f t="shared" si="10"/>
        <v>#VALUE!</v>
      </c>
      <c r="AF33" s="107" t="e">
        <f t="shared" si="10"/>
        <v>#VALUE!</v>
      </c>
      <c r="AG33" s="107" t="e">
        <f t="shared" si="10"/>
        <v>#VALUE!</v>
      </c>
      <c r="AH33" s="107" t="e">
        <f t="shared" si="10"/>
        <v>#VALUE!</v>
      </c>
      <c r="AI33" s="107" t="e">
        <f t="shared" si="10"/>
        <v>#VALUE!</v>
      </c>
      <c r="AJ33" s="107" t="e">
        <f t="shared" si="10"/>
        <v>#VALUE!</v>
      </c>
      <c r="AK33" s="107" t="e">
        <f t="shared" si="10"/>
        <v>#VALUE!</v>
      </c>
      <c r="AL33" s="107" t="e">
        <f t="shared" si="10"/>
        <v>#VALUE!</v>
      </c>
      <c r="AM33" s="107" t="e">
        <f t="shared" si="10"/>
        <v>#VALUE!</v>
      </c>
      <c r="AN33" s="107" t="e">
        <f t="shared" si="10"/>
        <v>#VALUE!</v>
      </c>
      <c r="AO33" s="107" t="e">
        <f t="shared" si="10"/>
        <v>#VALUE!</v>
      </c>
      <c r="AP33" s="107" t="e">
        <f t="shared" si="10"/>
        <v>#VALUE!</v>
      </c>
      <c r="AQ33" s="107" t="e">
        <f t="shared" si="10"/>
        <v>#VALUE!</v>
      </c>
      <c r="AR33" s="107" t="e">
        <f t="shared" si="10"/>
        <v>#VALUE!</v>
      </c>
      <c r="AS33" s="107" t="e">
        <f t="shared" si="10"/>
        <v>#VALUE!</v>
      </c>
      <c r="AT33" s="107" t="e">
        <f t="shared" si="10"/>
        <v>#VALUE!</v>
      </c>
      <c r="AU33" s="107" t="e">
        <f t="shared" si="10"/>
        <v>#VALUE!</v>
      </c>
      <c r="AV33" s="107" t="e">
        <f t="shared" si="10"/>
        <v>#VALUE!</v>
      </c>
      <c r="AW33" s="107" t="e">
        <f t="shared" si="10"/>
        <v>#VALUE!</v>
      </c>
      <c r="AX33" s="107" t="e">
        <f t="shared" si="10"/>
        <v>#VALUE!</v>
      </c>
      <c r="AY33" s="107" t="e">
        <f t="shared" si="10"/>
        <v>#VALUE!</v>
      </c>
      <c r="AZ33" s="107" t="e">
        <f t="shared" si="10"/>
        <v>#VALUE!</v>
      </c>
      <c r="BA33" s="107" t="e">
        <f t="shared" si="10"/>
        <v>#VALUE!</v>
      </c>
      <c r="BB33" s="107" t="e">
        <f t="shared" si="10"/>
        <v>#VALUE!</v>
      </c>
      <c r="BC33" s="107" t="e">
        <f t="shared" si="10"/>
        <v>#VALUE!</v>
      </c>
      <c r="BD33" s="107" t="e">
        <f t="shared" si="10"/>
        <v>#VALUE!</v>
      </c>
      <c r="BE33" s="107" t="e">
        <f t="shared" si="10"/>
        <v>#VALUE!</v>
      </c>
      <c r="BF33" s="107" t="e">
        <f t="shared" si="10"/>
        <v>#VALUE!</v>
      </c>
      <c r="BG33" s="107" t="e">
        <f t="shared" si="10"/>
        <v>#VALUE!</v>
      </c>
      <c r="BH33" s="107" t="e">
        <f t="shared" si="10"/>
        <v>#VALUE!</v>
      </c>
      <c r="BI33" s="107" t="e">
        <f t="shared" si="10"/>
        <v>#VALUE!</v>
      </c>
      <c r="BJ33" s="107" t="e">
        <f t="shared" si="10"/>
        <v>#VALUE!</v>
      </c>
      <c r="BK33" s="107" t="e">
        <f t="shared" si="10"/>
        <v>#VALUE!</v>
      </c>
      <c r="BL33" s="107" t="e">
        <f t="shared" si="10"/>
        <v>#VALUE!</v>
      </c>
      <c r="BM33" s="107" t="e">
        <f t="shared" si="10"/>
        <v>#VALUE!</v>
      </c>
      <c r="BN33" s="107" t="e">
        <f t="shared" si="10"/>
        <v>#VALUE!</v>
      </c>
      <c r="BO33" s="107" t="e">
        <f t="shared" si="10"/>
        <v>#VALUE!</v>
      </c>
      <c r="BP33" s="107" t="e">
        <f t="shared" si="11" ref="BP33:CI33">BP35-BP29</f>
        <v>#VALUE!</v>
      </c>
      <c r="BQ33" s="107" t="e">
        <f t="shared" si="11"/>
        <v>#VALUE!</v>
      </c>
      <c r="BR33" s="107" t="e">
        <f t="shared" si="11"/>
        <v>#VALUE!</v>
      </c>
      <c r="BS33" s="107" t="e">
        <f t="shared" si="11"/>
        <v>#VALUE!</v>
      </c>
      <c r="BT33" s="107" t="e">
        <f t="shared" si="11"/>
        <v>#VALUE!</v>
      </c>
      <c r="BU33" s="107" t="e">
        <f t="shared" si="11"/>
        <v>#VALUE!</v>
      </c>
      <c r="BV33" s="107" t="e">
        <f t="shared" si="11"/>
        <v>#VALUE!</v>
      </c>
      <c r="BW33" s="107" t="e">
        <f t="shared" si="11"/>
        <v>#VALUE!</v>
      </c>
      <c r="BX33" s="107" t="e">
        <f t="shared" si="11"/>
        <v>#VALUE!</v>
      </c>
      <c r="BY33" s="107" t="e">
        <f t="shared" si="11"/>
        <v>#VALUE!</v>
      </c>
      <c r="BZ33" s="107" t="e">
        <f t="shared" si="11"/>
        <v>#VALUE!</v>
      </c>
      <c r="CA33" s="107" t="e">
        <f t="shared" si="11"/>
        <v>#VALUE!</v>
      </c>
      <c r="CB33" s="107" t="e">
        <f t="shared" si="11"/>
        <v>#VALUE!</v>
      </c>
      <c r="CC33" s="107" t="e">
        <f t="shared" si="11"/>
        <v>#VALUE!</v>
      </c>
      <c r="CD33" s="107" t="e">
        <f t="shared" si="11"/>
        <v>#VALUE!</v>
      </c>
      <c r="CE33" s="107" t="e">
        <f t="shared" si="11"/>
        <v>#VALUE!</v>
      </c>
      <c r="CF33" s="107" t="e">
        <f t="shared" si="11"/>
        <v>#VALUE!</v>
      </c>
      <c r="CG33" s="107" t="e">
        <f t="shared" si="11"/>
        <v>#VALUE!</v>
      </c>
      <c r="CH33" s="107" t="e">
        <f t="shared" si="11"/>
        <v>#VALUE!</v>
      </c>
      <c r="CI33" s="107" t="e">
        <f t="shared" si="11"/>
        <v>#VALUE!</v>
      </c>
      <c r="CJ33" s="109" t="e">
        <f>SUM(C33:CI33)</f>
        <v>#VALUE!</v>
      </c>
    </row>
    <row r="34" spans="1:89" ht="13.5" hidden="1" outlineLevel="1" thickBot="1">
      <c r="A34" s="62" t="s">
        <v>59</v>
      </c>
      <c r="B34" s="63"/>
      <c r="C34" s="114" t="e">
        <f>$N$10</f>
        <v>#VALUE!</v>
      </c>
      <c r="D34" s="115" t="e">
        <f t="shared" si="12" ref="D34:BO34">C34-D33</f>
        <v>#VALUE!</v>
      </c>
      <c r="E34" s="115" t="e">
        <f t="shared" si="12"/>
        <v>#VALUE!</v>
      </c>
      <c r="F34" s="115" t="e">
        <f t="shared" si="12"/>
        <v>#VALUE!</v>
      </c>
      <c r="G34" s="115" t="e">
        <f t="shared" si="12"/>
        <v>#VALUE!</v>
      </c>
      <c r="H34" s="122" t="e">
        <f t="shared" si="12"/>
        <v>#VALUE!</v>
      </c>
      <c r="I34" s="122" t="e">
        <f t="shared" si="12"/>
        <v>#VALUE!</v>
      </c>
      <c r="J34" s="123" t="e">
        <f t="shared" si="12"/>
        <v>#VALUE!</v>
      </c>
      <c r="K34" s="122" t="e">
        <f t="shared" si="12"/>
        <v>#VALUE!</v>
      </c>
      <c r="L34" s="122" t="e">
        <f t="shared" si="12"/>
        <v>#VALUE!</v>
      </c>
      <c r="M34" s="122" t="e">
        <f t="shared" si="12"/>
        <v>#VALUE!</v>
      </c>
      <c r="N34" s="122" t="e">
        <f t="shared" si="12"/>
        <v>#VALUE!</v>
      </c>
      <c r="O34" s="122" t="e">
        <f t="shared" si="12"/>
        <v>#VALUE!</v>
      </c>
      <c r="P34" s="122" t="e">
        <f t="shared" si="12"/>
        <v>#VALUE!</v>
      </c>
      <c r="Q34" s="122" t="e">
        <f t="shared" si="12"/>
        <v>#VALUE!</v>
      </c>
      <c r="R34" s="122" t="e">
        <f t="shared" si="12"/>
        <v>#VALUE!</v>
      </c>
      <c r="S34" s="122" t="e">
        <f t="shared" si="12"/>
        <v>#VALUE!</v>
      </c>
      <c r="T34" s="122" t="e">
        <f t="shared" si="12"/>
        <v>#VALUE!</v>
      </c>
      <c r="U34" s="122" t="e">
        <f t="shared" si="12"/>
        <v>#VALUE!</v>
      </c>
      <c r="V34" s="122" t="e">
        <f t="shared" si="12"/>
        <v>#VALUE!</v>
      </c>
      <c r="W34" s="122" t="e">
        <f t="shared" si="12"/>
        <v>#VALUE!</v>
      </c>
      <c r="X34" s="122" t="e">
        <f t="shared" si="12"/>
        <v>#VALUE!</v>
      </c>
      <c r="Y34" s="122" t="e">
        <f t="shared" si="12"/>
        <v>#VALUE!</v>
      </c>
      <c r="Z34" s="122" t="e">
        <f t="shared" si="12"/>
        <v>#VALUE!</v>
      </c>
      <c r="AA34" s="122" t="e">
        <f t="shared" si="12"/>
        <v>#VALUE!</v>
      </c>
      <c r="AB34" s="122" t="e">
        <f t="shared" si="12"/>
        <v>#VALUE!</v>
      </c>
      <c r="AC34" s="122" t="e">
        <f t="shared" si="12"/>
        <v>#VALUE!</v>
      </c>
      <c r="AD34" s="122" t="e">
        <f t="shared" si="12"/>
        <v>#VALUE!</v>
      </c>
      <c r="AE34" s="122" t="e">
        <f t="shared" si="12"/>
        <v>#VALUE!</v>
      </c>
      <c r="AF34" s="122" t="e">
        <f t="shared" si="12"/>
        <v>#VALUE!</v>
      </c>
      <c r="AG34" s="122" t="e">
        <f t="shared" si="12"/>
        <v>#VALUE!</v>
      </c>
      <c r="AH34" s="122" t="e">
        <f t="shared" si="12"/>
        <v>#VALUE!</v>
      </c>
      <c r="AI34" s="122" t="e">
        <f t="shared" si="12"/>
        <v>#VALUE!</v>
      </c>
      <c r="AJ34" s="122" t="e">
        <f t="shared" si="12"/>
        <v>#VALUE!</v>
      </c>
      <c r="AK34" s="122" t="e">
        <f t="shared" si="12"/>
        <v>#VALUE!</v>
      </c>
      <c r="AL34" s="122" t="e">
        <f t="shared" si="12"/>
        <v>#VALUE!</v>
      </c>
      <c r="AM34" s="124" t="e">
        <f t="shared" si="12"/>
        <v>#VALUE!</v>
      </c>
      <c r="AN34" s="124" t="e">
        <f t="shared" si="12"/>
        <v>#VALUE!</v>
      </c>
      <c r="AO34" s="124" t="e">
        <f t="shared" si="12"/>
        <v>#VALUE!</v>
      </c>
      <c r="AP34" s="124" t="e">
        <f t="shared" si="12"/>
        <v>#VALUE!</v>
      </c>
      <c r="AQ34" s="124" t="e">
        <f t="shared" si="12"/>
        <v>#VALUE!</v>
      </c>
      <c r="AR34" s="124" t="e">
        <f t="shared" si="12"/>
        <v>#VALUE!</v>
      </c>
      <c r="AS34" s="124" t="e">
        <f t="shared" si="12"/>
        <v>#VALUE!</v>
      </c>
      <c r="AT34" s="124" t="e">
        <f t="shared" si="12"/>
        <v>#VALUE!</v>
      </c>
      <c r="AU34" s="124" t="e">
        <f t="shared" si="12"/>
        <v>#VALUE!</v>
      </c>
      <c r="AV34" s="124" t="e">
        <f t="shared" si="12"/>
        <v>#VALUE!</v>
      </c>
      <c r="AW34" s="124" t="e">
        <f t="shared" si="12"/>
        <v>#VALUE!</v>
      </c>
      <c r="AX34" s="124" t="e">
        <f t="shared" si="12"/>
        <v>#VALUE!</v>
      </c>
      <c r="AY34" s="124" t="e">
        <f t="shared" si="12"/>
        <v>#VALUE!</v>
      </c>
      <c r="AZ34" s="124" t="e">
        <f t="shared" si="12"/>
        <v>#VALUE!</v>
      </c>
      <c r="BA34" s="124" t="e">
        <f t="shared" si="12"/>
        <v>#VALUE!</v>
      </c>
      <c r="BB34" s="124" t="e">
        <f t="shared" si="12"/>
        <v>#VALUE!</v>
      </c>
      <c r="BC34" s="124" t="e">
        <f t="shared" si="12"/>
        <v>#VALUE!</v>
      </c>
      <c r="BD34" s="124" t="e">
        <f t="shared" si="12"/>
        <v>#VALUE!</v>
      </c>
      <c r="BE34" s="124" t="e">
        <f t="shared" si="12"/>
        <v>#VALUE!</v>
      </c>
      <c r="BF34" s="124" t="e">
        <f t="shared" si="12"/>
        <v>#VALUE!</v>
      </c>
      <c r="BG34" s="124" t="e">
        <f t="shared" si="12"/>
        <v>#VALUE!</v>
      </c>
      <c r="BH34" s="124" t="e">
        <f t="shared" si="12"/>
        <v>#VALUE!</v>
      </c>
      <c r="BI34" s="124" t="e">
        <f t="shared" si="12"/>
        <v>#VALUE!</v>
      </c>
      <c r="BJ34" s="124" t="e">
        <f t="shared" si="12"/>
        <v>#VALUE!</v>
      </c>
      <c r="BK34" s="124" t="e">
        <f t="shared" si="12"/>
        <v>#VALUE!</v>
      </c>
      <c r="BL34" s="124" t="e">
        <f t="shared" si="12"/>
        <v>#VALUE!</v>
      </c>
      <c r="BM34" s="124" t="e">
        <f t="shared" si="12"/>
        <v>#VALUE!</v>
      </c>
      <c r="BN34" s="124" t="e">
        <f t="shared" si="12"/>
        <v>#VALUE!</v>
      </c>
      <c r="BO34" s="124" t="e">
        <f t="shared" si="12"/>
        <v>#VALUE!</v>
      </c>
      <c r="BP34" s="124" t="e">
        <f t="shared" si="13" ref="BP34:CI34">BO34-BP33</f>
        <v>#VALUE!</v>
      </c>
      <c r="BQ34" s="124" t="e">
        <f t="shared" si="13"/>
        <v>#VALUE!</v>
      </c>
      <c r="BR34" s="124" t="e">
        <f t="shared" si="13"/>
        <v>#VALUE!</v>
      </c>
      <c r="BS34" s="124" t="e">
        <f t="shared" si="13"/>
        <v>#VALUE!</v>
      </c>
      <c r="BT34" s="124" t="e">
        <f t="shared" si="13"/>
        <v>#VALUE!</v>
      </c>
      <c r="BU34" s="124" t="e">
        <f t="shared" si="13"/>
        <v>#VALUE!</v>
      </c>
      <c r="BV34" s="124" t="e">
        <f t="shared" si="13"/>
        <v>#VALUE!</v>
      </c>
      <c r="BW34" s="124" t="e">
        <f t="shared" si="13"/>
        <v>#VALUE!</v>
      </c>
      <c r="BX34" s="124" t="e">
        <f t="shared" si="13"/>
        <v>#VALUE!</v>
      </c>
      <c r="BY34" s="124" t="e">
        <f t="shared" si="13"/>
        <v>#VALUE!</v>
      </c>
      <c r="BZ34" s="124" t="e">
        <f t="shared" si="13"/>
        <v>#VALUE!</v>
      </c>
      <c r="CA34" s="124" t="e">
        <f t="shared" si="13"/>
        <v>#VALUE!</v>
      </c>
      <c r="CB34" s="124" t="e">
        <f t="shared" si="13"/>
        <v>#VALUE!</v>
      </c>
      <c r="CC34" s="124" t="e">
        <f t="shared" si="13"/>
        <v>#VALUE!</v>
      </c>
      <c r="CD34" s="124" t="e">
        <f t="shared" si="13"/>
        <v>#VALUE!</v>
      </c>
      <c r="CE34" s="124" t="e">
        <f t="shared" si="13"/>
        <v>#VALUE!</v>
      </c>
      <c r="CF34" s="124" t="e">
        <f t="shared" si="13"/>
        <v>#VALUE!</v>
      </c>
      <c r="CG34" s="124" t="e">
        <f t="shared" si="13"/>
        <v>#VALUE!</v>
      </c>
      <c r="CH34" s="124" t="e">
        <f t="shared" si="13"/>
        <v>#VALUE!</v>
      </c>
      <c r="CI34" s="124" t="e">
        <f t="shared" si="13"/>
        <v>#VALUE!</v>
      </c>
      <c r="CJ34" s="125" t="e">
        <f>CI34</f>
        <v>#VALUE!</v>
      </c>
      <c r="CK34" s="143" t="s">
        <v>0</v>
      </c>
    </row>
    <row r="35" spans="1:89" s="68" customFormat="1" ht="13.5" hidden="1" outlineLevel="1" thickTop="1" thickBot="1">
      <c r="A35" s="69" t="s">
        <v>60</v>
      </c>
      <c r="B35" s="70"/>
      <c r="C35" s="126"/>
      <c r="D35" s="127">
        <f t="shared" si="14" ref="D35:BO35">$N$20/$D$12</f>
        <v>3608.7847619047679</v>
      </c>
      <c r="E35" s="127">
        <f t="shared" si="14"/>
        <v>3608.7847619047679</v>
      </c>
      <c r="F35" s="127">
        <f t="shared" si="14"/>
        <v>3608.7847619047679</v>
      </c>
      <c r="G35" s="127">
        <f t="shared" si="14"/>
        <v>3608.7847619047679</v>
      </c>
      <c r="H35" s="127">
        <f t="shared" si="14"/>
        <v>3608.7847619047679</v>
      </c>
      <c r="I35" s="127">
        <f t="shared" si="14"/>
        <v>3608.7847619047679</v>
      </c>
      <c r="J35" s="127">
        <f t="shared" si="14"/>
        <v>3608.7847619047679</v>
      </c>
      <c r="K35" s="127">
        <f t="shared" si="14"/>
        <v>3608.7847619047679</v>
      </c>
      <c r="L35" s="127">
        <f t="shared" si="14"/>
        <v>3608.7847619047679</v>
      </c>
      <c r="M35" s="127">
        <f t="shared" si="14"/>
        <v>3608.7847619047679</v>
      </c>
      <c r="N35" s="127">
        <f t="shared" si="14"/>
        <v>3608.7847619047679</v>
      </c>
      <c r="O35" s="127">
        <f t="shared" si="14"/>
        <v>3608.7847619047679</v>
      </c>
      <c r="P35" s="127">
        <f t="shared" si="14"/>
        <v>3608.7847619047679</v>
      </c>
      <c r="Q35" s="127">
        <f t="shared" si="14"/>
        <v>3608.7847619047679</v>
      </c>
      <c r="R35" s="127">
        <f t="shared" si="14"/>
        <v>3608.7847619047679</v>
      </c>
      <c r="S35" s="127">
        <f t="shared" si="14"/>
        <v>3608.7847619047679</v>
      </c>
      <c r="T35" s="127">
        <f t="shared" si="14"/>
        <v>3608.7847619047679</v>
      </c>
      <c r="U35" s="127">
        <f t="shared" si="14"/>
        <v>3608.7847619047679</v>
      </c>
      <c r="V35" s="127">
        <f t="shared" si="14"/>
        <v>3608.7847619047679</v>
      </c>
      <c r="W35" s="127">
        <f t="shared" si="14"/>
        <v>3608.7847619047679</v>
      </c>
      <c r="X35" s="127">
        <f t="shared" si="14"/>
        <v>3608.7847619047679</v>
      </c>
      <c r="Y35" s="127">
        <f t="shared" si="14"/>
        <v>3608.7847619047679</v>
      </c>
      <c r="Z35" s="127">
        <f t="shared" si="14"/>
        <v>3608.7847619047679</v>
      </c>
      <c r="AA35" s="127">
        <f t="shared" si="14"/>
        <v>3608.7847619047679</v>
      </c>
      <c r="AB35" s="127">
        <f t="shared" si="14"/>
        <v>3608.7847619047679</v>
      </c>
      <c r="AC35" s="127">
        <f t="shared" si="14"/>
        <v>3608.7847619047679</v>
      </c>
      <c r="AD35" s="127">
        <f t="shared" si="14"/>
        <v>3608.7847619047679</v>
      </c>
      <c r="AE35" s="127">
        <f t="shared" si="14"/>
        <v>3608.7847619047679</v>
      </c>
      <c r="AF35" s="127">
        <f t="shared" si="14"/>
        <v>3608.7847619047679</v>
      </c>
      <c r="AG35" s="127">
        <f t="shared" si="14"/>
        <v>3608.7847619047679</v>
      </c>
      <c r="AH35" s="127">
        <f t="shared" si="14"/>
        <v>3608.7847619047679</v>
      </c>
      <c r="AI35" s="127">
        <f t="shared" si="14"/>
        <v>3608.7847619047679</v>
      </c>
      <c r="AJ35" s="127">
        <f t="shared" si="14"/>
        <v>3608.7847619047679</v>
      </c>
      <c r="AK35" s="127">
        <f t="shared" si="14"/>
        <v>3608.7847619047679</v>
      </c>
      <c r="AL35" s="127">
        <f t="shared" si="14"/>
        <v>3608.7847619047679</v>
      </c>
      <c r="AM35" s="127">
        <f t="shared" si="14"/>
        <v>3608.7847619047679</v>
      </c>
      <c r="AN35" s="127">
        <f t="shared" si="14"/>
        <v>3608.7847619047679</v>
      </c>
      <c r="AO35" s="127">
        <f t="shared" si="14"/>
        <v>3608.7847619047679</v>
      </c>
      <c r="AP35" s="127">
        <f t="shared" si="14"/>
        <v>3608.7847619047679</v>
      </c>
      <c r="AQ35" s="127">
        <f t="shared" si="14"/>
        <v>3608.7847619047679</v>
      </c>
      <c r="AR35" s="127">
        <f t="shared" si="14"/>
        <v>3608.7847619047679</v>
      </c>
      <c r="AS35" s="127">
        <f t="shared" si="14"/>
        <v>3608.7847619047679</v>
      </c>
      <c r="AT35" s="127">
        <f t="shared" si="14"/>
        <v>3608.7847619047679</v>
      </c>
      <c r="AU35" s="127">
        <f t="shared" si="14"/>
        <v>3608.7847619047679</v>
      </c>
      <c r="AV35" s="127">
        <f t="shared" si="14"/>
        <v>3608.7847619047679</v>
      </c>
      <c r="AW35" s="127">
        <f t="shared" si="14"/>
        <v>3608.7847619047679</v>
      </c>
      <c r="AX35" s="127">
        <f t="shared" si="14"/>
        <v>3608.7847619047679</v>
      </c>
      <c r="AY35" s="127">
        <f t="shared" si="14"/>
        <v>3608.7847619047679</v>
      </c>
      <c r="AZ35" s="127">
        <f t="shared" si="14"/>
        <v>3608.7847619047679</v>
      </c>
      <c r="BA35" s="127">
        <f t="shared" si="14"/>
        <v>3608.7847619047679</v>
      </c>
      <c r="BB35" s="127">
        <f t="shared" si="14"/>
        <v>3608.7847619047679</v>
      </c>
      <c r="BC35" s="127">
        <f t="shared" si="14"/>
        <v>3608.7847619047679</v>
      </c>
      <c r="BD35" s="127">
        <f t="shared" si="14"/>
        <v>3608.7847619047679</v>
      </c>
      <c r="BE35" s="127">
        <f t="shared" si="14"/>
        <v>3608.7847619047679</v>
      </c>
      <c r="BF35" s="127">
        <f t="shared" si="14"/>
        <v>3608.7847619047679</v>
      </c>
      <c r="BG35" s="127">
        <f t="shared" si="14"/>
        <v>3608.7847619047679</v>
      </c>
      <c r="BH35" s="127">
        <f t="shared" si="14"/>
        <v>3608.7847619047679</v>
      </c>
      <c r="BI35" s="127">
        <f t="shared" si="14"/>
        <v>3608.7847619047679</v>
      </c>
      <c r="BJ35" s="127">
        <f t="shared" si="14"/>
        <v>3608.7847619047679</v>
      </c>
      <c r="BK35" s="127">
        <f t="shared" si="14"/>
        <v>3608.7847619047679</v>
      </c>
      <c r="BL35" s="127">
        <f t="shared" si="14"/>
        <v>3608.7847619047679</v>
      </c>
      <c r="BM35" s="127">
        <f t="shared" si="14"/>
        <v>3608.7847619047679</v>
      </c>
      <c r="BN35" s="127">
        <f t="shared" si="14"/>
        <v>3608.7847619047679</v>
      </c>
      <c r="BO35" s="127">
        <f t="shared" si="14"/>
        <v>3608.7847619047679</v>
      </c>
      <c r="BP35" s="127">
        <f t="shared" si="15" ref="BP35:CI35">$N$20/$D$12</f>
        <v>3608.7847619047679</v>
      </c>
      <c r="BQ35" s="127">
        <f t="shared" si="15"/>
        <v>3608.7847619047679</v>
      </c>
      <c r="BR35" s="127">
        <f t="shared" si="15"/>
        <v>3608.7847619047679</v>
      </c>
      <c r="BS35" s="127">
        <f t="shared" si="15"/>
        <v>3608.7847619047679</v>
      </c>
      <c r="BT35" s="127">
        <f t="shared" si="15"/>
        <v>3608.7847619047679</v>
      </c>
      <c r="BU35" s="127">
        <f t="shared" si="15"/>
        <v>3608.7847619047679</v>
      </c>
      <c r="BV35" s="127">
        <f t="shared" si="15"/>
        <v>3608.7847619047679</v>
      </c>
      <c r="BW35" s="127">
        <f t="shared" si="15"/>
        <v>3608.7847619047679</v>
      </c>
      <c r="BX35" s="127">
        <f t="shared" si="15"/>
        <v>3608.7847619047679</v>
      </c>
      <c r="BY35" s="127">
        <f t="shared" si="15"/>
        <v>3608.7847619047679</v>
      </c>
      <c r="BZ35" s="127">
        <f t="shared" si="15"/>
        <v>3608.7847619047679</v>
      </c>
      <c r="CA35" s="127">
        <f t="shared" si="15"/>
        <v>3608.7847619047679</v>
      </c>
      <c r="CB35" s="127">
        <f t="shared" si="15"/>
        <v>3608.7847619047679</v>
      </c>
      <c r="CC35" s="127">
        <f t="shared" si="15"/>
        <v>3608.7847619047679</v>
      </c>
      <c r="CD35" s="127">
        <f t="shared" si="15"/>
        <v>3608.7847619047679</v>
      </c>
      <c r="CE35" s="127">
        <f t="shared" si="15"/>
        <v>3608.7847619047679</v>
      </c>
      <c r="CF35" s="127">
        <f t="shared" si="15"/>
        <v>3608.7847619047679</v>
      </c>
      <c r="CG35" s="127">
        <f t="shared" si="15"/>
        <v>3608.7847619047679</v>
      </c>
      <c r="CH35" s="127">
        <f t="shared" si="15"/>
        <v>3608.7847619047679</v>
      </c>
      <c r="CI35" s="127">
        <f t="shared" si="15"/>
        <v>3608.7847619047679</v>
      </c>
      <c r="CJ35" s="128">
        <f>SUM(C35:CI35)</f>
        <v>303137.92000000016</v>
      </c>
      <c r="CK35" s="67"/>
    </row>
    <row r="36" spans="1:88" ht="12.75" hidden="1" outlineLevel="1" thickBot="1">
      <c r="A36" s="71"/>
      <c r="B36" s="71"/>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28"/>
    </row>
    <row r="37" spans="1:88" ht="13.5" hidden="1" outlineLevel="1" thickBot="1">
      <c r="A37" s="71"/>
      <c r="B37" s="71"/>
      <c r="C37" s="180" t="s">
        <v>61</v>
      </c>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81"/>
      <c r="AL37" s="181"/>
      <c r="AM37" s="181"/>
      <c r="AN37" s="181"/>
      <c r="AO37" s="181"/>
      <c r="AP37" s="181"/>
      <c r="AQ37" s="181"/>
      <c r="AR37" s="181"/>
      <c r="AS37" s="181"/>
      <c r="AT37" s="181"/>
      <c r="AU37" s="181"/>
      <c r="AV37" s="181"/>
      <c r="AW37" s="181"/>
      <c r="AX37" s="181"/>
      <c r="AY37" s="181"/>
      <c r="AZ37" s="181"/>
      <c r="BA37" s="181"/>
      <c r="BB37" s="181"/>
      <c r="BC37" s="181"/>
      <c r="BD37" s="181"/>
      <c r="BE37" s="181"/>
      <c r="BF37" s="181"/>
      <c r="BG37" s="181"/>
      <c r="BH37" s="181"/>
      <c r="BI37" s="181"/>
      <c r="BJ37" s="181"/>
      <c r="BK37" s="181"/>
      <c r="BL37" s="181"/>
      <c r="BM37" s="181"/>
      <c r="BN37" s="181"/>
      <c r="BO37" s="181"/>
      <c r="BP37" s="181"/>
      <c r="BQ37" s="181"/>
      <c r="BR37" s="181"/>
      <c r="BS37" s="181"/>
      <c r="BT37" s="181"/>
      <c r="BU37" s="181"/>
      <c r="BV37" s="181"/>
      <c r="BW37" s="181"/>
      <c r="BX37" s="181"/>
      <c r="BY37" s="181"/>
      <c r="BZ37" s="181"/>
      <c r="CA37" s="181"/>
      <c r="CB37" s="181"/>
      <c r="CC37" s="181"/>
      <c r="CD37" s="181"/>
      <c r="CE37" s="181"/>
      <c r="CF37" s="181"/>
      <c r="CG37" s="181"/>
      <c r="CH37" s="181"/>
      <c r="CI37" s="181"/>
      <c r="CJ37" s="182"/>
    </row>
    <row r="38" spans="1:148" ht="25.5" hidden="1" outlineLevel="1">
      <c r="A38" s="73" t="s">
        <v>62</v>
      </c>
      <c r="B38" s="74"/>
      <c r="C38" s="49">
        <v>0</v>
      </c>
      <c r="D38" s="50">
        <v>1</v>
      </c>
      <c r="E38" s="50">
        <v>2</v>
      </c>
      <c r="F38" s="50">
        <v>3</v>
      </c>
      <c r="G38" s="50">
        <v>4</v>
      </c>
      <c r="H38" s="50">
        <v>5</v>
      </c>
      <c r="I38" s="50">
        <v>6</v>
      </c>
      <c r="J38" s="50">
        <v>7</v>
      </c>
      <c r="K38" s="50">
        <v>8</v>
      </c>
      <c r="L38" s="50">
        <v>9</v>
      </c>
      <c r="M38" s="50">
        <v>10</v>
      </c>
      <c r="N38" s="50">
        <v>11</v>
      </c>
      <c r="O38" s="50">
        <v>12</v>
      </c>
      <c r="P38" s="50">
        <v>13</v>
      </c>
      <c r="Q38" s="50">
        <v>14</v>
      </c>
      <c r="R38" s="50">
        <v>15</v>
      </c>
      <c r="S38" s="50">
        <v>16</v>
      </c>
      <c r="T38" s="50">
        <v>17</v>
      </c>
      <c r="U38" s="50">
        <v>18</v>
      </c>
      <c r="V38" s="50">
        <v>19</v>
      </c>
      <c r="W38" s="50">
        <v>20</v>
      </c>
      <c r="X38" s="50">
        <v>21</v>
      </c>
      <c r="Y38" s="50">
        <v>22</v>
      </c>
      <c r="Z38" s="50">
        <v>23</v>
      </c>
      <c r="AA38" s="50">
        <v>24</v>
      </c>
      <c r="AB38" s="50">
        <v>25</v>
      </c>
      <c r="AC38" s="50">
        <v>26</v>
      </c>
      <c r="AD38" s="50">
        <v>27</v>
      </c>
      <c r="AE38" s="50">
        <v>28</v>
      </c>
      <c r="AF38" s="50">
        <v>29</v>
      </c>
      <c r="AG38" s="50">
        <v>30</v>
      </c>
      <c r="AH38" s="50">
        <v>31</v>
      </c>
      <c r="AI38" s="50">
        <v>32</v>
      </c>
      <c r="AJ38" s="50">
        <v>33</v>
      </c>
      <c r="AK38" s="50">
        <v>34</v>
      </c>
      <c r="AL38" s="50">
        <v>35</v>
      </c>
      <c r="AM38" s="50">
        <v>36</v>
      </c>
      <c r="AN38" s="50">
        <v>37</v>
      </c>
      <c r="AO38" s="50">
        <v>38</v>
      </c>
      <c r="AP38" s="50">
        <v>39</v>
      </c>
      <c r="AQ38" s="50">
        <v>40</v>
      </c>
      <c r="AR38" s="50">
        <v>41</v>
      </c>
      <c r="AS38" s="50">
        <v>42</v>
      </c>
      <c r="AT38" s="50">
        <v>43</v>
      </c>
      <c r="AU38" s="50">
        <v>44</v>
      </c>
      <c r="AV38" s="50">
        <v>45</v>
      </c>
      <c r="AW38" s="50">
        <v>46</v>
      </c>
      <c r="AX38" s="50">
        <v>47</v>
      </c>
      <c r="AY38" s="50">
        <v>48</v>
      </c>
      <c r="AZ38" s="50">
        <v>49</v>
      </c>
      <c r="BA38" s="50">
        <v>50</v>
      </c>
      <c r="BB38" s="50">
        <v>51</v>
      </c>
      <c r="BC38" s="50">
        <v>52</v>
      </c>
      <c r="BD38" s="50">
        <v>53</v>
      </c>
      <c r="BE38" s="50">
        <v>54</v>
      </c>
      <c r="BF38" s="50">
        <v>55</v>
      </c>
      <c r="BG38" s="50">
        <v>56</v>
      </c>
      <c r="BH38" s="50">
        <v>57</v>
      </c>
      <c r="BI38" s="50">
        <v>58</v>
      </c>
      <c r="BJ38" s="50">
        <v>59</v>
      </c>
      <c r="BK38" s="50">
        <v>60</v>
      </c>
      <c r="BL38" s="50">
        <v>61</v>
      </c>
      <c r="BM38" s="50">
        <v>62</v>
      </c>
      <c r="BN38" s="50">
        <v>63</v>
      </c>
      <c r="BO38" s="50">
        <v>64</v>
      </c>
      <c r="BP38" s="50">
        <v>65</v>
      </c>
      <c r="BQ38" s="50">
        <v>66</v>
      </c>
      <c r="BR38" s="50">
        <v>67</v>
      </c>
      <c r="BS38" s="50">
        <v>68</v>
      </c>
      <c r="BT38" s="50">
        <v>69</v>
      </c>
      <c r="BU38" s="50">
        <v>70</v>
      </c>
      <c r="BV38" s="50">
        <v>71</v>
      </c>
      <c r="BW38" s="50">
        <v>72</v>
      </c>
      <c r="BX38" s="50">
        <v>73</v>
      </c>
      <c r="BY38" s="50">
        <v>74</v>
      </c>
      <c r="BZ38" s="50">
        <v>75</v>
      </c>
      <c r="CA38" s="50">
        <v>76</v>
      </c>
      <c r="CB38" s="50">
        <v>77</v>
      </c>
      <c r="CC38" s="50">
        <v>78</v>
      </c>
      <c r="CD38" s="50">
        <v>79</v>
      </c>
      <c r="CE38" s="50">
        <v>80</v>
      </c>
      <c r="CF38" s="50">
        <v>81</v>
      </c>
      <c r="CG38" s="50">
        <v>82</v>
      </c>
      <c r="CH38" s="50">
        <v>83</v>
      </c>
      <c r="CI38" s="50">
        <v>84</v>
      </c>
      <c r="CJ38" s="88" t="s">
        <v>46</v>
      </c>
      <c r="CK38" s="136" t="s">
        <v>47</v>
      </c>
      <c r="CL38" s="183" t="s">
        <v>49</v>
      </c>
      <c r="CM38" s="183"/>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row>
    <row r="39" spans="1:148" ht="15" customHeight="1" hidden="1" outlineLevel="1">
      <c r="A39" s="75" t="s">
        <v>63</v>
      </c>
      <c r="B39" s="77"/>
      <c r="C39" s="78">
        <f>IF(C27=0,-(C30+$N$8-$N$9),-C30)</f>
        <v>0</v>
      </c>
      <c r="D39" s="76">
        <f t="shared" si="16" ref="D39:BO39">-D30</f>
        <v>-3128.9200000000001</v>
      </c>
      <c r="E39" s="76">
        <f t="shared" si="16"/>
        <v>-3128.9200000000001</v>
      </c>
      <c r="F39" s="76">
        <f t="shared" si="16"/>
        <v>-3128.9200000000001</v>
      </c>
      <c r="G39" s="76">
        <f t="shared" si="16"/>
        <v>-3128.9200000000001</v>
      </c>
      <c r="H39" s="76">
        <f t="shared" si="16"/>
        <v>-3128.9200000000001</v>
      </c>
      <c r="I39" s="76">
        <f t="shared" si="16"/>
        <v>-3128.9200000000001</v>
      </c>
      <c r="J39" s="76">
        <f t="shared" si="16"/>
        <v>-3128.9200000000001</v>
      </c>
      <c r="K39" s="76">
        <f t="shared" si="16"/>
        <v>-3128.9200000000001</v>
      </c>
      <c r="L39" s="76">
        <f t="shared" si="16"/>
        <v>-3128.9200000000001</v>
      </c>
      <c r="M39" s="76">
        <f t="shared" si="16"/>
        <v>-3128.9200000000001</v>
      </c>
      <c r="N39" s="76">
        <f t="shared" si="16"/>
        <v>-3128.9200000000001</v>
      </c>
      <c r="O39" s="76">
        <f t="shared" si="16"/>
        <v>-3128.9200000000001</v>
      </c>
      <c r="P39" s="76">
        <f t="shared" si="16"/>
        <v>-3128.9200000000001</v>
      </c>
      <c r="Q39" s="76">
        <f t="shared" si="16"/>
        <v>-3128.9200000000001</v>
      </c>
      <c r="R39" s="76">
        <f t="shared" si="16"/>
        <v>-3128.9200000000001</v>
      </c>
      <c r="S39" s="76">
        <f t="shared" si="16"/>
        <v>-3128.9200000000001</v>
      </c>
      <c r="T39" s="76">
        <f t="shared" si="16"/>
        <v>-3128.9200000000001</v>
      </c>
      <c r="U39" s="76">
        <f t="shared" si="16"/>
        <v>-3128.9200000000001</v>
      </c>
      <c r="V39" s="76">
        <f t="shared" si="16"/>
        <v>-3128.9200000000001</v>
      </c>
      <c r="W39" s="76">
        <f t="shared" si="16"/>
        <v>-3128.9200000000001</v>
      </c>
      <c r="X39" s="76">
        <f t="shared" si="16"/>
        <v>-3128.9200000000001</v>
      </c>
      <c r="Y39" s="76">
        <f t="shared" si="16"/>
        <v>-3128.9200000000001</v>
      </c>
      <c r="Z39" s="76">
        <f t="shared" si="16"/>
        <v>-3128.9200000000001</v>
      </c>
      <c r="AA39" s="76">
        <f t="shared" si="16"/>
        <v>-3128.9200000000001</v>
      </c>
      <c r="AB39" s="76">
        <f t="shared" si="16"/>
        <v>-3128.9200000000001</v>
      </c>
      <c r="AC39" s="76">
        <f t="shared" si="16"/>
        <v>-3128.9200000000001</v>
      </c>
      <c r="AD39" s="76">
        <f t="shared" si="16"/>
        <v>-3128.9200000000001</v>
      </c>
      <c r="AE39" s="76">
        <f t="shared" si="16"/>
        <v>-3128.9200000000001</v>
      </c>
      <c r="AF39" s="76">
        <f t="shared" si="16"/>
        <v>-3128.9200000000001</v>
      </c>
      <c r="AG39" s="76">
        <f t="shared" si="16"/>
        <v>-3128.9200000000001</v>
      </c>
      <c r="AH39" s="76">
        <f t="shared" si="16"/>
        <v>-3128.9200000000001</v>
      </c>
      <c r="AI39" s="76">
        <f t="shared" si="16"/>
        <v>-3128.9200000000001</v>
      </c>
      <c r="AJ39" s="76">
        <f t="shared" si="16"/>
        <v>-3128.9200000000001</v>
      </c>
      <c r="AK39" s="76">
        <f t="shared" si="16"/>
        <v>-3128.9200000000001</v>
      </c>
      <c r="AL39" s="76">
        <f t="shared" si="16"/>
        <v>-3128.9200000000001</v>
      </c>
      <c r="AM39" s="76">
        <f t="shared" si="16"/>
        <v>-3128.9200000000001</v>
      </c>
      <c r="AN39" s="76">
        <f t="shared" si="16"/>
        <v>-3128.9200000000001</v>
      </c>
      <c r="AO39" s="76">
        <f t="shared" si="16"/>
        <v>-3128.9200000000001</v>
      </c>
      <c r="AP39" s="76">
        <f t="shared" si="16"/>
        <v>-3128.9200000000001</v>
      </c>
      <c r="AQ39" s="76">
        <f t="shared" si="16"/>
        <v>-3128.9200000000001</v>
      </c>
      <c r="AR39" s="76">
        <f t="shared" si="16"/>
        <v>-3128.9200000000001</v>
      </c>
      <c r="AS39" s="76">
        <f t="shared" si="16"/>
        <v>-3128.9200000000001</v>
      </c>
      <c r="AT39" s="76">
        <f t="shared" si="16"/>
        <v>-3128.9200000000001</v>
      </c>
      <c r="AU39" s="76">
        <f t="shared" si="16"/>
        <v>-3128.9200000000001</v>
      </c>
      <c r="AV39" s="76">
        <f t="shared" si="16"/>
        <v>-3128.9200000000001</v>
      </c>
      <c r="AW39" s="76">
        <f t="shared" si="16"/>
        <v>-3128.9200000000001</v>
      </c>
      <c r="AX39" s="76">
        <f t="shared" si="16"/>
        <v>-3128.9200000000001</v>
      </c>
      <c r="AY39" s="76">
        <f t="shared" si="16"/>
        <v>-3128.9200000000001</v>
      </c>
      <c r="AZ39" s="76">
        <f t="shared" si="16"/>
        <v>-3128.9200000000001</v>
      </c>
      <c r="BA39" s="76">
        <f t="shared" si="16"/>
        <v>-3128.9200000000001</v>
      </c>
      <c r="BB39" s="76">
        <f t="shared" si="16"/>
        <v>-3128.9200000000001</v>
      </c>
      <c r="BC39" s="76">
        <f t="shared" si="16"/>
        <v>-3128.9200000000001</v>
      </c>
      <c r="BD39" s="76">
        <f t="shared" si="16"/>
        <v>-3128.9200000000001</v>
      </c>
      <c r="BE39" s="76">
        <f t="shared" si="16"/>
        <v>-3128.9200000000001</v>
      </c>
      <c r="BF39" s="76">
        <f t="shared" si="16"/>
        <v>-3128.9200000000001</v>
      </c>
      <c r="BG39" s="76">
        <f t="shared" si="16"/>
        <v>-3128.9200000000001</v>
      </c>
      <c r="BH39" s="76">
        <f t="shared" si="16"/>
        <v>-3128.9200000000001</v>
      </c>
      <c r="BI39" s="76">
        <f t="shared" si="16"/>
        <v>-3128.9200000000001</v>
      </c>
      <c r="BJ39" s="76">
        <f t="shared" si="16"/>
        <v>-3128.9200000000001</v>
      </c>
      <c r="BK39" s="76">
        <f t="shared" si="16"/>
        <v>-3128.9200000000001</v>
      </c>
      <c r="BL39" s="76">
        <f t="shared" si="16"/>
        <v>-3128.9200000000001</v>
      </c>
      <c r="BM39" s="76">
        <f t="shared" si="16"/>
        <v>-3128.9200000000001</v>
      </c>
      <c r="BN39" s="76">
        <f t="shared" si="16"/>
        <v>-3128.9200000000001</v>
      </c>
      <c r="BO39" s="76">
        <f t="shared" si="16"/>
        <v>-3128.9200000000001</v>
      </c>
      <c r="BP39" s="76">
        <f t="shared" si="17" ref="BP39:CI39">-BP30</f>
        <v>-3128.9200000000001</v>
      </c>
      <c r="BQ39" s="76">
        <f t="shared" si="17"/>
        <v>-3128.9200000000001</v>
      </c>
      <c r="BR39" s="76">
        <f t="shared" si="17"/>
        <v>-3128.9200000000001</v>
      </c>
      <c r="BS39" s="76">
        <f t="shared" si="17"/>
        <v>-3128.9200000000001</v>
      </c>
      <c r="BT39" s="76">
        <f t="shared" si="17"/>
        <v>-3128.9200000000001</v>
      </c>
      <c r="BU39" s="76">
        <f t="shared" si="17"/>
        <v>-3128.9200000000001</v>
      </c>
      <c r="BV39" s="76">
        <f t="shared" si="17"/>
        <v>-3128.9200000000001</v>
      </c>
      <c r="BW39" s="76">
        <f t="shared" si="17"/>
        <v>-3128.9200000000001</v>
      </c>
      <c r="BX39" s="76">
        <f t="shared" si="17"/>
        <v>-3128.9200000000001</v>
      </c>
      <c r="BY39" s="76">
        <f t="shared" si="17"/>
        <v>-3128.9200000000001</v>
      </c>
      <c r="BZ39" s="76">
        <f t="shared" si="17"/>
        <v>-3128.9200000000001</v>
      </c>
      <c r="CA39" s="76">
        <f t="shared" si="17"/>
        <v>-3128.9200000000001</v>
      </c>
      <c r="CB39" s="76">
        <f t="shared" si="17"/>
        <v>-3128.9200000000001</v>
      </c>
      <c r="CC39" s="76">
        <f t="shared" si="17"/>
        <v>-3128.9200000000001</v>
      </c>
      <c r="CD39" s="76">
        <f t="shared" si="17"/>
        <v>-3128.9200000000001</v>
      </c>
      <c r="CE39" s="76">
        <f t="shared" si="17"/>
        <v>-3128.9200000000001</v>
      </c>
      <c r="CF39" s="76">
        <f t="shared" si="17"/>
        <v>-3128.9200000000001</v>
      </c>
      <c r="CG39" s="76">
        <f t="shared" si="17"/>
        <v>-3128.9200000000001</v>
      </c>
      <c r="CH39" s="76">
        <f t="shared" si="17"/>
        <v>-3128.9200000000001</v>
      </c>
      <c r="CI39" s="76">
        <f t="shared" si="17"/>
        <v>-43437.559999999998</v>
      </c>
      <c r="CJ39" s="90">
        <f t="shared" si="18" ref="CJ39:CJ44">SUM(C39:CI39)</f>
        <v>-303137.92000000051</v>
      </c>
      <c r="CK39" s="143"/>
      <c r="CL39" s="57" t="s">
        <v>84</v>
      </c>
      <c r="CM39" s="137" t="e">
        <f>CJ42</f>
        <v>#VALUE!</v>
      </c>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row>
    <row r="40" spans="1:148" ht="14.25" hidden="1" outlineLevel="1">
      <c r="A40" s="75" t="s">
        <v>64</v>
      </c>
      <c r="B40" s="77"/>
      <c r="C40" s="78" t="e">
        <f>C34</f>
        <v>#VALUE!</v>
      </c>
      <c r="D40" s="76" t="e">
        <f t="shared" si="19" ref="D40:BO40">-D33</f>
        <v>#VALUE!</v>
      </c>
      <c r="E40" s="76" t="e">
        <f t="shared" si="19"/>
        <v>#VALUE!</v>
      </c>
      <c r="F40" s="76" t="e">
        <f t="shared" si="19"/>
        <v>#VALUE!</v>
      </c>
      <c r="G40" s="76" t="e">
        <f t="shared" si="19"/>
        <v>#VALUE!</v>
      </c>
      <c r="H40" s="76" t="e">
        <f t="shared" si="19"/>
        <v>#VALUE!</v>
      </c>
      <c r="I40" s="76" t="e">
        <f t="shared" si="19"/>
        <v>#VALUE!</v>
      </c>
      <c r="J40" s="76" t="e">
        <f t="shared" si="19"/>
        <v>#VALUE!</v>
      </c>
      <c r="K40" s="76" t="e">
        <f t="shared" si="19"/>
        <v>#VALUE!</v>
      </c>
      <c r="L40" s="76" t="e">
        <f t="shared" si="19"/>
        <v>#VALUE!</v>
      </c>
      <c r="M40" s="76" t="e">
        <f t="shared" si="19"/>
        <v>#VALUE!</v>
      </c>
      <c r="N40" s="76" t="e">
        <f t="shared" si="19"/>
        <v>#VALUE!</v>
      </c>
      <c r="O40" s="76" t="e">
        <f t="shared" si="19"/>
        <v>#VALUE!</v>
      </c>
      <c r="P40" s="76" t="e">
        <f t="shared" si="19"/>
        <v>#VALUE!</v>
      </c>
      <c r="Q40" s="76" t="e">
        <f t="shared" si="19"/>
        <v>#VALUE!</v>
      </c>
      <c r="R40" s="76" t="e">
        <f t="shared" si="19"/>
        <v>#VALUE!</v>
      </c>
      <c r="S40" s="76" t="e">
        <f t="shared" si="19"/>
        <v>#VALUE!</v>
      </c>
      <c r="T40" s="76" t="e">
        <f t="shared" si="19"/>
        <v>#VALUE!</v>
      </c>
      <c r="U40" s="76" t="e">
        <f t="shared" si="19"/>
        <v>#VALUE!</v>
      </c>
      <c r="V40" s="76" t="e">
        <f t="shared" si="19"/>
        <v>#VALUE!</v>
      </c>
      <c r="W40" s="76" t="e">
        <f t="shared" si="19"/>
        <v>#VALUE!</v>
      </c>
      <c r="X40" s="76" t="e">
        <f t="shared" si="19"/>
        <v>#VALUE!</v>
      </c>
      <c r="Y40" s="76" t="e">
        <f t="shared" si="19"/>
        <v>#VALUE!</v>
      </c>
      <c r="Z40" s="76" t="e">
        <f t="shared" si="19"/>
        <v>#VALUE!</v>
      </c>
      <c r="AA40" s="76" t="e">
        <f t="shared" si="19"/>
        <v>#VALUE!</v>
      </c>
      <c r="AB40" s="76" t="e">
        <f t="shared" si="19"/>
        <v>#VALUE!</v>
      </c>
      <c r="AC40" s="76" t="e">
        <f t="shared" si="19"/>
        <v>#VALUE!</v>
      </c>
      <c r="AD40" s="76" t="e">
        <f t="shared" si="19"/>
        <v>#VALUE!</v>
      </c>
      <c r="AE40" s="76" t="e">
        <f t="shared" si="19"/>
        <v>#VALUE!</v>
      </c>
      <c r="AF40" s="76" t="e">
        <f t="shared" si="19"/>
        <v>#VALUE!</v>
      </c>
      <c r="AG40" s="76" t="e">
        <f t="shared" si="19"/>
        <v>#VALUE!</v>
      </c>
      <c r="AH40" s="76" t="e">
        <f t="shared" si="19"/>
        <v>#VALUE!</v>
      </c>
      <c r="AI40" s="76" t="e">
        <f t="shared" si="19"/>
        <v>#VALUE!</v>
      </c>
      <c r="AJ40" s="76" t="e">
        <f t="shared" si="19"/>
        <v>#VALUE!</v>
      </c>
      <c r="AK40" s="76" t="e">
        <f t="shared" si="19"/>
        <v>#VALUE!</v>
      </c>
      <c r="AL40" s="76" t="e">
        <f t="shared" si="19"/>
        <v>#VALUE!</v>
      </c>
      <c r="AM40" s="76" t="e">
        <f t="shared" si="19"/>
        <v>#VALUE!</v>
      </c>
      <c r="AN40" s="76" t="e">
        <f t="shared" si="19"/>
        <v>#VALUE!</v>
      </c>
      <c r="AO40" s="76" t="e">
        <f t="shared" si="19"/>
        <v>#VALUE!</v>
      </c>
      <c r="AP40" s="76" t="e">
        <f t="shared" si="19"/>
        <v>#VALUE!</v>
      </c>
      <c r="AQ40" s="76" t="e">
        <f t="shared" si="19"/>
        <v>#VALUE!</v>
      </c>
      <c r="AR40" s="76" t="e">
        <f t="shared" si="19"/>
        <v>#VALUE!</v>
      </c>
      <c r="AS40" s="76" t="e">
        <f t="shared" si="19"/>
        <v>#VALUE!</v>
      </c>
      <c r="AT40" s="76" t="e">
        <f t="shared" si="19"/>
        <v>#VALUE!</v>
      </c>
      <c r="AU40" s="76" t="e">
        <f t="shared" si="19"/>
        <v>#VALUE!</v>
      </c>
      <c r="AV40" s="76" t="e">
        <f t="shared" si="19"/>
        <v>#VALUE!</v>
      </c>
      <c r="AW40" s="76" t="e">
        <f t="shared" si="19"/>
        <v>#VALUE!</v>
      </c>
      <c r="AX40" s="76" t="e">
        <f t="shared" si="19"/>
        <v>#VALUE!</v>
      </c>
      <c r="AY40" s="76" t="e">
        <f t="shared" si="19"/>
        <v>#VALUE!</v>
      </c>
      <c r="AZ40" s="76" t="e">
        <f t="shared" si="19"/>
        <v>#VALUE!</v>
      </c>
      <c r="BA40" s="76" t="e">
        <f t="shared" si="19"/>
        <v>#VALUE!</v>
      </c>
      <c r="BB40" s="76" t="e">
        <f t="shared" si="19"/>
        <v>#VALUE!</v>
      </c>
      <c r="BC40" s="76" t="e">
        <f t="shared" si="19"/>
        <v>#VALUE!</v>
      </c>
      <c r="BD40" s="76" t="e">
        <f t="shared" si="19"/>
        <v>#VALUE!</v>
      </c>
      <c r="BE40" s="76" t="e">
        <f t="shared" si="19"/>
        <v>#VALUE!</v>
      </c>
      <c r="BF40" s="76" t="e">
        <f t="shared" si="19"/>
        <v>#VALUE!</v>
      </c>
      <c r="BG40" s="76" t="e">
        <f t="shared" si="19"/>
        <v>#VALUE!</v>
      </c>
      <c r="BH40" s="76" t="e">
        <f t="shared" si="19"/>
        <v>#VALUE!</v>
      </c>
      <c r="BI40" s="76" t="e">
        <f t="shared" si="19"/>
        <v>#VALUE!</v>
      </c>
      <c r="BJ40" s="76" t="e">
        <f t="shared" si="19"/>
        <v>#VALUE!</v>
      </c>
      <c r="BK40" s="76" t="e">
        <f t="shared" si="19"/>
        <v>#VALUE!</v>
      </c>
      <c r="BL40" s="76" t="e">
        <f t="shared" si="19"/>
        <v>#VALUE!</v>
      </c>
      <c r="BM40" s="76" t="e">
        <f t="shared" si="19"/>
        <v>#VALUE!</v>
      </c>
      <c r="BN40" s="76" t="e">
        <f t="shared" si="19"/>
        <v>#VALUE!</v>
      </c>
      <c r="BO40" s="76" t="e">
        <f t="shared" si="19"/>
        <v>#VALUE!</v>
      </c>
      <c r="BP40" s="76" t="e">
        <f t="shared" si="20" ref="BP40:CI40">-BP33</f>
        <v>#VALUE!</v>
      </c>
      <c r="BQ40" s="76" t="e">
        <f t="shared" si="20"/>
        <v>#VALUE!</v>
      </c>
      <c r="BR40" s="76" t="e">
        <f t="shared" si="20"/>
        <v>#VALUE!</v>
      </c>
      <c r="BS40" s="76" t="e">
        <f t="shared" si="20"/>
        <v>#VALUE!</v>
      </c>
      <c r="BT40" s="76" t="e">
        <f t="shared" si="20"/>
        <v>#VALUE!</v>
      </c>
      <c r="BU40" s="76" t="e">
        <f t="shared" si="20"/>
        <v>#VALUE!</v>
      </c>
      <c r="BV40" s="76" t="e">
        <f t="shared" si="20"/>
        <v>#VALUE!</v>
      </c>
      <c r="BW40" s="76" t="e">
        <f t="shared" si="20"/>
        <v>#VALUE!</v>
      </c>
      <c r="BX40" s="76" t="e">
        <f t="shared" si="20"/>
        <v>#VALUE!</v>
      </c>
      <c r="BY40" s="76" t="e">
        <f t="shared" si="20"/>
        <v>#VALUE!</v>
      </c>
      <c r="BZ40" s="76" t="e">
        <f t="shared" si="20"/>
        <v>#VALUE!</v>
      </c>
      <c r="CA40" s="76" t="e">
        <f t="shared" si="20"/>
        <v>#VALUE!</v>
      </c>
      <c r="CB40" s="76" t="e">
        <f t="shared" si="20"/>
        <v>#VALUE!</v>
      </c>
      <c r="CC40" s="76" t="e">
        <f t="shared" si="20"/>
        <v>#VALUE!</v>
      </c>
      <c r="CD40" s="76" t="e">
        <f t="shared" si="20"/>
        <v>#VALUE!</v>
      </c>
      <c r="CE40" s="76" t="e">
        <f t="shared" si="20"/>
        <v>#VALUE!</v>
      </c>
      <c r="CF40" s="76" t="e">
        <f t="shared" si="20"/>
        <v>#VALUE!</v>
      </c>
      <c r="CG40" s="76" t="e">
        <f t="shared" si="20"/>
        <v>#VALUE!</v>
      </c>
      <c r="CH40" s="76" t="e">
        <f t="shared" si="20"/>
        <v>#VALUE!</v>
      </c>
      <c r="CI40" s="76" t="e">
        <f t="shared" si="20"/>
        <v>#VALUE!</v>
      </c>
      <c r="CJ40" s="90" t="e">
        <f t="shared" si="18"/>
        <v>#VALUE!</v>
      </c>
      <c r="CK40" s="143" t="s">
        <v>0</v>
      </c>
      <c r="CL40" s="57" t="s">
        <v>85</v>
      </c>
      <c r="CM40" s="137" t="e">
        <f>CJ43</f>
        <v>#VALUE!</v>
      </c>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row>
    <row r="41" spans="1:148" ht="14.25" hidden="1" outlineLevel="1">
      <c r="A41" s="75" t="s">
        <v>27</v>
      </c>
      <c r="B41" s="77"/>
      <c r="C41" s="78" t="e">
        <f>-C31</f>
        <v>#VALUE!</v>
      </c>
      <c r="D41" s="76" t="e">
        <f t="shared" si="21" ref="D41:BO41">D30-D29</f>
        <v>#VALUE!</v>
      </c>
      <c r="E41" s="76" t="e">
        <f t="shared" si="21"/>
        <v>#VALUE!</v>
      </c>
      <c r="F41" s="76" t="e">
        <f t="shared" si="21"/>
        <v>#VALUE!</v>
      </c>
      <c r="G41" s="76" t="e">
        <f t="shared" si="21"/>
        <v>#VALUE!</v>
      </c>
      <c r="H41" s="76" t="e">
        <f t="shared" si="21"/>
        <v>#VALUE!</v>
      </c>
      <c r="I41" s="76" t="e">
        <f t="shared" si="21"/>
        <v>#VALUE!</v>
      </c>
      <c r="J41" s="76" t="e">
        <f t="shared" si="21"/>
        <v>#VALUE!</v>
      </c>
      <c r="K41" s="76" t="e">
        <f t="shared" si="21"/>
        <v>#VALUE!</v>
      </c>
      <c r="L41" s="76" t="e">
        <f t="shared" si="21"/>
        <v>#VALUE!</v>
      </c>
      <c r="M41" s="76" t="e">
        <f t="shared" si="21"/>
        <v>#VALUE!</v>
      </c>
      <c r="N41" s="76" t="e">
        <f t="shared" si="21"/>
        <v>#VALUE!</v>
      </c>
      <c r="O41" s="76" t="e">
        <f t="shared" si="21"/>
        <v>#VALUE!</v>
      </c>
      <c r="P41" s="76" t="e">
        <f t="shared" si="21"/>
        <v>#VALUE!</v>
      </c>
      <c r="Q41" s="76" t="e">
        <f t="shared" si="21"/>
        <v>#VALUE!</v>
      </c>
      <c r="R41" s="76" t="e">
        <f t="shared" si="21"/>
        <v>#VALUE!</v>
      </c>
      <c r="S41" s="76" t="e">
        <f t="shared" si="21"/>
        <v>#VALUE!</v>
      </c>
      <c r="T41" s="76" t="e">
        <f t="shared" si="21"/>
        <v>#VALUE!</v>
      </c>
      <c r="U41" s="76" t="e">
        <f t="shared" si="21"/>
        <v>#VALUE!</v>
      </c>
      <c r="V41" s="76" t="e">
        <f t="shared" si="21"/>
        <v>#VALUE!</v>
      </c>
      <c r="W41" s="76" t="e">
        <f t="shared" si="21"/>
        <v>#VALUE!</v>
      </c>
      <c r="X41" s="76" t="e">
        <f t="shared" si="21"/>
        <v>#VALUE!</v>
      </c>
      <c r="Y41" s="76" t="e">
        <f t="shared" si="21"/>
        <v>#VALUE!</v>
      </c>
      <c r="Z41" s="76" t="e">
        <f t="shared" si="21"/>
        <v>#VALUE!</v>
      </c>
      <c r="AA41" s="76" t="e">
        <f t="shared" si="21"/>
        <v>#VALUE!</v>
      </c>
      <c r="AB41" s="76" t="e">
        <f t="shared" si="21"/>
        <v>#VALUE!</v>
      </c>
      <c r="AC41" s="76" t="e">
        <f t="shared" si="21"/>
        <v>#VALUE!</v>
      </c>
      <c r="AD41" s="76" t="e">
        <f t="shared" si="21"/>
        <v>#VALUE!</v>
      </c>
      <c r="AE41" s="76" t="e">
        <f t="shared" si="21"/>
        <v>#VALUE!</v>
      </c>
      <c r="AF41" s="76" t="e">
        <f t="shared" si="21"/>
        <v>#VALUE!</v>
      </c>
      <c r="AG41" s="76" t="e">
        <f t="shared" si="21"/>
        <v>#VALUE!</v>
      </c>
      <c r="AH41" s="76" t="e">
        <f t="shared" si="21"/>
        <v>#VALUE!</v>
      </c>
      <c r="AI41" s="76" t="e">
        <f t="shared" si="21"/>
        <v>#VALUE!</v>
      </c>
      <c r="AJ41" s="76" t="e">
        <f t="shared" si="21"/>
        <v>#VALUE!</v>
      </c>
      <c r="AK41" s="76" t="e">
        <f t="shared" si="21"/>
        <v>#VALUE!</v>
      </c>
      <c r="AL41" s="76" t="e">
        <f t="shared" si="21"/>
        <v>#VALUE!</v>
      </c>
      <c r="AM41" s="76" t="e">
        <f t="shared" si="21"/>
        <v>#VALUE!</v>
      </c>
      <c r="AN41" s="76" t="e">
        <f t="shared" si="21"/>
        <v>#VALUE!</v>
      </c>
      <c r="AO41" s="76" t="e">
        <f t="shared" si="21"/>
        <v>#VALUE!</v>
      </c>
      <c r="AP41" s="76" t="e">
        <f t="shared" si="21"/>
        <v>#VALUE!</v>
      </c>
      <c r="AQ41" s="76" t="e">
        <f t="shared" si="21"/>
        <v>#VALUE!</v>
      </c>
      <c r="AR41" s="76" t="e">
        <f t="shared" si="21"/>
        <v>#VALUE!</v>
      </c>
      <c r="AS41" s="76" t="e">
        <f t="shared" si="21"/>
        <v>#VALUE!</v>
      </c>
      <c r="AT41" s="76" t="e">
        <f t="shared" si="21"/>
        <v>#VALUE!</v>
      </c>
      <c r="AU41" s="76" t="e">
        <f t="shared" si="21"/>
        <v>#VALUE!</v>
      </c>
      <c r="AV41" s="76" t="e">
        <f t="shared" si="21"/>
        <v>#VALUE!</v>
      </c>
      <c r="AW41" s="76" t="e">
        <f t="shared" si="21"/>
        <v>#VALUE!</v>
      </c>
      <c r="AX41" s="76" t="e">
        <f t="shared" si="21"/>
        <v>#VALUE!</v>
      </c>
      <c r="AY41" s="76" t="e">
        <f t="shared" si="21"/>
        <v>#VALUE!</v>
      </c>
      <c r="AZ41" s="76" t="e">
        <f t="shared" si="21"/>
        <v>#VALUE!</v>
      </c>
      <c r="BA41" s="76" t="e">
        <f t="shared" si="21"/>
        <v>#VALUE!</v>
      </c>
      <c r="BB41" s="76" t="e">
        <f t="shared" si="21"/>
        <v>#VALUE!</v>
      </c>
      <c r="BC41" s="76" t="e">
        <f t="shared" si="21"/>
        <v>#VALUE!</v>
      </c>
      <c r="BD41" s="76" t="e">
        <f t="shared" si="21"/>
        <v>#VALUE!</v>
      </c>
      <c r="BE41" s="76" t="e">
        <f t="shared" si="21"/>
        <v>#VALUE!</v>
      </c>
      <c r="BF41" s="76" t="e">
        <f t="shared" si="21"/>
        <v>#VALUE!</v>
      </c>
      <c r="BG41" s="76" t="e">
        <f t="shared" si="21"/>
        <v>#VALUE!</v>
      </c>
      <c r="BH41" s="76" t="e">
        <f t="shared" si="21"/>
        <v>#VALUE!</v>
      </c>
      <c r="BI41" s="76" t="e">
        <f t="shared" si="21"/>
        <v>#VALUE!</v>
      </c>
      <c r="BJ41" s="76" t="e">
        <f t="shared" si="21"/>
        <v>#VALUE!</v>
      </c>
      <c r="BK41" s="76" t="e">
        <f t="shared" si="21"/>
        <v>#VALUE!</v>
      </c>
      <c r="BL41" s="76" t="e">
        <f t="shared" si="21"/>
        <v>#VALUE!</v>
      </c>
      <c r="BM41" s="76" t="e">
        <f t="shared" si="21"/>
        <v>#VALUE!</v>
      </c>
      <c r="BN41" s="76" t="e">
        <f t="shared" si="21"/>
        <v>#VALUE!</v>
      </c>
      <c r="BO41" s="76" t="e">
        <f t="shared" si="21"/>
        <v>#VALUE!</v>
      </c>
      <c r="BP41" s="76" t="e">
        <f t="shared" si="22" ref="BP41:CI41">BP30-BP29</f>
        <v>#VALUE!</v>
      </c>
      <c r="BQ41" s="76" t="e">
        <f t="shared" si="22"/>
        <v>#VALUE!</v>
      </c>
      <c r="BR41" s="76" t="e">
        <f t="shared" si="22"/>
        <v>#VALUE!</v>
      </c>
      <c r="BS41" s="76" t="e">
        <f t="shared" si="22"/>
        <v>#VALUE!</v>
      </c>
      <c r="BT41" s="76" t="e">
        <f t="shared" si="22"/>
        <v>#VALUE!</v>
      </c>
      <c r="BU41" s="76" t="e">
        <f t="shared" si="22"/>
        <v>#VALUE!</v>
      </c>
      <c r="BV41" s="76" t="e">
        <f t="shared" si="22"/>
        <v>#VALUE!</v>
      </c>
      <c r="BW41" s="76" t="e">
        <f t="shared" si="22"/>
        <v>#VALUE!</v>
      </c>
      <c r="BX41" s="76" t="e">
        <f t="shared" si="22"/>
        <v>#VALUE!</v>
      </c>
      <c r="BY41" s="76" t="e">
        <f t="shared" si="22"/>
        <v>#VALUE!</v>
      </c>
      <c r="BZ41" s="76" t="e">
        <f t="shared" si="22"/>
        <v>#VALUE!</v>
      </c>
      <c r="CA41" s="76" t="e">
        <f t="shared" si="22"/>
        <v>#VALUE!</v>
      </c>
      <c r="CB41" s="76" t="e">
        <f t="shared" si="22"/>
        <v>#VALUE!</v>
      </c>
      <c r="CC41" s="76" t="e">
        <f t="shared" si="22"/>
        <v>#VALUE!</v>
      </c>
      <c r="CD41" s="76" t="e">
        <f t="shared" si="22"/>
        <v>#VALUE!</v>
      </c>
      <c r="CE41" s="76" t="e">
        <f t="shared" si="22"/>
        <v>#VALUE!</v>
      </c>
      <c r="CF41" s="76" t="e">
        <f t="shared" si="22"/>
        <v>#VALUE!</v>
      </c>
      <c r="CG41" s="76" t="e">
        <f t="shared" si="22"/>
        <v>#VALUE!</v>
      </c>
      <c r="CH41" s="76" t="e">
        <f t="shared" si="22"/>
        <v>#VALUE!</v>
      </c>
      <c r="CI41" s="76" t="e">
        <f t="shared" si="22"/>
        <v>#VALUE!</v>
      </c>
      <c r="CJ41" s="90" t="e">
        <f t="shared" si="18"/>
        <v>#VALUE!</v>
      </c>
      <c r="CK41" s="143" t="s">
        <v>0</v>
      </c>
      <c r="CL41" s="57" t="s">
        <v>86</v>
      </c>
      <c r="CM41" s="138" t="e">
        <f>CM40+CM39</f>
        <v>#VALUE!</v>
      </c>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row>
    <row r="42" spans="1:148" ht="14.25" hidden="1" outlineLevel="1">
      <c r="A42" s="79" t="s">
        <v>66</v>
      </c>
      <c r="B42" s="77"/>
      <c r="C42" s="80">
        <f t="shared" si="23" ref="C42:BN42">C29</f>
        <v>0</v>
      </c>
      <c r="D42" s="81" t="e">
        <f t="shared" si="23"/>
        <v>#VALUE!</v>
      </c>
      <c r="E42" s="81" t="e">
        <f t="shared" si="23"/>
        <v>#VALUE!</v>
      </c>
      <c r="F42" s="81" t="e">
        <f t="shared" si="23"/>
        <v>#VALUE!</v>
      </c>
      <c r="G42" s="81" t="e">
        <f t="shared" si="23"/>
        <v>#VALUE!</v>
      </c>
      <c r="H42" s="81" t="e">
        <f t="shared" si="23"/>
        <v>#VALUE!</v>
      </c>
      <c r="I42" s="81" t="e">
        <f t="shared" si="23"/>
        <v>#VALUE!</v>
      </c>
      <c r="J42" s="81" t="e">
        <f t="shared" si="23"/>
        <v>#VALUE!</v>
      </c>
      <c r="K42" s="81" t="e">
        <f t="shared" si="23"/>
        <v>#VALUE!</v>
      </c>
      <c r="L42" s="81" t="e">
        <f t="shared" si="23"/>
        <v>#VALUE!</v>
      </c>
      <c r="M42" s="81" t="e">
        <f t="shared" si="23"/>
        <v>#VALUE!</v>
      </c>
      <c r="N42" s="81" t="e">
        <f t="shared" si="23"/>
        <v>#VALUE!</v>
      </c>
      <c r="O42" s="81" t="e">
        <f t="shared" si="23"/>
        <v>#VALUE!</v>
      </c>
      <c r="P42" s="81" t="e">
        <f t="shared" si="23"/>
        <v>#VALUE!</v>
      </c>
      <c r="Q42" s="81" t="e">
        <f t="shared" si="23"/>
        <v>#VALUE!</v>
      </c>
      <c r="R42" s="81" t="e">
        <f t="shared" si="23"/>
        <v>#VALUE!</v>
      </c>
      <c r="S42" s="81" t="e">
        <f t="shared" si="23"/>
        <v>#VALUE!</v>
      </c>
      <c r="T42" s="81" t="e">
        <f t="shared" si="23"/>
        <v>#VALUE!</v>
      </c>
      <c r="U42" s="81" t="e">
        <f t="shared" si="23"/>
        <v>#VALUE!</v>
      </c>
      <c r="V42" s="81" t="e">
        <f t="shared" si="23"/>
        <v>#VALUE!</v>
      </c>
      <c r="W42" s="81" t="e">
        <f t="shared" si="23"/>
        <v>#VALUE!</v>
      </c>
      <c r="X42" s="81" t="e">
        <f t="shared" si="23"/>
        <v>#VALUE!</v>
      </c>
      <c r="Y42" s="81" t="e">
        <f t="shared" si="23"/>
        <v>#VALUE!</v>
      </c>
      <c r="Z42" s="81" t="e">
        <f t="shared" si="23"/>
        <v>#VALUE!</v>
      </c>
      <c r="AA42" s="81" t="e">
        <f t="shared" si="23"/>
        <v>#VALUE!</v>
      </c>
      <c r="AB42" s="81" t="e">
        <f t="shared" si="23"/>
        <v>#VALUE!</v>
      </c>
      <c r="AC42" s="81" t="e">
        <f t="shared" si="23"/>
        <v>#VALUE!</v>
      </c>
      <c r="AD42" s="81" t="e">
        <f t="shared" si="23"/>
        <v>#VALUE!</v>
      </c>
      <c r="AE42" s="81" t="e">
        <f t="shared" si="23"/>
        <v>#VALUE!</v>
      </c>
      <c r="AF42" s="81" t="e">
        <f t="shared" si="23"/>
        <v>#VALUE!</v>
      </c>
      <c r="AG42" s="81" t="e">
        <f t="shared" si="23"/>
        <v>#VALUE!</v>
      </c>
      <c r="AH42" s="81" t="e">
        <f t="shared" si="23"/>
        <v>#VALUE!</v>
      </c>
      <c r="AI42" s="81" t="e">
        <f t="shared" si="23"/>
        <v>#VALUE!</v>
      </c>
      <c r="AJ42" s="81" t="e">
        <f t="shared" si="23"/>
        <v>#VALUE!</v>
      </c>
      <c r="AK42" s="81" t="e">
        <f t="shared" si="23"/>
        <v>#VALUE!</v>
      </c>
      <c r="AL42" s="81" t="e">
        <f t="shared" si="23"/>
        <v>#VALUE!</v>
      </c>
      <c r="AM42" s="81" t="e">
        <f t="shared" si="23"/>
        <v>#VALUE!</v>
      </c>
      <c r="AN42" s="81" t="e">
        <f t="shared" si="23"/>
        <v>#VALUE!</v>
      </c>
      <c r="AO42" s="81" t="e">
        <f t="shared" si="23"/>
        <v>#VALUE!</v>
      </c>
      <c r="AP42" s="81" t="e">
        <f t="shared" si="23"/>
        <v>#VALUE!</v>
      </c>
      <c r="AQ42" s="81" t="e">
        <f t="shared" si="23"/>
        <v>#VALUE!</v>
      </c>
      <c r="AR42" s="81" t="e">
        <f t="shared" si="23"/>
        <v>#VALUE!</v>
      </c>
      <c r="AS42" s="81" t="e">
        <f t="shared" si="23"/>
        <v>#VALUE!</v>
      </c>
      <c r="AT42" s="81" t="e">
        <f t="shared" si="23"/>
        <v>#VALUE!</v>
      </c>
      <c r="AU42" s="81" t="e">
        <f t="shared" si="23"/>
        <v>#VALUE!</v>
      </c>
      <c r="AV42" s="81" t="e">
        <f t="shared" si="23"/>
        <v>#VALUE!</v>
      </c>
      <c r="AW42" s="81" t="e">
        <f t="shared" si="23"/>
        <v>#VALUE!</v>
      </c>
      <c r="AX42" s="81" t="e">
        <f t="shared" si="23"/>
        <v>#VALUE!</v>
      </c>
      <c r="AY42" s="81" t="e">
        <f t="shared" si="23"/>
        <v>#VALUE!</v>
      </c>
      <c r="AZ42" s="81" t="e">
        <f t="shared" si="23"/>
        <v>#VALUE!</v>
      </c>
      <c r="BA42" s="81" t="e">
        <f t="shared" si="23"/>
        <v>#VALUE!</v>
      </c>
      <c r="BB42" s="81" t="e">
        <f t="shared" si="23"/>
        <v>#VALUE!</v>
      </c>
      <c r="BC42" s="81" t="e">
        <f t="shared" si="23"/>
        <v>#VALUE!</v>
      </c>
      <c r="BD42" s="81" t="e">
        <f t="shared" si="23"/>
        <v>#VALUE!</v>
      </c>
      <c r="BE42" s="81" t="e">
        <f t="shared" si="23"/>
        <v>#VALUE!</v>
      </c>
      <c r="BF42" s="81" t="e">
        <f t="shared" si="23"/>
        <v>#VALUE!</v>
      </c>
      <c r="BG42" s="81" t="e">
        <f t="shared" si="23"/>
        <v>#VALUE!</v>
      </c>
      <c r="BH42" s="81" t="e">
        <f t="shared" si="23"/>
        <v>#VALUE!</v>
      </c>
      <c r="BI42" s="81" t="e">
        <f t="shared" si="23"/>
        <v>#VALUE!</v>
      </c>
      <c r="BJ42" s="81" t="e">
        <f t="shared" si="23"/>
        <v>#VALUE!</v>
      </c>
      <c r="BK42" s="81" t="e">
        <f t="shared" si="23"/>
        <v>#VALUE!</v>
      </c>
      <c r="BL42" s="81" t="e">
        <f t="shared" si="23"/>
        <v>#VALUE!</v>
      </c>
      <c r="BM42" s="81" t="e">
        <f t="shared" si="23"/>
        <v>#VALUE!</v>
      </c>
      <c r="BN42" s="81" t="e">
        <f t="shared" si="23"/>
        <v>#VALUE!</v>
      </c>
      <c r="BO42" s="81" t="e">
        <f t="shared" si="24" ref="BO42:CI42">BO29</f>
        <v>#VALUE!</v>
      </c>
      <c r="BP42" s="81" t="e">
        <f t="shared" si="24"/>
        <v>#VALUE!</v>
      </c>
      <c r="BQ42" s="81" t="e">
        <f t="shared" si="24"/>
        <v>#VALUE!</v>
      </c>
      <c r="BR42" s="81" t="e">
        <f t="shared" si="24"/>
        <v>#VALUE!</v>
      </c>
      <c r="BS42" s="81" t="e">
        <f t="shared" si="24"/>
        <v>#VALUE!</v>
      </c>
      <c r="BT42" s="81" t="e">
        <f t="shared" si="24"/>
        <v>#VALUE!</v>
      </c>
      <c r="BU42" s="81" t="e">
        <f t="shared" si="24"/>
        <v>#VALUE!</v>
      </c>
      <c r="BV42" s="81" t="e">
        <f t="shared" si="24"/>
        <v>#VALUE!</v>
      </c>
      <c r="BW42" s="81" t="e">
        <f t="shared" si="24"/>
        <v>#VALUE!</v>
      </c>
      <c r="BX42" s="81" t="e">
        <f t="shared" si="24"/>
        <v>#VALUE!</v>
      </c>
      <c r="BY42" s="81" t="e">
        <f t="shared" si="24"/>
        <v>#VALUE!</v>
      </c>
      <c r="BZ42" s="81" t="e">
        <f t="shared" si="24"/>
        <v>#VALUE!</v>
      </c>
      <c r="CA42" s="81" t="e">
        <f t="shared" si="24"/>
        <v>#VALUE!</v>
      </c>
      <c r="CB42" s="81" t="e">
        <f t="shared" si="24"/>
        <v>#VALUE!</v>
      </c>
      <c r="CC42" s="81" t="e">
        <f t="shared" si="24"/>
        <v>#VALUE!</v>
      </c>
      <c r="CD42" s="81" t="e">
        <f t="shared" si="24"/>
        <v>#VALUE!</v>
      </c>
      <c r="CE42" s="81" t="e">
        <f t="shared" si="24"/>
        <v>#VALUE!</v>
      </c>
      <c r="CF42" s="81" t="e">
        <f t="shared" si="24"/>
        <v>#VALUE!</v>
      </c>
      <c r="CG42" s="81" t="e">
        <f t="shared" si="24"/>
        <v>#VALUE!</v>
      </c>
      <c r="CH42" s="81" t="e">
        <f t="shared" si="24"/>
        <v>#VALUE!</v>
      </c>
      <c r="CI42" s="81" t="e">
        <f t="shared" si="24"/>
        <v>#VALUE!</v>
      </c>
      <c r="CJ42" s="98" t="e">
        <f t="shared" si="18"/>
        <v>#VALUE!</v>
      </c>
      <c r="CK42" s="135"/>
      <c r="CL42" s="57" t="s">
        <v>67</v>
      </c>
      <c r="CM42" s="139">
        <f>CJ39</f>
        <v>-303137.92000000051</v>
      </c>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row>
    <row r="43" spans="1:148" ht="14.25" hidden="1" outlineLevel="1">
      <c r="A43" s="82" t="s">
        <v>68</v>
      </c>
      <c r="B43" s="77"/>
      <c r="C43" s="80">
        <f t="shared" si="25" ref="C43:BN43">C33</f>
        <v>0</v>
      </c>
      <c r="D43" s="81" t="e">
        <f t="shared" si="25"/>
        <v>#VALUE!</v>
      </c>
      <c r="E43" s="81" t="e">
        <f t="shared" si="25"/>
        <v>#VALUE!</v>
      </c>
      <c r="F43" s="81" t="e">
        <f t="shared" si="25"/>
        <v>#VALUE!</v>
      </c>
      <c r="G43" s="81" t="e">
        <f t="shared" si="25"/>
        <v>#VALUE!</v>
      </c>
      <c r="H43" s="81" t="e">
        <f t="shared" si="25"/>
        <v>#VALUE!</v>
      </c>
      <c r="I43" s="81" t="e">
        <f t="shared" si="25"/>
        <v>#VALUE!</v>
      </c>
      <c r="J43" s="81" t="e">
        <f t="shared" si="25"/>
        <v>#VALUE!</v>
      </c>
      <c r="K43" s="81" t="e">
        <f t="shared" si="25"/>
        <v>#VALUE!</v>
      </c>
      <c r="L43" s="81" t="e">
        <f t="shared" si="25"/>
        <v>#VALUE!</v>
      </c>
      <c r="M43" s="81" t="e">
        <f t="shared" si="25"/>
        <v>#VALUE!</v>
      </c>
      <c r="N43" s="81" t="e">
        <f t="shared" si="25"/>
        <v>#VALUE!</v>
      </c>
      <c r="O43" s="81" t="e">
        <f t="shared" si="25"/>
        <v>#VALUE!</v>
      </c>
      <c r="P43" s="81" t="e">
        <f t="shared" si="25"/>
        <v>#VALUE!</v>
      </c>
      <c r="Q43" s="81" t="e">
        <f t="shared" si="25"/>
        <v>#VALUE!</v>
      </c>
      <c r="R43" s="81" t="e">
        <f t="shared" si="25"/>
        <v>#VALUE!</v>
      </c>
      <c r="S43" s="81" t="e">
        <f t="shared" si="25"/>
        <v>#VALUE!</v>
      </c>
      <c r="T43" s="81" t="e">
        <f t="shared" si="25"/>
        <v>#VALUE!</v>
      </c>
      <c r="U43" s="81" t="e">
        <f t="shared" si="25"/>
        <v>#VALUE!</v>
      </c>
      <c r="V43" s="81" t="e">
        <f t="shared" si="25"/>
        <v>#VALUE!</v>
      </c>
      <c r="W43" s="81" t="e">
        <f t="shared" si="25"/>
        <v>#VALUE!</v>
      </c>
      <c r="X43" s="81" t="e">
        <f t="shared" si="25"/>
        <v>#VALUE!</v>
      </c>
      <c r="Y43" s="81" t="e">
        <f t="shared" si="25"/>
        <v>#VALUE!</v>
      </c>
      <c r="Z43" s="81" t="e">
        <f t="shared" si="25"/>
        <v>#VALUE!</v>
      </c>
      <c r="AA43" s="81" t="e">
        <f t="shared" si="25"/>
        <v>#VALUE!</v>
      </c>
      <c r="AB43" s="81" t="e">
        <f t="shared" si="25"/>
        <v>#VALUE!</v>
      </c>
      <c r="AC43" s="81" t="e">
        <f t="shared" si="25"/>
        <v>#VALUE!</v>
      </c>
      <c r="AD43" s="81" t="e">
        <f t="shared" si="25"/>
        <v>#VALUE!</v>
      </c>
      <c r="AE43" s="81" t="e">
        <f t="shared" si="25"/>
        <v>#VALUE!</v>
      </c>
      <c r="AF43" s="81" t="e">
        <f t="shared" si="25"/>
        <v>#VALUE!</v>
      </c>
      <c r="AG43" s="81" t="e">
        <f t="shared" si="25"/>
        <v>#VALUE!</v>
      </c>
      <c r="AH43" s="81" t="e">
        <f t="shared" si="25"/>
        <v>#VALUE!</v>
      </c>
      <c r="AI43" s="81" t="e">
        <f t="shared" si="25"/>
        <v>#VALUE!</v>
      </c>
      <c r="AJ43" s="81" t="e">
        <f t="shared" si="25"/>
        <v>#VALUE!</v>
      </c>
      <c r="AK43" s="81" t="e">
        <f t="shared" si="25"/>
        <v>#VALUE!</v>
      </c>
      <c r="AL43" s="81" t="e">
        <f t="shared" si="25"/>
        <v>#VALUE!</v>
      </c>
      <c r="AM43" s="81" t="e">
        <f t="shared" si="25"/>
        <v>#VALUE!</v>
      </c>
      <c r="AN43" s="81" t="e">
        <f t="shared" si="25"/>
        <v>#VALUE!</v>
      </c>
      <c r="AO43" s="81" t="e">
        <f t="shared" si="25"/>
        <v>#VALUE!</v>
      </c>
      <c r="AP43" s="81" t="e">
        <f t="shared" si="25"/>
        <v>#VALUE!</v>
      </c>
      <c r="AQ43" s="81" t="e">
        <f t="shared" si="25"/>
        <v>#VALUE!</v>
      </c>
      <c r="AR43" s="81" t="e">
        <f t="shared" si="25"/>
        <v>#VALUE!</v>
      </c>
      <c r="AS43" s="81" t="e">
        <f t="shared" si="25"/>
        <v>#VALUE!</v>
      </c>
      <c r="AT43" s="81" t="e">
        <f t="shared" si="25"/>
        <v>#VALUE!</v>
      </c>
      <c r="AU43" s="81" t="e">
        <f t="shared" si="25"/>
        <v>#VALUE!</v>
      </c>
      <c r="AV43" s="81" t="e">
        <f t="shared" si="25"/>
        <v>#VALUE!</v>
      </c>
      <c r="AW43" s="81" t="e">
        <f t="shared" si="25"/>
        <v>#VALUE!</v>
      </c>
      <c r="AX43" s="81" t="e">
        <f t="shared" si="25"/>
        <v>#VALUE!</v>
      </c>
      <c r="AY43" s="81" t="e">
        <f t="shared" si="25"/>
        <v>#VALUE!</v>
      </c>
      <c r="AZ43" s="81" t="e">
        <f t="shared" si="25"/>
        <v>#VALUE!</v>
      </c>
      <c r="BA43" s="81" t="e">
        <f t="shared" si="25"/>
        <v>#VALUE!</v>
      </c>
      <c r="BB43" s="81" t="e">
        <f t="shared" si="25"/>
        <v>#VALUE!</v>
      </c>
      <c r="BC43" s="81" t="e">
        <f t="shared" si="25"/>
        <v>#VALUE!</v>
      </c>
      <c r="BD43" s="81" t="e">
        <f t="shared" si="25"/>
        <v>#VALUE!</v>
      </c>
      <c r="BE43" s="81" t="e">
        <f t="shared" si="25"/>
        <v>#VALUE!</v>
      </c>
      <c r="BF43" s="81" t="e">
        <f t="shared" si="25"/>
        <v>#VALUE!</v>
      </c>
      <c r="BG43" s="81" t="e">
        <f t="shared" si="25"/>
        <v>#VALUE!</v>
      </c>
      <c r="BH43" s="81" t="e">
        <f t="shared" si="25"/>
        <v>#VALUE!</v>
      </c>
      <c r="BI43" s="81" t="e">
        <f t="shared" si="25"/>
        <v>#VALUE!</v>
      </c>
      <c r="BJ43" s="81" t="e">
        <f t="shared" si="25"/>
        <v>#VALUE!</v>
      </c>
      <c r="BK43" s="81" t="e">
        <f t="shared" si="25"/>
        <v>#VALUE!</v>
      </c>
      <c r="BL43" s="81" t="e">
        <f t="shared" si="25"/>
        <v>#VALUE!</v>
      </c>
      <c r="BM43" s="81" t="e">
        <f t="shared" si="25"/>
        <v>#VALUE!</v>
      </c>
      <c r="BN43" s="81" t="e">
        <f t="shared" si="25"/>
        <v>#VALUE!</v>
      </c>
      <c r="BO43" s="81" t="e">
        <f t="shared" si="26" ref="BO43:CI43">BO33</f>
        <v>#VALUE!</v>
      </c>
      <c r="BP43" s="81" t="e">
        <f t="shared" si="26"/>
        <v>#VALUE!</v>
      </c>
      <c r="BQ43" s="81" t="e">
        <f t="shared" si="26"/>
        <v>#VALUE!</v>
      </c>
      <c r="BR43" s="81" t="e">
        <f t="shared" si="26"/>
        <v>#VALUE!</v>
      </c>
      <c r="BS43" s="81" t="e">
        <f t="shared" si="26"/>
        <v>#VALUE!</v>
      </c>
      <c r="BT43" s="81" t="e">
        <f t="shared" si="26"/>
        <v>#VALUE!</v>
      </c>
      <c r="BU43" s="81" t="e">
        <f t="shared" si="26"/>
        <v>#VALUE!</v>
      </c>
      <c r="BV43" s="81" t="e">
        <f t="shared" si="26"/>
        <v>#VALUE!</v>
      </c>
      <c r="BW43" s="81" t="e">
        <f t="shared" si="26"/>
        <v>#VALUE!</v>
      </c>
      <c r="BX43" s="81" t="e">
        <f t="shared" si="26"/>
        <v>#VALUE!</v>
      </c>
      <c r="BY43" s="81" t="e">
        <f t="shared" si="26"/>
        <v>#VALUE!</v>
      </c>
      <c r="BZ43" s="81" t="e">
        <f t="shared" si="26"/>
        <v>#VALUE!</v>
      </c>
      <c r="CA43" s="81" t="e">
        <f t="shared" si="26"/>
        <v>#VALUE!</v>
      </c>
      <c r="CB43" s="81" t="e">
        <f t="shared" si="26"/>
        <v>#VALUE!</v>
      </c>
      <c r="CC43" s="81" t="e">
        <f t="shared" si="26"/>
        <v>#VALUE!</v>
      </c>
      <c r="CD43" s="81" t="e">
        <f t="shared" si="26"/>
        <v>#VALUE!</v>
      </c>
      <c r="CE43" s="81" t="e">
        <f t="shared" si="26"/>
        <v>#VALUE!</v>
      </c>
      <c r="CF43" s="81" t="e">
        <f t="shared" si="26"/>
        <v>#VALUE!</v>
      </c>
      <c r="CG43" s="81" t="e">
        <f t="shared" si="26"/>
        <v>#VALUE!</v>
      </c>
      <c r="CH43" s="81" t="e">
        <f t="shared" si="26"/>
        <v>#VALUE!</v>
      </c>
      <c r="CI43" s="81" t="e">
        <f t="shared" si="26"/>
        <v>#VALUE!</v>
      </c>
      <c r="CJ43" s="98" t="e">
        <f t="shared" si="18"/>
        <v>#VALUE!</v>
      </c>
      <c r="CK43" s="135"/>
      <c r="CL43" s="57" t="s">
        <v>57</v>
      </c>
      <c r="CM43" s="137" t="e">
        <f>CM42+CM41</f>
        <v>#VALUE!</v>
      </c>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row>
    <row r="44" spans="1:148" ht="15" hidden="1" outlineLevel="1" thickBot="1">
      <c r="A44" s="83" t="s">
        <v>69</v>
      </c>
      <c r="B44" s="84"/>
      <c r="C44" s="85" t="e">
        <f>SUM(C39:C43)</f>
        <v>#VALUE!</v>
      </c>
      <c r="D44" s="96" t="e">
        <f t="shared" si="27" ref="D44:BO44">SUM(D39:D43)</f>
        <v>#VALUE!</v>
      </c>
      <c r="E44" s="96" t="e">
        <f t="shared" si="27"/>
        <v>#VALUE!</v>
      </c>
      <c r="F44" s="96" t="e">
        <f t="shared" si="27"/>
        <v>#VALUE!</v>
      </c>
      <c r="G44" s="96" t="e">
        <f t="shared" si="27"/>
        <v>#VALUE!</v>
      </c>
      <c r="H44" s="96" t="e">
        <f t="shared" si="27"/>
        <v>#VALUE!</v>
      </c>
      <c r="I44" s="96" t="e">
        <f t="shared" si="27"/>
        <v>#VALUE!</v>
      </c>
      <c r="J44" s="96" t="e">
        <f t="shared" si="27"/>
        <v>#VALUE!</v>
      </c>
      <c r="K44" s="96" t="e">
        <f t="shared" si="27"/>
        <v>#VALUE!</v>
      </c>
      <c r="L44" s="96" t="e">
        <f t="shared" si="27"/>
        <v>#VALUE!</v>
      </c>
      <c r="M44" s="96" t="e">
        <f t="shared" si="27"/>
        <v>#VALUE!</v>
      </c>
      <c r="N44" s="96" t="e">
        <f t="shared" si="27"/>
        <v>#VALUE!</v>
      </c>
      <c r="O44" s="96" t="e">
        <f t="shared" si="27"/>
        <v>#VALUE!</v>
      </c>
      <c r="P44" s="96" t="e">
        <f t="shared" si="27"/>
        <v>#VALUE!</v>
      </c>
      <c r="Q44" s="96" t="e">
        <f t="shared" si="27"/>
        <v>#VALUE!</v>
      </c>
      <c r="R44" s="96" t="e">
        <f t="shared" si="27"/>
        <v>#VALUE!</v>
      </c>
      <c r="S44" s="96" t="e">
        <f t="shared" si="27"/>
        <v>#VALUE!</v>
      </c>
      <c r="T44" s="96" t="e">
        <f t="shared" si="27"/>
        <v>#VALUE!</v>
      </c>
      <c r="U44" s="96" t="e">
        <f t="shared" si="27"/>
        <v>#VALUE!</v>
      </c>
      <c r="V44" s="96" t="e">
        <f t="shared" si="27"/>
        <v>#VALUE!</v>
      </c>
      <c r="W44" s="96" t="e">
        <f t="shared" si="27"/>
        <v>#VALUE!</v>
      </c>
      <c r="X44" s="96" t="e">
        <f t="shared" si="27"/>
        <v>#VALUE!</v>
      </c>
      <c r="Y44" s="96" t="e">
        <f t="shared" si="27"/>
        <v>#VALUE!</v>
      </c>
      <c r="Z44" s="96" t="e">
        <f t="shared" si="27"/>
        <v>#VALUE!</v>
      </c>
      <c r="AA44" s="96" t="e">
        <f t="shared" si="27"/>
        <v>#VALUE!</v>
      </c>
      <c r="AB44" s="96" t="e">
        <f t="shared" si="27"/>
        <v>#VALUE!</v>
      </c>
      <c r="AC44" s="96" t="e">
        <f t="shared" si="27"/>
        <v>#VALUE!</v>
      </c>
      <c r="AD44" s="96" t="e">
        <f t="shared" si="27"/>
        <v>#VALUE!</v>
      </c>
      <c r="AE44" s="96" t="e">
        <f t="shared" si="27"/>
        <v>#VALUE!</v>
      </c>
      <c r="AF44" s="96" t="e">
        <f t="shared" si="27"/>
        <v>#VALUE!</v>
      </c>
      <c r="AG44" s="96" t="e">
        <f t="shared" si="27"/>
        <v>#VALUE!</v>
      </c>
      <c r="AH44" s="96" t="e">
        <f t="shared" si="27"/>
        <v>#VALUE!</v>
      </c>
      <c r="AI44" s="96" t="e">
        <f t="shared" si="27"/>
        <v>#VALUE!</v>
      </c>
      <c r="AJ44" s="96" t="e">
        <f t="shared" si="27"/>
        <v>#VALUE!</v>
      </c>
      <c r="AK44" s="96" t="e">
        <f t="shared" si="27"/>
        <v>#VALUE!</v>
      </c>
      <c r="AL44" s="96" t="e">
        <f t="shared" si="27"/>
        <v>#VALUE!</v>
      </c>
      <c r="AM44" s="85" t="e">
        <f t="shared" si="27"/>
        <v>#VALUE!</v>
      </c>
      <c r="AN44" s="96" t="e">
        <f t="shared" si="27"/>
        <v>#VALUE!</v>
      </c>
      <c r="AO44" s="96" t="e">
        <f t="shared" si="27"/>
        <v>#VALUE!</v>
      </c>
      <c r="AP44" s="85" t="e">
        <f t="shared" si="27"/>
        <v>#VALUE!</v>
      </c>
      <c r="AQ44" s="96" t="e">
        <f t="shared" si="27"/>
        <v>#VALUE!</v>
      </c>
      <c r="AR44" s="96" t="e">
        <f t="shared" si="27"/>
        <v>#VALUE!</v>
      </c>
      <c r="AS44" s="85" t="e">
        <f t="shared" si="27"/>
        <v>#VALUE!</v>
      </c>
      <c r="AT44" s="96" t="e">
        <f t="shared" si="27"/>
        <v>#VALUE!</v>
      </c>
      <c r="AU44" s="96" t="e">
        <f t="shared" si="27"/>
        <v>#VALUE!</v>
      </c>
      <c r="AV44" s="85" t="e">
        <f t="shared" si="27"/>
        <v>#VALUE!</v>
      </c>
      <c r="AW44" s="96" t="e">
        <f t="shared" si="27"/>
        <v>#VALUE!</v>
      </c>
      <c r="AX44" s="96" t="e">
        <f t="shared" si="27"/>
        <v>#VALUE!</v>
      </c>
      <c r="AY44" s="85" t="e">
        <f t="shared" si="27"/>
        <v>#VALUE!</v>
      </c>
      <c r="AZ44" s="96" t="e">
        <f t="shared" si="27"/>
        <v>#VALUE!</v>
      </c>
      <c r="BA44" s="96" t="e">
        <f t="shared" si="27"/>
        <v>#VALUE!</v>
      </c>
      <c r="BB44" s="85" t="e">
        <f t="shared" si="27"/>
        <v>#VALUE!</v>
      </c>
      <c r="BC44" s="96" t="e">
        <f t="shared" si="27"/>
        <v>#VALUE!</v>
      </c>
      <c r="BD44" s="96" t="e">
        <f t="shared" si="27"/>
        <v>#VALUE!</v>
      </c>
      <c r="BE44" s="85" t="e">
        <f t="shared" si="27"/>
        <v>#VALUE!</v>
      </c>
      <c r="BF44" s="96" t="e">
        <f t="shared" si="27"/>
        <v>#VALUE!</v>
      </c>
      <c r="BG44" s="96" t="e">
        <f t="shared" si="27"/>
        <v>#VALUE!</v>
      </c>
      <c r="BH44" s="85" t="e">
        <f t="shared" si="27"/>
        <v>#VALUE!</v>
      </c>
      <c r="BI44" s="96" t="e">
        <f t="shared" si="27"/>
        <v>#VALUE!</v>
      </c>
      <c r="BJ44" s="96" t="e">
        <f t="shared" si="27"/>
        <v>#VALUE!</v>
      </c>
      <c r="BK44" s="85" t="e">
        <f t="shared" si="27"/>
        <v>#VALUE!</v>
      </c>
      <c r="BL44" s="96" t="e">
        <f t="shared" si="27"/>
        <v>#VALUE!</v>
      </c>
      <c r="BM44" s="96" t="e">
        <f t="shared" si="27"/>
        <v>#VALUE!</v>
      </c>
      <c r="BN44" s="85" t="e">
        <f t="shared" si="27"/>
        <v>#VALUE!</v>
      </c>
      <c r="BO44" s="96" t="e">
        <f t="shared" si="27"/>
        <v>#VALUE!</v>
      </c>
      <c r="BP44" s="96" t="e">
        <f t="shared" si="28" ref="BP44:CI44">SUM(BP39:BP43)</f>
        <v>#VALUE!</v>
      </c>
      <c r="BQ44" s="85" t="e">
        <f t="shared" si="28"/>
        <v>#VALUE!</v>
      </c>
      <c r="BR44" s="96" t="e">
        <f t="shared" si="28"/>
        <v>#VALUE!</v>
      </c>
      <c r="BS44" s="96" t="e">
        <f t="shared" si="28"/>
        <v>#VALUE!</v>
      </c>
      <c r="BT44" s="85" t="e">
        <f t="shared" si="28"/>
        <v>#VALUE!</v>
      </c>
      <c r="BU44" s="96" t="e">
        <f t="shared" si="28"/>
        <v>#VALUE!</v>
      </c>
      <c r="BV44" s="96" t="e">
        <f t="shared" si="28"/>
        <v>#VALUE!</v>
      </c>
      <c r="BW44" s="85" t="e">
        <f t="shared" si="28"/>
        <v>#VALUE!</v>
      </c>
      <c r="BX44" s="96" t="e">
        <f t="shared" si="28"/>
        <v>#VALUE!</v>
      </c>
      <c r="BY44" s="96" t="e">
        <f t="shared" si="28"/>
        <v>#VALUE!</v>
      </c>
      <c r="BZ44" s="85" t="e">
        <f t="shared" si="28"/>
        <v>#VALUE!</v>
      </c>
      <c r="CA44" s="96" t="e">
        <f t="shared" si="28"/>
        <v>#VALUE!</v>
      </c>
      <c r="CB44" s="96" t="e">
        <f t="shared" si="28"/>
        <v>#VALUE!</v>
      </c>
      <c r="CC44" s="85" t="e">
        <f t="shared" si="28"/>
        <v>#VALUE!</v>
      </c>
      <c r="CD44" s="96" t="e">
        <f t="shared" si="28"/>
        <v>#VALUE!</v>
      </c>
      <c r="CE44" s="96" t="e">
        <f t="shared" si="28"/>
        <v>#VALUE!</v>
      </c>
      <c r="CF44" s="85" t="e">
        <f t="shared" si="28"/>
        <v>#VALUE!</v>
      </c>
      <c r="CG44" s="96" t="e">
        <f t="shared" si="28"/>
        <v>#VALUE!</v>
      </c>
      <c r="CH44" s="96" t="e">
        <f t="shared" si="28"/>
        <v>#VALUE!</v>
      </c>
      <c r="CI44" s="85" t="e">
        <f t="shared" si="28"/>
        <v>#VALUE!</v>
      </c>
      <c r="CJ44" s="97" t="e">
        <f t="shared" si="18"/>
        <v>#VALUE!</v>
      </c>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row>
    <row r="45" spans="1:26 88:148" ht="14.25" hidden="1" outlineLevel="1" thickBot="1">
      <c r="A45" s="71"/>
      <c r="B45" s="71"/>
      <c r="L45" s="28"/>
      <c r="M45" s="28"/>
      <c r="Y45" s="157"/>
      <c r="Z45" s="157"/>
      <c r="CJ45" s="28"/>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row>
    <row r="46" spans="1:148" ht="15" hidden="1" outlineLevel="1" thickBot="1">
      <c r="A46" s="71"/>
      <c r="B46" s="71"/>
      <c r="C46" s="180" t="s">
        <v>70</v>
      </c>
      <c r="D46" s="181"/>
      <c r="E46" s="181"/>
      <c r="F46" s="181"/>
      <c r="G46" s="181"/>
      <c r="H46" s="181"/>
      <c r="I46" s="181"/>
      <c r="J46" s="181"/>
      <c r="K46" s="181"/>
      <c r="L46" s="181"/>
      <c r="M46" s="181"/>
      <c r="N46" s="181"/>
      <c r="O46" s="181"/>
      <c r="P46" s="181"/>
      <c r="Q46" s="181"/>
      <c r="R46" s="181"/>
      <c r="S46" s="181"/>
      <c r="T46" s="181"/>
      <c r="U46" s="181"/>
      <c r="V46" s="181"/>
      <c r="W46" s="181"/>
      <c r="X46" s="181"/>
      <c r="Y46" s="181"/>
      <c r="Z46" s="181"/>
      <c r="AA46" s="181"/>
      <c r="AB46" s="181"/>
      <c r="AC46" s="181"/>
      <c r="AD46" s="181"/>
      <c r="AE46" s="181"/>
      <c r="AF46" s="181"/>
      <c r="AG46" s="181"/>
      <c r="AH46" s="181"/>
      <c r="AI46" s="181"/>
      <c r="AJ46" s="181"/>
      <c r="AK46" s="181"/>
      <c r="AL46" s="181"/>
      <c r="AM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2"/>
      <c r="CK46" s="135"/>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row>
    <row r="47" spans="1:148" ht="25.5" hidden="1" outlineLevel="1" thickBot="1">
      <c r="A47" s="73" t="s">
        <v>71</v>
      </c>
      <c r="B47" s="87"/>
      <c r="C47" s="49">
        <v>0</v>
      </c>
      <c r="D47" s="50">
        <v>1</v>
      </c>
      <c r="E47" s="50">
        <v>2</v>
      </c>
      <c r="F47" s="50">
        <v>3</v>
      </c>
      <c r="G47" s="50">
        <v>4</v>
      </c>
      <c r="H47" s="50">
        <v>5</v>
      </c>
      <c r="I47" s="50">
        <v>6</v>
      </c>
      <c r="J47" s="50">
        <v>7</v>
      </c>
      <c r="K47" s="50">
        <v>8</v>
      </c>
      <c r="L47" s="50">
        <v>9</v>
      </c>
      <c r="M47" s="50">
        <v>10</v>
      </c>
      <c r="N47" s="50">
        <v>11</v>
      </c>
      <c r="O47" s="50">
        <v>12</v>
      </c>
      <c r="P47" s="50">
        <v>13</v>
      </c>
      <c r="Q47" s="50">
        <v>14</v>
      </c>
      <c r="R47" s="50">
        <v>15</v>
      </c>
      <c r="S47" s="50">
        <v>16</v>
      </c>
      <c r="T47" s="50">
        <v>17</v>
      </c>
      <c r="U47" s="50">
        <v>18</v>
      </c>
      <c r="V47" s="50">
        <v>19</v>
      </c>
      <c r="W47" s="50">
        <v>20</v>
      </c>
      <c r="X47" s="50">
        <v>21</v>
      </c>
      <c r="Y47" s="50">
        <v>22</v>
      </c>
      <c r="Z47" s="50">
        <v>23</v>
      </c>
      <c r="AA47" s="50">
        <v>24</v>
      </c>
      <c r="AB47" s="50">
        <v>25</v>
      </c>
      <c r="AC47" s="50">
        <v>26</v>
      </c>
      <c r="AD47" s="50">
        <v>27</v>
      </c>
      <c r="AE47" s="50">
        <v>28</v>
      </c>
      <c r="AF47" s="50">
        <v>29</v>
      </c>
      <c r="AG47" s="50">
        <v>30</v>
      </c>
      <c r="AH47" s="50">
        <v>31</v>
      </c>
      <c r="AI47" s="50">
        <v>32</v>
      </c>
      <c r="AJ47" s="50">
        <v>33</v>
      </c>
      <c r="AK47" s="50">
        <v>34</v>
      </c>
      <c r="AL47" s="50">
        <v>35</v>
      </c>
      <c r="AM47" s="50">
        <v>36</v>
      </c>
      <c r="AN47" s="50">
        <v>37</v>
      </c>
      <c r="AO47" s="50">
        <v>38</v>
      </c>
      <c r="AP47" s="50">
        <v>39</v>
      </c>
      <c r="AQ47" s="50">
        <v>40</v>
      </c>
      <c r="AR47" s="50">
        <v>41</v>
      </c>
      <c r="AS47" s="50">
        <v>42</v>
      </c>
      <c r="AT47" s="50">
        <v>43</v>
      </c>
      <c r="AU47" s="50">
        <v>44</v>
      </c>
      <c r="AV47" s="50">
        <v>45</v>
      </c>
      <c r="AW47" s="50">
        <v>46</v>
      </c>
      <c r="AX47" s="50">
        <v>47</v>
      </c>
      <c r="AY47" s="50">
        <v>48</v>
      </c>
      <c r="AZ47" s="50">
        <v>49</v>
      </c>
      <c r="BA47" s="50">
        <v>50</v>
      </c>
      <c r="BB47" s="50">
        <v>51</v>
      </c>
      <c r="BC47" s="50">
        <v>52</v>
      </c>
      <c r="BD47" s="50">
        <v>53</v>
      </c>
      <c r="BE47" s="50">
        <v>54</v>
      </c>
      <c r="BF47" s="50">
        <v>55</v>
      </c>
      <c r="BG47" s="50">
        <v>56</v>
      </c>
      <c r="BH47" s="50">
        <v>57</v>
      </c>
      <c r="BI47" s="50">
        <v>58</v>
      </c>
      <c r="BJ47" s="50">
        <v>59</v>
      </c>
      <c r="BK47" s="50">
        <v>60</v>
      </c>
      <c r="BL47" s="50">
        <v>61</v>
      </c>
      <c r="BM47" s="50">
        <v>62</v>
      </c>
      <c r="BN47" s="50">
        <v>63</v>
      </c>
      <c r="BO47" s="50">
        <v>64</v>
      </c>
      <c r="BP47" s="50">
        <v>65</v>
      </c>
      <c r="BQ47" s="50">
        <v>66</v>
      </c>
      <c r="BR47" s="50">
        <v>67</v>
      </c>
      <c r="BS47" s="50">
        <v>68</v>
      </c>
      <c r="BT47" s="50">
        <v>69</v>
      </c>
      <c r="BU47" s="50">
        <v>70</v>
      </c>
      <c r="BV47" s="50">
        <v>71</v>
      </c>
      <c r="BW47" s="50">
        <v>72</v>
      </c>
      <c r="BX47" s="50">
        <v>73</v>
      </c>
      <c r="BY47" s="50">
        <v>74</v>
      </c>
      <c r="BZ47" s="50">
        <v>75</v>
      </c>
      <c r="CA47" s="50">
        <v>76</v>
      </c>
      <c r="CB47" s="50">
        <v>77</v>
      </c>
      <c r="CC47" s="50">
        <v>78</v>
      </c>
      <c r="CD47" s="50">
        <v>79</v>
      </c>
      <c r="CE47" s="50">
        <v>80</v>
      </c>
      <c r="CF47" s="50">
        <v>81</v>
      </c>
      <c r="CG47" s="50">
        <v>82</v>
      </c>
      <c r="CH47" s="50">
        <v>83</v>
      </c>
      <c r="CI47" s="50">
        <v>84</v>
      </c>
      <c r="CJ47" s="88" t="s">
        <v>46</v>
      </c>
      <c r="CK47" s="136" t="s">
        <v>72</v>
      </c>
      <c r="CL47" s="154" t="s">
        <v>49</v>
      </c>
      <c r="CM47" s="15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row>
    <row r="48" spans="1:148" ht="15" customHeight="1" hidden="1" outlineLevel="1">
      <c r="A48" s="89" t="s">
        <v>27</v>
      </c>
      <c r="B48" s="87"/>
      <c r="C48" s="78" t="e">
        <f>-C41</f>
        <v>#VALUE!</v>
      </c>
      <c r="D48" s="76" t="e">
        <f t="shared" si="29" ref="D48:BO48">C48-D41</f>
        <v>#VALUE!</v>
      </c>
      <c r="E48" s="76" t="e">
        <f t="shared" si="29"/>
        <v>#VALUE!</v>
      </c>
      <c r="F48" s="76" t="e">
        <f t="shared" si="29"/>
        <v>#VALUE!</v>
      </c>
      <c r="G48" s="76" t="e">
        <f t="shared" si="29"/>
        <v>#VALUE!</v>
      </c>
      <c r="H48" s="76" t="e">
        <f t="shared" si="29"/>
        <v>#VALUE!</v>
      </c>
      <c r="I48" s="76" t="e">
        <f t="shared" si="29"/>
        <v>#VALUE!</v>
      </c>
      <c r="J48" s="76" t="e">
        <f t="shared" si="29"/>
        <v>#VALUE!</v>
      </c>
      <c r="K48" s="76" t="e">
        <f t="shared" si="29"/>
        <v>#VALUE!</v>
      </c>
      <c r="L48" s="76" t="e">
        <f t="shared" si="29"/>
        <v>#VALUE!</v>
      </c>
      <c r="M48" s="76" t="e">
        <f t="shared" si="29"/>
        <v>#VALUE!</v>
      </c>
      <c r="N48" s="76" t="e">
        <f t="shared" si="29"/>
        <v>#VALUE!</v>
      </c>
      <c r="O48" s="76" t="e">
        <f t="shared" si="29"/>
        <v>#VALUE!</v>
      </c>
      <c r="P48" s="76" t="e">
        <f t="shared" si="29"/>
        <v>#VALUE!</v>
      </c>
      <c r="Q48" s="76" t="e">
        <f t="shared" si="29"/>
        <v>#VALUE!</v>
      </c>
      <c r="R48" s="76" t="e">
        <f t="shared" si="29"/>
        <v>#VALUE!</v>
      </c>
      <c r="S48" s="76" t="e">
        <f t="shared" si="29"/>
        <v>#VALUE!</v>
      </c>
      <c r="T48" s="76" t="e">
        <f t="shared" si="29"/>
        <v>#VALUE!</v>
      </c>
      <c r="U48" s="76" t="e">
        <f t="shared" si="29"/>
        <v>#VALUE!</v>
      </c>
      <c r="V48" s="76" t="e">
        <f t="shared" si="29"/>
        <v>#VALUE!</v>
      </c>
      <c r="W48" s="76" t="e">
        <f t="shared" si="29"/>
        <v>#VALUE!</v>
      </c>
      <c r="X48" s="76" t="e">
        <f t="shared" si="29"/>
        <v>#VALUE!</v>
      </c>
      <c r="Y48" s="76" t="e">
        <f t="shared" si="29"/>
        <v>#VALUE!</v>
      </c>
      <c r="Z48" s="76" t="e">
        <f t="shared" si="29"/>
        <v>#VALUE!</v>
      </c>
      <c r="AA48" s="76" t="e">
        <f t="shared" si="29"/>
        <v>#VALUE!</v>
      </c>
      <c r="AB48" s="76" t="e">
        <f t="shared" si="29"/>
        <v>#VALUE!</v>
      </c>
      <c r="AC48" s="76" t="e">
        <f t="shared" si="29"/>
        <v>#VALUE!</v>
      </c>
      <c r="AD48" s="76" t="e">
        <f t="shared" si="29"/>
        <v>#VALUE!</v>
      </c>
      <c r="AE48" s="76" t="e">
        <f t="shared" si="29"/>
        <v>#VALUE!</v>
      </c>
      <c r="AF48" s="76" t="e">
        <f t="shared" si="29"/>
        <v>#VALUE!</v>
      </c>
      <c r="AG48" s="76" t="e">
        <f t="shared" si="29"/>
        <v>#VALUE!</v>
      </c>
      <c r="AH48" s="76" t="e">
        <f t="shared" si="29"/>
        <v>#VALUE!</v>
      </c>
      <c r="AI48" s="76" t="e">
        <f t="shared" si="29"/>
        <v>#VALUE!</v>
      </c>
      <c r="AJ48" s="76" t="e">
        <f t="shared" si="29"/>
        <v>#VALUE!</v>
      </c>
      <c r="AK48" s="76" t="e">
        <f t="shared" si="29"/>
        <v>#VALUE!</v>
      </c>
      <c r="AL48" s="76" t="e">
        <f t="shared" si="29"/>
        <v>#VALUE!</v>
      </c>
      <c r="AM48" s="76" t="e">
        <f t="shared" si="29"/>
        <v>#VALUE!</v>
      </c>
      <c r="AN48" s="76" t="e">
        <f t="shared" si="29"/>
        <v>#VALUE!</v>
      </c>
      <c r="AO48" s="76" t="e">
        <f t="shared" si="29"/>
        <v>#VALUE!</v>
      </c>
      <c r="AP48" s="76" t="e">
        <f t="shared" si="29"/>
        <v>#VALUE!</v>
      </c>
      <c r="AQ48" s="76" t="e">
        <f t="shared" si="29"/>
        <v>#VALUE!</v>
      </c>
      <c r="AR48" s="76" t="e">
        <f t="shared" si="29"/>
        <v>#VALUE!</v>
      </c>
      <c r="AS48" s="76" t="e">
        <f t="shared" si="29"/>
        <v>#VALUE!</v>
      </c>
      <c r="AT48" s="76" t="e">
        <f t="shared" si="29"/>
        <v>#VALUE!</v>
      </c>
      <c r="AU48" s="76" t="e">
        <f t="shared" si="29"/>
        <v>#VALUE!</v>
      </c>
      <c r="AV48" s="76" t="e">
        <f t="shared" si="29"/>
        <v>#VALUE!</v>
      </c>
      <c r="AW48" s="76" t="e">
        <f t="shared" si="29"/>
        <v>#VALUE!</v>
      </c>
      <c r="AX48" s="76" t="e">
        <f t="shared" si="29"/>
        <v>#VALUE!</v>
      </c>
      <c r="AY48" s="76" t="e">
        <f t="shared" si="29"/>
        <v>#VALUE!</v>
      </c>
      <c r="AZ48" s="76" t="e">
        <f t="shared" si="29"/>
        <v>#VALUE!</v>
      </c>
      <c r="BA48" s="76" t="e">
        <f t="shared" si="29"/>
        <v>#VALUE!</v>
      </c>
      <c r="BB48" s="76" t="e">
        <f t="shared" si="29"/>
        <v>#VALUE!</v>
      </c>
      <c r="BC48" s="76" t="e">
        <f t="shared" si="29"/>
        <v>#VALUE!</v>
      </c>
      <c r="BD48" s="76" t="e">
        <f t="shared" si="29"/>
        <v>#VALUE!</v>
      </c>
      <c r="BE48" s="76" t="e">
        <f t="shared" si="29"/>
        <v>#VALUE!</v>
      </c>
      <c r="BF48" s="76" t="e">
        <f t="shared" si="29"/>
        <v>#VALUE!</v>
      </c>
      <c r="BG48" s="76" t="e">
        <f t="shared" si="29"/>
        <v>#VALUE!</v>
      </c>
      <c r="BH48" s="76" t="e">
        <f t="shared" si="29"/>
        <v>#VALUE!</v>
      </c>
      <c r="BI48" s="76" t="e">
        <f t="shared" si="29"/>
        <v>#VALUE!</v>
      </c>
      <c r="BJ48" s="76" t="e">
        <f t="shared" si="29"/>
        <v>#VALUE!</v>
      </c>
      <c r="BK48" s="76" t="e">
        <f t="shared" si="29"/>
        <v>#VALUE!</v>
      </c>
      <c r="BL48" s="76" t="e">
        <f t="shared" si="29"/>
        <v>#VALUE!</v>
      </c>
      <c r="BM48" s="76" t="e">
        <f t="shared" si="29"/>
        <v>#VALUE!</v>
      </c>
      <c r="BN48" s="76" t="e">
        <f t="shared" si="29"/>
        <v>#VALUE!</v>
      </c>
      <c r="BO48" s="76" t="e">
        <f t="shared" si="29"/>
        <v>#VALUE!</v>
      </c>
      <c r="BP48" s="76" t="e">
        <f t="shared" si="30" ref="BP48:CI48">BO48-BP41</f>
        <v>#VALUE!</v>
      </c>
      <c r="BQ48" s="76" t="e">
        <f t="shared" si="30"/>
        <v>#VALUE!</v>
      </c>
      <c r="BR48" s="76" t="e">
        <f t="shared" si="30"/>
        <v>#VALUE!</v>
      </c>
      <c r="BS48" s="76" t="e">
        <f t="shared" si="30"/>
        <v>#VALUE!</v>
      </c>
      <c r="BT48" s="76" t="e">
        <f t="shared" si="30"/>
        <v>#VALUE!</v>
      </c>
      <c r="BU48" s="76" t="e">
        <f t="shared" si="30"/>
        <v>#VALUE!</v>
      </c>
      <c r="BV48" s="76" t="e">
        <f t="shared" si="30"/>
        <v>#VALUE!</v>
      </c>
      <c r="BW48" s="76" t="e">
        <f t="shared" si="30"/>
        <v>#VALUE!</v>
      </c>
      <c r="BX48" s="76" t="e">
        <f t="shared" si="30"/>
        <v>#VALUE!</v>
      </c>
      <c r="BY48" s="76" t="e">
        <f t="shared" si="30"/>
        <v>#VALUE!</v>
      </c>
      <c r="BZ48" s="76" t="e">
        <f t="shared" si="30"/>
        <v>#VALUE!</v>
      </c>
      <c r="CA48" s="76" t="e">
        <f t="shared" si="30"/>
        <v>#VALUE!</v>
      </c>
      <c r="CB48" s="76" t="e">
        <f t="shared" si="30"/>
        <v>#VALUE!</v>
      </c>
      <c r="CC48" s="76" t="e">
        <f t="shared" si="30"/>
        <v>#VALUE!</v>
      </c>
      <c r="CD48" s="76" t="e">
        <f t="shared" si="30"/>
        <v>#VALUE!</v>
      </c>
      <c r="CE48" s="76" t="e">
        <f t="shared" si="30"/>
        <v>#VALUE!</v>
      </c>
      <c r="CF48" s="76" t="e">
        <f t="shared" si="30"/>
        <v>#VALUE!</v>
      </c>
      <c r="CG48" s="76" t="e">
        <f t="shared" si="30"/>
        <v>#VALUE!</v>
      </c>
      <c r="CH48" s="76" t="e">
        <f t="shared" si="30"/>
        <v>#VALUE!</v>
      </c>
      <c r="CI48" s="76" t="e">
        <f t="shared" si="30"/>
        <v>#VALUE!</v>
      </c>
      <c r="CJ48" s="90" t="e">
        <f>CI48</f>
        <v>#VALUE!</v>
      </c>
      <c r="CK48" s="143" t="s">
        <v>0</v>
      </c>
      <c r="CL48" s="134" t="s">
        <v>73</v>
      </c>
      <c r="CM48" s="137">
        <f>CJ50</f>
        <v>-303137.92000000051</v>
      </c>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row>
    <row r="49" spans="1:148" ht="14.25" hidden="1" outlineLevel="1">
      <c r="A49" s="91" t="s">
        <v>64</v>
      </c>
      <c r="B49" s="92"/>
      <c r="C49" s="78" t="e">
        <f>C40</f>
        <v>#VALUE!</v>
      </c>
      <c r="D49" s="76" t="e">
        <f t="shared" si="31" ref="D49:BO49">C49+D40</f>
        <v>#VALUE!</v>
      </c>
      <c r="E49" s="76" t="e">
        <f t="shared" si="31"/>
        <v>#VALUE!</v>
      </c>
      <c r="F49" s="76" t="e">
        <f t="shared" si="31"/>
        <v>#VALUE!</v>
      </c>
      <c r="G49" s="76" t="e">
        <f t="shared" si="31"/>
        <v>#VALUE!</v>
      </c>
      <c r="H49" s="76" t="e">
        <f t="shared" si="31"/>
        <v>#VALUE!</v>
      </c>
      <c r="I49" s="76" t="e">
        <f t="shared" si="31"/>
        <v>#VALUE!</v>
      </c>
      <c r="J49" s="76" t="e">
        <f t="shared" si="31"/>
        <v>#VALUE!</v>
      </c>
      <c r="K49" s="76" t="e">
        <f t="shared" si="31"/>
        <v>#VALUE!</v>
      </c>
      <c r="L49" s="76" t="e">
        <f t="shared" si="31"/>
        <v>#VALUE!</v>
      </c>
      <c r="M49" s="76" t="e">
        <f t="shared" si="31"/>
        <v>#VALUE!</v>
      </c>
      <c r="N49" s="76" t="e">
        <f t="shared" si="31"/>
        <v>#VALUE!</v>
      </c>
      <c r="O49" s="76" t="e">
        <f t="shared" si="31"/>
        <v>#VALUE!</v>
      </c>
      <c r="P49" s="76" t="e">
        <f t="shared" si="31"/>
        <v>#VALUE!</v>
      </c>
      <c r="Q49" s="76" t="e">
        <f t="shared" si="31"/>
        <v>#VALUE!</v>
      </c>
      <c r="R49" s="76" t="e">
        <f t="shared" si="31"/>
        <v>#VALUE!</v>
      </c>
      <c r="S49" s="76" t="e">
        <f t="shared" si="31"/>
        <v>#VALUE!</v>
      </c>
      <c r="T49" s="76" t="e">
        <f t="shared" si="31"/>
        <v>#VALUE!</v>
      </c>
      <c r="U49" s="76" t="e">
        <f t="shared" si="31"/>
        <v>#VALUE!</v>
      </c>
      <c r="V49" s="76" t="e">
        <f t="shared" si="31"/>
        <v>#VALUE!</v>
      </c>
      <c r="W49" s="76" t="e">
        <f t="shared" si="31"/>
        <v>#VALUE!</v>
      </c>
      <c r="X49" s="76" t="e">
        <f t="shared" si="31"/>
        <v>#VALUE!</v>
      </c>
      <c r="Y49" s="76" t="e">
        <f t="shared" si="31"/>
        <v>#VALUE!</v>
      </c>
      <c r="Z49" s="76" t="e">
        <f t="shared" si="31"/>
        <v>#VALUE!</v>
      </c>
      <c r="AA49" s="76" t="e">
        <f t="shared" si="31"/>
        <v>#VALUE!</v>
      </c>
      <c r="AB49" s="76" t="e">
        <f t="shared" si="31"/>
        <v>#VALUE!</v>
      </c>
      <c r="AC49" s="76" t="e">
        <f t="shared" si="31"/>
        <v>#VALUE!</v>
      </c>
      <c r="AD49" s="76" t="e">
        <f t="shared" si="31"/>
        <v>#VALUE!</v>
      </c>
      <c r="AE49" s="76" t="e">
        <f t="shared" si="31"/>
        <v>#VALUE!</v>
      </c>
      <c r="AF49" s="76" t="e">
        <f t="shared" si="31"/>
        <v>#VALUE!</v>
      </c>
      <c r="AG49" s="76" t="e">
        <f t="shared" si="31"/>
        <v>#VALUE!</v>
      </c>
      <c r="AH49" s="76" t="e">
        <f t="shared" si="31"/>
        <v>#VALUE!</v>
      </c>
      <c r="AI49" s="76" t="e">
        <f t="shared" si="31"/>
        <v>#VALUE!</v>
      </c>
      <c r="AJ49" s="76" t="e">
        <f t="shared" si="31"/>
        <v>#VALUE!</v>
      </c>
      <c r="AK49" s="76" t="e">
        <f t="shared" si="31"/>
        <v>#VALUE!</v>
      </c>
      <c r="AL49" s="76" t="e">
        <f t="shared" si="31"/>
        <v>#VALUE!</v>
      </c>
      <c r="AM49" s="76" t="e">
        <f t="shared" si="31"/>
        <v>#VALUE!</v>
      </c>
      <c r="AN49" s="76" t="e">
        <f t="shared" si="31"/>
        <v>#VALUE!</v>
      </c>
      <c r="AO49" s="76" t="e">
        <f t="shared" si="31"/>
        <v>#VALUE!</v>
      </c>
      <c r="AP49" s="76" t="e">
        <f t="shared" si="31"/>
        <v>#VALUE!</v>
      </c>
      <c r="AQ49" s="76" t="e">
        <f t="shared" si="31"/>
        <v>#VALUE!</v>
      </c>
      <c r="AR49" s="76" t="e">
        <f t="shared" si="31"/>
        <v>#VALUE!</v>
      </c>
      <c r="AS49" s="76" t="e">
        <f t="shared" si="31"/>
        <v>#VALUE!</v>
      </c>
      <c r="AT49" s="76" t="e">
        <f t="shared" si="31"/>
        <v>#VALUE!</v>
      </c>
      <c r="AU49" s="76" t="e">
        <f t="shared" si="31"/>
        <v>#VALUE!</v>
      </c>
      <c r="AV49" s="76" t="e">
        <f t="shared" si="31"/>
        <v>#VALUE!</v>
      </c>
      <c r="AW49" s="76" t="e">
        <f t="shared" si="31"/>
        <v>#VALUE!</v>
      </c>
      <c r="AX49" s="76" t="e">
        <f t="shared" si="31"/>
        <v>#VALUE!</v>
      </c>
      <c r="AY49" s="76" t="e">
        <f t="shared" si="31"/>
        <v>#VALUE!</v>
      </c>
      <c r="AZ49" s="76" t="e">
        <f t="shared" si="31"/>
        <v>#VALUE!</v>
      </c>
      <c r="BA49" s="76" t="e">
        <f t="shared" si="31"/>
        <v>#VALUE!</v>
      </c>
      <c r="BB49" s="76" t="e">
        <f t="shared" si="31"/>
        <v>#VALUE!</v>
      </c>
      <c r="BC49" s="76" t="e">
        <f t="shared" si="31"/>
        <v>#VALUE!</v>
      </c>
      <c r="BD49" s="76" t="e">
        <f t="shared" si="31"/>
        <v>#VALUE!</v>
      </c>
      <c r="BE49" s="76" t="e">
        <f t="shared" si="31"/>
        <v>#VALUE!</v>
      </c>
      <c r="BF49" s="76" t="e">
        <f t="shared" si="31"/>
        <v>#VALUE!</v>
      </c>
      <c r="BG49" s="76" t="e">
        <f t="shared" si="31"/>
        <v>#VALUE!</v>
      </c>
      <c r="BH49" s="76" t="e">
        <f t="shared" si="31"/>
        <v>#VALUE!</v>
      </c>
      <c r="BI49" s="76" t="e">
        <f t="shared" si="31"/>
        <v>#VALUE!</v>
      </c>
      <c r="BJ49" s="76" t="e">
        <f t="shared" si="31"/>
        <v>#VALUE!</v>
      </c>
      <c r="BK49" s="76" t="e">
        <f t="shared" si="31"/>
        <v>#VALUE!</v>
      </c>
      <c r="BL49" s="76" t="e">
        <f t="shared" si="31"/>
        <v>#VALUE!</v>
      </c>
      <c r="BM49" s="76" t="e">
        <f t="shared" si="31"/>
        <v>#VALUE!</v>
      </c>
      <c r="BN49" s="76" t="e">
        <f t="shared" si="31"/>
        <v>#VALUE!</v>
      </c>
      <c r="BO49" s="76" t="e">
        <f t="shared" si="31"/>
        <v>#VALUE!</v>
      </c>
      <c r="BP49" s="76" t="e">
        <f t="shared" si="32" ref="BP49:CI49">BO49+BP40</f>
        <v>#VALUE!</v>
      </c>
      <c r="BQ49" s="76" t="e">
        <f t="shared" si="32"/>
        <v>#VALUE!</v>
      </c>
      <c r="BR49" s="76" t="e">
        <f t="shared" si="32"/>
        <v>#VALUE!</v>
      </c>
      <c r="BS49" s="76" t="e">
        <f t="shared" si="32"/>
        <v>#VALUE!</v>
      </c>
      <c r="BT49" s="76" t="e">
        <f t="shared" si="32"/>
        <v>#VALUE!</v>
      </c>
      <c r="BU49" s="76" t="e">
        <f t="shared" si="32"/>
        <v>#VALUE!</v>
      </c>
      <c r="BV49" s="76" t="e">
        <f t="shared" si="32"/>
        <v>#VALUE!</v>
      </c>
      <c r="BW49" s="76" t="e">
        <f t="shared" si="32"/>
        <v>#VALUE!</v>
      </c>
      <c r="BX49" s="76" t="e">
        <f t="shared" si="32"/>
        <v>#VALUE!</v>
      </c>
      <c r="BY49" s="76" t="e">
        <f t="shared" si="32"/>
        <v>#VALUE!</v>
      </c>
      <c r="BZ49" s="76" t="e">
        <f t="shared" si="32"/>
        <v>#VALUE!</v>
      </c>
      <c r="CA49" s="76" t="e">
        <f t="shared" si="32"/>
        <v>#VALUE!</v>
      </c>
      <c r="CB49" s="76" t="e">
        <f t="shared" si="32"/>
        <v>#VALUE!</v>
      </c>
      <c r="CC49" s="76" t="e">
        <f t="shared" si="32"/>
        <v>#VALUE!</v>
      </c>
      <c r="CD49" s="76" t="e">
        <f t="shared" si="32"/>
        <v>#VALUE!</v>
      </c>
      <c r="CE49" s="76" t="e">
        <f t="shared" si="32"/>
        <v>#VALUE!</v>
      </c>
      <c r="CF49" s="76" t="e">
        <f t="shared" si="32"/>
        <v>#VALUE!</v>
      </c>
      <c r="CG49" s="76" t="e">
        <f t="shared" si="32"/>
        <v>#VALUE!</v>
      </c>
      <c r="CH49" s="76" t="e">
        <f t="shared" si="32"/>
        <v>#VALUE!</v>
      </c>
      <c r="CI49" s="76" t="e">
        <f t="shared" si="32"/>
        <v>#VALUE!</v>
      </c>
      <c r="CJ49" s="90" t="e">
        <f>CI49</f>
        <v>#VALUE!</v>
      </c>
      <c r="CK49" s="143" t="s">
        <v>0</v>
      </c>
      <c r="CL49" s="134" t="s">
        <v>74</v>
      </c>
      <c r="CM49" s="137" t="e">
        <f>CJ51</f>
        <v>#VALUE!</v>
      </c>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row>
    <row r="50" spans="1:148" ht="14.25" hidden="1" outlineLevel="1">
      <c r="A50" s="91" t="s">
        <v>75</v>
      </c>
      <c r="B50" s="92"/>
      <c r="C50" s="78">
        <f t="shared" si="33" ref="C50:BN50">C39</f>
        <v>0</v>
      </c>
      <c r="D50" s="93">
        <f t="shared" si="33"/>
        <v>-3128.9200000000001</v>
      </c>
      <c r="E50" s="93">
        <f t="shared" si="33"/>
        <v>-3128.9200000000001</v>
      </c>
      <c r="F50" s="93">
        <f t="shared" si="33"/>
        <v>-3128.9200000000001</v>
      </c>
      <c r="G50" s="93">
        <f t="shared" si="33"/>
        <v>-3128.9200000000001</v>
      </c>
      <c r="H50" s="93">
        <f t="shared" si="33"/>
        <v>-3128.9200000000001</v>
      </c>
      <c r="I50" s="93">
        <f t="shared" si="33"/>
        <v>-3128.9200000000001</v>
      </c>
      <c r="J50" s="93">
        <f t="shared" si="33"/>
        <v>-3128.9200000000001</v>
      </c>
      <c r="K50" s="93">
        <f t="shared" si="33"/>
        <v>-3128.9200000000001</v>
      </c>
      <c r="L50" s="93">
        <f t="shared" si="33"/>
        <v>-3128.9200000000001</v>
      </c>
      <c r="M50" s="93">
        <f t="shared" si="33"/>
        <v>-3128.9200000000001</v>
      </c>
      <c r="N50" s="93">
        <f t="shared" si="33"/>
        <v>-3128.9200000000001</v>
      </c>
      <c r="O50" s="93">
        <f t="shared" si="33"/>
        <v>-3128.9200000000001</v>
      </c>
      <c r="P50" s="93">
        <f t="shared" si="33"/>
        <v>-3128.9200000000001</v>
      </c>
      <c r="Q50" s="93">
        <f t="shared" si="33"/>
        <v>-3128.9200000000001</v>
      </c>
      <c r="R50" s="93">
        <f t="shared" si="33"/>
        <v>-3128.9200000000001</v>
      </c>
      <c r="S50" s="93">
        <f t="shared" si="33"/>
        <v>-3128.9200000000001</v>
      </c>
      <c r="T50" s="93">
        <f t="shared" si="33"/>
        <v>-3128.9200000000001</v>
      </c>
      <c r="U50" s="93">
        <f t="shared" si="33"/>
        <v>-3128.9200000000001</v>
      </c>
      <c r="V50" s="93">
        <f t="shared" si="33"/>
        <v>-3128.9200000000001</v>
      </c>
      <c r="W50" s="93">
        <f t="shared" si="33"/>
        <v>-3128.9200000000001</v>
      </c>
      <c r="X50" s="93">
        <f t="shared" si="33"/>
        <v>-3128.9200000000001</v>
      </c>
      <c r="Y50" s="93">
        <f t="shared" si="33"/>
        <v>-3128.9200000000001</v>
      </c>
      <c r="Z50" s="93">
        <f t="shared" si="33"/>
        <v>-3128.9200000000001</v>
      </c>
      <c r="AA50" s="93">
        <f t="shared" si="33"/>
        <v>-3128.9200000000001</v>
      </c>
      <c r="AB50" s="93">
        <f t="shared" si="33"/>
        <v>-3128.9200000000001</v>
      </c>
      <c r="AC50" s="93">
        <f t="shared" si="33"/>
        <v>-3128.9200000000001</v>
      </c>
      <c r="AD50" s="93">
        <f t="shared" si="33"/>
        <v>-3128.9200000000001</v>
      </c>
      <c r="AE50" s="93">
        <f t="shared" si="33"/>
        <v>-3128.9200000000001</v>
      </c>
      <c r="AF50" s="93">
        <f t="shared" si="33"/>
        <v>-3128.9200000000001</v>
      </c>
      <c r="AG50" s="93">
        <f t="shared" si="33"/>
        <v>-3128.9200000000001</v>
      </c>
      <c r="AH50" s="93">
        <f t="shared" si="33"/>
        <v>-3128.9200000000001</v>
      </c>
      <c r="AI50" s="93">
        <f t="shared" si="33"/>
        <v>-3128.9200000000001</v>
      </c>
      <c r="AJ50" s="93">
        <f t="shared" si="33"/>
        <v>-3128.9200000000001</v>
      </c>
      <c r="AK50" s="93">
        <f t="shared" si="33"/>
        <v>-3128.9200000000001</v>
      </c>
      <c r="AL50" s="93">
        <f t="shared" si="33"/>
        <v>-3128.9200000000001</v>
      </c>
      <c r="AM50" s="93">
        <f t="shared" si="33"/>
        <v>-3128.9200000000001</v>
      </c>
      <c r="AN50" s="93">
        <f t="shared" si="33"/>
        <v>-3128.9200000000001</v>
      </c>
      <c r="AO50" s="93">
        <f t="shared" si="33"/>
        <v>-3128.9200000000001</v>
      </c>
      <c r="AP50" s="93">
        <f t="shared" si="33"/>
        <v>-3128.9200000000001</v>
      </c>
      <c r="AQ50" s="93">
        <f t="shared" si="33"/>
        <v>-3128.9200000000001</v>
      </c>
      <c r="AR50" s="93">
        <f t="shared" si="33"/>
        <v>-3128.9200000000001</v>
      </c>
      <c r="AS50" s="93">
        <f t="shared" si="33"/>
        <v>-3128.9200000000001</v>
      </c>
      <c r="AT50" s="93">
        <f t="shared" si="33"/>
        <v>-3128.9200000000001</v>
      </c>
      <c r="AU50" s="93">
        <f t="shared" si="33"/>
        <v>-3128.9200000000001</v>
      </c>
      <c r="AV50" s="93">
        <f t="shared" si="33"/>
        <v>-3128.9200000000001</v>
      </c>
      <c r="AW50" s="93">
        <f t="shared" si="33"/>
        <v>-3128.9200000000001</v>
      </c>
      <c r="AX50" s="93">
        <f t="shared" si="33"/>
        <v>-3128.9200000000001</v>
      </c>
      <c r="AY50" s="93">
        <f t="shared" si="33"/>
        <v>-3128.9200000000001</v>
      </c>
      <c r="AZ50" s="93">
        <f t="shared" si="33"/>
        <v>-3128.9200000000001</v>
      </c>
      <c r="BA50" s="93">
        <f t="shared" si="33"/>
        <v>-3128.9200000000001</v>
      </c>
      <c r="BB50" s="93">
        <f t="shared" si="33"/>
        <v>-3128.9200000000001</v>
      </c>
      <c r="BC50" s="93">
        <f t="shared" si="33"/>
        <v>-3128.9200000000001</v>
      </c>
      <c r="BD50" s="93">
        <f t="shared" si="33"/>
        <v>-3128.9200000000001</v>
      </c>
      <c r="BE50" s="93">
        <f t="shared" si="33"/>
        <v>-3128.9200000000001</v>
      </c>
      <c r="BF50" s="93">
        <f t="shared" si="33"/>
        <v>-3128.9200000000001</v>
      </c>
      <c r="BG50" s="93">
        <f t="shared" si="33"/>
        <v>-3128.9200000000001</v>
      </c>
      <c r="BH50" s="93">
        <f t="shared" si="33"/>
        <v>-3128.9200000000001</v>
      </c>
      <c r="BI50" s="93">
        <f t="shared" si="33"/>
        <v>-3128.9200000000001</v>
      </c>
      <c r="BJ50" s="93">
        <f t="shared" si="33"/>
        <v>-3128.9200000000001</v>
      </c>
      <c r="BK50" s="93">
        <f t="shared" si="33"/>
        <v>-3128.9200000000001</v>
      </c>
      <c r="BL50" s="93">
        <f t="shared" si="33"/>
        <v>-3128.9200000000001</v>
      </c>
      <c r="BM50" s="93">
        <f t="shared" si="33"/>
        <v>-3128.9200000000001</v>
      </c>
      <c r="BN50" s="93">
        <f t="shared" si="33"/>
        <v>-3128.9200000000001</v>
      </c>
      <c r="BO50" s="93">
        <f t="shared" si="34" ref="BO50:CI50">BO39</f>
        <v>-3128.9200000000001</v>
      </c>
      <c r="BP50" s="93">
        <f t="shared" si="34"/>
        <v>-3128.9200000000001</v>
      </c>
      <c r="BQ50" s="93">
        <f t="shared" si="34"/>
        <v>-3128.9200000000001</v>
      </c>
      <c r="BR50" s="93">
        <f t="shared" si="34"/>
        <v>-3128.9200000000001</v>
      </c>
      <c r="BS50" s="93">
        <f t="shared" si="34"/>
        <v>-3128.9200000000001</v>
      </c>
      <c r="BT50" s="93">
        <f t="shared" si="34"/>
        <v>-3128.9200000000001</v>
      </c>
      <c r="BU50" s="93">
        <f t="shared" si="34"/>
        <v>-3128.9200000000001</v>
      </c>
      <c r="BV50" s="93">
        <f t="shared" si="34"/>
        <v>-3128.9200000000001</v>
      </c>
      <c r="BW50" s="93">
        <f t="shared" si="34"/>
        <v>-3128.9200000000001</v>
      </c>
      <c r="BX50" s="93">
        <f t="shared" si="34"/>
        <v>-3128.9200000000001</v>
      </c>
      <c r="BY50" s="93">
        <f t="shared" si="34"/>
        <v>-3128.9200000000001</v>
      </c>
      <c r="BZ50" s="93">
        <f t="shared" si="34"/>
        <v>-3128.9200000000001</v>
      </c>
      <c r="CA50" s="93">
        <f t="shared" si="34"/>
        <v>-3128.9200000000001</v>
      </c>
      <c r="CB50" s="93">
        <f t="shared" si="34"/>
        <v>-3128.9200000000001</v>
      </c>
      <c r="CC50" s="93">
        <f t="shared" si="34"/>
        <v>-3128.9200000000001</v>
      </c>
      <c r="CD50" s="93">
        <f t="shared" si="34"/>
        <v>-3128.9200000000001</v>
      </c>
      <c r="CE50" s="93">
        <f t="shared" si="34"/>
        <v>-3128.9200000000001</v>
      </c>
      <c r="CF50" s="93">
        <f t="shared" si="34"/>
        <v>-3128.9200000000001</v>
      </c>
      <c r="CG50" s="93">
        <f t="shared" si="34"/>
        <v>-3128.9200000000001</v>
      </c>
      <c r="CH50" s="93">
        <f t="shared" si="34"/>
        <v>-3128.9200000000001</v>
      </c>
      <c r="CI50" s="93">
        <f t="shared" si="34"/>
        <v>-43437.559999999998</v>
      </c>
      <c r="CJ50" s="90">
        <f>SUM(C50:CI50)</f>
        <v>-303137.92000000051</v>
      </c>
      <c r="CK50" s="135"/>
      <c r="CL50" s="134" t="s">
        <v>57</v>
      </c>
      <c r="CM50" s="138" t="e">
        <f>CM48+CM49</f>
        <v>#VALUE!</v>
      </c>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row>
    <row r="51" spans="1:148" ht="15" hidden="1" outlineLevel="1" thickBot="1">
      <c r="A51" s="94" t="s">
        <v>76</v>
      </c>
      <c r="B51" s="95"/>
      <c r="C51" s="85">
        <f t="shared" si="35" ref="C51:BN51">C42+C43</f>
        <v>0</v>
      </c>
      <c r="D51" s="96" t="e">
        <f t="shared" si="35"/>
        <v>#VALUE!</v>
      </c>
      <c r="E51" s="96" t="e">
        <f t="shared" si="35"/>
        <v>#VALUE!</v>
      </c>
      <c r="F51" s="96" t="e">
        <f t="shared" si="35"/>
        <v>#VALUE!</v>
      </c>
      <c r="G51" s="96" t="e">
        <f t="shared" si="35"/>
        <v>#VALUE!</v>
      </c>
      <c r="H51" s="96" t="e">
        <f t="shared" si="35"/>
        <v>#VALUE!</v>
      </c>
      <c r="I51" s="96" t="e">
        <f t="shared" si="35"/>
        <v>#VALUE!</v>
      </c>
      <c r="J51" s="96" t="e">
        <f t="shared" si="35"/>
        <v>#VALUE!</v>
      </c>
      <c r="K51" s="96" t="e">
        <f t="shared" si="35"/>
        <v>#VALUE!</v>
      </c>
      <c r="L51" s="96" t="e">
        <f t="shared" si="35"/>
        <v>#VALUE!</v>
      </c>
      <c r="M51" s="96" t="e">
        <f t="shared" si="35"/>
        <v>#VALUE!</v>
      </c>
      <c r="N51" s="96" t="e">
        <f t="shared" si="35"/>
        <v>#VALUE!</v>
      </c>
      <c r="O51" s="96" t="e">
        <f t="shared" si="35"/>
        <v>#VALUE!</v>
      </c>
      <c r="P51" s="96" t="e">
        <f t="shared" si="35"/>
        <v>#VALUE!</v>
      </c>
      <c r="Q51" s="96" t="e">
        <f t="shared" si="35"/>
        <v>#VALUE!</v>
      </c>
      <c r="R51" s="96" t="e">
        <f t="shared" si="35"/>
        <v>#VALUE!</v>
      </c>
      <c r="S51" s="96" t="e">
        <f t="shared" si="35"/>
        <v>#VALUE!</v>
      </c>
      <c r="T51" s="96" t="e">
        <f t="shared" si="35"/>
        <v>#VALUE!</v>
      </c>
      <c r="U51" s="96" t="e">
        <f t="shared" si="35"/>
        <v>#VALUE!</v>
      </c>
      <c r="V51" s="96" t="e">
        <f t="shared" si="35"/>
        <v>#VALUE!</v>
      </c>
      <c r="W51" s="96" t="e">
        <f t="shared" si="35"/>
        <v>#VALUE!</v>
      </c>
      <c r="X51" s="96" t="e">
        <f t="shared" si="35"/>
        <v>#VALUE!</v>
      </c>
      <c r="Y51" s="96" t="e">
        <f t="shared" si="35"/>
        <v>#VALUE!</v>
      </c>
      <c r="Z51" s="96" t="e">
        <f t="shared" si="35"/>
        <v>#VALUE!</v>
      </c>
      <c r="AA51" s="96" t="e">
        <f t="shared" si="35"/>
        <v>#VALUE!</v>
      </c>
      <c r="AB51" s="96" t="e">
        <f t="shared" si="35"/>
        <v>#VALUE!</v>
      </c>
      <c r="AC51" s="96" t="e">
        <f t="shared" si="35"/>
        <v>#VALUE!</v>
      </c>
      <c r="AD51" s="96" t="e">
        <f t="shared" si="35"/>
        <v>#VALUE!</v>
      </c>
      <c r="AE51" s="96" t="e">
        <f t="shared" si="35"/>
        <v>#VALUE!</v>
      </c>
      <c r="AF51" s="96" t="e">
        <f t="shared" si="35"/>
        <v>#VALUE!</v>
      </c>
      <c r="AG51" s="96" t="e">
        <f t="shared" si="35"/>
        <v>#VALUE!</v>
      </c>
      <c r="AH51" s="96" t="e">
        <f t="shared" si="35"/>
        <v>#VALUE!</v>
      </c>
      <c r="AI51" s="96" t="e">
        <f t="shared" si="35"/>
        <v>#VALUE!</v>
      </c>
      <c r="AJ51" s="96" t="e">
        <f t="shared" si="35"/>
        <v>#VALUE!</v>
      </c>
      <c r="AK51" s="96" t="e">
        <f t="shared" si="35"/>
        <v>#VALUE!</v>
      </c>
      <c r="AL51" s="96" t="e">
        <f t="shared" si="35"/>
        <v>#VALUE!</v>
      </c>
      <c r="AM51" s="96" t="e">
        <f t="shared" si="35"/>
        <v>#VALUE!</v>
      </c>
      <c r="AN51" s="96" t="e">
        <f t="shared" si="35"/>
        <v>#VALUE!</v>
      </c>
      <c r="AO51" s="96" t="e">
        <f t="shared" si="35"/>
        <v>#VALUE!</v>
      </c>
      <c r="AP51" s="96" t="e">
        <f t="shared" si="35"/>
        <v>#VALUE!</v>
      </c>
      <c r="AQ51" s="96" t="e">
        <f t="shared" si="35"/>
        <v>#VALUE!</v>
      </c>
      <c r="AR51" s="96" t="e">
        <f t="shared" si="35"/>
        <v>#VALUE!</v>
      </c>
      <c r="AS51" s="96" t="e">
        <f t="shared" si="35"/>
        <v>#VALUE!</v>
      </c>
      <c r="AT51" s="96" t="e">
        <f t="shared" si="35"/>
        <v>#VALUE!</v>
      </c>
      <c r="AU51" s="96" t="e">
        <f t="shared" si="35"/>
        <v>#VALUE!</v>
      </c>
      <c r="AV51" s="96" t="e">
        <f t="shared" si="35"/>
        <v>#VALUE!</v>
      </c>
      <c r="AW51" s="96" t="e">
        <f t="shared" si="35"/>
        <v>#VALUE!</v>
      </c>
      <c r="AX51" s="96" t="e">
        <f t="shared" si="35"/>
        <v>#VALUE!</v>
      </c>
      <c r="AY51" s="96" t="e">
        <f t="shared" si="35"/>
        <v>#VALUE!</v>
      </c>
      <c r="AZ51" s="96" t="e">
        <f t="shared" si="35"/>
        <v>#VALUE!</v>
      </c>
      <c r="BA51" s="96" t="e">
        <f t="shared" si="35"/>
        <v>#VALUE!</v>
      </c>
      <c r="BB51" s="96" t="e">
        <f t="shared" si="35"/>
        <v>#VALUE!</v>
      </c>
      <c r="BC51" s="96" t="e">
        <f t="shared" si="35"/>
        <v>#VALUE!</v>
      </c>
      <c r="BD51" s="96" t="e">
        <f t="shared" si="35"/>
        <v>#VALUE!</v>
      </c>
      <c r="BE51" s="96" t="e">
        <f t="shared" si="35"/>
        <v>#VALUE!</v>
      </c>
      <c r="BF51" s="96" t="e">
        <f t="shared" si="35"/>
        <v>#VALUE!</v>
      </c>
      <c r="BG51" s="96" t="e">
        <f t="shared" si="35"/>
        <v>#VALUE!</v>
      </c>
      <c r="BH51" s="96" t="e">
        <f t="shared" si="35"/>
        <v>#VALUE!</v>
      </c>
      <c r="BI51" s="96" t="e">
        <f t="shared" si="35"/>
        <v>#VALUE!</v>
      </c>
      <c r="BJ51" s="96" t="e">
        <f t="shared" si="35"/>
        <v>#VALUE!</v>
      </c>
      <c r="BK51" s="96" t="e">
        <f t="shared" si="35"/>
        <v>#VALUE!</v>
      </c>
      <c r="BL51" s="96" t="e">
        <f t="shared" si="35"/>
        <v>#VALUE!</v>
      </c>
      <c r="BM51" s="96" t="e">
        <f t="shared" si="35"/>
        <v>#VALUE!</v>
      </c>
      <c r="BN51" s="96" t="e">
        <f t="shared" si="35"/>
        <v>#VALUE!</v>
      </c>
      <c r="BO51" s="96" t="e">
        <f t="shared" si="36" ref="BO51:CI51">BO42+BO43</f>
        <v>#VALUE!</v>
      </c>
      <c r="BP51" s="96" t="e">
        <f t="shared" si="36"/>
        <v>#VALUE!</v>
      </c>
      <c r="BQ51" s="96" t="e">
        <f t="shared" si="36"/>
        <v>#VALUE!</v>
      </c>
      <c r="BR51" s="96" t="e">
        <f t="shared" si="36"/>
        <v>#VALUE!</v>
      </c>
      <c r="BS51" s="96" t="e">
        <f t="shared" si="36"/>
        <v>#VALUE!</v>
      </c>
      <c r="BT51" s="96" t="e">
        <f t="shared" si="36"/>
        <v>#VALUE!</v>
      </c>
      <c r="BU51" s="96" t="e">
        <f t="shared" si="36"/>
        <v>#VALUE!</v>
      </c>
      <c r="BV51" s="96" t="e">
        <f t="shared" si="36"/>
        <v>#VALUE!</v>
      </c>
      <c r="BW51" s="96" t="e">
        <f t="shared" si="36"/>
        <v>#VALUE!</v>
      </c>
      <c r="BX51" s="96" t="e">
        <f t="shared" si="36"/>
        <v>#VALUE!</v>
      </c>
      <c r="BY51" s="96" t="e">
        <f t="shared" si="36"/>
        <v>#VALUE!</v>
      </c>
      <c r="BZ51" s="96" t="e">
        <f t="shared" si="36"/>
        <v>#VALUE!</v>
      </c>
      <c r="CA51" s="96" t="e">
        <f t="shared" si="36"/>
        <v>#VALUE!</v>
      </c>
      <c r="CB51" s="96" t="e">
        <f t="shared" si="36"/>
        <v>#VALUE!</v>
      </c>
      <c r="CC51" s="96" t="e">
        <f t="shared" si="36"/>
        <v>#VALUE!</v>
      </c>
      <c r="CD51" s="96" t="e">
        <f t="shared" si="36"/>
        <v>#VALUE!</v>
      </c>
      <c r="CE51" s="96" t="e">
        <f t="shared" si="36"/>
        <v>#VALUE!</v>
      </c>
      <c r="CF51" s="96" t="e">
        <f t="shared" si="36"/>
        <v>#VALUE!</v>
      </c>
      <c r="CG51" s="96" t="e">
        <f t="shared" si="36"/>
        <v>#VALUE!</v>
      </c>
      <c r="CH51" s="96" t="e">
        <f t="shared" si="36"/>
        <v>#VALUE!</v>
      </c>
      <c r="CI51" s="96" t="e">
        <f t="shared" si="36"/>
        <v>#VALUE!</v>
      </c>
      <c r="CJ51" s="97" t="e">
        <f>SUM(C51:CI51)</f>
        <v>#VALUE!</v>
      </c>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row>
    <row r="52" spans="2:26 88:148" ht="14.25" collapsed="1">
      <c r="B52" s="71"/>
      <c r="Q52" s="28"/>
      <c r="R52" s="28"/>
      <c r="Y52" s="157"/>
      <c r="Z52" s="157"/>
      <c r="CJ52" s="28"/>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row>
    <row r="53" spans="1:7 25:26 232:296" ht="29.1" customHeight="1">
      <c r="A53" s="178" t="s">
        <v>77</v>
      </c>
      <c r="B53" s="179"/>
      <c r="C53" s="179"/>
      <c r="D53" s="179"/>
      <c r="E53" s="179"/>
      <c r="F53" s="179"/>
      <c r="G53" s="179"/>
      <c r="Y53" s="157"/>
      <c r="Z53" s="157"/>
      <c r="HX53" s="28"/>
      <c r="HY53" s="4"/>
      <c r="HZ53" s="4"/>
      <c r="IA53" s="4"/>
      <c r="IB53" s="4"/>
      <c r="IC53" s="4"/>
      <c r="ID53" s="4"/>
      <c r="IE53" s="4"/>
      <c r="IF53" s="4"/>
      <c r="IG53" s="4"/>
      <c r="IH53" s="4"/>
      <c r="II53" s="4"/>
      <c r="IJ53" s="4"/>
      <c r="IK53" s="4"/>
      <c r="IL53" s="4"/>
      <c r="IM53" s="4"/>
      <c r="IN53" s="4"/>
      <c r="IO53" s="4"/>
      <c r="IP53" s="4"/>
      <c r="IQ53" s="4"/>
      <c r="IR53" s="4"/>
      <c r="IS53" s="4"/>
      <c r="IT53" s="4"/>
      <c r="IU53" s="4"/>
      <c r="IV53" s="4"/>
      <c r="IW53" s="4"/>
      <c r="IX53" s="4"/>
      <c r="IY53" s="4"/>
      <c r="IZ53" s="4"/>
      <c r="JA53" s="4"/>
      <c r="JB53" s="4"/>
      <c r="JC53" s="4"/>
      <c r="JD53" s="4"/>
      <c r="JE53" s="4"/>
      <c r="JF53" s="4"/>
      <c r="JG53" s="4"/>
      <c r="JH53" s="4"/>
      <c r="JI53" s="4"/>
      <c r="JJ53" s="4"/>
      <c r="JK53" s="4"/>
      <c r="JL53" s="4"/>
      <c r="JM53" s="4"/>
      <c r="JN53" s="4"/>
      <c r="JO53" s="4"/>
      <c r="JP53" s="4"/>
      <c r="JQ53" s="4"/>
      <c r="JR53" s="4"/>
      <c r="JS53" s="4"/>
      <c r="JT53" s="4"/>
      <c r="JU53" s="4"/>
      <c r="JV53" s="4"/>
      <c r="JW53" s="4"/>
      <c r="JX53" s="4"/>
      <c r="JY53" s="4"/>
      <c r="JZ53" s="4"/>
      <c r="KA53" s="4"/>
      <c r="KB53" s="4"/>
      <c r="KC53" s="4"/>
      <c r="KD53" s="4"/>
      <c r="KE53" s="4"/>
      <c r="KF53" s="4"/>
      <c r="KG53" s="4"/>
      <c r="KH53" s="4"/>
      <c r="KI53" s="4"/>
      <c r="KJ53" s="4"/>
    </row>
    <row r="54" spans="3:3 25:26 89:148" ht="15" thickBot="1">
      <c r="C54" s="46"/>
      <c r="Y54" s="157"/>
      <c r="Z54" s="157"/>
      <c r="CK54" s="135"/>
      <c r="CL54" s="28"/>
      <c r="CM54" s="28"/>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row>
    <row r="55" spans="3:88 232:296" ht="30" customHeight="1" outlineLevel="1" thickBot="1">
      <c r="C55" s="180" t="s">
        <v>44</v>
      </c>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1"/>
      <c r="AK55" s="181"/>
      <c r="AL55" s="181"/>
      <c r="AM55" s="181"/>
      <c r="AN55" s="181"/>
      <c r="AO55" s="181"/>
      <c r="AP55" s="181"/>
      <c r="AQ55" s="181"/>
      <c r="AR55" s="181"/>
      <c r="AS55" s="181"/>
      <c r="AT55" s="181"/>
      <c r="AU55" s="181"/>
      <c r="AV55" s="181"/>
      <c r="AW55" s="181"/>
      <c r="AX55" s="181"/>
      <c r="AY55" s="181"/>
      <c r="AZ55" s="181"/>
      <c r="BA55" s="181"/>
      <c r="BB55" s="181"/>
      <c r="BC55" s="181"/>
      <c r="BD55" s="181"/>
      <c r="BE55" s="181"/>
      <c r="BF55" s="181"/>
      <c r="BG55" s="181"/>
      <c r="BH55" s="181"/>
      <c r="BI55" s="181"/>
      <c r="BJ55" s="181"/>
      <c r="BK55" s="181"/>
      <c r="BL55" s="181"/>
      <c r="BM55" s="181"/>
      <c r="BN55" s="181"/>
      <c r="BO55" s="181"/>
      <c r="BP55" s="181"/>
      <c r="BQ55" s="181"/>
      <c r="BR55" s="181"/>
      <c r="BS55" s="181"/>
      <c r="BT55" s="181"/>
      <c r="BU55" s="181"/>
      <c r="BV55" s="181"/>
      <c r="BW55" s="181"/>
      <c r="BX55" s="181"/>
      <c r="BY55" s="181"/>
      <c r="BZ55" s="181"/>
      <c r="CA55" s="181"/>
      <c r="CB55" s="181"/>
      <c r="CC55" s="181"/>
      <c r="CD55" s="181"/>
      <c r="CE55" s="181"/>
      <c r="CF55" s="181"/>
      <c r="CG55" s="181"/>
      <c r="CH55" s="181"/>
      <c r="CI55" s="181"/>
      <c r="CJ55" s="182"/>
      <c r="HX55" s="28"/>
      <c r="HY55" s="4"/>
      <c r="HZ55" s="4"/>
      <c r="IA55" s="4"/>
      <c r="IB55" s="4"/>
      <c r="IC55" s="4"/>
      <c r="ID55" s="4"/>
      <c r="IE55" s="4"/>
      <c r="IF55" s="4"/>
      <c r="IG55" s="4"/>
      <c r="IH55" s="4"/>
      <c r="II55" s="4"/>
      <c r="IJ55" s="4"/>
      <c r="IK55" s="4"/>
      <c r="IL55" s="4"/>
      <c r="IM55" s="4"/>
      <c r="IN55" s="4"/>
      <c r="IO55" s="4"/>
      <c r="IP55" s="4"/>
      <c r="IQ55" s="4"/>
      <c r="IR55" s="4"/>
      <c r="IS55" s="4"/>
      <c r="IT55" s="4"/>
      <c r="IU55" s="4"/>
      <c r="IV55" s="4"/>
      <c r="IW55" s="4"/>
      <c r="IX55" s="4"/>
      <c r="IY55" s="4"/>
      <c r="IZ55" s="4"/>
      <c r="JA55" s="4"/>
      <c r="JB55" s="4"/>
      <c r="JC55" s="4"/>
      <c r="JD55" s="4"/>
      <c r="JE55" s="4"/>
      <c r="JF55" s="4"/>
      <c r="JG55" s="4"/>
      <c r="JH55" s="4"/>
      <c r="JI55" s="4"/>
      <c r="JJ55" s="4"/>
      <c r="JK55" s="4"/>
      <c r="JL55" s="4"/>
      <c r="JM55" s="4"/>
      <c r="JN55" s="4"/>
      <c r="JO55" s="4"/>
      <c r="JP55" s="4"/>
      <c r="JQ55" s="4"/>
      <c r="JR55" s="4"/>
      <c r="JS55" s="4"/>
      <c r="JT55" s="4"/>
      <c r="JU55" s="4"/>
      <c r="JV55" s="4"/>
      <c r="JW55" s="4"/>
      <c r="JX55" s="4"/>
      <c r="JY55" s="4"/>
      <c r="JZ55" s="4"/>
      <c r="KA55" s="4"/>
      <c r="KB55" s="4"/>
      <c r="KC55" s="4"/>
      <c r="KD55" s="4"/>
      <c r="KE55" s="4"/>
      <c r="KF55" s="4"/>
      <c r="KG55" s="4"/>
      <c r="KH55" s="4"/>
      <c r="KI55" s="4"/>
      <c r="KJ55" s="4"/>
    </row>
    <row r="56" spans="1:91 232:296" ht="26.25" outlineLevel="1" thickBot="1">
      <c r="A56" s="47" t="s">
        <v>45</v>
      </c>
      <c r="B56" s="48"/>
      <c r="C56" s="49">
        <v>0</v>
      </c>
      <c r="D56" s="50">
        <v>1</v>
      </c>
      <c r="E56" s="50">
        <v>2</v>
      </c>
      <c r="F56" s="50">
        <v>3</v>
      </c>
      <c r="G56" s="50">
        <v>4</v>
      </c>
      <c r="H56" s="50">
        <v>5</v>
      </c>
      <c r="I56" s="50">
        <v>6</v>
      </c>
      <c r="J56" s="50">
        <v>7</v>
      </c>
      <c r="K56" s="50">
        <v>8</v>
      </c>
      <c r="L56" s="50">
        <v>9</v>
      </c>
      <c r="M56" s="50">
        <v>10</v>
      </c>
      <c r="N56" s="50">
        <v>11</v>
      </c>
      <c r="O56" s="50">
        <v>12</v>
      </c>
      <c r="P56" s="50">
        <v>13</v>
      </c>
      <c r="Q56" s="50">
        <v>14</v>
      </c>
      <c r="R56" s="50">
        <v>15</v>
      </c>
      <c r="S56" s="50">
        <v>16</v>
      </c>
      <c r="T56" s="50">
        <v>17</v>
      </c>
      <c r="U56" s="50">
        <v>18</v>
      </c>
      <c r="V56" s="50">
        <v>19</v>
      </c>
      <c r="W56" s="50">
        <v>20</v>
      </c>
      <c r="X56" s="50">
        <v>21</v>
      </c>
      <c r="Y56" s="50">
        <v>22</v>
      </c>
      <c r="Z56" s="50">
        <v>23</v>
      </c>
      <c r="AA56" s="50">
        <v>24</v>
      </c>
      <c r="AB56" s="50">
        <v>25</v>
      </c>
      <c r="AC56" s="50">
        <v>26</v>
      </c>
      <c r="AD56" s="50">
        <v>27</v>
      </c>
      <c r="AE56" s="50">
        <v>28</v>
      </c>
      <c r="AF56" s="50">
        <v>29</v>
      </c>
      <c r="AG56" s="50">
        <v>30</v>
      </c>
      <c r="AH56" s="50">
        <v>31</v>
      </c>
      <c r="AI56" s="50">
        <v>32</v>
      </c>
      <c r="AJ56" s="50">
        <v>33</v>
      </c>
      <c r="AK56" s="50">
        <v>34</v>
      </c>
      <c r="AL56" s="50">
        <v>35</v>
      </c>
      <c r="AM56" s="51">
        <v>36</v>
      </c>
      <c r="AN56" s="50">
        <v>37</v>
      </c>
      <c r="AO56" s="50">
        <v>38</v>
      </c>
      <c r="AP56" s="51">
        <v>39</v>
      </c>
      <c r="AQ56" s="50">
        <v>40</v>
      </c>
      <c r="AR56" s="50">
        <v>41</v>
      </c>
      <c r="AS56" s="51">
        <v>42</v>
      </c>
      <c r="AT56" s="50">
        <v>43</v>
      </c>
      <c r="AU56" s="50">
        <v>44</v>
      </c>
      <c r="AV56" s="51">
        <v>45</v>
      </c>
      <c r="AW56" s="50">
        <v>46</v>
      </c>
      <c r="AX56" s="50">
        <v>47</v>
      </c>
      <c r="AY56" s="51">
        <v>48</v>
      </c>
      <c r="AZ56" s="50">
        <v>49</v>
      </c>
      <c r="BA56" s="50">
        <v>50</v>
      </c>
      <c r="BB56" s="51">
        <v>51</v>
      </c>
      <c r="BC56" s="50">
        <v>52</v>
      </c>
      <c r="BD56" s="50">
        <v>53</v>
      </c>
      <c r="BE56" s="51">
        <v>54</v>
      </c>
      <c r="BF56" s="50">
        <v>55</v>
      </c>
      <c r="BG56" s="50">
        <v>56</v>
      </c>
      <c r="BH56" s="51">
        <v>57</v>
      </c>
      <c r="BI56" s="50">
        <v>58</v>
      </c>
      <c r="BJ56" s="50">
        <v>59</v>
      </c>
      <c r="BK56" s="51">
        <v>60</v>
      </c>
      <c r="BL56" s="50">
        <v>61</v>
      </c>
      <c r="BM56" s="50">
        <v>62</v>
      </c>
      <c r="BN56" s="51">
        <v>63</v>
      </c>
      <c r="BO56" s="50">
        <v>64</v>
      </c>
      <c r="BP56" s="50">
        <v>65</v>
      </c>
      <c r="BQ56" s="51">
        <v>66</v>
      </c>
      <c r="BR56" s="50">
        <v>67</v>
      </c>
      <c r="BS56" s="50">
        <v>68</v>
      </c>
      <c r="BT56" s="51">
        <v>69</v>
      </c>
      <c r="BU56" s="50">
        <v>70</v>
      </c>
      <c r="BV56" s="50">
        <v>71</v>
      </c>
      <c r="BW56" s="51">
        <v>72</v>
      </c>
      <c r="BX56" s="50">
        <v>73</v>
      </c>
      <c r="BY56" s="50">
        <v>74</v>
      </c>
      <c r="BZ56" s="51">
        <v>75</v>
      </c>
      <c r="CA56" s="50">
        <v>76</v>
      </c>
      <c r="CB56" s="50">
        <v>77</v>
      </c>
      <c r="CC56" s="51">
        <v>78</v>
      </c>
      <c r="CD56" s="50">
        <v>79</v>
      </c>
      <c r="CE56" s="50">
        <v>80</v>
      </c>
      <c r="CF56" s="51">
        <v>81</v>
      </c>
      <c r="CG56" s="50">
        <v>82</v>
      </c>
      <c r="CH56" s="50">
        <v>83</v>
      </c>
      <c r="CI56" s="51">
        <v>84</v>
      </c>
      <c r="CJ56" s="52" t="s">
        <v>46</v>
      </c>
      <c r="CK56" s="136" t="s">
        <v>72</v>
      </c>
      <c r="CL56" s="183" t="s">
        <v>49</v>
      </c>
      <c r="CM56" s="183"/>
      <c r="HX56" s="28"/>
      <c r="HY56" s="4"/>
      <c r="HZ56" s="4"/>
      <c r="IA56" s="4"/>
      <c r="IB56" s="4"/>
      <c r="IC56" s="4"/>
      <c r="ID56" s="4"/>
      <c r="IE56" s="4"/>
      <c r="IF56" s="4"/>
      <c r="IG56" s="4"/>
      <c r="IH56" s="4"/>
      <c r="II56" s="4"/>
      <c r="IJ56" s="4"/>
      <c r="IK56" s="4"/>
      <c r="IL56" s="4"/>
      <c r="IM56" s="4"/>
      <c r="IN56" s="4"/>
      <c r="IO56" s="4"/>
      <c r="IP56" s="4"/>
      <c r="IQ56" s="4"/>
      <c r="IR56" s="4"/>
      <c r="IS56" s="4"/>
      <c r="IT56" s="4"/>
      <c r="IU56" s="4"/>
      <c r="IV56" s="4"/>
      <c r="IW56" s="4"/>
      <c r="IX56" s="4"/>
      <c r="IY56" s="4"/>
      <c r="IZ56" s="4"/>
      <c r="JA56" s="4"/>
      <c r="JB56" s="4"/>
      <c r="JC56" s="4"/>
      <c r="JD56" s="4"/>
      <c r="JE56" s="4"/>
      <c r="JF56" s="4"/>
      <c r="JG56" s="4"/>
      <c r="JH56" s="4"/>
      <c r="JI56" s="4"/>
      <c r="JJ56" s="4"/>
      <c r="JK56" s="4"/>
      <c r="JL56" s="4"/>
      <c r="JM56" s="4"/>
      <c r="JN56" s="4"/>
      <c r="JO56" s="4"/>
      <c r="JP56" s="4"/>
      <c r="JQ56" s="4"/>
      <c r="JR56" s="4"/>
      <c r="JS56" s="4"/>
      <c r="JT56" s="4"/>
      <c r="JU56" s="4"/>
      <c r="JV56" s="4"/>
      <c r="JW56" s="4"/>
      <c r="JX56" s="4"/>
      <c r="JY56" s="4"/>
      <c r="JZ56" s="4"/>
      <c r="KA56" s="4"/>
      <c r="KB56" s="4"/>
      <c r="KC56" s="4"/>
      <c r="KD56" s="4"/>
      <c r="KE56" s="4"/>
      <c r="KF56" s="4"/>
      <c r="KG56" s="4"/>
      <c r="KH56" s="4"/>
      <c r="KI56" s="4"/>
      <c r="KJ56" s="4"/>
    </row>
    <row r="57" spans="1:152" ht="15.75" customHeight="1" outlineLevel="1">
      <c r="A57" s="53" t="s">
        <v>48</v>
      </c>
      <c r="B57" s="54"/>
      <c r="C57" s="102">
        <v>0</v>
      </c>
      <c r="D57" s="103" t="e">
        <f t="shared" si="37" ref="D57:BO57">C60</f>
        <v>#VALUE!</v>
      </c>
      <c r="E57" s="103" t="e">
        <f t="shared" si="37"/>
        <v>#VALUE!</v>
      </c>
      <c r="F57" s="103" t="e">
        <f t="shared" si="37"/>
        <v>#VALUE!</v>
      </c>
      <c r="G57" s="103" t="e">
        <f t="shared" si="37"/>
        <v>#VALUE!</v>
      </c>
      <c r="H57" s="103" t="e">
        <f t="shared" si="37"/>
        <v>#VALUE!</v>
      </c>
      <c r="I57" s="103" t="e">
        <f t="shared" si="37"/>
        <v>#VALUE!</v>
      </c>
      <c r="J57" s="103" t="e">
        <f t="shared" si="37"/>
        <v>#VALUE!</v>
      </c>
      <c r="K57" s="103" t="e">
        <f t="shared" si="37"/>
        <v>#VALUE!</v>
      </c>
      <c r="L57" s="103" t="e">
        <f t="shared" si="37"/>
        <v>#VALUE!</v>
      </c>
      <c r="M57" s="103" t="e">
        <f t="shared" si="37"/>
        <v>#VALUE!</v>
      </c>
      <c r="N57" s="103" t="e">
        <f t="shared" si="37"/>
        <v>#VALUE!</v>
      </c>
      <c r="O57" s="103" t="e">
        <f t="shared" si="37"/>
        <v>#VALUE!</v>
      </c>
      <c r="P57" s="103" t="e">
        <f t="shared" si="37"/>
        <v>#VALUE!</v>
      </c>
      <c r="Q57" s="103" t="e">
        <f t="shared" si="37"/>
        <v>#VALUE!</v>
      </c>
      <c r="R57" s="103" t="e">
        <f t="shared" si="37"/>
        <v>#VALUE!</v>
      </c>
      <c r="S57" s="103" t="e">
        <f t="shared" si="37"/>
        <v>#VALUE!</v>
      </c>
      <c r="T57" s="103" t="e">
        <f t="shared" si="37"/>
        <v>#VALUE!</v>
      </c>
      <c r="U57" s="103" t="e">
        <f t="shared" si="37"/>
        <v>#VALUE!</v>
      </c>
      <c r="V57" s="103" t="e">
        <f t="shared" si="37"/>
        <v>#VALUE!</v>
      </c>
      <c r="W57" s="103" t="e">
        <f t="shared" si="37"/>
        <v>#VALUE!</v>
      </c>
      <c r="X57" s="103" t="e">
        <f t="shared" si="37"/>
        <v>#VALUE!</v>
      </c>
      <c r="Y57" s="103" t="e">
        <f t="shared" si="37"/>
        <v>#VALUE!</v>
      </c>
      <c r="Z57" s="103" t="e">
        <f t="shared" si="37"/>
        <v>#VALUE!</v>
      </c>
      <c r="AA57" s="103" t="e">
        <f t="shared" si="37"/>
        <v>#VALUE!</v>
      </c>
      <c r="AB57" s="103" t="e">
        <f t="shared" si="37"/>
        <v>#VALUE!</v>
      </c>
      <c r="AC57" s="103" t="e">
        <f t="shared" si="37"/>
        <v>#VALUE!</v>
      </c>
      <c r="AD57" s="103" t="e">
        <f t="shared" si="37"/>
        <v>#VALUE!</v>
      </c>
      <c r="AE57" s="103" t="e">
        <f t="shared" si="37"/>
        <v>#VALUE!</v>
      </c>
      <c r="AF57" s="103" t="e">
        <f t="shared" si="37"/>
        <v>#VALUE!</v>
      </c>
      <c r="AG57" s="103" t="e">
        <f t="shared" si="37"/>
        <v>#VALUE!</v>
      </c>
      <c r="AH57" s="103" t="e">
        <f t="shared" si="37"/>
        <v>#VALUE!</v>
      </c>
      <c r="AI57" s="103" t="e">
        <f t="shared" si="37"/>
        <v>#VALUE!</v>
      </c>
      <c r="AJ57" s="103" t="e">
        <f t="shared" si="37"/>
        <v>#VALUE!</v>
      </c>
      <c r="AK57" s="103" t="e">
        <f t="shared" si="37"/>
        <v>#VALUE!</v>
      </c>
      <c r="AL57" s="103" t="e">
        <f t="shared" si="37"/>
        <v>#VALUE!</v>
      </c>
      <c r="AM57" s="104" t="e">
        <f t="shared" si="37"/>
        <v>#VALUE!</v>
      </c>
      <c r="AN57" s="103" t="e">
        <f t="shared" si="37"/>
        <v>#VALUE!</v>
      </c>
      <c r="AO57" s="103" t="e">
        <f t="shared" si="37"/>
        <v>#VALUE!</v>
      </c>
      <c r="AP57" s="104" t="e">
        <f t="shared" si="37"/>
        <v>#VALUE!</v>
      </c>
      <c r="AQ57" s="103" t="e">
        <f t="shared" si="37"/>
        <v>#VALUE!</v>
      </c>
      <c r="AR57" s="103" t="e">
        <f t="shared" si="37"/>
        <v>#VALUE!</v>
      </c>
      <c r="AS57" s="104" t="e">
        <f t="shared" si="37"/>
        <v>#VALUE!</v>
      </c>
      <c r="AT57" s="103" t="e">
        <f t="shared" si="37"/>
        <v>#VALUE!</v>
      </c>
      <c r="AU57" s="103" t="e">
        <f t="shared" si="37"/>
        <v>#VALUE!</v>
      </c>
      <c r="AV57" s="104" t="e">
        <f t="shared" si="37"/>
        <v>#VALUE!</v>
      </c>
      <c r="AW57" s="103" t="e">
        <f t="shared" si="37"/>
        <v>#VALUE!</v>
      </c>
      <c r="AX57" s="103" t="e">
        <f t="shared" si="37"/>
        <v>#VALUE!</v>
      </c>
      <c r="AY57" s="104" t="e">
        <f t="shared" si="37"/>
        <v>#VALUE!</v>
      </c>
      <c r="AZ57" s="103" t="e">
        <f t="shared" si="37"/>
        <v>#VALUE!</v>
      </c>
      <c r="BA57" s="103" t="e">
        <f t="shared" si="37"/>
        <v>#VALUE!</v>
      </c>
      <c r="BB57" s="104" t="e">
        <f t="shared" si="37"/>
        <v>#VALUE!</v>
      </c>
      <c r="BC57" s="103" t="e">
        <f t="shared" si="37"/>
        <v>#VALUE!</v>
      </c>
      <c r="BD57" s="103" t="e">
        <f t="shared" si="37"/>
        <v>#VALUE!</v>
      </c>
      <c r="BE57" s="104" t="e">
        <f t="shared" si="37"/>
        <v>#VALUE!</v>
      </c>
      <c r="BF57" s="103" t="e">
        <f t="shared" si="37"/>
        <v>#VALUE!</v>
      </c>
      <c r="BG57" s="103" t="e">
        <f t="shared" si="37"/>
        <v>#VALUE!</v>
      </c>
      <c r="BH57" s="104" t="e">
        <f t="shared" si="37"/>
        <v>#VALUE!</v>
      </c>
      <c r="BI57" s="103" t="e">
        <f t="shared" si="37"/>
        <v>#VALUE!</v>
      </c>
      <c r="BJ57" s="103" t="e">
        <f t="shared" si="37"/>
        <v>#VALUE!</v>
      </c>
      <c r="BK57" s="104" t="e">
        <f t="shared" si="37"/>
        <v>#VALUE!</v>
      </c>
      <c r="BL57" s="103" t="e">
        <f t="shared" si="37"/>
        <v>#VALUE!</v>
      </c>
      <c r="BM57" s="103" t="e">
        <f t="shared" si="37"/>
        <v>#VALUE!</v>
      </c>
      <c r="BN57" s="104" t="e">
        <f t="shared" si="37"/>
        <v>#VALUE!</v>
      </c>
      <c r="BO57" s="103" t="e">
        <f t="shared" si="37"/>
        <v>#VALUE!</v>
      </c>
      <c r="BP57" s="103" t="e">
        <f t="shared" si="38" ref="BP57:CI57">BO60</f>
        <v>#VALUE!</v>
      </c>
      <c r="BQ57" s="104" t="e">
        <f t="shared" si="38"/>
        <v>#VALUE!</v>
      </c>
      <c r="BR57" s="103" t="e">
        <f t="shared" si="38"/>
        <v>#VALUE!</v>
      </c>
      <c r="BS57" s="103" t="e">
        <f t="shared" si="38"/>
        <v>#VALUE!</v>
      </c>
      <c r="BT57" s="104" t="e">
        <f t="shared" si="38"/>
        <v>#VALUE!</v>
      </c>
      <c r="BU57" s="103" t="e">
        <f t="shared" si="38"/>
        <v>#VALUE!</v>
      </c>
      <c r="BV57" s="103" t="e">
        <f t="shared" si="38"/>
        <v>#VALUE!</v>
      </c>
      <c r="BW57" s="104" t="e">
        <f t="shared" si="38"/>
        <v>#VALUE!</v>
      </c>
      <c r="BX57" s="103" t="e">
        <f t="shared" si="38"/>
        <v>#VALUE!</v>
      </c>
      <c r="BY57" s="103" t="e">
        <f t="shared" si="38"/>
        <v>#VALUE!</v>
      </c>
      <c r="BZ57" s="104" t="e">
        <f t="shared" si="38"/>
        <v>#VALUE!</v>
      </c>
      <c r="CA57" s="103" t="e">
        <f t="shared" si="38"/>
        <v>#VALUE!</v>
      </c>
      <c r="CB57" s="103" t="e">
        <f t="shared" si="38"/>
        <v>#VALUE!</v>
      </c>
      <c r="CC57" s="104" t="e">
        <f t="shared" si="38"/>
        <v>#VALUE!</v>
      </c>
      <c r="CD57" s="103" t="e">
        <f t="shared" si="38"/>
        <v>#VALUE!</v>
      </c>
      <c r="CE57" s="103" t="e">
        <f t="shared" si="38"/>
        <v>#VALUE!</v>
      </c>
      <c r="CF57" s="104" t="e">
        <f t="shared" si="38"/>
        <v>#VALUE!</v>
      </c>
      <c r="CG57" s="103" t="e">
        <f t="shared" si="38"/>
        <v>#VALUE!</v>
      </c>
      <c r="CH57" s="103" t="e">
        <f t="shared" si="38"/>
        <v>#VALUE!</v>
      </c>
      <c r="CI57" s="104" t="e">
        <f t="shared" si="38"/>
        <v>#VALUE!</v>
      </c>
      <c r="CJ57" s="105"/>
      <c r="CK57" s="135"/>
      <c r="CL57" s="57" t="s">
        <v>51</v>
      </c>
      <c r="CM57" s="58" t="e">
        <f>CJ58</f>
        <v>#VALUE!</v>
      </c>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row>
    <row r="58" spans="1:91" ht="12.75" outlineLevel="1">
      <c r="A58" s="55" t="s">
        <v>78</v>
      </c>
      <c r="B58" s="56"/>
      <c r="C58" s="106"/>
      <c r="D58" s="107" t="e">
        <f t="shared" si="39" ref="D58:BO58">C60*($I$6/$D$7)</f>
        <v>#VALUE!</v>
      </c>
      <c r="E58" s="107" t="e">
        <f t="shared" si="39"/>
        <v>#VALUE!</v>
      </c>
      <c r="F58" s="107" t="e">
        <f t="shared" si="39"/>
        <v>#VALUE!</v>
      </c>
      <c r="G58" s="107" t="e">
        <f t="shared" si="39"/>
        <v>#VALUE!</v>
      </c>
      <c r="H58" s="107" t="e">
        <f t="shared" si="39"/>
        <v>#VALUE!</v>
      </c>
      <c r="I58" s="107" t="e">
        <f t="shared" si="39"/>
        <v>#VALUE!</v>
      </c>
      <c r="J58" s="107" t="e">
        <f t="shared" si="39"/>
        <v>#VALUE!</v>
      </c>
      <c r="K58" s="107" t="e">
        <f t="shared" si="39"/>
        <v>#VALUE!</v>
      </c>
      <c r="L58" s="107" t="e">
        <f t="shared" si="39"/>
        <v>#VALUE!</v>
      </c>
      <c r="M58" s="107" t="e">
        <f t="shared" si="39"/>
        <v>#VALUE!</v>
      </c>
      <c r="N58" s="107" t="e">
        <f t="shared" si="39"/>
        <v>#VALUE!</v>
      </c>
      <c r="O58" s="107" t="e">
        <f t="shared" si="39"/>
        <v>#VALUE!</v>
      </c>
      <c r="P58" s="107" t="e">
        <f t="shared" si="39"/>
        <v>#VALUE!</v>
      </c>
      <c r="Q58" s="107" t="e">
        <f t="shared" si="39"/>
        <v>#VALUE!</v>
      </c>
      <c r="R58" s="107" t="e">
        <f t="shared" si="39"/>
        <v>#VALUE!</v>
      </c>
      <c r="S58" s="107" t="e">
        <f t="shared" si="39"/>
        <v>#VALUE!</v>
      </c>
      <c r="T58" s="107" t="e">
        <f t="shared" si="39"/>
        <v>#VALUE!</v>
      </c>
      <c r="U58" s="107" t="e">
        <f t="shared" si="39"/>
        <v>#VALUE!</v>
      </c>
      <c r="V58" s="107" t="e">
        <f t="shared" si="39"/>
        <v>#VALUE!</v>
      </c>
      <c r="W58" s="107" t="e">
        <f t="shared" si="39"/>
        <v>#VALUE!</v>
      </c>
      <c r="X58" s="107" t="e">
        <f t="shared" si="39"/>
        <v>#VALUE!</v>
      </c>
      <c r="Y58" s="107" t="e">
        <f t="shared" si="39"/>
        <v>#VALUE!</v>
      </c>
      <c r="Z58" s="107" t="e">
        <f t="shared" si="39"/>
        <v>#VALUE!</v>
      </c>
      <c r="AA58" s="107" t="e">
        <f t="shared" si="39"/>
        <v>#VALUE!</v>
      </c>
      <c r="AB58" s="107" t="e">
        <f t="shared" si="39"/>
        <v>#VALUE!</v>
      </c>
      <c r="AC58" s="107" t="e">
        <f t="shared" si="39"/>
        <v>#VALUE!</v>
      </c>
      <c r="AD58" s="107" t="e">
        <f t="shared" si="39"/>
        <v>#VALUE!</v>
      </c>
      <c r="AE58" s="107" t="e">
        <f t="shared" si="39"/>
        <v>#VALUE!</v>
      </c>
      <c r="AF58" s="107" t="e">
        <f t="shared" si="39"/>
        <v>#VALUE!</v>
      </c>
      <c r="AG58" s="107" t="e">
        <f t="shared" si="39"/>
        <v>#VALUE!</v>
      </c>
      <c r="AH58" s="107" t="e">
        <f t="shared" si="39"/>
        <v>#VALUE!</v>
      </c>
      <c r="AI58" s="107" t="e">
        <f t="shared" si="39"/>
        <v>#VALUE!</v>
      </c>
      <c r="AJ58" s="107" t="e">
        <f t="shared" si="39"/>
        <v>#VALUE!</v>
      </c>
      <c r="AK58" s="107" t="e">
        <f t="shared" si="39"/>
        <v>#VALUE!</v>
      </c>
      <c r="AL58" s="107" t="e">
        <f t="shared" si="39"/>
        <v>#VALUE!</v>
      </c>
      <c r="AM58" s="108" t="e">
        <f t="shared" si="39"/>
        <v>#VALUE!</v>
      </c>
      <c r="AN58" s="107" t="e">
        <f t="shared" si="39"/>
        <v>#VALUE!</v>
      </c>
      <c r="AO58" s="107" t="e">
        <f t="shared" si="39"/>
        <v>#VALUE!</v>
      </c>
      <c r="AP58" s="108" t="e">
        <f t="shared" si="39"/>
        <v>#VALUE!</v>
      </c>
      <c r="AQ58" s="107" t="e">
        <f t="shared" si="39"/>
        <v>#VALUE!</v>
      </c>
      <c r="AR58" s="107" t="e">
        <f t="shared" si="39"/>
        <v>#VALUE!</v>
      </c>
      <c r="AS58" s="108" t="e">
        <f t="shared" si="39"/>
        <v>#VALUE!</v>
      </c>
      <c r="AT58" s="107" t="e">
        <f t="shared" si="39"/>
        <v>#VALUE!</v>
      </c>
      <c r="AU58" s="107" t="e">
        <f t="shared" si="39"/>
        <v>#VALUE!</v>
      </c>
      <c r="AV58" s="108" t="e">
        <f t="shared" si="39"/>
        <v>#VALUE!</v>
      </c>
      <c r="AW58" s="107" t="e">
        <f t="shared" si="39"/>
        <v>#VALUE!</v>
      </c>
      <c r="AX58" s="107" t="e">
        <f t="shared" si="39"/>
        <v>#VALUE!</v>
      </c>
      <c r="AY58" s="108" t="e">
        <f t="shared" si="39"/>
        <v>#VALUE!</v>
      </c>
      <c r="AZ58" s="107" t="e">
        <f t="shared" si="39"/>
        <v>#VALUE!</v>
      </c>
      <c r="BA58" s="107" t="e">
        <f t="shared" si="39"/>
        <v>#VALUE!</v>
      </c>
      <c r="BB58" s="108" t="e">
        <f t="shared" si="39"/>
        <v>#VALUE!</v>
      </c>
      <c r="BC58" s="107" t="e">
        <f t="shared" si="39"/>
        <v>#VALUE!</v>
      </c>
      <c r="BD58" s="107" t="e">
        <f t="shared" si="39"/>
        <v>#VALUE!</v>
      </c>
      <c r="BE58" s="108" t="e">
        <f t="shared" si="39"/>
        <v>#VALUE!</v>
      </c>
      <c r="BF58" s="107" t="e">
        <f t="shared" si="39"/>
        <v>#VALUE!</v>
      </c>
      <c r="BG58" s="107" t="e">
        <f t="shared" si="39"/>
        <v>#VALUE!</v>
      </c>
      <c r="BH58" s="108" t="e">
        <f t="shared" si="39"/>
        <v>#VALUE!</v>
      </c>
      <c r="BI58" s="107" t="e">
        <f t="shared" si="39"/>
        <v>#VALUE!</v>
      </c>
      <c r="BJ58" s="107" t="e">
        <f t="shared" si="39"/>
        <v>#VALUE!</v>
      </c>
      <c r="BK58" s="108" t="e">
        <f t="shared" si="39"/>
        <v>#VALUE!</v>
      </c>
      <c r="BL58" s="107" t="e">
        <f t="shared" si="39"/>
        <v>#VALUE!</v>
      </c>
      <c r="BM58" s="107" t="e">
        <f t="shared" si="39"/>
        <v>#VALUE!</v>
      </c>
      <c r="BN58" s="108" t="e">
        <f t="shared" si="39"/>
        <v>#VALUE!</v>
      </c>
      <c r="BO58" s="107" t="e">
        <f t="shared" si="39"/>
        <v>#VALUE!</v>
      </c>
      <c r="BP58" s="107" t="e">
        <f t="shared" si="40" ref="BP58:CI58">BO60*($I$6/$D$7)</f>
        <v>#VALUE!</v>
      </c>
      <c r="BQ58" s="108" t="e">
        <f t="shared" si="40"/>
        <v>#VALUE!</v>
      </c>
      <c r="BR58" s="107" t="e">
        <f t="shared" si="40"/>
        <v>#VALUE!</v>
      </c>
      <c r="BS58" s="107" t="e">
        <f t="shared" si="40"/>
        <v>#VALUE!</v>
      </c>
      <c r="BT58" s="108" t="e">
        <f t="shared" si="40"/>
        <v>#VALUE!</v>
      </c>
      <c r="BU58" s="107" t="e">
        <f t="shared" si="40"/>
        <v>#VALUE!</v>
      </c>
      <c r="BV58" s="107" t="e">
        <f t="shared" si="40"/>
        <v>#VALUE!</v>
      </c>
      <c r="BW58" s="108" t="e">
        <f t="shared" si="40"/>
        <v>#VALUE!</v>
      </c>
      <c r="BX58" s="107" t="e">
        <f t="shared" si="40"/>
        <v>#VALUE!</v>
      </c>
      <c r="BY58" s="107" t="e">
        <f t="shared" si="40"/>
        <v>#VALUE!</v>
      </c>
      <c r="BZ58" s="108" t="e">
        <f t="shared" si="40"/>
        <v>#VALUE!</v>
      </c>
      <c r="CA58" s="107" t="e">
        <f t="shared" si="40"/>
        <v>#VALUE!</v>
      </c>
      <c r="CB58" s="107" t="e">
        <f t="shared" si="40"/>
        <v>#VALUE!</v>
      </c>
      <c r="CC58" s="108" t="e">
        <f t="shared" si="40"/>
        <v>#VALUE!</v>
      </c>
      <c r="CD58" s="107" t="e">
        <f t="shared" si="40"/>
        <v>#VALUE!</v>
      </c>
      <c r="CE58" s="107" t="e">
        <f t="shared" si="40"/>
        <v>#VALUE!</v>
      </c>
      <c r="CF58" s="108" t="e">
        <f t="shared" si="40"/>
        <v>#VALUE!</v>
      </c>
      <c r="CG58" s="107" t="e">
        <f t="shared" si="40"/>
        <v>#VALUE!</v>
      </c>
      <c r="CH58" s="107" t="e">
        <f t="shared" si="40"/>
        <v>#VALUE!</v>
      </c>
      <c r="CI58" s="108" t="e">
        <f t="shared" si="40"/>
        <v>#VALUE!</v>
      </c>
      <c r="CJ58" s="109" t="e">
        <f>SUM(C58:CI58)</f>
        <v>#VALUE!</v>
      </c>
      <c r="CL58" s="57" t="s">
        <v>53</v>
      </c>
      <c r="CM58" s="58" t="e">
        <f>CJ62</f>
        <v>#VALUE!</v>
      </c>
    </row>
    <row r="59" spans="1:91" ht="12.75" outlineLevel="1">
      <c r="A59" s="59" t="s">
        <v>52</v>
      </c>
      <c r="B59" s="60"/>
      <c r="C59" s="110"/>
      <c r="D59" s="111">
        <f t="shared" si="41" ref="D59:BO59">$D$13</f>
        <v>3128.9200000000001</v>
      </c>
      <c r="E59" s="111">
        <f t="shared" si="41"/>
        <v>3128.9200000000001</v>
      </c>
      <c r="F59" s="111">
        <f t="shared" si="41"/>
        <v>3128.9200000000001</v>
      </c>
      <c r="G59" s="111">
        <f t="shared" si="41"/>
        <v>3128.9200000000001</v>
      </c>
      <c r="H59" s="111">
        <f t="shared" si="41"/>
        <v>3128.9200000000001</v>
      </c>
      <c r="I59" s="111">
        <f t="shared" si="41"/>
        <v>3128.9200000000001</v>
      </c>
      <c r="J59" s="111">
        <f t="shared" si="41"/>
        <v>3128.9200000000001</v>
      </c>
      <c r="K59" s="111">
        <f t="shared" si="41"/>
        <v>3128.9200000000001</v>
      </c>
      <c r="L59" s="111">
        <f t="shared" si="41"/>
        <v>3128.9200000000001</v>
      </c>
      <c r="M59" s="111">
        <f t="shared" si="41"/>
        <v>3128.9200000000001</v>
      </c>
      <c r="N59" s="111">
        <f t="shared" si="41"/>
        <v>3128.9200000000001</v>
      </c>
      <c r="O59" s="111">
        <f t="shared" si="41"/>
        <v>3128.9200000000001</v>
      </c>
      <c r="P59" s="111">
        <f t="shared" si="41"/>
        <v>3128.9200000000001</v>
      </c>
      <c r="Q59" s="111">
        <f t="shared" si="41"/>
        <v>3128.9200000000001</v>
      </c>
      <c r="R59" s="111">
        <f t="shared" si="41"/>
        <v>3128.9200000000001</v>
      </c>
      <c r="S59" s="111">
        <f t="shared" si="41"/>
        <v>3128.9200000000001</v>
      </c>
      <c r="T59" s="111">
        <f t="shared" si="41"/>
        <v>3128.9200000000001</v>
      </c>
      <c r="U59" s="111">
        <f t="shared" si="41"/>
        <v>3128.9200000000001</v>
      </c>
      <c r="V59" s="111">
        <f t="shared" si="41"/>
        <v>3128.9200000000001</v>
      </c>
      <c r="W59" s="111">
        <f t="shared" si="41"/>
        <v>3128.9200000000001</v>
      </c>
      <c r="X59" s="111">
        <f t="shared" si="41"/>
        <v>3128.9200000000001</v>
      </c>
      <c r="Y59" s="111">
        <f t="shared" si="41"/>
        <v>3128.9200000000001</v>
      </c>
      <c r="Z59" s="111">
        <f t="shared" si="41"/>
        <v>3128.9200000000001</v>
      </c>
      <c r="AA59" s="111">
        <f t="shared" si="41"/>
        <v>3128.9200000000001</v>
      </c>
      <c r="AB59" s="111">
        <f t="shared" si="41"/>
        <v>3128.9200000000001</v>
      </c>
      <c r="AC59" s="111">
        <f t="shared" si="41"/>
        <v>3128.9200000000001</v>
      </c>
      <c r="AD59" s="111">
        <f t="shared" si="41"/>
        <v>3128.9200000000001</v>
      </c>
      <c r="AE59" s="111">
        <f t="shared" si="41"/>
        <v>3128.9200000000001</v>
      </c>
      <c r="AF59" s="111">
        <f t="shared" si="41"/>
        <v>3128.9200000000001</v>
      </c>
      <c r="AG59" s="111">
        <f t="shared" si="41"/>
        <v>3128.9200000000001</v>
      </c>
      <c r="AH59" s="111">
        <f t="shared" si="41"/>
        <v>3128.9200000000001</v>
      </c>
      <c r="AI59" s="111">
        <f t="shared" si="41"/>
        <v>3128.9200000000001</v>
      </c>
      <c r="AJ59" s="111">
        <f t="shared" si="41"/>
        <v>3128.9200000000001</v>
      </c>
      <c r="AK59" s="111">
        <f t="shared" si="41"/>
        <v>3128.9200000000001</v>
      </c>
      <c r="AL59" s="111">
        <f t="shared" si="41"/>
        <v>3128.9200000000001</v>
      </c>
      <c r="AM59" s="112">
        <f t="shared" si="41"/>
        <v>3128.9200000000001</v>
      </c>
      <c r="AN59" s="111">
        <f t="shared" si="41"/>
        <v>3128.9200000000001</v>
      </c>
      <c r="AO59" s="111">
        <f t="shared" si="41"/>
        <v>3128.9200000000001</v>
      </c>
      <c r="AP59" s="112">
        <f t="shared" si="41"/>
        <v>3128.9200000000001</v>
      </c>
      <c r="AQ59" s="111">
        <f t="shared" si="41"/>
        <v>3128.9200000000001</v>
      </c>
      <c r="AR59" s="111">
        <f t="shared" si="41"/>
        <v>3128.9200000000001</v>
      </c>
      <c r="AS59" s="112">
        <f t="shared" si="41"/>
        <v>3128.9200000000001</v>
      </c>
      <c r="AT59" s="111">
        <f t="shared" si="41"/>
        <v>3128.9200000000001</v>
      </c>
      <c r="AU59" s="111">
        <f t="shared" si="41"/>
        <v>3128.9200000000001</v>
      </c>
      <c r="AV59" s="112">
        <f t="shared" si="41"/>
        <v>3128.9200000000001</v>
      </c>
      <c r="AW59" s="111">
        <f t="shared" si="41"/>
        <v>3128.9200000000001</v>
      </c>
      <c r="AX59" s="111">
        <f t="shared" si="41"/>
        <v>3128.9200000000001</v>
      </c>
      <c r="AY59" s="112">
        <f t="shared" si="41"/>
        <v>3128.9200000000001</v>
      </c>
      <c r="AZ59" s="111">
        <f t="shared" si="41"/>
        <v>3128.9200000000001</v>
      </c>
      <c r="BA59" s="111">
        <f t="shared" si="41"/>
        <v>3128.9200000000001</v>
      </c>
      <c r="BB59" s="112">
        <f t="shared" si="41"/>
        <v>3128.9200000000001</v>
      </c>
      <c r="BC59" s="111">
        <f t="shared" si="41"/>
        <v>3128.9200000000001</v>
      </c>
      <c r="BD59" s="111">
        <f t="shared" si="41"/>
        <v>3128.9200000000001</v>
      </c>
      <c r="BE59" s="112">
        <f t="shared" si="41"/>
        <v>3128.9200000000001</v>
      </c>
      <c r="BF59" s="111">
        <f t="shared" si="41"/>
        <v>3128.9200000000001</v>
      </c>
      <c r="BG59" s="111">
        <f t="shared" si="41"/>
        <v>3128.9200000000001</v>
      </c>
      <c r="BH59" s="112">
        <f t="shared" si="41"/>
        <v>3128.9200000000001</v>
      </c>
      <c r="BI59" s="111">
        <f t="shared" si="41"/>
        <v>3128.9200000000001</v>
      </c>
      <c r="BJ59" s="111">
        <f t="shared" si="41"/>
        <v>3128.9200000000001</v>
      </c>
      <c r="BK59" s="112">
        <f t="shared" si="41"/>
        <v>3128.9200000000001</v>
      </c>
      <c r="BL59" s="111">
        <f t="shared" si="41"/>
        <v>3128.9200000000001</v>
      </c>
      <c r="BM59" s="111">
        <f t="shared" si="41"/>
        <v>3128.9200000000001</v>
      </c>
      <c r="BN59" s="112">
        <f t="shared" si="41"/>
        <v>3128.9200000000001</v>
      </c>
      <c r="BO59" s="111">
        <f t="shared" si="41"/>
        <v>3128.9200000000001</v>
      </c>
      <c r="BP59" s="111">
        <f t="shared" si="42" ref="BP59:CH59">$D$13</f>
        <v>3128.9200000000001</v>
      </c>
      <c r="BQ59" s="112">
        <f t="shared" si="42"/>
        <v>3128.9200000000001</v>
      </c>
      <c r="BR59" s="111">
        <f t="shared" si="42"/>
        <v>3128.9200000000001</v>
      </c>
      <c r="BS59" s="111">
        <f t="shared" si="42"/>
        <v>3128.9200000000001</v>
      </c>
      <c r="BT59" s="112">
        <f t="shared" si="42"/>
        <v>3128.9200000000001</v>
      </c>
      <c r="BU59" s="111">
        <f t="shared" si="42"/>
        <v>3128.9200000000001</v>
      </c>
      <c r="BV59" s="111">
        <f t="shared" si="42"/>
        <v>3128.9200000000001</v>
      </c>
      <c r="BW59" s="112">
        <f t="shared" si="42"/>
        <v>3128.9200000000001</v>
      </c>
      <c r="BX59" s="111">
        <f t="shared" si="42"/>
        <v>3128.9200000000001</v>
      </c>
      <c r="BY59" s="111">
        <f t="shared" si="42"/>
        <v>3128.9200000000001</v>
      </c>
      <c r="BZ59" s="112">
        <f t="shared" si="42"/>
        <v>3128.9200000000001</v>
      </c>
      <c r="CA59" s="111">
        <f t="shared" si="42"/>
        <v>3128.9200000000001</v>
      </c>
      <c r="CB59" s="111">
        <f t="shared" si="42"/>
        <v>3128.9200000000001</v>
      </c>
      <c r="CC59" s="112">
        <f t="shared" si="42"/>
        <v>3128.9200000000001</v>
      </c>
      <c r="CD59" s="111">
        <f t="shared" si="42"/>
        <v>3128.9200000000001</v>
      </c>
      <c r="CE59" s="111">
        <f t="shared" si="42"/>
        <v>3128.9200000000001</v>
      </c>
      <c r="CF59" s="112">
        <f t="shared" si="42"/>
        <v>3128.9200000000001</v>
      </c>
      <c r="CG59" s="111">
        <f t="shared" si="42"/>
        <v>3128.9200000000001</v>
      </c>
      <c r="CH59" s="111">
        <f t="shared" si="42"/>
        <v>3128.9200000000001</v>
      </c>
      <c r="CI59" s="112">
        <f>$D$13+$D$14</f>
        <v>43437.559999999998</v>
      </c>
      <c r="CJ59" s="113">
        <f>SUM(C59:CI59)</f>
        <v>303137.92000000051</v>
      </c>
      <c r="CL59" s="57" t="s">
        <v>54</v>
      </c>
      <c r="CM59" s="61" t="e">
        <f>CM57+CM58</f>
        <v>#VALUE!</v>
      </c>
    </row>
    <row r="60" spans="1:91" ht="13.5" outlineLevel="1" thickBot="1">
      <c r="A60" s="62" t="s">
        <v>55</v>
      </c>
      <c r="B60" s="63"/>
      <c r="C60" s="114" t="e">
        <f>$N$15-C59</f>
        <v>#VALUE!</v>
      </c>
      <c r="D60" s="115" t="e">
        <f t="shared" si="43" ref="D60:BO60">C60-(D59-D58)</f>
        <v>#VALUE!</v>
      </c>
      <c r="E60" s="115" t="e">
        <f t="shared" si="43"/>
        <v>#VALUE!</v>
      </c>
      <c r="F60" s="115" t="e">
        <f t="shared" si="43"/>
        <v>#VALUE!</v>
      </c>
      <c r="G60" s="115" t="e">
        <f t="shared" si="43"/>
        <v>#VALUE!</v>
      </c>
      <c r="H60" s="115" t="e">
        <f t="shared" si="43"/>
        <v>#VALUE!</v>
      </c>
      <c r="I60" s="115" t="e">
        <f t="shared" si="43"/>
        <v>#VALUE!</v>
      </c>
      <c r="J60" s="115" t="e">
        <f t="shared" si="43"/>
        <v>#VALUE!</v>
      </c>
      <c r="K60" s="115" t="e">
        <f t="shared" si="43"/>
        <v>#VALUE!</v>
      </c>
      <c r="L60" s="115" t="e">
        <f t="shared" si="43"/>
        <v>#VALUE!</v>
      </c>
      <c r="M60" s="115" t="e">
        <f t="shared" si="43"/>
        <v>#VALUE!</v>
      </c>
      <c r="N60" s="115" t="e">
        <f t="shared" si="43"/>
        <v>#VALUE!</v>
      </c>
      <c r="O60" s="115" t="e">
        <f t="shared" si="43"/>
        <v>#VALUE!</v>
      </c>
      <c r="P60" s="115" t="e">
        <f t="shared" si="43"/>
        <v>#VALUE!</v>
      </c>
      <c r="Q60" s="115" t="e">
        <f t="shared" si="43"/>
        <v>#VALUE!</v>
      </c>
      <c r="R60" s="115" t="e">
        <f t="shared" si="43"/>
        <v>#VALUE!</v>
      </c>
      <c r="S60" s="115" t="e">
        <f t="shared" si="43"/>
        <v>#VALUE!</v>
      </c>
      <c r="T60" s="115" t="e">
        <f t="shared" si="43"/>
        <v>#VALUE!</v>
      </c>
      <c r="U60" s="115" t="e">
        <f t="shared" si="43"/>
        <v>#VALUE!</v>
      </c>
      <c r="V60" s="115" t="e">
        <f t="shared" si="43"/>
        <v>#VALUE!</v>
      </c>
      <c r="W60" s="115" t="e">
        <f t="shared" si="43"/>
        <v>#VALUE!</v>
      </c>
      <c r="X60" s="115" t="e">
        <f t="shared" si="43"/>
        <v>#VALUE!</v>
      </c>
      <c r="Y60" s="115" t="e">
        <f t="shared" si="43"/>
        <v>#VALUE!</v>
      </c>
      <c r="Z60" s="115" t="e">
        <f t="shared" si="43"/>
        <v>#VALUE!</v>
      </c>
      <c r="AA60" s="115" t="e">
        <f t="shared" si="43"/>
        <v>#VALUE!</v>
      </c>
      <c r="AB60" s="115" t="e">
        <f t="shared" si="43"/>
        <v>#VALUE!</v>
      </c>
      <c r="AC60" s="115" t="e">
        <f t="shared" si="43"/>
        <v>#VALUE!</v>
      </c>
      <c r="AD60" s="115" t="e">
        <f t="shared" si="43"/>
        <v>#VALUE!</v>
      </c>
      <c r="AE60" s="115" t="e">
        <f t="shared" si="43"/>
        <v>#VALUE!</v>
      </c>
      <c r="AF60" s="115" t="e">
        <f t="shared" si="43"/>
        <v>#VALUE!</v>
      </c>
      <c r="AG60" s="115" t="e">
        <f t="shared" si="43"/>
        <v>#VALUE!</v>
      </c>
      <c r="AH60" s="115" t="e">
        <f t="shared" si="43"/>
        <v>#VALUE!</v>
      </c>
      <c r="AI60" s="115" t="e">
        <f t="shared" si="43"/>
        <v>#VALUE!</v>
      </c>
      <c r="AJ60" s="115" t="e">
        <f t="shared" si="43"/>
        <v>#VALUE!</v>
      </c>
      <c r="AK60" s="115" t="e">
        <f t="shared" si="43"/>
        <v>#VALUE!</v>
      </c>
      <c r="AL60" s="115" t="e">
        <f t="shared" si="43"/>
        <v>#VALUE!</v>
      </c>
      <c r="AM60" s="116" t="e">
        <f t="shared" si="43"/>
        <v>#VALUE!</v>
      </c>
      <c r="AN60" s="115" t="e">
        <f t="shared" si="43"/>
        <v>#VALUE!</v>
      </c>
      <c r="AO60" s="115" t="e">
        <f t="shared" si="43"/>
        <v>#VALUE!</v>
      </c>
      <c r="AP60" s="116" t="e">
        <f t="shared" si="43"/>
        <v>#VALUE!</v>
      </c>
      <c r="AQ60" s="115" t="e">
        <f t="shared" si="43"/>
        <v>#VALUE!</v>
      </c>
      <c r="AR60" s="115" t="e">
        <f t="shared" si="43"/>
        <v>#VALUE!</v>
      </c>
      <c r="AS60" s="116" t="e">
        <f t="shared" si="43"/>
        <v>#VALUE!</v>
      </c>
      <c r="AT60" s="115" t="e">
        <f t="shared" si="43"/>
        <v>#VALUE!</v>
      </c>
      <c r="AU60" s="115" t="e">
        <f t="shared" si="43"/>
        <v>#VALUE!</v>
      </c>
      <c r="AV60" s="116" t="e">
        <f t="shared" si="43"/>
        <v>#VALUE!</v>
      </c>
      <c r="AW60" s="115" t="e">
        <f t="shared" si="43"/>
        <v>#VALUE!</v>
      </c>
      <c r="AX60" s="115" t="e">
        <f t="shared" si="43"/>
        <v>#VALUE!</v>
      </c>
      <c r="AY60" s="116" t="e">
        <f t="shared" si="43"/>
        <v>#VALUE!</v>
      </c>
      <c r="AZ60" s="115" t="e">
        <f t="shared" si="43"/>
        <v>#VALUE!</v>
      </c>
      <c r="BA60" s="115" t="e">
        <f t="shared" si="43"/>
        <v>#VALUE!</v>
      </c>
      <c r="BB60" s="116" t="e">
        <f t="shared" si="43"/>
        <v>#VALUE!</v>
      </c>
      <c r="BC60" s="115" t="e">
        <f t="shared" si="43"/>
        <v>#VALUE!</v>
      </c>
      <c r="BD60" s="115" t="e">
        <f t="shared" si="43"/>
        <v>#VALUE!</v>
      </c>
      <c r="BE60" s="116" t="e">
        <f t="shared" si="43"/>
        <v>#VALUE!</v>
      </c>
      <c r="BF60" s="115" t="e">
        <f t="shared" si="43"/>
        <v>#VALUE!</v>
      </c>
      <c r="BG60" s="115" t="e">
        <f t="shared" si="43"/>
        <v>#VALUE!</v>
      </c>
      <c r="BH60" s="116" t="e">
        <f t="shared" si="43"/>
        <v>#VALUE!</v>
      </c>
      <c r="BI60" s="115" t="e">
        <f t="shared" si="43"/>
        <v>#VALUE!</v>
      </c>
      <c r="BJ60" s="115" t="e">
        <f t="shared" si="43"/>
        <v>#VALUE!</v>
      </c>
      <c r="BK60" s="116" t="e">
        <f t="shared" si="43"/>
        <v>#VALUE!</v>
      </c>
      <c r="BL60" s="115" t="e">
        <f t="shared" si="43"/>
        <v>#VALUE!</v>
      </c>
      <c r="BM60" s="115" t="e">
        <f t="shared" si="43"/>
        <v>#VALUE!</v>
      </c>
      <c r="BN60" s="116" t="e">
        <f t="shared" si="43"/>
        <v>#VALUE!</v>
      </c>
      <c r="BO60" s="115" t="e">
        <f t="shared" si="43"/>
        <v>#VALUE!</v>
      </c>
      <c r="BP60" s="115" t="e">
        <f t="shared" si="44" ref="BP60:CI60">BO60-(BP59-BP58)</f>
        <v>#VALUE!</v>
      </c>
      <c r="BQ60" s="116" t="e">
        <f t="shared" si="44"/>
        <v>#VALUE!</v>
      </c>
      <c r="BR60" s="115" t="e">
        <f t="shared" si="44"/>
        <v>#VALUE!</v>
      </c>
      <c r="BS60" s="115" t="e">
        <f t="shared" si="44"/>
        <v>#VALUE!</v>
      </c>
      <c r="BT60" s="116" t="e">
        <f t="shared" si="44"/>
        <v>#VALUE!</v>
      </c>
      <c r="BU60" s="115" t="e">
        <f t="shared" si="44"/>
        <v>#VALUE!</v>
      </c>
      <c r="BV60" s="115" t="e">
        <f t="shared" si="44"/>
        <v>#VALUE!</v>
      </c>
      <c r="BW60" s="116" t="e">
        <f t="shared" si="44"/>
        <v>#VALUE!</v>
      </c>
      <c r="BX60" s="115" t="e">
        <f t="shared" si="44"/>
        <v>#VALUE!</v>
      </c>
      <c r="BY60" s="115" t="e">
        <f t="shared" si="44"/>
        <v>#VALUE!</v>
      </c>
      <c r="BZ60" s="116" t="e">
        <f t="shared" si="44"/>
        <v>#VALUE!</v>
      </c>
      <c r="CA60" s="115" t="e">
        <f t="shared" si="44"/>
        <v>#VALUE!</v>
      </c>
      <c r="CB60" s="115" t="e">
        <f t="shared" si="44"/>
        <v>#VALUE!</v>
      </c>
      <c r="CC60" s="116" t="e">
        <f t="shared" si="44"/>
        <v>#VALUE!</v>
      </c>
      <c r="CD60" s="115" t="e">
        <f t="shared" si="44"/>
        <v>#VALUE!</v>
      </c>
      <c r="CE60" s="115" t="e">
        <f t="shared" si="44"/>
        <v>#VALUE!</v>
      </c>
      <c r="CF60" s="116" t="e">
        <f t="shared" si="44"/>
        <v>#VALUE!</v>
      </c>
      <c r="CG60" s="115" t="e">
        <f t="shared" si="44"/>
        <v>#VALUE!</v>
      </c>
      <c r="CH60" s="115" t="e">
        <f t="shared" si="44"/>
        <v>#VALUE!</v>
      </c>
      <c r="CI60" s="116" t="e">
        <f t="shared" si="44"/>
        <v>#VALUE!</v>
      </c>
      <c r="CJ60" s="117" t="e">
        <f>CI60</f>
        <v>#VALUE!</v>
      </c>
      <c r="CK60" s="143" t="s">
        <v>0</v>
      </c>
      <c r="CL60" s="57" t="s">
        <v>90</v>
      </c>
      <c r="CM60" s="58">
        <f>CJ59</f>
        <v>303137.92000000051</v>
      </c>
    </row>
    <row r="61" spans="1:91" ht="13.5" outlineLevel="1" thickTop="1">
      <c r="A61" s="64" t="s">
        <v>56</v>
      </c>
      <c r="B61" s="65"/>
      <c r="C61" s="118">
        <v>0</v>
      </c>
      <c r="D61" s="119" t="e">
        <f t="shared" si="45" ref="D61:BO61">C63</f>
        <v>#VALUE!</v>
      </c>
      <c r="E61" s="119" t="e">
        <f t="shared" si="45"/>
        <v>#VALUE!</v>
      </c>
      <c r="F61" s="119" t="e">
        <f t="shared" si="45"/>
        <v>#VALUE!</v>
      </c>
      <c r="G61" s="119" t="e">
        <f t="shared" si="45"/>
        <v>#VALUE!</v>
      </c>
      <c r="H61" s="119" t="e">
        <f t="shared" si="45"/>
        <v>#VALUE!</v>
      </c>
      <c r="I61" s="119" t="e">
        <f t="shared" si="45"/>
        <v>#VALUE!</v>
      </c>
      <c r="J61" s="119" t="e">
        <f t="shared" si="45"/>
        <v>#VALUE!</v>
      </c>
      <c r="K61" s="119" t="e">
        <f t="shared" si="45"/>
        <v>#VALUE!</v>
      </c>
      <c r="L61" s="119" t="e">
        <f t="shared" si="45"/>
        <v>#VALUE!</v>
      </c>
      <c r="M61" s="119" t="e">
        <f t="shared" si="45"/>
        <v>#VALUE!</v>
      </c>
      <c r="N61" s="119" t="e">
        <f t="shared" si="45"/>
        <v>#VALUE!</v>
      </c>
      <c r="O61" s="119" t="e">
        <f t="shared" si="45"/>
        <v>#VALUE!</v>
      </c>
      <c r="P61" s="119" t="e">
        <f t="shared" si="45"/>
        <v>#VALUE!</v>
      </c>
      <c r="Q61" s="119" t="e">
        <f t="shared" si="45"/>
        <v>#VALUE!</v>
      </c>
      <c r="R61" s="119" t="e">
        <f t="shared" si="45"/>
        <v>#VALUE!</v>
      </c>
      <c r="S61" s="119" t="e">
        <f t="shared" si="45"/>
        <v>#VALUE!</v>
      </c>
      <c r="T61" s="119" t="e">
        <f t="shared" si="45"/>
        <v>#VALUE!</v>
      </c>
      <c r="U61" s="119" t="e">
        <f t="shared" si="45"/>
        <v>#VALUE!</v>
      </c>
      <c r="V61" s="119" t="e">
        <f t="shared" si="45"/>
        <v>#VALUE!</v>
      </c>
      <c r="W61" s="119" t="e">
        <f t="shared" si="45"/>
        <v>#VALUE!</v>
      </c>
      <c r="X61" s="119" t="e">
        <f t="shared" si="45"/>
        <v>#VALUE!</v>
      </c>
      <c r="Y61" s="119" t="e">
        <f t="shared" si="45"/>
        <v>#VALUE!</v>
      </c>
      <c r="Z61" s="119" t="e">
        <f t="shared" si="45"/>
        <v>#VALUE!</v>
      </c>
      <c r="AA61" s="119" t="e">
        <f t="shared" si="45"/>
        <v>#VALUE!</v>
      </c>
      <c r="AB61" s="119" t="e">
        <f t="shared" si="45"/>
        <v>#VALUE!</v>
      </c>
      <c r="AC61" s="119" t="e">
        <f t="shared" si="45"/>
        <v>#VALUE!</v>
      </c>
      <c r="AD61" s="119" t="e">
        <f t="shared" si="45"/>
        <v>#VALUE!</v>
      </c>
      <c r="AE61" s="119" t="e">
        <f t="shared" si="45"/>
        <v>#VALUE!</v>
      </c>
      <c r="AF61" s="119" t="e">
        <f t="shared" si="45"/>
        <v>#VALUE!</v>
      </c>
      <c r="AG61" s="119" t="e">
        <f t="shared" si="45"/>
        <v>#VALUE!</v>
      </c>
      <c r="AH61" s="119" t="e">
        <f t="shared" si="45"/>
        <v>#VALUE!</v>
      </c>
      <c r="AI61" s="119" t="e">
        <f t="shared" si="45"/>
        <v>#VALUE!</v>
      </c>
      <c r="AJ61" s="119" t="e">
        <f t="shared" si="45"/>
        <v>#VALUE!</v>
      </c>
      <c r="AK61" s="119" t="e">
        <f t="shared" si="45"/>
        <v>#VALUE!</v>
      </c>
      <c r="AL61" s="119" t="e">
        <f t="shared" si="45"/>
        <v>#VALUE!</v>
      </c>
      <c r="AM61" s="120" t="e">
        <f t="shared" si="45"/>
        <v>#VALUE!</v>
      </c>
      <c r="AN61" s="119" t="e">
        <f t="shared" si="45"/>
        <v>#VALUE!</v>
      </c>
      <c r="AO61" s="119" t="e">
        <f t="shared" si="45"/>
        <v>#VALUE!</v>
      </c>
      <c r="AP61" s="120" t="e">
        <f t="shared" si="45"/>
        <v>#VALUE!</v>
      </c>
      <c r="AQ61" s="119" t="e">
        <f t="shared" si="45"/>
        <v>#VALUE!</v>
      </c>
      <c r="AR61" s="119" t="e">
        <f t="shared" si="45"/>
        <v>#VALUE!</v>
      </c>
      <c r="AS61" s="120" t="e">
        <f t="shared" si="45"/>
        <v>#VALUE!</v>
      </c>
      <c r="AT61" s="119" t="e">
        <f t="shared" si="45"/>
        <v>#VALUE!</v>
      </c>
      <c r="AU61" s="119" t="e">
        <f t="shared" si="45"/>
        <v>#VALUE!</v>
      </c>
      <c r="AV61" s="120" t="e">
        <f t="shared" si="45"/>
        <v>#VALUE!</v>
      </c>
      <c r="AW61" s="119" t="e">
        <f t="shared" si="45"/>
        <v>#VALUE!</v>
      </c>
      <c r="AX61" s="119" t="e">
        <f t="shared" si="45"/>
        <v>#VALUE!</v>
      </c>
      <c r="AY61" s="120" t="e">
        <f t="shared" si="45"/>
        <v>#VALUE!</v>
      </c>
      <c r="AZ61" s="119" t="e">
        <f t="shared" si="45"/>
        <v>#VALUE!</v>
      </c>
      <c r="BA61" s="119" t="e">
        <f t="shared" si="45"/>
        <v>#VALUE!</v>
      </c>
      <c r="BB61" s="120" t="e">
        <f t="shared" si="45"/>
        <v>#VALUE!</v>
      </c>
      <c r="BC61" s="119" t="e">
        <f t="shared" si="45"/>
        <v>#VALUE!</v>
      </c>
      <c r="BD61" s="119" t="e">
        <f t="shared" si="45"/>
        <v>#VALUE!</v>
      </c>
      <c r="BE61" s="120" t="e">
        <f t="shared" si="45"/>
        <v>#VALUE!</v>
      </c>
      <c r="BF61" s="119" t="e">
        <f t="shared" si="45"/>
        <v>#VALUE!</v>
      </c>
      <c r="BG61" s="119" t="e">
        <f t="shared" si="45"/>
        <v>#VALUE!</v>
      </c>
      <c r="BH61" s="120" t="e">
        <f t="shared" si="45"/>
        <v>#VALUE!</v>
      </c>
      <c r="BI61" s="119" t="e">
        <f t="shared" si="45"/>
        <v>#VALUE!</v>
      </c>
      <c r="BJ61" s="119" t="e">
        <f t="shared" si="45"/>
        <v>#VALUE!</v>
      </c>
      <c r="BK61" s="120" t="e">
        <f t="shared" si="45"/>
        <v>#VALUE!</v>
      </c>
      <c r="BL61" s="119" t="e">
        <f t="shared" si="45"/>
        <v>#VALUE!</v>
      </c>
      <c r="BM61" s="119" t="e">
        <f t="shared" si="45"/>
        <v>#VALUE!</v>
      </c>
      <c r="BN61" s="120" t="e">
        <f t="shared" si="45"/>
        <v>#VALUE!</v>
      </c>
      <c r="BO61" s="119" t="e">
        <f t="shared" si="45"/>
        <v>#VALUE!</v>
      </c>
      <c r="BP61" s="119" t="e">
        <f t="shared" si="46" ref="BP61:CI61">BO63</f>
        <v>#VALUE!</v>
      </c>
      <c r="BQ61" s="120" t="e">
        <f t="shared" si="46"/>
        <v>#VALUE!</v>
      </c>
      <c r="BR61" s="119" t="e">
        <f t="shared" si="46"/>
        <v>#VALUE!</v>
      </c>
      <c r="BS61" s="119" t="e">
        <f t="shared" si="46"/>
        <v>#VALUE!</v>
      </c>
      <c r="BT61" s="120" t="e">
        <f t="shared" si="46"/>
        <v>#VALUE!</v>
      </c>
      <c r="BU61" s="119" t="e">
        <f t="shared" si="46"/>
        <v>#VALUE!</v>
      </c>
      <c r="BV61" s="119" t="e">
        <f t="shared" si="46"/>
        <v>#VALUE!</v>
      </c>
      <c r="BW61" s="120" t="e">
        <f t="shared" si="46"/>
        <v>#VALUE!</v>
      </c>
      <c r="BX61" s="119" t="e">
        <f t="shared" si="46"/>
        <v>#VALUE!</v>
      </c>
      <c r="BY61" s="119" t="e">
        <f t="shared" si="46"/>
        <v>#VALUE!</v>
      </c>
      <c r="BZ61" s="120" t="e">
        <f t="shared" si="46"/>
        <v>#VALUE!</v>
      </c>
      <c r="CA61" s="119" t="e">
        <f t="shared" si="46"/>
        <v>#VALUE!</v>
      </c>
      <c r="CB61" s="119" t="e">
        <f t="shared" si="46"/>
        <v>#VALUE!</v>
      </c>
      <c r="CC61" s="120" t="e">
        <f t="shared" si="46"/>
        <v>#VALUE!</v>
      </c>
      <c r="CD61" s="119" t="e">
        <f t="shared" si="46"/>
        <v>#VALUE!</v>
      </c>
      <c r="CE61" s="119" t="e">
        <f t="shared" si="46"/>
        <v>#VALUE!</v>
      </c>
      <c r="CF61" s="120" t="e">
        <f t="shared" si="46"/>
        <v>#VALUE!</v>
      </c>
      <c r="CG61" s="119" t="e">
        <f t="shared" si="46"/>
        <v>#VALUE!</v>
      </c>
      <c r="CH61" s="119" t="e">
        <f t="shared" si="46"/>
        <v>#VALUE!</v>
      </c>
      <c r="CI61" s="120" t="e">
        <f t="shared" si="46"/>
        <v>#VALUE!</v>
      </c>
      <c r="CJ61" s="121"/>
      <c r="CL61" s="57" t="s">
        <v>57</v>
      </c>
      <c r="CM61" s="58" t="e">
        <f>CM59-CM60</f>
        <v>#VALUE!</v>
      </c>
    </row>
    <row r="62" spans="1:88" ht="12.75" outlineLevel="1">
      <c r="A62" s="66" t="s">
        <v>79</v>
      </c>
      <c r="B62" s="60"/>
      <c r="C62" s="106">
        <v>0</v>
      </c>
      <c r="D62" s="107" t="e">
        <f t="shared" si="47" ref="D62:BO62">$N$10/$D$12</f>
        <v>#VALUE!</v>
      </c>
      <c r="E62" s="107" t="e">
        <f t="shared" si="47"/>
        <v>#VALUE!</v>
      </c>
      <c r="F62" s="107" t="e">
        <f t="shared" si="47"/>
        <v>#VALUE!</v>
      </c>
      <c r="G62" s="107" t="e">
        <f t="shared" si="47"/>
        <v>#VALUE!</v>
      </c>
      <c r="H62" s="107" t="e">
        <f t="shared" si="47"/>
        <v>#VALUE!</v>
      </c>
      <c r="I62" s="107" t="e">
        <f t="shared" si="47"/>
        <v>#VALUE!</v>
      </c>
      <c r="J62" s="107" t="e">
        <f t="shared" si="47"/>
        <v>#VALUE!</v>
      </c>
      <c r="K62" s="107" t="e">
        <f t="shared" si="47"/>
        <v>#VALUE!</v>
      </c>
      <c r="L62" s="107" t="e">
        <f t="shared" si="47"/>
        <v>#VALUE!</v>
      </c>
      <c r="M62" s="107" t="e">
        <f t="shared" si="47"/>
        <v>#VALUE!</v>
      </c>
      <c r="N62" s="107" t="e">
        <f t="shared" si="47"/>
        <v>#VALUE!</v>
      </c>
      <c r="O62" s="107" t="e">
        <f t="shared" si="47"/>
        <v>#VALUE!</v>
      </c>
      <c r="P62" s="107" t="e">
        <f t="shared" si="47"/>
        <v>#VALUE!</v>
      </c>
      <c r="Q62" s="107" t="e">
        <f t="shared" si="47"/>
        <v>#VALUE!</v>
      </c>
      <c r="R62" s="107" t="e">
        <f t="shared" si="47"/>
        <v>#VALUE!</v>
      </c>
      <c r="S62" s="107" t="e">
        <f t="shared" si="47"/>
        <v>#VALUE!</v>
      </c>
      <c r="T62" s="107" t="e">
        <f t="shared" si="47"/>
        <v>#VALUE!</v>
      </c>
      <c r="U62" s="107" t="e">
        <f t="shared" si="47"/>
        <v>#VALUE!</v>
      </c>
      <c r="V62" s="107" t="e">
        <f t="shared" si="47"/>
        <v>#VALUE!</v>
      </c>
      <c r="W62" s="107" t="e">
        <f t="shared" si="47"/>
        <v>#VALUE!</v>
      </c>
      <c r="X62" s="107" t="e">
        <f t="shared" si="47"/>
        <v>#VALUE!</v>
      </c>
      <c r="Y62" s="107" t="e">
        <f t="shared" si="47"/>
        <v>#VALUE!</v>
      </c>
      <c r="Z62" s="107" t="e">
        <f t="shared" si="47"/>
        <v>#VALUE!</v>
      </c>
      <c r="AA62" s="107" t="e">
        <f t="shared" si="47"/>
        <v>#VALUE!</v>
      </c>
      <c r="AB62" s="107" t="e">
        <f t="shared" si="47"/>
        <v>#VALUE!</v>
      </c>
      <c r="AC62" s="107" t="e">
        <f t="shared" si="47"/>
        <v>#VALUE!</v>
      </c>
      <c r="AD62" s="107" t="e">
        <f t="shared" si="47"/>
        <v>#VALUE!</v>
      </c>
      <c r="AE62" s="107" t="e">
        <f t="shared" si="47"/>
        <v>#VALUE!</v>
      </c>
      <c r="AF62" s="107" t="e">
        <f t="shared" si="47"/>
        <v>#VALUE!</v>
      </c>
      <c r="AG62" s="107" t="e">
        <f t="shared" si="47"/>
        <v>#VALUE!</v>
      </c>
      <c r="AH62" s="107" t="e">
        <f t="shared" si="47"/>
        <v>#VALUE!</v>
      </c>
      <c r="AI62" s="107" t="e">
        <f t="shared" si="47"/>
        <v>#VALUE!</v>
      </c>
      <c r="AJ62" s="107" t="e">
        <f t="shared" si="47"/>
        <v>#VALUE!</v>
      </c>
      <c r="AK62" s="107" t="e">
        <f t="shared" si="47"/>
        <v>#VALUE!</v>
      </c>
      <c r="AL62" s="107" t="e">
        <f t="shared" si="47"/>
        <v>#VALUE!</v>
      </c>
      <c r="AM62" s="107" t="e">
        <f t="shared" si="47"/>
        <v>#VALUE!</v>
      </c>
      <c r="AN62" s="107" t="e">
        <f t="shared" si="47"/>
        <v>#VALUE!</v>
      </c>
      <c r="AO62" s="107" t="e">
        <f t="shared" si="47"/>
        <v>#VALUE!</v>
      </c>
      <c r="AP62" s="107" t="e">
        <f t="shared" si="47"/>
        <v>#VALUE!</v>
      </c>
      <c r="AQ62" s="107" t="e">
        <f t="shared" si="47"/>
        <v>#VALUE!</v>
      </c>
      <c r="AR62" s="107" t="e">
        <f t="shared" si="47"/>
        <v>#VALUE!</v>
      </c>
      <c r="AS62" s="107" t="e">
        <f t="shared" si="47"/>
        <v>#VALUE!</v>
      </c>
      <c r="AT62" s="107" t="e">
        <f t="shared" si="47"/>
        <v>#VALUE!</v>
      </c>
      <c r="AU62" s="107" t="e">
        <f t="shared" si="47"/>
        <v>#VALUE!</v>
      </c>
      <c r="AV62" s="107" t="e">
        <f t="shared" si="47"/>
        <v>#VALUE!</v>
      </c>
      <c r="AW62" s="107" t="e">
        <f t="shared" si="47"/>
        <v>#VALUE!</v>
      </c>
      <c r="AX62" s="107" t="e">
        <f t="shared" si="47"/>
        <v>#VALUE!</v>
      </c>
      <c r="AY62" s="107" t="e">
        <f t="shared" si="47"/>
        <v>#VALUE!</v>
      </c>
      <c r="AZ62" s="107" t="e">
        <f t="shared" si="47"/>
        <v>#VALUE!</v>
      </c>
      <c r="BA62" s="107" t="e">
        <f t="shared" si="47"/>
        <v>#VALUE!</v>
      </c>
      <c r="BB62" s="107" t="e">
        <f t="shared" si="47"/>
        <v>#VALUE!</v>
      </c>
      <c r="BC62" s="107" t="e">
        <f t="shared" si="47"/>
        <v>#VALUE!</v>
      </c>
      <c r="BD62" s="107" t="e">
        <f t="shared" si="47"/>
        <v>#VALUE!</v>
      </c>
      <c r="BE62" s="107" t="e">
        <f t="shared" si="47"/>
        <v>#VALUE!</v>
      </c>
      <c r="BF62" s="107" t="e">
        <f t="shared" si="47"/>
        <v>#VALUE!</v>
      </c>
      <c r="BG62" s="107" t="e">
        <f t="shared" si="47"/>
        <v>#VALUE!</v>
      </c>
      <c r="BH62" s="107" t="e">
        <f t="shared" si="47"/>
        <v>#VALUE!</v>
      </c>
      <c r="BI62" s="107" t="e">
        <f t="shared" si="47"/>
        <v>#VALUE!</v>
      </c>
      <c r="BJ62" s="107" t="e">
        <f t="shared" si="47"/>
        <v>#VALUE!</v>
      </c>
      <c r="BK62" s="107" t="e">
        <f t="shared" si="47"/>
        <v>#VALUE!</v>
      </c>
      <c r="BL62" s="107" t="e">
        <f t="shared" si="47"/>
        <v>#VALUE!</v>
      </c>
      <c r="BM62" s="107" t="e">
        <f t="shared" si="47"/>
        <v>#VALUE!</v>
      </c>
      <c r="BN62" s="107" t="e">
        <f t="shared" si="47"/>
        <v>#VALUE!</v>
      </c>
      <c r="BO62" s="107" t="e">
        <f t="shared" si="47"/>
        <v>#VALUE!</v>
      </c>
      <c r="BP62" s="107" t="e">
        <f t="shared" si="48" ref="BP62:CI62">$N$10/$D$12</f>
        <v>#VALUE!</v>
      </c>
      <c r="BQ62" s="107" t="e">
        <f t="shared" si="48"/>
        <v>#VALUE!</v>
      </c>
      <c r="BR62" s="107" t="e">
        <f t="shared" si="48"/>
        <v>#VALUE!</v>
      </c>
      <c r="BS62" s="107" t="e">
        <f t="shared" si="48"/>
        <v>#VALUE!</v>
      </c>
      <c r="BT62" s="107" t="e">
        <f t="shared" si="48"/>
        <v>#VALUE!</v>
      </c>
      <c r="BU62" s="107" t="e">
        <f t="shared" si="48"/>
        <v>#VALUE!</v>
      </c>
      <c r="BV62" s="107" t="e">
        <f t="shared" si="48"/>
        <v>#VALUE!</v>
      </c>
      <c r="BW62" s="107" t="e">
        <f t="shared" si="48"/>
        <v>#VALUE!</v>
      </c>
      <c r="BX62" s="107" t="e">
        <f t="shared" si="48"/>
        <v>#VALUE!</v>
      </c>
      <c r="BY62" s="107" t="e">
        <f t="shared" si="48"/>
        <v>#VALUE!</v>
      </c>
      <c r="BZ62" s="107" t="e">
        <f t="shared" si="48"/>
        <v>#VALUE!</v>
      </c>
      <c r="CA62" s="107" t="e">
        <f t="shared" si="48"/>
        <v>#VALUE!</v>
      </c>
      <c r="CB62" s="107" t="e">
        <f t="shared" si="48"/>
        <v>#VALUE!</v>
      </c>
      <c r="CC62" s="107" t="e">
        <f t="shared" si="48"/>
        <v>#VALUE!</v>
      </c>
      <c r="CD62" s="107" t="e">
        <f t="shared" si="48"/>
        <v>#VALUE!</v>
      </c>
      <c r="CE62" s="107" t="e">
        <f t="shared" si="48"/>
        <v>#VALUE!</v>
      </c>
      <c r="CF62" s="107" t="e">
        <f t="shared" si="48"/>
        <v>#VALUE!</v>
      </c>
      <c r="CG62" s="107" t="e">
        <f t="shared" si="48"/>
        <v>#VALUE!</v>
      </c>
      <c r="CH62" s="107" t="e">
        <f t="shared" si="48"/>
        <v>#VALUE!</v>
      </c>
      <c r="CI62" s="107" t="e">
        <f t="shared" si="48"/>
        <v>#VALUE!</v>
      </c>
      <c r="CJ62" s="109" t="e">
        <f>SUM(C62:CI62)</f>
        <v>#VALUE!</v>
      </c>
    </row>
    <row r="63" spans="1:89" ht="13.5" outlineLevel="1" thickBot="1">
      <c r="A63" s="62" t="s">
        <v>59</v>
      </c>
      <c r="B63" s="63"/>
      <c r="C63" s="114" t="e">
        <f>$N$10</f>
        <v>#VALUE!</v>
      </c>
      <c r="D63" s="115" t="e">
        <f t="shared" si="49" ref="D63:BO63">C63-D62</f>
        <v>#VALUE!</v>
      </c>
      <c r="E63" s="115" t="e">
        <f t="shared" si="49"/>
        <v>#VALUE!</v>
      </c>
      <c r="F63" s="115" t="e">
        <f t="shared" si="49"/>
        <v>#VALUE!</v>
      </c>
      <c r="G63" s="115" t="e">
        <f t="shared" si="49"/>
        <v>#VALUE!</v>
      </c>
      <c r="H63" s="122" t="e">
        <f t="shared" si="49"/>
        <v>#VALUE!</v>
      </c>
      <c r="I63" s="122" t="e">
        <f t="shared" si="49"/>
        <v>#VALUE!</v>
      </c>
      <c r="J63" s="123" t="e">
        <f t="shared" si="49"/>
        <v>#VALUE!</v>
      </c>
      <c r="K63" s="122" t="e">
        <f t="shared" si="49"/>
        <v>#VALUE!</v>
      </c>
      <c r="L63" s="122" t="e">
        <f t="shared" si="49"/>
        <v>#VALUE!</v>
      </c>
      <c r="M63" s="122" t="e">
        <f t="shared" si="49"/>
        <v>#VALUE!</v>
      </c>
      <c r="N63" s="122" t="e">
        <f t="shared" si="49"/>
        <v>#VALUE!</v>
      </c>
      <c r="O63" s="122" t="e">
        <f t="shared" si="49"/>
        <v>#VALUE!</v>
      </c>
      <c r="P63" s="122" t="e">
        <f t="shared" si="49"/>
        <v>#VALUE!</v>
      </c>
      <c r="Q63" s="122" t="e">
        <f t="shared" si="49"/>
        <v>#VALUE!</v>
      </c>
      <c r="R63" s="122" t="e">
        <f t="shared" si="49"/>
        <v>#VALUE!</v>
      </c>
      <c r="S63" s="122" t="e">
        <f t="shared" si="49"/>
        <v>#VALUE!</v>
      </c>
      <c r="T63" s="122" t="e">
        <f t="shared" si="49"/>
        <v>#VALUE!</v>
      </c>
      <c r="U63" s="122" t="e">
        <f t="shared" si="49"/>
        <v>#VALUE!</v>
      </c>
      <c r="V63" s="122" t="e">
        <f t="shared" si="49"/>
        <v>#VALUE!</v>
      </c>
      <c r="W63" s="122" t="e">
        <f t="shared" si="49"/>
        <v>#VALUE!</v>
      </c>
      <c r="X63" s="122" t="e">
        <f t="shared" si="49"/>
        <v>#VALUE!</v>
      </c>
      <c r="Y63" s="122" t="e">
        <f t="shared" si="49"/>
        <v>#VALUE!</v>
      </c>
      <c r="Z63" s="122" t="e">
        <f t="shared" si="49"/>
        <v>#VALUE!</v>
      </c>
      <c r="AA63" s="122" t="e">
        <f t="shared" si="49"/>
        <v>#VALUE!</v>
      </c>
      <c r="AB63" s="122" t="e">
        <f t="shared" si="49"/>
        <v>#VALUE!</v>
      </c>
      <c r="AC63" s="122" t="e">
        <f t="shared" si="49"/>
        <v>#VALUE!</v>
      </c>
      <c r="AD63" s="122" t="e">
        <f t="shared" si="49"/>
        <v>#VALUE!</v>
      </c>
      <c r="AE63" s="122" t="e">
        <f t="shared" si="49"/>
        <v>#VALUE!</v>
      </c>
      <c r="AF63" s="122" t="e">
        <f t="shared" si="49"/>
        <v>#VALUE!</v>
      </c>
      <c r="AG63" s="122" t="e">
        <f t="shared" si="49"/>
        <v>#VALUE!</v>
      </c>
      <c r="AH63" s="122" t="e">
        <f t="shared" si="49"/>
        <v>#VALUE!</v>
      </c>
      <c r="AI63" s="122" t="e">
        <f t="shared" si="49"/>
        <v>#VALUE!</v>
      </c>
      <c r="AJ63" s="122" t="e">
        <f t="shared" si="49"/>
        <v>#VALUE!</v>
      </c>
      <c r="AK63" s="122" t="e">
        <f t="shared" si="49"/>
        <v>#VALUE!</v>
      </c>
      <c r="AL63" s="122" t="e">
        <f t="shared" si="49"/>
        <v>#VALUE!</v>
      </c>
      <c r="AM63" s="124" t="e">
        <f t="shared" si="49"/>
        <v>#VALUE!</v>
      </c>
      <c r="AN63" s="122" t="e">
        <f t="shared" si="49"/>
        <v>#VALUE!</v>
      </c>
      <c r="AO63" s="122" t="e">
        <f t="shared" si="49"/>
        <v>#VALUE!</v>
      </c>
      <c r="AP63" s="124" t="e">
        <f t="shared" si="49"/>
        <v>#VALUE!</v>
      </c>
      <c r="AQ63" s="122" t="e">
        <f t="shared" si="49"/>
        <v>#VALUE!</v>
      </c>
      <c r="AR63" s="122" t="e">
        <f t="shared" si="49"/>
        <v>#VALUE!</v>
      </c>
      <c r="AS63" s="124" t="e">
        <f t="shared" si="49"/>
        <v>#VALUE!</v>
      </c>
      <c r="AT63" s="122" t="e">
        <f t="shared" si="49"/>
        <v>#VALUE!</v>
      </c>
      <c r="AU63" s="122" t="e">
        <f t="shared" si="49"/>
        <v>#VALUE!</v>
      </c>
      <c r="AV63" s="124" t="e">
        <f t="shared" si="49"/>
        <v>#VALUE!</v>
      </c>
      <c r="AW63" s="122" t="e">
        <f t="shared" si="49"/>
        <v>#VALUE!</v>
      </c>
      <c r="AX63" s="122" t="e">
        <f t="shared" si="49"/>
        <v>#VALUE!</v>
      </c>
      <c r="AY63" s="124" t="e">
        <f t="shared" si="49"/>
        <v>#VALUE!</v>
      </c>
      <c r="AZ63" s="122" t="e">
        <f t="shared" si="49"/>
        <v>#VALUE!</v>
      </c>
      <c r="BA63" s="122" t="e">
        <f t="shared" si="49"/>
        <v>#VALUE!</v>
      </c>
      <c r="BB63" s="124" t="e">
        <f t="shared" si="49"/>
        <v>#VALUE!</v>
      </c>
      <c r="BC63" s="122" t="e">
        <f t="shared" si="49"/>
        <v>#VALUE!</v>
      </c>
      <c r="BD63" s="122" t="e">
        <f t="shared" si="49"/>
        <v>#VALUE!</v>
      </c>
      <c r="BE63" s="124" t="e">
        <f t="shared" si="49"/>
        <v>#VALUE!</v>
      </c>
      <c r="BF63" s="122" t="e">
        <f t="shared" si="49"/>
        <v>#VALUE!</v>
      </c>
      <c r="BG63" s="122" t="e">
        <f t="shared" si="49"/>
        <v>#VALUE!</v>
      </c>
      <c r="BH63" s="124" t="e">
        <f t="shared" si="49"/>
        <v>#VALUE!</v>
      </c>
      <c r="BI63" s="122" t="e">
        <f t="shared" si="49"/>
        <v>#VALUE!</v>
      </c>
      <c r="BJ63" s="122" t="e">
        <f t="shared" si="49"/>
        <v>#VALUE!</v>
      </c>
      <c r="BK63" s="124" t="e">
        <f t="shared" si="49"/>
        <v>#VALUE!</v>
      </c>
      <c r="BL63" s="122" t="e">
        <f t="shared" si="49"/>
        <v>#VALUE!</v>
      </c>
      <c r="BM63" s="122" t="e">
        <f t="shared" si="49"/>
        <v>#VALUE!</v>
      </c>
      <c r="BN63" s="124" t="e">
        <f t="shared" si="49"/>
        <v>#VALUE!</v>
      </c>
      <c r="BO63" s="122" t="e">
        <f t="shared" si="49"/>
        <v>#VALUE!</v>
      </c>
      <c r="BP63" s="122" t="e">
        <f t="shared" si="50" ref="BP63:CI63">BO63-BP62</f>
        <v>#VALUE!</v>
      </c>
      <c r="BQ63" s="124" t="e">
        <f t="shared" si="50"/>
        <v>#VALUE!</v>
      </c>
      <c r="BR63" s="122" t="e">
        <f t="shared" si="50"/>
        <v>#VALUE!</v>
      </c>
      <c r="BS63" s="122" t="e">
        <f t="shared" si="50"/>
        <v>#VALUE!</v>
      </c>
      <c r="BT63" s="124" t="e">
        <f t="shared" si="50"/>
        <v>#VALUE!</v>
      </c>
      <c r="BU63" s="122" t="e">
        <f t="shared" si="50"/>
        <v>#VALUE!</v>
      </c>
      <c r="BV63" s="122" t="e">
        <f t="shared" si="50"/>
        <v>#VALUE!</v>
      </c>
      <c r="BW63" s="124" t="e">
        <f t="shared" si="50"/>
        <v>#VALUE!</v>
      </c>
      <c r="BX63" s="122" t="e">
        <f t="shared" si="50"/>
        <v>#VALUE!</v>
      </c>
      <c r="BY63" s="122" t="e">
        <f t="shared" si="50"/>
        <v>#VALUE!</v>
      </c>
      <c r="BZ63" s="124" t="e">
        <f t="shared" si="50"/>
        <v>#VALUE!</v>
      </c>
      <c r="CA63" s="122" t="e">
        <f t="shared" si="50"/>
        <v>#VALUE!</v>
      </c>
      <c r="CB63" s="122" t="e">
        <f t="shared" si="50"/>
        <v>#VALUE!</v>
      </c>
      <c r="CC63" s="124" t="e">
        <f t="shared" si="50"/>
        <v>#VALUE!</v>
      </c>
      <c r="CD63" s="122" t="e">
        <f t="shared" si="50"/>
        <v>#VALUE!</v>
      </c>
      <c r="CE63" s="122" t="e">
        <f t="shared" si="50"/>
        <v>#VALUE!</v>
      </c>
      <c r="CF63" s="124" t="e">
        <f t="shared" si="50"/>
        <v>#VALUE!</v>
      </c>
      <c r="CG63" s="122" t="e">
        <f t="shared" si="50"/>
        <v>#VALUE!</v>
      </c>
      <c r="CH63" s="122" t="e">
        <f t="shared" si="50"/>
        <v>#VALUE!</v>
      </c>
      <c r="CI63" s="124" t="e">
        <f t="shared" si="50"/>
        <v>#VALUE!</v>
      </c>
      <c r="CJ63" s="125" t="e">
        <f>CI63</f>
        <v>#VALUE!</v>
      </c>
      <c r="CK63" s="143" t="s">
        <v>0</v>
      </c>
    </row>
    <row r="64" spans="1:88" ht="14.25" outlineLevel="1" thickTop="1" thickBot="1">
      <c r="A64" s="69" t="s">
        <v>87</v>
      </c>
      <c r="B64" s="70"/>
      <c r="C64" s="126"/>
      <c r="D64" s="127" t="e">
        <f t="shared" si="51" ref="D64:BO64">D62+D58</f>
        <v>#VALUE!</v>
      </c>
      <c r="E64" s="127" t="e">
        <f t="shared" si="51"/>
        <v>#VALUE!</v>
      </c>
      <c r="F64" s="127" t="e">
        <f t="shared" si="51"/>
        <v>#VALUE!</v>
      </c>
      <c r="G64" s="127" t="e">
        <f t="shared" si="51"/>
        <v>#VALUE!</v>
      </c>
      <c r="H64" s="127" t="e">
        <f t="shared" si="51"/>
        <v>#VALUE!</v>
      </c>
      <c r="I64" s="127" t="e">
        <f t="shared" si="51"/>
        <v>#VALUE!</v>
      </c>
      <c r="J64" s="127" t="e">
        <f t="shared" si="51"/>
        <v>#VALUE!</v>
      </c>
      <c r="K64" s="127" t="e">
        <f t="shared" si="51"/>
        <v>#VALUE!</v>
      </c>
      <c r="L64" s="127" t="e">
        <f t="shared" si="51"/>
        <v>#VALUE!</v>
      </c>
      <c r="M64" s="127" t="e">
        <f t="shared" si="51"/>
        <v>#VALUE!</v>
      </c>
      <c r="N64" s="127" t="e">
        <f t="shared" si="51"/>
        <v>#VALUE!</v>
      </c>
      <c r="O64" s="127" t="e">
        <f t="shared" si="51"/>
        <v>#VALUE!</v>
      </c>
      <c r="P64" s="127" t="e">
        <f t="shared" si="51"/>
        <v>#VALUE!</v>
      </c>
      <c r="Q64" s="127" t="e">
        <f t="shared" si="51"/>
        <v>#VALUE!</v>
      </c>
      <c r="R64" s="127" t="e">
        <f t="shared" si="51"/>
        <v>#VALUE!</v>
      </c>
      <c r="S64" s="127" t="e">
        <f t="shared" si="51"/>
        <v>#VALUE!</v>
      </c>
      <c r="T64" s="127" t="e">
        <f t="shared" si="51"/>
        <v>#VALUE!</v>
      </c>
      <c r="U64" s="127" t="e">
        <f t="shared" si="51"/>
        <v>#VALUE!</v>
      </c>
      <c r="V64" s="127" t="e">
        <f t="shared" si="51"/>
        <v>#VALUE!</v>
      </c>
      <c r="W64" s="127" t="e">
        <f t="shared" si="51"/>
        <v>#VALUE!</v>
      </c>
      <c r="X64" s="127" t="e">
        <f t="shared" si="51"/>
        <v>#VALUE!</v>
      </c>
      <c r="Y64" s="127" t="e">
        <f t="shared" si="51"/>
        <v>#VALUE!</v>
      </c>
      <c r="Z64" s="127" t="e">
        <f t="shared" si="51"/>
        <v>#VALUE!</v>
      </c>
      <c r="AA64" s="127" t="e">
        <f t="shared" si="51"/>
        <v>#VALUE!</v>
      </c>
      <c r="AB64" s="127" t="e">
        <f t="shared" si="51"/>
        <v>#VALUE!</v>
      </c>
      <c r="AC64" s="127" t="e">
        <f t="shared" si="51"/>
        <v>#VALUE!</v>
      </c>
      <c r="AD64" s="127" t="e">
        <f t="shared" si="51"/>
        <v>#VALUE!</v>
      </c>
      <c r="AE64" s="127" t="e">
        <f t="shared" si="51"/>
        <v>#VALUE!</v>
      </c>
      <c r="AF64" s="127" t="e">
        <f t="shared" si="51"/>
        <v>#VALUE!</v>
      </c>
      <c r="AG64" s="127" t="e">
        <f t="shared" si="51"/>
        <v>#VALUE!</v>
      </c>
      <c r="AH64" s="127" t="e">
        <f t="shared" si="51"/>
        <v>#VALUE!</v>
      </c>
      <c r="AI64" s="127" t="e">
        <f t="shared" si="51"/>
        <v>#VALUE!</v>
      </c>
      <c r="AJ64" s="127" t="e">
        <f t="shared" si="51"/>
        <v>#VALUE!</v>
      </c>
      <c r="AK64" s="127" t="e">
        <f t="shared" si="51"/>
        <v>#VALUE!</v>
      </c>
      <c r="AL64" s="127" t="e">
        <f t="shared" si="51"/>
        <v>#VALUE!</v>
      </c>
      <c r="AM64" s="127" t="e">
        <f t="shared" si="51"/>
        <v>#VALUE!</v>
      </c>
      <c r="AN64" s="127" t="e">
        <f t="shared" si="51"/>
        <v>#VALUE!</v>
      </c>
      <c r="AO64" s="127" t="e">
        <f t="shared" si="51"/>
        <v>#VALUE!</v>
      </c>
      <c r="AP64" s="127" t="e">
        <f t="shared" si="51"/>
        <v>#VALUE!</v>
      </c>
      <c r="AQ64" s="127" t="e">
        <f t="shared" si="51"/>
        <v>#VALUE!</v>
      </c>
      <c r="AR64" s="127" t="e">
        <f t="shared" si="51"/>
        <v>#VALUE!</v>
      </c>
      <c r="AS64" s="127" t="e">
        <f t="shared" si="51"/>
        <v>#VALUE!</v>
      </c>
      <c r="AT64" s="127" t="e">
        <f t="shared" si="51"/>
        <v>#VALUE!</v>
      </c>
      <c r="AU64" s="127" t="e">
        <f t="shared" si="51"/>
        <v>#VALUE!</v>
      </c>
      <c r="AV64" s="127" t="e">
        <f t="shared" si="51"/>
        <v>#VALUE!</v>
      </c>
      <c r="AW64" s="127" t="e">
        <f t="shared" si="51"/>
        <v>#VALUE!</v>
      </c>
      <c r="AX64" s="127" t="e">
        <f t="shared" si="51"/>
        <v>#VALUE!</v>
      </c>
      <c r="AY64" s="127" t="e">
        <f t="shared" si="51"/>
        <v>#VALUE!</v>
      </c>
      <c r="AZ64" s="127" t="e">
        <f t="shared" si="51"/>
        <v>#VALUE!</v>
      </c>
      <c r="BA64" s="127" t="e">
        <f t="shared" si="51"/>
        <v>#VALUE!</v>
      </c>
      <c r="BB64" s="127" t="e">
        <f t="shared" si="51"/>
        <v>#VALUE!</v>
      </c>
      <c r="BC64" s="127" t="e">
        <f t="shared" si="51"/>
        <v>#VALUE!</v>
      </c>
      <c r="BD64" s="127" t="e">
        <f t="shared" si="51"/>
        <v>#VALUE!</v>
      </c>
      <c r="BE64" s="127" t="e">
        <f t="shared" si="51"/>
        <v>#VALUE!</v>
      </c>
      <c r="BF64" s="127" t="e">
        <f t="shared" si="51"/>
        <v>#VALUE!</v>
      </c>
      <c r="BG64" s="127" t="e">
        <f t="shared" si="51"/>
        <v>#VALUE!</v>
      </c>
      <c r="BH64" s="127" t="e">
        <f t="shared" si="51"/>
        <v>#VALUE!</v>
      </c>
      <c r="BI64" s="127" t="e">
        <f t="shared" si="51"/>
        <v>#VALUE!</v>
      </c>
      <c r="BJ64" s="127" t="e">
        <f t="shared" si="51"/>
        <v>#VALUE!</v>
      </c>
      <c r="BK64" s="127" t="e">
        <f t="shared" si="51"/>
        <v>#VALUE!</v>
      </c>
      <c r="BL64" s="127" t="e">
        <f t="shared" si="51"/>
        <v>#VALUE!</v>
      </c>
      <c r="BM64" s="127" t="e">
        <f t="shared" si="51"/>
        <v>#VALUE!</v>
      </c>
      <c r="BN64" s="127" t="e">
        <f t="shared" si="51"/>
        <v>#VALUE!</v>
      </c>
      <c r="BO64" s="127" t="e">
        <f t="shared" si="51"/>
        <v>#VALUE!</v>
      </c>
      <c r="BP64" s="127" t="e">
        <f t="shared" si="52" ref="BP64:CI64">BP62+BP58</f>
        <v>#VALUE!</v>
      </c>
      <c r="BQ64" s="127" t="e">
        <f t="shared" si="52"/>
        <v>#VALUE!</v>
      </c>
      <c r="BR64" s="127" t="e">
        <f t="shared" si="52"/>
        <v>#VALUE!</v>
      </c>
      <c r="BS64" s="127" t="e">
        <f t="shared" si="52"/>
        <v>#VALUE!</v>
      </c>
      <c r="BT64" s="127" t="e">
        <f t="shared" si="52"/>
        <v>#VALUE!</v>
      </c>
      <c r="BU64" s="127" t="e">
        <f t="shared" si="52"/>
        <v>#VALUE!</v>
      </c>
      <c r="BV64" s="127" t="e">
        <f t="shared" si="52"/>
        <v>#VALUE!</v>
      </c>
      <c r="BW64" s="127" t="e">
        <f t="shared" si="52"/>
        <v>#VALUE!</v>
      </c>
      <c r="BX64" s="127" t="e">
        <f t="shared" si="52"/>
        <v>#VALUE!</v>
      </c>
      <c r="BY64" s="127" t="e">
        <f t="shared" si="52"/>
        <v>#VALUE!</v>
      </c>
      <c r="BZ64" s="127" t="e">
        <f t="shared" si="52"/>
        <v>#VALUE!</v>
      </c>
      <c r="CA64" s="127" t="e">
        <f t="shared" si="52"/>
        <v>#VALUE!</v>
      </c>
      <c r="CB64" s="127" t="e">
        <f t="shared" si="52"/>
        <v>#VALUE!</v>
      </c>
      <c r="CC64" s="127" t="e">
        <f t="shared" si="52"/>
        <v>#VALUE!</v>
      </c>
      <c r="CD64" s="127" t="e">
        <f t="shared" si="52"/>
        <v>#VALUE!</v>
      </c>
      <c r="CE64" s="127" t="e">
        <f t="shared" si="52"/>
        <v>#VALUE!</v>
      </c>
      <c r="CF64" s="127" t="e">
        <f t="shared" si="52"/>
        <v>#VALUE!</v>
      </c>
      <c r="CG64" s="127" t="e">
        <f t="shared" si="52"/>
        <v>#VALUE!</v>
      </c>
      <c r="CH64" s="127" t="e">
        <f t="shared" si="52"/>
        <v>#VALUE!</v>
      </c>
      <c r="CI64" s="127" t="e">
        <f t="shared" si="52"/>
        <v>#VALUE!</v>
      </c>
      <c r="CJ64" s="128" t="e">
        <f>SUM(C64:CI64)</f>
        <v>#VALUE!</v>
      </c>
    </row>
    <row r="65" spans="1:88" ht="13.5" outlineLevel="1" thickBot="1">
      <c r="A65" s="71"/>
      <c r="B65" s="71"/>
      <c r="C65" s="72"/>
      <c r="D65" s="72"/>
      <c r="E65" s="72"/>
      <c r="F65" s="72"/>
      <c r="G65" s="72"/>
      <c r="H65" s="72"/>
      <c r="I65" s="72"/>
      <c r="J65" s="72"/>
      <c r="K65" s="72"/>
      <c r="L65" s="72"/>
      <c r="M65" s="72"/>
      <c r="N65" s="72"/>
      <c r="O65" s="7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2"/>
      <c r="BQ65" s="72"/>
      <c r="BR65" s="72"/>
      <c r="BS65" s="72"/>
      <c r="BT65" s="72"/>
      <c r="BU65" s="72"/>
      <c r="BV65" s="72"/>
      <c r="BW65" s="72"/>
      <c r="BX65" s="72"/>
      <c r="BY65" s="72"/>
      <c r="BZ65" s="72"/>
      <c r="CA65" s="72"/>
      <c r="CB65" s="72"/>
      <c r="CC65" s="72"/>
      <c r="CD65" s="72"/>
      <c r="CE65" s="72"/>
      <c r="CF65" s="72"/>
      <c r="CG65" s="72"/>
      <c r="CH65" s="72"/>
      <c r="CI65" s="72"/>
      <c r="CJ65" s="28"/>
    </row>
    <row r="66" spans="1:89" s="68" customFormat="1" ht="13.5" outlineLevel="1" thickBot="1">
      <c r="A66" s="71"/>
      <c r="B66" s="71"/>
      <c r="C66" s="180" t="s">
        <v>61</v>
      </c>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c r="AG66" s="181"/>
      <c r="AH66" s="181"/>
      <c r="AI66" s="181"/>
      <c r="AJ66" s="181"/>
      <c r="AK66" s="181"/>
      <c r="AL66" s="181"/>
      <c r="AM66" s="181"/>
      <c r="AN66" s="181"/>
      <c r="AO66" s="181"/>
      <c r="AP66" s="181"/>
      <c r="AQ66" s="181"/>
      <c r="AR66" s="181"/>
      <c r="AS66" s="181"/>
      <c r="AT66" s="181"/>
      <c r="AU66" s="181"/>
      <c r="AV66" s="181"/>
      <c r="AW66" s="181"/>
      <c r="AX66" s="181"/>
      <c r="AY66" s="181"/>
      <c r="AZ66" s="181"/>
      <c r="BA66" s="181"/>
      <c r="BB66" s="181"/>
      <c r="BC66" s="181"/>
      <c r="BD66" s="181"/>
      <c r="BE66" s="181"/>
      <c r="BF66" s="181"/>
      <c r="BG66" s="181"/>
      <c r="BH66" s="181"/>
      <c r="BI66" s="181"/>
      <c r="BJ66" s="181"/>
      <c r="BK66" s="181"/>
      <c r="BL66" s="181"/>
      <c r="BM66" s="181"/>
      <c r="BN66" s="181"/>
      <c r="BO66" s="181"/>
      <c r="BP66" s="181"/>
      <c r="BQ66" s="181"/>
      <c r="BR66" s="181"/>
      <c r="BS66" s="181"/>
      <c r="BT66" s="181"/>
      <c r="BU66" s="181"/>
      <c r="BV66" s="181"/>
      <c r="BW66" s="181"/>
      <c r="BX66" s="181"/>
      <c r="BY66" s="181"/>
      <c r="BZ66" s="181"/>
      <c r="CA66" s="181"/>
      <c r="CB66" s="181"/>
      <c r="CC66" s="181"/>
      <c r="CD66" s="181"/>
      <c r="CE66" s="181"/>
      <c r="CF66" s="181"/>
      <c r="CG66" s="181"/>
      <c r="CH66" s="181"/>
      <c r="CI66" s="181"/>
      <c r="CJ66" s="182"/>
      <c r="CK66" s="67"/>
    </row>
    <row r="67" spans="1:91" ht="25.5" outlineLevel="1">
      <c r="A67" s="73" t="s">
        <v>62</v>
      </c>
      <c r="B67" s="74"/>
      <c r="C67" s="49">
        <v>0</v>
      </c>
      <c r="D67" s="50">
        <v>1</v>
      </c>
      <c r="E67" s="50">
        <v>2</v>
      </c>
      <c r="F67" s="50">
        <v>3</v>
      </c>
      <c r="G67" s="50">
        <v>4</v>
      </c>
      <c r="H67" s="50">
        <v>5</v>
      </c>
      <c r="I67" s="50">
        <v>6</v>
      </c>
      <c r="J67" s="50">
        <v>7</v>
      </c>
      <c r="K67" s="50">
        <v>8</v>
      </c>
      <c r="L67" s="50">
        <v>9</v>
      </c>
      <c r="M67" s="50">
        <v>10</v>
      </c>
      <c r="N67" s="50">
        <v>11</v>
      </c>
      <c r="O67" s="50">
        <v>12</v>
      </c>
      <c r="P67" s="50">
        <v>13</v>
      </c>
      <c r="Q67" s="50">
        <v>14</v>
      </c>
      <c r="R67" s="50">
        <v>15</v>
      </c>
      <c r="S67" s="50">
        <v>16</v>
      </c>
      <c r="T67" s="50">
        <v>17</v>
      </c>
      <c r="U67" s="50">
        <v>18</v>
      </c>
      <c r="V67" s="50">
        <v>19</v>
      </c>
      <c r="W67" s="50">
        <v>20</v>
      </c>
      <c r="X67" s="50">
        <v>21</v>
      </c>
      <c r="Y67" s="50">
        <v>22</v>
      </c>
      <c r="Z67" s="50">
        <v>23</v>
      </c>
      <c r="AA67" s="50">
        <v>24</v>
      </c>
      <c r="AB67" s="50">
        <v>25</v>
      </c>
      <c r="AC67" s="50">
        <v>26</v>
      </c>
      <c r="AD67" s="50">
        <v>27</v>
      </c>
      <c r="AE67" s="50">
        <v>28</v>
      </c>
      <c r="AF67" s="50">
        <v>29</v>
      </c>
      <c r="AG67" s="50">
        <v>30</v>
      </c>
      <c r="AH67" s="50">
        <v>31</v>
      </c>
      <c r="AI67" s="50">
        <v>32</v>
      </c>
      <c r="AJ67" s="50">
        <v>33</v>
      </c>
      <c r="AK67" s="50">
        <v>34</v>
      </c>
      <c r="AL67" s="50">
        <v>35</v>
      </c>
      <c r="AM67" s="50">
        <v>36</v>
      </c>
      <c r="AN67" s="50">
        <v>37</v>
      </c>
      <c r="AO67" s="50">
        <v>38</v>
      </c>
      <c r="AP67" s="50">
        <v>39</v>
      </c>
      <c r="AQ67" s="50">
        <v>40</v>
      </c>
      <c r="AR67" s="50">
        <v>41</v>
      </c>
      <c r="AS67" s="50">
        <v>42</v>
      </c>
      <c r="AT67" s="50">
        <v>43</v>
      </c>
      <c r="AU67" s="50">
        <v>44</v>
      </c>
      <c r="AV67" s="50">
        <v>45</v>
      </c>
      <c r="AW67" s="50">
        <v>46</v>
      </c>
      <c r="AX67" s="50">
        <v>47</v>
      </c>
      <c r="AY67" s="50">
        <v>48</v>
      </c>
      <c r="AZ67" s="50">
        <v>49</v>
      </c>
      <c r="BA67" s="50">
        <v>50</v>
      </c>
      <c r="BB67" s="50">
        <v>51</v>
      </c>
      <c r="BC67" s="50">
        <v>52</v>
      </c>
      <c r="BD67" s="50">
        <v>53</v>
      </c>
      <c r="BE67" s="50">
        <v>54</v>
      </c>
      <c r="BF67" s="50">
        <v>55</v>
      </c>
      <c r="BG67" s="50">
        <v>56</v>
      </c>
      <c r="BH67" s="50">
        <v>57</v>
      </c>
      <c r="BI67" s="50">
        <v>58</v>
      </c>
      <c r="BJ67" s="50">
        <v>59</v>
      </c>
      <c r="BK67" s="50">
        <v>60</v>
      </c>
      <c r="BL67" s="50">
        <v>61</v>
      </c>
      <c r="BM67" s="50">
        <v>62</v>
      </c>
      <c r="BN67" s="50">
        <v>63</v>
      </c>
      <c r="BO67" s="50">
        <v>64</v>
      </c>
      <c r="BP67" s="50">
        <v>65</v>
      </c>
      <c r="BQ67" s="50">
        <v>66</v>
      </c>
      <c r="BR67" s="50">
        <v>67</v>
      </c>
      <c r="BS67" s="50">
        <v>68</v>
      </c>
      <c r="BT67" s="50">
        <v>69</v>
      </c>
      <c r="BU67" s="50">
        <v>70</v>
      </c>
      <c r="BV67" s="50">
        <v>71</v>
      </c>
      <c r="BW67" s="50">
        <v>72</v>
      </c>
      <c r="BX67" s="50">
        <v>73</v>
      </c>
      <c r="BY67" s="50">
        <v>74</v>
      </c>
      <c r="BZ67" s="50">
        <v>75</v>
      </c>
      <c r="CA67" s="50">
        <v>76</v>
      </c>
      <c r="CB67" s="50">
        <v>77</v>
      </c>
      <c r="CC67" s="50">
        <v>78</v>
      </c>
      <c r="CD67" s="50">
        <v>79</v>
      </c>
      <c r="CE67" s="50">
        <v>80</v>
      </c>
      <c r="CF67" s="50">
        <v>81</v>
      </c>
      <c r="CG67" s="50">
        <v>82</v>
      </c>
      <c r="CH67" s="50">
        <v>83</v>
      </c>
      <c r="CI67" s="50">
        <v>84</v>
      </c>
      <c r="CJ67" s="88" t="s">
        <v>46</v>
      </c>
      <c r="CK67" s="136" t="s">
        <v>72</v>
      </c>
      <c r="CL67" s="183" t="s">
        <v>49</v>
      </c>
      <c r="CM67" s="183"/>
    </row>
    <row r="68" spans="1:91" ht="12.75" outlineLevel="1">
      <c r="A68" s="75" t="s">
        <v>63</v>
      </c>
      <c r="B68" s="77"/>
      <c r="C68" s="78">
        <f>IF(C56=0,-(C59+$N$8-$N$9),-C59)</f>
        <v>0</v>
      </c>
      <c r="D68" s="76">
        <f t="shared" si="53" ref="D68:BO68">-D59</f>
        <v>-3128.9200000000001</v>
      </c>
      <c r="E68" s="76">
        <f t="shared" si="53"/>
        <v>-3128.9200000000001</v>
      </c>
      <c r="F68" s="76">
        <f t="shared" si="53"/>
        <v>-3128.9200000000001</v>
      </c>
      <c r="G68" s="76">
        <f t="shared" si="53"/>
        <v>-3128.9200000000001</v>
      </c>
      <c r="H68" s="76">
        <f t="shared" si="53"/>
        <v>-3128.9200000000001</v>
      </c>
      <c r="I68" s="76">
        <f t="shared" si="53"/>
        <v>-3128.9200000000001</v>
      </c>
      <c r="J68" s="76">
        <f t="shared" si="53"/>
        <v>-3128.9200000000001</v>
      </c>
      <c r="K68" s="76">
        <f t="shared" si="53"/>
        <v>-3128.9200000000001</v>
      </c>
      <c r="L68" s="76">
        <f t="shared" si="53"/>
        <v>-3128.9200000000001</v>
      </c>
      <c r="M68" s="76">
        <f t="shared" si="53"/>
        <v>-3128.9200000000001</v>
      </c>
      <c r="N68" s="76">
        <f t="shared" si="53"/>
        <v>-3128.9200000000001</v>
      </c>
      <c r="O68" s="76">
        <f t="shared" si="53"/>
        <v>-3128.9200000000001</v>
      </c>
      <c r="P68" s="76">
        <f t="shared" si="53"/>
        <v>-3128.9200000000001</v>
      </c>
      <c r="Q68" s="76">
        <f t="shared" si="53"/>
        <v>-3128.9200000000001</v>
      </c>
      <c r="R68" s="76">
        <f t="shared" si="53"/>
        <v>-3128.9200000000001</v>
      </c>
      <c r="S68" s="76">
        <f t="shared" si="53"/>
        <v>-3128.9200000000001</v>
      </c>
      <c r="T68" s="76">
        <f t="shared" si="53"/>
        <v>-3128.9200000000001</v>
      </c>
      <c r="U68" s="76">
        <f t="shared" si="53"/>
        <v>-3128.9200000000001</v>
      </c>
      <c r="V68" s="76">
        <f t="shared" si="53"/>
        <v>-3128.9200000000001</v>
      </c>
      <c r="W68" s="76">
        <f t="shared" si="53"/>
        <v>-3128.9200000000001</v>
      </c>
      <c r="X68" s="76">
        <f t="shared" si="53"/>
        <v>-3128.9200000000001</v>
      </c>
      <c r="Y68" s="76">
        <f t="shared" si="53"/>
        <v>-3128.9200000000001</v>
      </c>
      <c r="Z68" s="76">
        <f t="shared" si="53"/>
        <v>-3128.9200000000001</v>
      </c>
      <c r="AA68" s="76">
        <f t="shared" si="53"/>
        <v>-3128.9200000000001</v>
      </c>
      <c r="AB68" s="76">
        <f t="shared" si="53"/>
        <v>-3128.9200000000001</v>
      </c>
      <c r="AC68" s="76">
        <f t="shared" si="53"/>
        <v>-3128.9200000000001</v>
      </c>
      <c r="AD68" s="76">
        <f t="shared" si="53"/>
        <v>-3128.9200000000001</v>
      </c>
      <c r="AE68" s="76">
        <f t="shared" si="53"/>
        <v>-3128.9200000000001</v>
      </c>
      <c r="AF68" s="76">
        <f t="shared" si="53"/>
        <v>-3128.9200000000001</v>
      </c>
      <c r="AG68" s="76">
        <f t="shared" si="53"/>
        <v>-3128.9200000000001</v>
      </c>
      <c r="AH68" s="76">
        <f t="shared" si="53"/>
        <v>-3128.9200000000001</v>
      </c>
      <c r="AI68" s="76">
        <f t="shared" si="53"/>
        <v>-3128.9200000000001</v>
      </c>
      <c r="AJ68" s="76">
        <f t="shared" si="53"/>
        <v>-3128.9200000000001</v>
      </c>
      <c r="AK68" s="76">
        <f t="shared" si="53"/>
        <v>-3128.9200000000001</v>
      </c>
      <c r="AL68" s="76">
        <f t="shared" si="53"/>
        <v>-3128.9200000000001</v>
      </c>
      <c r="AM68" s="76">
        <f t="shared" si="53"/>
        <v>-3128.9200000000001</v>
      </c>
      <c r="AN68" s="76">
        <f t="shared" si="53"/>
        <v>-3128.9200000000001</v>
      </c>
      <c r="AO68" s="76">
        <f t="shared" si="53"/>
        <v>-3128.9200000000001</v>
      </c>
      <c r="AP68" s="76">
        <f t="shared" si="53"/>
        <v>-3128.9200000000001</v>
      </c>
      <c r="AQ68" s="76">
        <f t="shared" si="53"/>
        <v>-3128.9200000000001</v>
      </c>
      <c r="AR68" s="76">
        <f t="shared" si="53"/>
        <v>-3128.9200000000001</v>
      </c>
      <c r="AS68" s="76">
        <f t="shared" si="53"/>
        <v>-3128.9200000000001</v>
      </c>
      <c r="AT68" s="76">
        <f t="shared" si="53"/>
        <v>-3128.9200000000001</v>
      </c>
      <c r="AU68" s="76">
        <f t="shared" si="53"/>
        <v>-3128.9200000000001</v>
      </c>
      <c r="AV68" s="76">
        <f t="shared" si="53"/>
        <v>-3128.9200000000001</v>
      </c>
      <c r="AW68" s="76">
        <f t="shared" si="53"/>
        <v>-3128.9200000000001</v>
      </c>
      <c r="AX68" s="76">
        <f t="shared" si="53"/>
        <v>-3128.9200000000001</v>
      </c>
      <c r="AY68" s="76">
        <f t="shared" si="53"/>
        <v>-3128.9200000000001</v>
      </c>
      <c r="AZ68" s="76">
        <f t="shared" si="53"/>
        <v>-3128.9200000000001</v>
      </c>
      <c r="BA68" s="76">
        <f t="shared" si="53"/>
        <v>-3128.9200000000001</v>
      </c>
      <c r="BB68" s="76">
        <f t="shared" si="53"/>
        <v>-3128.9200000000001</v>
      </c>
      <c r="BC68" s="76">
        <f t="shared" si="53"/>
        <v>-3128.9200000000001</v>
      </c>
      <c r="BD68" s="76">
        <f t="shared" si="53"/>
        <v>-3128.9200000000001</v>
      </c>
      <c r="BE68" s="76">
        <f t="shared" si="53"/>
        <v>-3128.9200000000001</v>
      </c>
      <c r="BF68" s="76">
        <f t="shared" si="53"/>
        <v>-3128.9200000000001</v>
      </c>
      <c r="BG68" s="76">
        <f t="shared" si="53"/>
        <v>-3128.9200000000001</v>
      </c>
      <c r="BH68" s="76">
        <f t="shared" si="53"/>
        <v>-3128.9200000000001</v>
      </c>
      <c r="BI68" s="76">
        <f t="shared" si="53"/>
        <v>-3128.9200000000001</v>
      </c>
      <c r="BJ68" s="76">
        <f t="shared" si="53"/>
        <v>-3128.9200000000001</v>
      </c>
      <c r="BK68" s="76">
        <f t="shared" si="53"/>
        <v>-3128.9200000000001</v>
      </c>
      <c r="BL68" s="76">
        <f t="shared" si="53"/>
        <v>-3128.9200000000001</v>
      </c>
      <c r="BM68" s="76">
        <f t="shared" si="53"/>
        <v>-3128.9200000000001</v>
      </c>
      <c r="BN68" s="76">
        <f t="shared" si="53"/>
        <v>-3128.9200000000001</v>
      </c>
      <c r="BO68" s="76">
        <f t="shared" si="53"/>
        <v>-3128.9200000000001</v>
      </c>
      <c r="BP68" s="76">
        <f t="shared" si="54" ref="BP68:CI68">-BP59</f>
        <v>-3128.9200000000001</v>
      </c>
      <c r="BQ68" s="76">
        <f t="shared" si="54"/>
        <v>-3128.9200000000001</v>
      </c>
      <c r="BR68" s="76">
        <f t="shared" si="54"/>
        <v>-3128.9200000000001</v>
      </c>
      <c r="BS68" s="76">
        <f t="shared" si="54"/>
        <v>-3128.9200000000001</v>
      </c>
      <c r="BT68" s="76">
        <f t="shared" si="54"/>
        <v>-3128.9200000000001</v>
      </c>
      <c r="BU68" s="76">
        <f t="shared" si="54"/>
        <v>-3128.9200000000001</v>
      </c>
      <c r="BV68" s="76">
        <f t="shared" si="54"/>
        <v>-3128.9200000000001</v>
      </c>
      <c r="BW68" s="76">
        <f t="shared" si="54"/>
        <v>-3128.9200000000001</v>
      </c>
      <c r="BX68" s="76">
        <f t="shared" si="54"/>
        <v>-3128.9200000000001</v>
      </c>
      <c r="BY68" s="76">
        <f t="shared" si="54"/>
        <v>-3128.9200000000001</v>
      </c>
      <c r="BZ68" s="76">
        <f t="shared" si="54"/>
        <v>-3128.9200000000001</v>
      </c>
      <c r="CA68" s="76">
        <f t="shared" si="54"/>
        <v>-3128.9200000000001</v>
      </c>
      <c r="CB68" s="76">
        <f t="shared" si="54"/>
        <v>-3128.9200000000001</v>
      </c>
      <c r="CC68" s="76">
        <f t="shared" si="54"/>
        <v>-3128.9200000000001</v>
      </c>
      <c r="CD68" s="76">
        <f t="shared" si="54"/>
        <v>-3128.9200000000001</v>
      </c>
      <c r="CE68" s="76">
        <f t="shared" si="54"/>
        <v>-3128.9200000000001</v>
      </c>
      <c r="CF68" s="76">
        <f t="shared" si="54"/>
        <v>-3128.9200000000001</v>
      </c>
      <c r="CG68" s="76">
        <f t="shared" si="54"/>
        <v>-3128.9200000000001</v>
      </c>
      <c r="CH68" s="76">
        <f t="shared" si="54"/>
        <v>-3128.9200000000001</v>
      </c>
      <c r="CI68" s="76">
        <f t="shared" si="54"/>
        <v>-43437.559999999998</v>
      </c>
      <c r="CJ68" s="90">
        <f t="shared" si="55" ref="CJ68:CJ73">SUM(C68:CI68)</f>
        <v>-303137.92000000051</v>
      </c>
      <c r="CK68" s="143"/>
      <c r="CL68" s="57" t="s">
        <v>51</v>
      </c>
      <c r="CM68" s="137" t="e">
        <f>CJ71</f>
        <v>#VALUE!</v>
      </c>
    </row>
    <row r="69" spans="1:148" ht="14.25" outlineLevel="1">
      <c r="A69" s="75" t="s">
        <v>64</v>
      </c>
      <c r="B69" s="77"/>
      <c r="C69" s="78" t="e">
        <f>C63</f>
        <v>#VALUE!</v>
      </c>
      <c r="D69" s="76" t="e">
        <f t="shared" si="56" ref="D69:BO69">-D62</f>
        <v>#VALUE!</v>
      </c>
      <c r="E69" s="76" t="e">
        <f t="shared" si="56"/>
        <v>#VALUE!</v>
      </c>
      <c r="F69" s="76" t="e">
        <f t="shared" si="56"/>
        <v>#VALUE!</v>
      </c>
      <c r="G69" s="76" t="e">
        <f t="shared" si="56"/>
        <v>#VALUE!</v>
      </c>
      <c r="H69" s="76" t="e">
        <f t="shared" si="56"/>
        <v>#VALUE!</v>
      </c>
      <c r="I69" s="76" t="e">
        <f t="shared" si="56"/>
        <v>#VALUE!</v>
      </c>
      <c r="J69" s="76" t="e">
        <f t="shared" si="56"/>
        <v>#VALUE!</v>
      </c>
      <c r="K69" s="76" t="e">
        <f t="shared" si="56"/>
        <v>#VALUE!</v>
      </c>
      <c r="L69" s="76" t="e">
        <f t="shared" si="56"/>
        <v>#VALUE!</v>
      </c>
      <c r="M69" s="76" t="e">
        <f t="shared" si="56"/>
        <v>#VALUE!</v>
      </c>
      <c r="N69" s="76" t="e">
        <f t="shared" si="56"/>
        <v>#VALUE!</v>
      </c>
      <c r="O69" s="76" t="e">
        <f t="shared" si="56"/>
        <v>#VALUE!</v>
      </c>
      <c r="P69" s="76" t="e">
        <f t="shared" si="56"/>
        <v>#VALUE!</v>
      </c>
      <c r="Q69" s="76" t="e">
        <f t="shared" si="56"/>
        <v>#VALUE!</v>
      </c>
      <c r="R69" s="76" t="e">
        <f t="shared" si="56"/>
        <v>#VALUE!</v>
      </c>
      <c r="S69" s="76" t="e">
        <f t="shared" si="56"/>
        <v>#VALUE!</v>
      </c>
      <c r="T69" s="76" t="e">
        <f t="shared" si="56"/>
        <v>#VALUE!</v>
      </c>
      <c r="U69" s="76" t="e">
        <f t="shared" si="56"/>
        <v>#VALUE!</v>
      </c>
      <c r="V69" s="76" t="e">
        <f t="shared" si="56"/>
        <v>#VALUE!</v>
      </c>
      <c r="W69" s="76" t="e">
        <f t="shared" si="56"/>
        <v>#VALUE!</v>
      </c>
      <c r="X69" s="76" t="e">
        <f t="shared" si="56"/>
        <v>#VALUE!</v>
      </c>
      <c r="Y69" s="76" t="e">
        <f t="shared" si="56"/>
        <v>#VALUE!</v>
      </c>
      <c r="Z69" s="76" t="e">
        <f t="shared" si="56"/>
        <v>#VALUE!</v>
      </c>
      <c r="AA69" s="76" t="e">
        <f t="shared" si="56"/>
        <v>#VALUE!</v>
      </c>
      <c r="AB69" s="76" t="e">
        <f t="shared" si="56"/>
        <v>#VALUE!</v>
      </c>
      <c r="AC69" s="76" t="e">
        <f t="shared" si="56"/>
        <v>#VALUE!</v>
      </c>
      <c r="AD69" s="76" t="e">
        <f t="shared" si="56"/>
        <v>#VALUE!</v>
      </c>
      <c r="AE69" s="76" t="e">
        <f t="shared" si="56"/>
        <v>#VALUE!</v>
      </c>
      <c r="AF69" s="76" t="e">
        <f t="shared" si="56"/>
        <v>#VALUE!</v>
      </c>
      <c r="AG69" s="76" t="e">
        <f t="shared" si="56"/>
        <v>#VALUE!</v>
      </c>
      <c r="AH69" s="76" t="e">
        <f t="shared" si="56"/>
        <v>#VALUE!</v>
      </c>
      <c r="AI69" s="76" t="e">
        <f t="shared" si="56"/>
        <v>#VALUE!</v>
      </c>
      <c r="AJ69" s="76" t="e">
        <f t="shared" si="56"/>
        <v>#VALUE!</v>
      </c>
      <c r="AK69" s="76" t="e">
        <f t="shared" si="56"/>
        <v>#VALUE!</v>
      </c>
      <c r="AL69" s="76" t="e">
        <f t="shared" si="56"/>
        <v>#VALUE!</v>
      </c>
      <c r="AM69" s="76" t="e">
        <f t="shared" si="56"/>
        <v>#VALUE!</v>
      </c>
      <c r="AN69" s="76" t="e">
        <f t="shared" si="56"/>
        <v>#VALUE!</v>
      </c>
      <c r="AO69" s="76" t="e">
        <f t="shared" si="56"/>
        <v>#VALUE!</v>
      </c>
      <c r="AP69" s="76" t="e">
        <f t="shared" si="56"/>
        <v>#VALUE!</v>
      </c>
      <c r="AQ69" s="76" t="e">
        <f t="shared" si="56"/>
        <v>#VALUE!</v>
      </c>
      <c r="AR69" s="76" t="e">
        <f t="shared" si="56"/>
        <v>#VALUE!</v>
      </c>
      <c r="AS69" s="76" t="e">
        <f t="shared" si="56"/>
        <v>#VALUE!</v>
      </c>
      <c r="AT69" s="76" t="e">
        <f t="shared" si="56"/>
        <v>#VALUE!</v>
      </c>
      <c r="AU69" s="76" t="e">
        <f t="shared" si="56"/>
        <v>#VALUE!</v>
      </c>
      <c r="AV69" s="76" t="e">
        <f t="shared" si="56"/>
        <v>#VALUE!</v>
      </c>
      <c r="AW69" s="76" t="e">
        <f t="shared" si="56"/>
        <v>#VALUE!</v>
      </c>
      <c r="AX69" s="76" t="e">
        <f t="shared" si="56"/>
        <v>#VALUE!</v>
      </c>
      <c r="AY69" s="76" t="e">
        <f t="shared" si="56"/>
        <v>#VALUE!</v>
      </c>
      <c r="AZ69" s="76" t="e">
        <f t="shared" si="56"/>
        <v>#VALUE!</v>
      </c>
      <c r="BA69" s="76" t="e">
        <f t="shared" si="56"/>
        <v>#VALUE!</v>
      </c>
      <c r="BB69" s="76" t="e">
        <f t="shared" si="56"/>
        <v>#VALUE!</v>
      </c>
      <c r="BC69" s="76" t="e">
        <f t="shared" si="56"/>
        <v>#VALUE!</v>
      </c>
      <c r="BD69" s="76" t="e">
        <f t="shared" si="56"/>
        <v>#VALUE!</v>
      </c>
      <c r="BE69" s="76" t="e">
        <f t="shared" si="56"/>
        <v>#VALUE!</v>
      </c>
      <c r="BF69" s="76" t="e">
        <f t="shared" si="56"/>
        <v>#VALUE!</v>
      </c>
      <c r="BG69" s="76" t="e">
        <f t="shared" si="56"/>
        <v>#VALUE!</v>
      </c>
      <c r="BH69" s="76" t="e">
        <f t="shared" si="56"/>
        <v>#VALUE!</v>
      </c>
      <c r="BI69" s="76" t="e">
        <f t="shared" si="56"/>
        <v>#VALUE!</v>
      </c>
      <c r="BJ69" s="76" t="e">
        <f t="shared" si="56"/>
        <v>#VALUE!</v>
      </c>
      <c r="BK69" s="76" t="e">
        <f t="shared" si="56"/>
        <v>#VALUE!</v>
      </c>
      <c r="BL69" s="76" t="e">
        <f t="shared" si="56"/>
        <v>#VALUE!</v>
      </c>
      <c r="BM69" s="76" t="e">
        <f t="shared" si="56"/>
        <v>#VALUE!</v>
      </c>
      <c r="BN69" s="76" t="e">
        <f t="shared" si="56"/>
        <v>#VALUE!</v>
      </c>
      <c r="BO69" s="76" t="e">
        <f t="shared" si="56"/>
        <v>#VALUE!</v>
      </c>
      <c r="BP69" s="76" t="e">
        <f t="shared" si="57" ref="BP69:CI69">-BP62</f>
        <v>#VALUE!</v>
      </c>
      <c r="BQ69" s="76" t="e">
        <f t="shared" si="57"/>
        <v>#VALUE!</v>
      </c>
      <c r="BR69" s="76" t="e">
        <f t="shared" si="57"/>
        <v>#VALUE!</v>
      </c>
      <c r="BS69" s="76" t="e">
        <f t="shared" si="57"/>
        <v>#VALUE!</v>
      </c>
      <c r="BT69" s="76" t="e">
        <f t="shared" si="57"/>
        <v>#VALUE!</v>
      </c>
      <c r="BU69" s="76" t="e">
        <f t="shared" si="57"/>
        <v>#VALUE!</v>
      </c>
      <c r="BV69" s="76" t="e">
        <f t="shared" si="57"/>
        <v>#VALUE!</v>
      </c>
      <c r="BW69" s="76" t="e">
        <f t="shared" si="57"/>
        <v>#VALUE!</v>
      </c>
      <c r="BX69" s="76" t="e">
        <f t="shared" si="57"/>
        <v>#VALUE!</v>
      </c>
      <c r="BY69" s="76" t="e">
        <f t="shared" si="57"/>
        <v>#VALUE!</v>
      </c>
      <c r="BZ69" s="76" t="e">
        <f t="shared" si="57"/>
        <v>#VALUE!</v>
      </c>
      <c r="CA69" s="76" t="e">
        <f t="shared" si="57"/>
        <v>#VALUE!</v>
      </c>
      <c r="CB69" s="76" t="e">
        <f t="shared" si="57"/>
        <v>#VALUE!</v>
      </c>
      <c r="CC69" s="76" t="e">
        <f t="shared" si="57"/>
        <v>#VALUE!</v>
      </c>
      <c r="CD69" s="76" t="e">
        <f t="shared" si="57"/>
        <v>#VALUE!</v>
      </c>
      <c r="CE69" s="76" t="e">
        <f t="shared" si="57"/>
        <v>#VALUE!</v>
      </c>
      <c r="CF69" s="76" t="e">
        <f t="shared" si="57"/>
        <v>#VALUE!</v>
      </c>
      <c r="CG69" s="76" t="e">
        <f t="shared" si="57"/>
        <v>#VALUE!</v>
      </c>
      <c r="CH69" s="76" t="e">
        <f t="shared" si="57"/>
        <v>#VALUE!</v>
      </c>
      <c r="CI69" s="76" t="e">
        <f t="shared" si="57"/>
        <v>#VALUE!</v>
      </c>
      <c r="CJ69" s="90" t="e">
        <f t="shared" si="55"/>
        <v>#VALUE!</v>
      </c>
      <c r="CK69" s="143" t="s">
        <v>0</v>
      </c>
      <c r="CL69" s="57" t="s">
        <v>53</v>
      </c>
      <c r="CM69" s="137" t="e">
        <f>CJ72</f>
        <v>#VALUE!</v>
      </c>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row>
    <row r="70" spans="1:148" ht="15" customHeight="1" outlineLevel="1">
      <c r="A70" s="75" t="s">
        <v>27</v>
      </c>
      <c r="B70" s="77"/>
      <c r="C70" s="78" t="e">
        <f>-C60</f>
        <v>#VALUE!</v>
      </c>
      <c r="D70" s="76" t="e">
        <f t="shared" si="58" ref="D70:BO70">D59-D58</f>
        <v>#VALUE!</v>
      </c>
      <c r="E70" s="76" t="e">
        <f t="shared" si="58"/>
        <v>#VALUE!</v>
      </c>
      <c r="F70" s="76" t="e">
        <f t="shared" si="58"/>
        <v>#VALUE!</v>
      </c>
      <c r="G70" s="76" t="e">
        <f t="shared" si="58"/>
        <v>#VALUE!</v>
      </c>
      <c r="H70" s="76" t="e">
        <f t="shared" si="58"/>
        <v>#VALUE!</v>
      </c>
      <c r="I70" s="76" t="e">
        <f t="shared" si="58"/>
        <v>#VALUE!</v>
      </c>
      <c r="J70" s="76" t="e">
        <f t="shared" si="58"/>
        <v>#VALUE!</v>
      </c>
      <c r="K70" s="76" t="e">
        <f t="shared" si="58"/>
        <v>#VALUE!</v>
      </c>
      <c r="L70" s="76" t="e">
        <f t="shared" si="58"/>
        <v>#VALUE!</v>
      </c>
      <c r="M70" s="76" t="e">
        <f t="shared" si="58"/>
        <v>#VALUE!</v>
      </c>
      <c r="N70" s="76" t="e">
        <f t="shared" si="58"/>
        <v>#VALUE!</v>
      </c>
      <c r="O70" s="76" t="e">
        <f t="shared" si="58"/>
        <v>#VALUE!</v>
      </c>
      <c r="P70" s="76" t="e">
        <f t="shared" si="58"/>
        <v>#VALUE!</v>
      </c>
      <c r="Q70" s="76" t="e">
        <f t="shared" si="58"/>
        <v>#VALUE!</v>
      </c>
      <c r="R70" s="76" t="e">
        <f t="shared" si="58"/>
        <v>#VALUE!</v>
      </c>
      <c r="S70" s="76" t="e">
        <f t="shared" si="58"/>
        <v>#VALUE!</v>
      </c>
      <c r="T70" s="76" t="e">
        <f t="shared" si="58"/>
        <v>#VALUE!</v>
      </c>
      <c r="U70" s="76" t="e">
        <f t="shared" si="58"/>
        <v>#VALUE!</v>
      </c>
      <c r="V70" s="76" t="e">
        <f t="shared" si="58"/>
        <v>#VALUE!</v>
      </c>
      <c r="W70" s="76" t="e">
        <f t="shared" si="58"/>
        <v>#VALUE!</v>
      </c>
      <c r="X70" s="76" t="e">
        <f t="shared" si="58"/>
        <v>#VALUE!</v>
      </c>
      <c r="Y70" s="76" t="e">
        <f t="shared" si="58"/>
        <v>#VALUE!</v>
      </c>
      <c r="Z70" s="76" t="e">
        <f t="shared" si="58"/>
        <v>#VALUE!</v>
      </c>
      <c r="AA70" s="76" t="e">
        <f t="shared" si="58"/>
        <v>#VALUE!</v>
      </c>
      <c r="AB70" s="76" t="e">
        <f t="shared" si="58"/>
        <v>#VALUE!</v>
      </c>
      <c r="AC70" s="76" t="e">
        <f t="shared" si="58"/>
        <v>#VALUE!</v>
      </c>
      <c r="AD70" s="76" t="e">
        <f t="shared" si="58"/>
        <v>#VALUE!</v>
      </c>
      <c r="AE70" s="76" t="e">
        <f t="shared" si="58"/>
        <v>#VALUE!</v>
      </c>
      <c r="AF70" s="76" t="e">
        <f t="shared" si="58"/>
        <v>#VALUE!</v>
      </c>
      <c r="AG70" s="76" t="e">
        <f t="shared" si="58"/>
        <v>#VALUE!</v>
      </c>
      <c r="AH70" s="76" t="e">
        <f t="shared" si="58"/>
        <v>#VALUE!</v>
      </c>
      <c r="AI70" s="76" t="e">
        <f t="shared" si="58"/>
        <v>#VALUE!</v>
      </c>
      <c r="AJ70" s="76" t="e">
        <f t="shared" si="58"/>
        <v>#VALUE!</v>
      </c>
      <c r="AK70" s="76" t="e">
        <f t="shared" si="58"/>
        <v>#VALUE!</v>
      </c>
      <c r="AL70" s="76" t="e">
        <f t="shared" si="58"/>
        <v>#VALUE!</v>
      </c>
      <c r="AM70" s="76" t="e">
        <f t="shared" si="58"/>
        <v>#VALUE!</v>
      </c>
      <c r="AN70" s="76" t="e">
        <f t="shared" si="58"/>
        <v>#VALUE!</v>
      </c>
      <c r="AO70" s="76" t="e">
        <f t="shared" si="58"/>
        <v>#VALUE!</v>
      </c>
      <c r="AP70" s="76" t="e">
        <f t="shared" si="58"/>
        <v>#VALUE!</v>
      </c>
      <c r="AQ70" s="76" t="e">
        <f t="shared" si="58"/>
        <v>#VALUE!</v>
      </c>
      <c r="AR70" s="76" t="e">
        <f t="shared" si="58"/>
        <v>#VALUE!</v>
      </c>
      <c r="AS70" s="76" t="e">
        <f t="shared" si="58"/>
        <v>#VALUE!</v>
      </c>
      <c r="AT70" s="76" t="e">
        <f t="shared" si="58"/>
        <v>#VALUE!</v>
      </c>
      <c r="AU70" s="76" t="e">
        <f t="shared" si="58"/>
        <v>#VALUE!</v>
      </c>
      <c r="AV70" s="76" t="e">
        <f t="shared" si="58"/>
        <v>#VALUE!</v>
      </c>
      <c r="AW70" s="76" t="e">
        <f t="shared" si="58"/>
        <v>#VALUE!</v>
      </c>
      <c r="AX70" s="76" t="e">
        <f t="shared" si="58"/>
        <v>#VALUE!</v>
      </c>
      <c r="AY70" s="76" t="e">
        <f t="shared" si="58"/>
        <v>#VALUE!</v>
      </c>
      <c r="AZ70" s="76" t="e">
        <f t="shared" si="58"/>
        <v>#VALUE!</v>
      </c>
      <c r="BA70" s="76" t="e">
        <f t="shared" si="58"/>
        <v>#VALUE!</v>
      </c>
      <c r="BB70" s="76" t="e">
        <f t="shared" si="58"/>
        <v>#VALUE!</v>
      </c>
      <c r="BC70" s="76" t="e">
        <f t="shared" si="58"/>
        <v>#VALUE!</v>
      </c>
      <c r="BD70" s="76" t="e">
        <f t="shared" si="58"/>
        <v>#VALUE!</v>
      </c>
      <c r="BE70" s="76" t="e">
        <f t="shared" si="58"/>
        <v>#VALUE!</v>
      </c>
      <c r="BF70" s="76" t="e">
        <f t="shared" si="58"/>
        <v>#VALUE!</v>
      </c>
      <c r="BG70" s="76" t="e">
        <f t="shared" si="58"/>
        <v>#VALUE!</v>
      </c>
      <c r="BH70" s="76" t="e">
        <f t="shared" si="58"/>
        <v>#VALUE!</v>
      </c>
      <c r="BI70" s="76" t="e">
        <f t="shared" si="58"/>
        <v>#VALUE!</v>
      </c>
      <c r="BJ70" s="76" t="e">
        <f t="shared" si="58"/>
        <v>#VALUE!</v>
      </c>
      <c r="BK70" s="76" t="e">
        <f t="shared" si="58"/>
        <v>#VALUE!</v>
      </c>
      <c r="BL70" s="76" t="e">
        <f t="shared" si="58"/>
        <v>#VALUE!</v>
      </c>
      <c r="BM70" s="76" t="e">
        <f t="shared" si="58"/>
        <v>#VALUE!</v>
      </c>
      <c r="BN70" s="76" t="e">
        <f t="shared" si="58"/>
        <v>#VALUE!</v>
      </c>
      <c r="BO70" s="76" t="e">
        <f t="shared" si="58"/>
        <v>#VALUE!</v>
      </c>
      <c r="BP70" s="76" t="e">
        <f t="shared" si="59" ref="BP70:CI70">BP59-BP58</f>
        <v>#VALUE!</v>
      </c>
      <c r="BQ70" s="76" t="e">
        <f t="shared" si="59"/>
        <v>#VALUE!</v>
      </c>
      <c r="BR70" s="76" t="e">
        <f t="shared" si="59"/>
        <v>#VALUE!</v>
      </c>
      <c r="BS70" s="76" t="e">
        <f t="shared" si="59"/>
        <v>#VALUE!</v>
      </c>
      <c r="BT70" s="76" t="e">
        <f t="shared" si="59"/>
        <v>#VALUE!</v>
      </c>
      <c r="BU70" s="76" t="e">
        <f t="shared" si="59"/>
        <v>#VALUE!</v>
      </c>
      <c r="BV70" s="76" t="e">
        <f t="shared" si="59"/>
        <v>#VALUE!</v>
      </c>
      <c r="BW70" s="76" t="e">
        <f t="shared" si="59"/>
        <v>#VALUE!</v>
      </c>
      <c r="BX70" s="76" t="e">
        <f t="shared" si="59"/>
        <v>#VALUE!</v>
      </c>
      <c r="BY70" s="76" t="e">
        <f t="shared" si="59"/>
        <v>#VALUE!</v>
      </c>
      <c r="BZ70" s="76" t="e">
        <f t="shared" si="59"/>
        <v>#VALUE!</v>
      </c>
      <c r="CA70" s="76" t="e">
        <f t="shared" si="59"/>
        <v>#VALUE!</v>
      </c>
      <c r="CB70" s="76" t="e">
        <f t="shared" si="59"/>
        <v>#VALUE!</v>
      </c>
      <c r="CC70" s="76" t="e">
        <f t="shared" si="59"/>
        <v>#VALUE!</v>
      </c>
      <c r="CD70" s="76" t="e">
        <f t="shared" si="59"/>
        <v>#VALUE!</v>
      </c>
      <c r="CE70" s="76" t="e">
        <f t="shared" si="59"/>
        <v>#VALUE!</v>
      </c>
      <c r="CF70" s="76" t="e">
        <f t="shared" si="59"/>
        <v>#VALUE!</v>
      </c>
      <c r="CG70" s="76" t="e">
        <f t="shared" si="59"/>
        <v>#VALUE!</v>
      </c>
      <c r="CH70" s="76" t="e">
        <f t="shared" si="59"/>
        <v>#VALUE!</v>
      </c>
      <c r="CI70" s="76" t="e">
        <f t="shared" si="59"/>
        <v>#VALUE!</v>
      </c>
      <c r="CJ70" s="90" t="e">
        <f t="shared" si="55"/>
        <v>#VALUE!</v>
      </c>
      <c r="CK70" s="143" t="s">
        <v>0</v>
      </c>
      <c r="CL70" s="57" t="s">
        <v>65</v>
      </c>
      <c r="CM70" s="138" t="e">
        <f>CM69+CM68</f>
        <v>#VALUE!</v>
      </c>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row>
    <row r="71" spans="1:148" ht="14.25" outlineLevel="1">
      <c r="A71" s="79" t="s">
        <v>78</v>
      </c>
      <c r="B71" s="77"/>
      <c r="C71" s="80">
        <f t="shared" si="60" ref="C71:BN71">C58</f>
        <v>0</v>
      </c>
      <c r="D71" s="81" t="e">
        <f t="shared" si="60"/>
        <v>#VALUE!</v>
      </c>
      <c r="E71" s="81" t="e">
        <f t="shared" si="60"/>
        <v>#VALUE!</v>
      </c>
      <c r="F71" s="81" t="e">
        <f t="shared" si="60"/>
        <v>#VALUE!</v>
      </c>
      <c r="G71" s="81" t="e">
        <f t="shared" si="60"/>
        <v>#VALUE!</v>
      </c>
      <c r="H71" s="81" t="e">
        <f t="shared" si="60"/>
        <v>#VALUE!</v>
      </c>
      <c r="I71" s="81" t="e">
        <f t="shared" si="60"/>
        <v>#VALUE!</v>
      </c>
      <c r="J71" s="81" t="e">
        <f t="shared" si="60"/>
        <v>#VALUE!</v>
      </c>
      <c r="K71" s="81" t="e">
        <f t="shared" si="60"/>
        <v>#VALUE!</v>
      </c>
      <c r="L71" s="81" t="e">
        <f t="shared" si="60"/>
        <v>#VALUE!</v>
      </c>
      <c r="M71" s="81" t="e">
        <f t="shared" si="60"/>
        <v>#VALUE!</v>
      </c>
      <c r="N71" s="81" t="e">
        <f t="shared" si="60"/>
        <v>#VALUE!</v>
      </c>
      <c r="O71" s="81" t="e">
        <f t="shared" si="60"/>
        <v>#VALUE!</v>
      </c>
      <c r="P71" s="81" t="e">
        <f t="shared" si="60"/>
        <v>#VALUE!</v>
      </c>
      <c r="Q71" s="81" t="e">
        <f t="shared" si="60"/>
        <v>#VALUE!</v>
      </c>
      <c r="R71" s="81" t="e">
        <f t="shared" si="60"/>
        <v>#VALUE!</v>
      </c>
      <c r="S71" s="81" t="e">
        <f t="shared" si="60"/>
        <v>#VALUE!</v>
      </c>
      <c r="T71" s="81" t="e">
        <f t="shared" si="60"/>
        <v>#VALUE!</v>
      </c>
      <c r="U71" s="81" t="e">
        <f t="shared" si="60"/>
        <v>#VALUE!</v>
      </c>
      <c r="V71" s="81" t="e">
        <f t="shared" si="60"/>
        <v>#VALUE!</v>
      </c>
      <c r="W71" s="81" t="e">
        <f t="shared" si="60"/>
        <v>#VALUE!</v>
      </c>
      <c r="X71" s="81" t="e">
        <f t="shared" si="60"/>
        <v>#VALUE!</v>
      </c>
      <c r="Y71" s="81" t="e">
        <f t="shared" si="60"/>
        <v>#VALUE!</v>
      </c>
      <c r="Z71" s="81" t="e">
        <f t="shared" si="60"/>
        <v>#VALUE!</v>
      </c>
      <c r="AA71" s="81" t="e">
        <f t="shared" si="60"/>
        <v>#VALUE!</v>
      </c>
      <c r="AB71" s="81" t="e">
        <f t="shared" si="60"/>
        <v>#VALUE!</v>
      </c>
      <c r="AC71" s="81" t="e">
        <f t="shared" si="60"/>
        <v>#VALUE!</v>
      </c>
      <c r="AD71" s="81" t="e">
        <f t="shared" si="60"/>
        <v>#VALUE!</v>
      </c>
      <c r="AE71" s="81" t="e">
        <f t="shared" si="60"/>
        <v>#VALUE!</v>
      </c>
      <c r="AF71" s="81" t="e">
        <f t="shared" si="60"/>
        <v>#VALUE!</v>
      </c>
      <c r="AG71" s="81" t="e">
        <f t="shared" si="60"/>
        <v>#VALUE!</v>
      </c>
      <c r="AH71" s="81" t="e">
        <f t="shared" si="60"/>
        <v>#VALUE!</v>
      </c>
      <c r="AI71" s="81" t="e">
        <f t="shared" si="60"/>
        <v>#VALUE!</v>
      </c>
      <c r="AJ71" s="81" t="e">
        <f t="shared" si="60"/>
        <v>#VALUE!</v>
      </c>
      <c r="AK71" s="81" t="e">
        <f t="shared" si="60"/>
        <v>#VALUE!</v>
      </c>
      <c r="AL71" s="81" t="e">
        <f t="shared" si="60"/>
        <v>#VALUE!</v>
      </c>
      <c r="AM71" s="81" t="e">
        <f t="shared" si="60"/>
        <v>#VALUE!</v>
      </c>
      <c r="AN71" s="81" t="e">
        <f t="shared" si="60"/>
        <v>#VALUE!</v>
      </c>
      <c r="AO71" s="81" t="e">
        <f t="shared" si="60"/>
        <v>#VALUE!</v>
      </c>
      <c r="AP71" s="81" t="e">
        <f t="shared" si="60"/>
        <v>#VALUE!</v>
      </c>
      <c r="AQ71" s="81" t="e">
        <f t="shared" si="60"/>
        <v>#VALUE!</v>
      </c>
      <c r="AR71" s="81" t="e">
        <f t="shared" si="60"/>
        <v>#VALUE!</v>
      </c>
      <c r="AS71" s="81" t="e">
        <f t="shared" si="60"/>
        <v>#VALUE!</v>
      </c>
      <c r="AT71" s="81" t="e">
        <f t="shared" si="60"/>
        <v>#VALUE!</v>
      </c>
      <c r="AU71" s="81" t="e">
        <f t="shared" si="60"/>
        <v>#VALUE!</v>
      </c>
      <c r="AV71" s="81" t="e">
        <f t="shared" si="60"/>
        <v>#VALUE!</v>
      </c>
      <c r="AW71" s="81" t="e">
        <f t="shared" si="60"/>
        <v>#VALUE!</v>
      </c>
      <c r="AX71" s="81" t="e">
        <f t="shared" si="60"/>
        <v>#VALUE!</v>
      </c>
      <c r="AY71" s="81" t="e">
        <f t="shared" si="60"/>
        <v>#VALUE!</v>
      </c>
      <c r="AZ71" s="81" t="e">
        <f t="shared" si="60"/>
        <v>#VALUE!</v>
      </c>
      <c r="BA71" s="81" t="e">
        <f t="shared" si="60"/>
        <v>#VALUE!</v>
      </c>
      <c r="BB71" s="81" t="e">
        <f t="shared" si="60"/>
        <v>#VALUE!</v>
      </c>
      <c r="BC71" s="81" t="e">
        <f t="shared" si="60"/>
        <v>#VALUE!</v>
      </c>
      <c r="BD71" s="81" t="e">
        <f t="shared" si="60"/>
        <v>#VALUE!</v>
      </c>
      <c r="BE71" s="81" t="e">
        <f t="shared" si="60"/>
        <v>#VALUE!</v>
      </c>
      <c r="BF71" s="81" t="e">
        <f t="shared" si="60"/>
        <v>#VALUE!</v>
      </c>
      <c r="BG71" s="81" t="e">
        <f t="shared" si="60"/>
        <v>#VALUE!</v>
      </c>
      <c r="BH71" s="81" t="e">
        <f t="shared" si="60"/>
        <v>#VALUE!</v>
      </c>
      <c r="BI71" s="81" t="e">
        <f t="shared" si="60"/>
        <v>#VALUE!</v>
      </c>
      <c r="BJ71" s="81" t="e">
        <f t="shared" si="60"/>
        <v>#VALUE!</v>
      </c>
      <c r="BK71" s="81" t="e">
        <f t="shared" si="60"/>
        <v>#VALUE!</v>
      </c>
      <c r="BL71" s="81" t="e">
        <f t="shared" si="60"/>
        <v>#VALUE!</v>
      </c>
      <c r="BM71" s="81" t="e">
        <f t="shared" si="60"/>
        <v>#VALUE!</v>
      </c>
      <c r="BN71" s="81" t="e">
        <f t="shared" si="60"/>
        <v>#VALUE!</v>
      </c>
      <c r="BO71" s="81" t="e">
        <f t="shared" si="61" ref="BO71:CI71">BO58</f>
        <v>#VALUE!</v>
      </c>
      <c r="BP71" s="81" t="e">
        <f t="shared" si="61"/>
        <v>#VALUE!</v>
      </c>
      <c r="BQ71" s="81" t="e">
        <f t="shared" si="61"/>
        <v>#VALUE!</v>
      </c>
      <c r="BR71" s="81" t="e">
        <f t="shared" si="61"/>
        <v>#VALUE!</v>
      </c>
      <c r="BS71" s="81" t="e">
        <f t="shared" si="61"/>
        <v>#VALUE!</v>
      </c>
      <c r="BT71" s="81" t="e">
        <f t="shared" si="61"/>
        <v>#VALUE!</v>
      </c>
      <c r="BU71" s="81" t="e">
        <f t="shared" si="61"/>
        <v>#VALUE!</v>
      </c>
      <c r="BV71" s="81" t="e">
        <f t="shared" si="61"/>
        <v>#VALUE!</v>
      </c>
      <c r="BW71" s="81" t="e">
        <f t="shared" si="61"/>
        <v>#VALUE!</v>
      </c>
      <c r="BX71" s="81" t="e">
        <f t="shared" si="61"/>
        <v>#VALUE!</v>
      </c>
      <c r="BY71" s="81" t="e">
        <f t="shared" si="61"/>
        <v>#VALUE!</v>
      </c>
      <c r="BZ71" s="81" t="e">
        <f t="shared" si="61"/>
        <v>#VALUE!</v>
      </c>
      <c r="CA71" s="81" t="e">
        <f t="shared" si="61"/>
        <v>#VALUE!</v>
      </c>
      <c r="CB71" s="81" t="e">
        <f t="shared" si="61"/>
        <v>#VALUE!</v>
      </c>
      <c r="CC71" s="81" t="e">
        <f t="shared" si="61"/>
        <v>#VALUE!</v>
      </c>
      <c r="CD71" s="81" t="e">
        <f t="shared" si="61"/>
        <v>#VALUE!</v>
      </c>
      <c r="CE71" s="81" t="e">
        <f t="shared" si="61"/>
        <v>#VALUE!</v>
      </c>
      <c r="CF71" s="81" t="e">
        <f t="shared" si="61"/>
        <v>#VALUE!</v>
      </c>
      <c r="CG71" s="81" t="e">
        <f t="shared" si="61"/>
        <v>#VALUE!</v>
      </c>
      <c r="CH71" s="81" t="e">
        <f t="shared" si="61"/>
        <v>#VALUE!</v>
      </c>
      <c r="CI71" s="81" t="e">
        <f t="shared" si="61"/>
        <v>#VALUE!</v>
      </c>
      <c r="CJ71" s="98" t="e">
        <f t="shared" si="55"/>
        <v>#VALUE!</v>
      </c>
      <c r="CL71" s="57" t="s">
        <v>67</v>
      </c>
      <c r="CM71" s="139">
        <f>CJ68</f>
        <v>-303137.92000000051</v>
      </c>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row>
    <row r="72" spans="1:148" ht="14.25" outlineLevel="1">
      <c r="A72" s="82" t="s">
        <v>79</v>
      </c>
      <c r="B72" s="77"/>
      <c r="C72" s="80">
        <f t="shared" si="62" ref="C72:BN72">C62</f>
        <v>0</v>
      </c>
      <c r="D72" s="81" t="e">
        <f t="shared" si="62"/>
        <v>#VALUE!</v>
      </c>
      <c r="E72" s="81" t="e">
        <f t="shared" si="62"/>
        <v>#VALUE!</v>
      </c>
      <c r="F72" s="81" t="e">
        <f t="shared" si="62"/>
        <v>#VALUE!</v>
      </c>
      <c r="G72" s="81" t="e">
        <f t="shared" si="62"/>
        <v>#VALUE!</v>
      </c>
      <c r="H72" s="81" t="e">
        <f t="shared" si="62"/>
        <v>#VALUE!</v>
      </c>
      <c r="I72" s="81" t="e">
        <f t="shared" si="62"/>
        <v>#VALUE!</v>
      </c>
      <c r="J72" s="81" t="e">
        <f t="shared" si="62"/>
        <v>#VALUE!</v>
      </c>
      <c r="K72" s="81" t="e">
        <f t="shared" si="62"/>
        <v>#VALUE!</v>
      </c>
      <c r="L72" s="81" t="e">
        <f t="shared" si="62"/>
        <v>#VALUE!</v>
      </c>
      <c r="M72" s="81" t="e">
        <f t="shared" si="62"/>
        <v>#VALUE!</v>
      </c>
      <c r="N72" s="81" t="e">
        <f t="shared" si="62"/>
        <v>#VALUE!</v>
      </c>
      <c r="O72" s="81" t="e">
        <f t="shared" si="62"/>
        <v>#VALUE!</v>
      </c>
      <c r="P72" s="81" t="e">
        <f t="shared" si="62"/>
        <v>#VALUE!</v>
      </c>
      <c r="Q72" s="81" t="e">
        <f t="shared" si="62"/>
        <v>#VALUE!</v>
      </c>
      <c r="R72" s="81" t="e">
        <f t="shared" si="62"/>
        <v>#VALUE!</v>
      </c>
      <c r="S72" s="81" t="e">
        <f t="shared" si="62"/>
        <v>#VALUE!</v>
      </c>
      <c r="T72" s="81" t="e">
        <f t="shared" si="62"/>
        <v>#VALUE!</v>
      </c>
      <c r="U72" s="81" t="e">
        <f t="shared" si="62"/>
        <v>#VALUE!</v>
      </c>
      <c r="V72" s="81" t="e">
        <f t="shared" si="62"/>
        <v>#VALUE!</v>
      </c>
      <c r="W72" s="81" t="e">
        <f t="shared" si="62"/>
        <v>#VALUE!</v>
      </c>
      <c r="X72" s="81" t="e">
        <f t="shared" si="62"/>
        <v>#VALUE!</v>
      </c>
      <c r="Y72" s="81" t="e">
        <f t="shared" si="62"/>
        <v>#VALUE!</v>
      </c>
      <c r="Z72" s="81" t="e">
        <f t="shared" si="62"/>
        <v>#VALUE!</v>
      </c>
      <c r="AA72" s="81" t="e">
        <f t="shared" si="62"/>
        <v>#VALUE!</v>
      </c>
      <c r="AB72" s="81" t="e">
        <f t="shared" si="62"/>
        <v>#VALUE!</v>
      </c>
      <c r="AC72" s="81" t="e">
        <f t="shared" si="62"/>
        <v>#VALUE!</v>
      </c>
      <c r="AD72" s="81" t="e">
        <f t="shared" si="62"/>
        <v>#VALUE!</v>
      </c>
      <c r="AE72" s="81" t="e">
        <f t="shared" si="62"/>
        <v>#VALUE!</v>
      </c>
      <c r="AF72" s="81" t="e">
        <f t="shared" si="62"/>
        <v>#VALUE!</v>
      </c>
      <c r="AG72" s="81" t="e">
        <f t="shared" si="62"/>
        <v>#VALUE!</v>
      </c>
      <c r="AH72" s="81" t="e">
        <f t="shared" si="62"/>
        <v>#VALUE!</v>
      </c>
      <c r="AI72" s="81" t="e">
        <f t="shared" si="62"/>
        <v>#VALUE!</v>
      </c>
      <c r="AJ72" s="81" t="e">
        <f t="shared" si="62"/>
        <v>#VALUE!</v>
      </c>
      <c r="AK72" s="81" t="e">
        <f t="shared" si="62"/>
        <v>#VALUE!</v>
      </c>
      <c r="AL72" s="81" t="e">
        <f t="shared" si="62"/>
        <v>#VALUE!</v>
      </c>
      <c r="AM72" s="81" t="e">
        <f t="shared" si="62"/>
        <v>#VALUE!</v>
      </c>
      <c r="AN72" s="81" t="e">
        <f t="shared" si="62"/>
        <v>#VALUE!</v>
      </c>
      <c r="AO72" s="81" t="e">
        <f t="shared" si="62"/>
        <v>#VALUE!</v>
      </c>
      <c r="AP72" s="81" t="e">
        <f t="shared" si="62"/>
        <v>#VALUE!</v>
      </c>
      <c r="AQ72" s="81" t="e">
        <f t="shared" si="62"/>
        <v>#VALUE!</v>
      </c>
      <c r="AR72" s="81" t="e">
        <f t="shared" si="62"/>
        <v>#VALUE!</v>
      </c>
      <c r="AS72" s="81" t="e">
        <f t="shared" si="62"/>
        <v>#VALUE!</v>
      </c>
      <c r="AT72" s="81" t="e">
        <f t="shared" si="62"/>
        <v>#VALUE!</v>
      </c>
      <c r="AU72" s="81" t="e">
        <f t="shared" si="62"/>
        <v>#VALUE!</v>
      </c>
      <c r="AV72" s="81" t="e">
        <f t="shared" si="62"/>
        <v>#VALUE!</v>
      </c>
      <c r="AW72" s="81" t="e">
        <f t="shared" si="62"/>
        <v>#VALUE!</v>
      </c>
      <c r="AX72" s="81" t="e">
        <f t="shared" si="62"/>
        <v>#VALUE!</v>
      </c>
      <c r="AY72" s="81" t="e">
        <f t="shared" si="62"/>
        <v>#VALUE!</v>
      </c>
      <c r="AZ72" s="81" t="e">
        <f t="shared" si="62"/>
        <v>#VALUE!</v>
      </c>
      <c r="BA72" s="81" t="e">
        <f t="shared" si="62"/>
        <v>#VALUE!</v>
      </c>
      <c r="BB72" s="81" t="e">
        <f t="shared" si="62"/>
        <v>#VALUE!</v>
      </c>
      <c r="BC72" s="81" t="e">
        <f t="shared" si="62"/>
        <v>#VALUE!</v>
      </c>
      <c r="BD72" s="81" t="e">
        <f t="shared" si="62"/>
        <v>#VALUE!</v>
      </c>
      <c r="BE72" s="81" t="e">
        <f t="shared" si="62"/>
        <v>#VALUE!</v>
      </c>
      <c r="BF72" s="81" t="e">
        <f t="shared" si="62"/>
        <v>#VALUE!</v>
      </c>
      <c r="BG72" s="81" t="e">
        <f t="shared" si="62"/>
        <v>#VALUE!</v>
      </c>
      <c r="BH72" s="81" t="e">
        <f t="shared" si="62"/>
        <v>#VALUE!</v>
      </c>
      <c r="BI72" s="81" t="e">
        <f t="shared" si="62"/>
        <v>#VALUE!</v>
      </c>
      <c r="BJ72" s="81" t="e">
        <f t="shared" si="62"/>
        <v>#VALUE!</v>
      </c>
      <c r="BK72" s="81" t="e">
        <f t="shared" si="62"/>
        <v>#VALUE!</v>
      </c>
      <c r="BL72" s="81" t="e">
        <f t="shared" si="62"/>
        <v>#VALUE!</v>
      </c>
      <c r="BM72" s="81" t="e">
        <f t="shared" si="62"/>
        <v>#VALUE!</v>
      </c>
      <c r="BN72" s="81" t="e">
        <f t="shared" si="62"/>
        <v>#VALUE!</v>
      </c>
      <c r="BO72" s="81" t="e">
        <f t="shared" si="63" ref="BO72:CI72">BO62</f>
        <v>#VALUE!</v>
      </c>
      <c r="BP72" s="81" t="e">
        <f t="shared" si="63"/>
        <v>#VALUE!</v>
      </c>
      <c r="BQ72" s="81" t="e">
        <f t="shared" si="63"/>
        <v>#VALUE!</v>
      </c>
      <c r="BR72" s="81" t="e">
        <f t="shared" si="63"/>
        <v>#VALUE!</v>
      </c>
      <c r="BS72" s="81" t="e">
        <f t="shared" si="63"/>
        <v>#VALUE!</v>
      </c>
      <c r="BT72" s="81" t="e">
        <f t="shared" si="63"/>
        <v>#VALUE!</v>
      </c>
      <c r="BU72" s="81" t="e">
        <f t="shared" si="63"/>
        <v>#VALUE!</v>
      </c>
      <c r="BV72" s="81" t="e">
        <f t="shared" si="63"/>
        <v>#VALUE!</v>
      </c>
      <c r="BW72" s="81" t="e">
        <f t="shared" si="63"/>
        <v>#VALUE!</v>
      </c>
      <c r="BX72" s="81" t="e">
        <f t="shared" si="63"/>
        <v>#VALUE!</v>
      </c>
      <c r="BY72" s="81" t="e">
        <f t="shared" si="63"/>
        <v>#VALUE!</v>
      </c>
      <c r="BZ72" s="81" t="e">
        <f t="shared" si="63"/>
        <v>#VALUE!</v>
      </c>
      <c r="CA72" s="81" t="e">
        <f t="shared" si="63"/>
        <v>#VALUE!</v>
      </c>
      <c r="CB72" s="81" t="e">
        <f t="shared" si="63"/>
        <v>#VALUE!</v>
      </c>
      <c r="CC72" s="81" t="e">
        <f t="shared" si="63"/>
        <v>#VALUE!</v>
      </c>
      <c r="CD72" s="81" t="e">
        <f t="shared" si="63"/>
        <v>#VALUE!</v>
      </c>
      <c r="CE72" s="81" t="e">
        <f t="shared" si="63"/>
        <v>#VALUE!</v>
      </c>
      <c r="CF72" s="81" t="e">
        <f t="shared" si="63"/>
        <v>#VALUE!</v>
      </c>
      <c r="CG72" s="81" t="e">
        <f t="shared" si="63"/>
        <v>#VALUE!</v>
      </c>
      <c r="CH72" s="81" t="e">
        <f t="shared" si="63"/>
        <v>#VALUE!</v>
      </c>
      <c r="CI72" s="81" t="e">
        <f t="shared" si="63"/>
        <v>#VALUE!</v>
      </c>
      <c r="CJ72" s="98" t="e">
        <f t="shared" si="55"/>
        <v>#VALUE!</v>
      </c>
      <c r="CL72" s="57" t="s">
        <v>57</v>
      </c>
      <c r="CM72" s="137" t="e">
        <f>CM71+CM70</f>
        <v>#VALUE!</v>
      </c>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row>
    <row r="73" spans="1:148" ht="15" outlineLevel="1" thickBot="1">
      <c r="A73" s="83" t="s">
        <v>69</v>
      </c>
      <c r="B73" s="84"/>
      <c r="C73" s="85" t="e">
        <f>SUM(C68:C72)</f>
        <v>#VALUE!</v>
      </c>
      <c r="D73" s="96" t="e">
        <f t="shared" si="64" ref="D73:BO73">SUM(D68:D72)</f>
        <v>#VALUE!</v>
      </c>
      <c r="E73" s="96" t="e">
        <f t="shared" si="64"/>
        <v>#VALUE!</v>
      </c>
      <c r="F73" s="96" t="e">
        <f t="shared" si="64"/>
        <v>#VALUE!</v>
      </c>
      <c r="G73" s="96" t="e">
        <f t="shared" si="64"/>
        <v>#VALUE!</v>
      </c>
      <c r="H73" s="96" t="e">
        <f t="shared" si="64"/>
        <v>#VALUE!</v>
      </c>
      <c r="I73" s="96" t="e">
        <f t="shared" si="64"/>
        <v>#VALUE!</v>
      </c>
      <c r="J73" s="96" t="e">
        <f t="shared" si="64"/>
        <v>#VALUE!</v>
      </c>
      <c r="K73" s="96" t="e">
        <f t="shared" si="64"/>
        <v>#VALUE!</v>
      </c>
      <c r="L73" s="96" t="e">
        <f t="shared" si="64"/>
        <v>#VALUE!</v>
      </c>
      <c r="M73" s="96" t="e">
        <f t="shared" si="64"/>
        <v>#VALUE!</v>
      </c>
      <c r="N73" s="96" t="e">
        <f t="shared" si="64"/>
        <v>#VALUE!</v>
      </c>
      <c r="O73" s="96" t="e">
        <f t="shared" si="64"/>
        <v>#VALUE!</v>
      </c>
      <c r="P73" s="96" t="e">
        <f t="shared" si="64"/>
        <v>#VALUE!</v>
      </c>
      <c r="Q73" s="96" t="e">
        <f t="shared" si="64"/>
        <v>#VALUE!</v>
      </c>
      <c r="R73" s="96" t="e">
        <f t="shared" si="64"/>
        <v>#VALUE!</v>
      </c>
      <c r="S73" s="96" t="e">
        <f t="shared" si="64"/>
        <v>#VALUE!</v>
      </c>
      <c r="T73" s="96" t="e">
        <f t="shared" si="64"/>
        <v>#VALUE!</v>
      </c>
      <c r="U73" s="96" t="e">
        <f t="shared" si="64"/>
        <v>#VALUE!</v>
      </c>
      <c r="V73" s="96" t="e">
        <f t="shared" si="64"/>
        <v>#VALUE!</v>
      </c>
      <c r="W73" s="96" t="e">
        <f t="shared" si="64"/>
        <v>#VALUE!</v>
      </c>
      <c r="X73" s="96" t="e">
        <f t="shared" si="64"/>
        <v>#VALUE!</v>
      </c>
      <c r="Y73" s="96" t="e">
        <f t="shared" si="64"/>
        <v>#VALUE!</v>
      </c>
      <c r="Z73" s="96" t="e">
        <f t="shared" si="64"/>
        <v>#VALUE!</v>
      </c>
      <c r="AA73" s="96" t="e">
        <f t="shared" si="64"/>
        <v>#VALUE!</v>
      </c>
      <c r="AB73" s="96" t="e">
        <f t="shared" si="64"/>
        <v>#VALUE!</v>
      </c>
      <c r="AC73" s="96" t="e">
        <f t="shared" si="64"/>
        <v>#VALUE!</v>
      </c>
      <c r="AD73" s="96" t="e">
        <f t="shared" si="64"/>
        <v>#VALUE!</v>
      </c>
      <c r="AE73" s="96" t="e">
        <f t="shared" si="64"/>
        <v>#VALUE!</v>
      </c>
      <c r="AF73" s="96" t="e">
        <f t="shared" si="64"/>
        <v>#VALUE!</v>
      </c>
      <c r="AG73" s="96" t="e">
        <f t="shared" si="64"/>
        <v>#VALUE!</v>
      </c>
      <c r="AH73" s="96" t="e">
        <f t="shared" si="64"/>
        <v>#VALUE!</v>
      </c>
      <c r="AI73" s="96" t="e">
        <f t="shared" si="64"/>
        <v>#VALUE!</v>
      </c>
      <c r="AJ73" s="96" t="e">
        <f t="shared" si="64"/>
        <v>#VALUE!</v>
      </c>
      <c r="AK73" s="96" t="e">
        <f t="shared" si="64"/>
        <v>#VALUE!</v>
      </c>
      <c r="AL73" s="96" t="e">
        <f t="shared" si="64"/>
        <v>#VALUE!</v>
      </c>
      <c r="AM73" s="86" t="e">
        <f t="shared" si="64"/>
        <v>#VALUE!</v>
      </c>
      <c r="AN73" s="96" t="e">
        <f t="shared" si="64"/>
        <v>#VALUE!</v>
      </c>
      <c r="AO73" s="96" t="e">
        <f t="shared" si="64"/>
        <v>#VALUE!</v>
      </c>
      <c r="AP73" s="86" t="e">
        <f t="shared" si="64"/>
        <v>#VALUE!</v>
      </c>
      <c r="AQ73" s="96" t="e">
        <f t="shared" si="64"/>
        <v>#VALUE!</v>
      </c>
      <c r="AR73" s="96" t="e">
        <f t="shared" si="64"/>
        <v>#VALUE!</v>
      </c>
      <c r="AS73" s="86" t="e">
        <f t="shared" si="64"/>
        <v>#VALUE!</v>
      </c>
      <c r="AT73" s="96" t="e">
        <f t="shared" si="64"/>
        <v>#VALUE!</v>
      </c>
      <c r="AU73" s="96" t="e">
        <f t="shared" si="64"/>
        <v>#VALUE!</v>
      </c>
      <c r="AV73" s="86" t="e">
        <f t="shared" si="64"/>
        <v>#VALUE!</v>
      </c>
      <c r="AW73" s="96" t="e">
        <f t="shared" si="64"/>
        <v>#VALUE!</v>
      </c>
      <c r="AX73" s="96" t="e">
        <f t="shared" si="64"/>
        <v>#VALUE!</v>
      </c>
      <c r="AY73" s="86" t="e">
        <f t="shared" si="64"/>
        <v>#VALUE!</v>
      </c>
      <c r="AZ73" s="96" t="e">
        <f t="shared" si="64"/>
        <v>#VALUE!</v>
      </c>
      <c r="BA73" s="96" t="e">
        <f t="shared" si="64"/>
        <v>#VALUE!</v>
      </c>
      <c r="BB73" s="86" t="e">
        <f t="shared" si="64"/>
        <v>#VALUE!</v>
      </c>
      <c r="BC73" s="96" t="e">
        <f t="shared" si="64"/>
        <v>#VALUE!</v>
      </c>
      <c r="BD73" s="96" t="e">
        <f t="shared" si="64"/>
        <v>#VALUE!</v>
      </c>
      <c r="BE73" s="86" t="e">
        <f t="shared" si="64"/>
        <v>#VALUE!</v>
      </c>
      <c r="BF73" s="96" t="e">
        <f t="shared" si="64"/>
        <v>#VALUE!</v>
      </c>
      <c r="BG73" s="96" t="e">
        <f t="shared" si="64"/>
        <v>#VALUE!</v>
      </c>
      <c r="BH73" s="86" t="e">
        <f t="shared" si="64"/>
        <v>#VALUE!</v>
      </c>
      <c r="BI73" s="96" t="e">
        <f t="shared" si="64"/>
        <v>#VALUE!</v>
      </c>
      <c r="BJ73" s="96" t="e">
        <f t="shared" si="64"/>
        <v>#VALUE!</v>
      </c>
      <c r="BK73" s="86" t="e">
        <f t="shared" si="64"/>
        <v>#VALUE!</v>
      </c>
      <c r="BL73" s="96" t="e">
        <f t="shared" si="64"/>
        <v>#VALUE!</v>
      </c>
      <c r="BM73" s="96" t="e">
        <f t="shared" si="64"/>
        <v>#VALUE!</v>
      </c>
      <c r="BN73" s="86" t="e">
        <f t="shared" si="64"/>
        <v>#VALUE!</v>
      </c>
      <c r="BO73" s="96" t="e">
        <f t="shared" si="64"/>
        <v>#VALUE!</v>
      </c>
      <c r="BP73" s="96" t="e">
        <f t="shared" si="65" ref="BP73:CI73">SUM(BP68:BP72)</f>
        <v>#VALUE!</v>
      </c>
      <c r="BQ73" s="86" t="e">
        <f t="shared" si="65"/>
        <v>#VALUE!</v>
      </c>
      <c r="BR73" s="96" t="e">
        <f t="shared" si="65"/>
        <v>#VALUE!</v>
      </c>
      <c r="BS73" s="96" t="e">
        <f t="shared" si="65"/>
        <v>#VALUE!</v>
      </c>
      <c r="BT73" s="86" t="e">
        <f t="shared" si="65"/>
        <v>#VALUE!</v>
      </c>
      <c r="BU73" s="96" t="e">
        <f t="shared" si="65"/>
        <v>#VALUE!</v>
      </c>
      <c r="BV73" s="96" t="e">
        <f t="shared" si="65"/>
        <v>#VALUE!</v>
      </c>
      <c r="BW73" s="86" t="e">
        <f t="shared" si="65"/>
        <v>#VALUE!</v>
      </c>
      <c r="BX73" s="96" t="e">
        <f t="shared" si="65"/>
        <v>#VALUE!</v>
      </c>
      <c r="BY73" s="96" t="e">
        <f t="shared" si="65"/>
        <v>#VALUE!</v>
      </c>
      <c r="BZ73" s="86" t="e">
        <f t="shared" si="65"/>
        <v>#VALUE!</v>
      </c>
      <c r="CA73" s="96" t="e">
        <f t="shared" si="65"/>
        <v>#VALUE!</v>
      </c>
      <c r="CB73" s="96" t="e">
        <f t="shared" si="65"/>
        <v>#VALUE!</v>
      </c>
      <c r="CC73" s="86" t="e">
        <f t="shared" si="65"/>
        <v>#VALUE!</v>
      </c>
      <c r="CD73" s="96" t="e">
        <f t="shared" si="65"/>
        <v>#VALUE!</v>
      </c>
      <c r="CE73" s="96" t="e">
        <f t="shared" si="65"/>
        <v>#VALUE!</v>
      </c>
      <c r="CF73" s="86" t="e">
        <f t="shared" si="65"/>
        <v>#VALUE!</v>
      </c>
      <c r="CG73" s="96" t="e">
        <f t="shared" si="65"/>
        <v>#VALUE!</v>
      </c>
      <c r="CH73" s="96" t="e">
        <f t="shared" si="65"/>
        <v>#VALUE!</v>
      </c>
      <c r="CI73" s="86" t="e">
        <f t="shared" si="65"/>
        <v>#VALUE!</v>
      </c>
      <c r="CJ73" s="97" t="e">
        <f t="shared" si="55"/>
        <v>#VALUE!</v>
      </c>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row>
    <row r="74" spans="1:26 88:148" ht="15" outlineLevel="1" thickBot="1">
      <c r="A74" s="71"/>
      <c r="B74" s="71"/>
      <c r="L74" s="28"/>
      <c r="M74" s="28"/>
      <c r="Y74" s="157"/>
      <c r="Z74" s="157"/>
      <c r="CJ74" s="28"/>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row>
    <row r="75" spans="1:148" ht="15" outlineLevel="1" thickBot="1">
      <c r="A75" s="71"/>
      <c r="B75" s="71"/>
      <c r="C75" s="180" t="s">
        <v>70</v>
      </c>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c r="AD75" s="181"/>
      <c r="AE75" s="181"/>
      <c r="AF75" s="181"/>
      <c r="AG75" s="181"/>
      <c r="AH75" s="181"/>
      <c r="AI75" s="181"/>
      <c r="AJ75" s="181"/>
      <c r="AK75" s="181"/>
      <c r="AL75" s="181"/>
      <c r="AM75" s="181"/>
      <c r="AN75" s="181"/>
      <c r="AO75" s="181"/>
      <c r="AP75" s="181"/>
      <c r="AQ75" s="181"/>
      <c r="AR75" s="181"/>
      <c r="AS75" s="181"/>
      <c r="AT75" s="181"/>
      <c r="AU75" s="181"/>
      <c r="AV75" s="181"/>
      <c r="AW75" s="181"/>
      <c r="AX75" s="181"/>
      <c r="AY75" s="181"/>
      <c r="AZ75" s="181"/>
      <c r="BA75" s="181"/>
      <c r="BB75" s="181"/>
      <c r="BC75" s="181"/>
      <c r="BD75" s="181"/>
      <c r="BE75" s="181"/>
      <c r="BF75" s="181"/>
      <c r="BG75" s="181"/>
      <c r="BH75" s="181"/>
      <c r="BI75" s="181"/>
      <c r="BJ75" s="181"/>
      <c r="BK75" s="181"/>
      <c r="BL75" s="181"/>
      <c r="BM75" s="181"/>
      <c r="BN75" s="181"/>
      <c r="BO75" s="181"/>
      <c r="BP75" s="181"/>
      <c r="BQ75" s="181"/>
      <c r="BR75" s="181"/>
      <c r="BS75" s="181"/>
      <c r="BT75" s="181"/>
      <c r="BU75" s="181"/>
      <c r="BV75" s="181"/>
      <c r="BW75" s="181"/>
      <c r="BX75" s="181"/>
      <c r="BY75" s="181"/>
      <c r="BZ75" s="181"/>
      <c r="CA75" s="181"/>
      <c r="CB75" s="181"/>
      <c r="CC75" s="181"/>
      <c r="CD75" s="181"/>
      <c r="CE75" s="181"/>
      <c r="CF75" s="181"/>
      <c r="CG75" s="181"/>
      <c r="CH75" s="181"/>
      <c r="CI75" s="181"/>
      <c r="CJ75" s="182"/>
      <c r="CK75" s="135"/>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row>
    <row r="76" spans="1:148" ht="26.25" outlineLevel="1" thickBot="1">
      <c r="A76" s="73" t="s">
        <v>71</v>
      </c>
      <c r="B76" s="87"/>
      <c r="C76" s="49">
        <v>0</v>
      </c>
      <c r="D76" s="50">
        <v>1</v>
      </c>
      <c r="E76" s="50">
        <v>2</v>
      </c>
      <c r="F76" s="50">
        <v>3</v>
      </c>
      <c r="G76" s="50">
        <v>4</v>
      </c>
      <c r="H76" s="50">
        <v>5</v>
      </c>
      <c r="I76" s="50">
        <v>6</v>
      </c>
      <c r="J76" s="50">
        <v>7</v>
      </c>
      <c r="K76" s="50">
        <v>8</v>
      </c>
      <c r="L76" s="50">
        <v>9</v>
      </c>
      <c r="M76" s="50">
        <v>10</v>
      </c>
      <c r="N76" s="50">
        <v>11</v>
      </c>
      <c r="O76" s="50">
        <v>12</v>
      </c>
      <c r="P76" s="50">
        <v>13</v>
      </c>
      <c r="Q76" s="50">
        <v>14</v>
      </c>
      <c r="R76" s="50">
        <v>15</v>
      </c>
      <c r="S76" s="50">
        <v>16</v>
      </c>
      <c r="T76" s="50">
        <v>17</v>
      </c>
      <c r="U76" s="50">
        <v>18</v>
      </c>
      <c r="V76" s="50">
        <v>19</v>
      </c>
      <c r="W76" s="50">
        <v>20</v>
      </c>
      <c r="X76" s="50">
        <v>21</v>
      </c>
      <c r="Y76" s="50">
        <v>22</v>
      </c>
      <c r="Z76" s="50">
        <v>23</v>
      </c>
      <c r="AA76" s="50">
        <v>24</v>
      </c>
      <c r="AB76" s="50">
        <v>25</v>
      </c>
      <c r="AC76" s="50">
        <v>26</v>
      </c>
      <c r="AD76" s="50">
        <v>27</v>
      </c>
      <c r="AE76" s="50">
        <v>28</v>
      </c>
      <c r="AF76" s="50">
        <v>29</v>
      </c>
      <c r="AG76" s="50">
        <v>30</v>
      </c>
      <c r="AH76" s="50">
        <v>31</v>
      </c>
      <c r="AI76" s="50">
        <v>32</v>
      </c>
      <c r="AJ76" s="50">
        <v>33</v>
      </c>
      <c r="AK76" s="50">
        <v>34</v>
      </c>
      <c r="AL76" s="50">
        <v>35</v>
      </c>
      <c r="AM76" s="50">
        <v>36</v>
      </c>
      <c r="AN76" s="50">
        <v>37</v>
      </c>
      <c r="AO76" s="50">
        <v>38</v>
      </c>
      <c r="AP76" s="50">
        <v>39</v>
      </c>
      <c r="AQ76" s="50">
        <v>40</v>
      </c>
      <c r="AR76" s="50">
        <v>41</v>
      </c>
      <c r="AS76" s="50">
        <v>42</v>
      </c>
      <c r="AT76" s="50">
        <v>43</v>
      </c>
      <c r="AU76" s="50">
        <v>44</v>
      </c>
      <c r="AV76" s="50">
        <v>45</v>
      </c>
      <c r="AW76" s="50">
        <v>46</v>
      </c>
      <c r="AX76" s="50">
        <v>47</v>
      </c>
      <c r="AY76" s="50">
        <v>48</v>
      </c>
      <c r="AZ76" s="50">
        <v>49</v>
      </c>
      <c r="BA76" s="50">
        <v>50</v>
      </c>
      <c r="BB76" s="50">
        <v>51</v>
      </c>
      <c r="BC76" s="50">
        <v>52</v>
      </c>
      <c r="BD76" s="50">
        <v>53</v>
      </c>
      <c r="BE76" s="50">
        <v>54</v>
      </c>
      <c r="BF76" s="50">
        <v>55</v>
      </c>
      <c r="BG76" s="50">
        <v>56</v>
      </c>
      <c r="BH76" s="50">
        <v>57</v>
      </c>
      <c r="BI76" s="50">
        <v>58</v>
      </c>
      <c r="BJ76" s="50">
        <v>59</v>
      </c>
      <c r="BK76" s="50">
        <v>60</v>
      </c>
      <c r="BL76" s="50">
        <v>61</v>
      </c>
      <c r="BM76" s="50">
        <v>62</v>
      </c>
      <c r="BN76" s="50">
        <v>63</v>
      </c>
      <c r="BO76" s="50">
        <v>64</v>
      </c>
      <c r="BP76" s="50">
        <v>65</v>
      </c>
      <c r="BQ76" s="50">
        <v>66</v>
      </c>
      <c r="BR76" s="50">
        <v>67</v>
      </c>
      <c r="BS76" s="50">
        <v>68</v>
      </c>
      <c r="BT76" s="50">
        <v>69</v>
      </c>
      <c r="BU76" s="50">
        <v>70</v>
      </c>
      <c r="BV76" s="50">
        <v>71</v>
      </c>
      <c r="BW76" s="50">
        <v>72</v>
      </c>
      <c r="BX76" s="50">
        <v>73</v>
      </c>
      <c r="BY76" s="50">
        <v>74</v>
      </c>
      <c r="BZ76" s="50">
        <v>75</v>
      </c>
      <c r="CA76" s="50">
        <v>76</v>
      </c>
      <c r="CB76" s="50">
        <v>77</v>
      </c>
      <c r="CC76" s="50">
        <v>78</v>
      </c>
      <c r="CD76" s="50">
        <v>79</v>
      </c>
      <c r="CE76" s="50">
        <v>80</v>
      </c>
      <c r="CF76" s="50">
        <v>81</v>
      </c>
      <c r="CG76" s="50">
        <v>82</v>
      </c>
      <c r="CH76" s="50">
        <v>83</v>
      </c>
      <c r="CI76" s="50">
        <v>84</v>
      </c>
      <c r="CJ76" s="88" t="s">
        <v>46</v>
      </c>
      <c r="CK76" s="136" t="s">
        <v>72</v>
      </c>
      <c r="CL76" s="183" t="s">
        <v>49</v>
      </c>
      <c r="CM76" s="183"/>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row>
    <row r="77" spans="1:148" ht="14.25" outlineLevel="1">
      <c r="A77" s="89" t="s">
        <v>27</v>
      </c>
      <c r="B77" s="87"/>
      <c r="C77" s="78" t="e">
        <f>-C70</f>
        <v>#VALUE!</v>
      </c>
      <c r="D77" s="76" t="e">
        <f t="shared" si="66" ref="D77:BO77">C77-D70</f>
        <v>#VALUE!</v>
      </c>
      <c r="E77" s="76" t="e">
        <f t="shared" si="66"/>
        <v>#VALUE!</v>
      </c>
      <c r="F77" s="76" t="e">
        <f t="shared" si="66"/>
        <v>#VALUE!</v>
      </c>
      <c r="G77" s="76" t="e">
        <f t="shared" si="66"/>
        <v>#VALUE!</v>
      </c>
      <c r="H77" s="76" t="e">
        <f t="shared" si="66"/>
        <v>#VALUE!</v>
      </c>
      <c r="I77" s="76" t="e">
        <f t="shared" si="66"/>
        <v>#VALUE!</v>
      </c>
      <c r="J77" s="76" t="e">
        <f t="shared" si="66"/>
        <v>#VALUE!</v>
      </c>
      <c r="K77" s="76" t="e">
        <f t="shared" si="66"/>
        <v>#VALUE!</v>
      </c>
      <c r="L77" s="76" t="e">
        <f t="shared" si="66"/>
        <v>#VALUE!</v>
      </c>
      <c r="M77" s="76" t="e">
        <f t="shared" si="66"/>
        <v>#VALUE!</v>
      </c>
      <c r="N77" s="76" t="e">
        <f t="shared" si="66"/>
        <v>#VALUE!</v>
      </c>
      <c r="O77" s="76" t="e">
        <f t="shared" si="66"/>
        <v>#VALUE!</v>
      </c>
      <c r="P77" s="76" t="e">
        <f t="shared" si="66"/>
        <v>#VALUE!</v>
      </c>
      <c r="Q77" s="76" t="e">
        <f t="shared" si="66"/>
        <v>#VALUE!</v>
      </c>
      <c r="R77" s="76" t="e">
        <f t="shared" si="66"/>
        <v>#VALUE!</v>
      </c>
      <c r="S77" s="76" t="e">
        <f t="shared" si="66"/>
        <v>#VALUE!</v>
      </c>
      <c r="T77" s="76" t="e">
        <f t="shared" si="66"/>
        <v>#VALUE!</v>
      </c>
      <c r="U77" s="76" t="e">
        <f t="shared" si="66"/>
        <v>#VALUE!</v>
      </c>
      <c r="V77" s="76" t="e">
        <f t="shared" si="66"/>
        <v>#VALUE!</v>
      </c>
      <c r="W77" s="76" t="e">
        <f t="shared" si="66"/>
        <v>#VALUE!</v>
      </c>
      <c r="X77" s="76" t="e">
        <f t="shared" si="66"/>
        <v>#VALUE!</v>
      </c>
      <c r="Y77" s="76" t="e">
        <f t="shared" si="66"/>
        <v>#VALUE!</v>
      </c>
      <c r="Z77" s="76" t="e">
        <f t="shared" si="66"/>
        <v>#VALUE!</v>
      </c>
      <c r="AA77" s="76" t="e">
        <f t="shared" si="66"/>
        <v>#VALUE!</v>
      </c>
      <c r="AB77" s="76" t="e">
        <f t="shared" si="66"/>
        <v>#VALUE!</v>
      </c>
      <c r="AC77" s="76" t="e">
        <f t="shared" si="66"/>
        <v>#VALUE!</v>
      </c>
      <c r="AD77" s="76" t="e">
        <f t="shared" si="66"/>
        <v>#VALUE!</v>
      </c>
      <c r="AE77" s="76" t="e">
        <f t="shared" si="66"/>
        <v>#VALUE!</v>
      </c>
      <c r="AF77" s="76" t="e">
        <f t="shared" si="66"/>
        <v>#VALUE!</v>
      </c>
      <c r="AG77" s="76" t="e">
        <f t="shared" si="66"/>
        <v>#VALUE!</v>
      </c>
      <c r="AH77" s="76" t="e">
        <f t="shared" si="66"/>
        <v>#VALUE!</v>
      </c>
      <c r="AI77" s="76" t="e">
        <f t="shared" si="66"/>
        <v>#VALUE!</v>
      </c>
      <c r="AJ77" s="76" t="e">
        <f t="shared" si="66"/>
        <v>#VALUE!</v>
      </c>
      <c r="AK77" s="76" t="e">
        <f t="shared" si="66"/>
        <v>#VALUE!</v>
      </c>
      <c r="AL77" s="76" t="e">
        <f t="shared" si="66"/>
        <v>#VALUE!</v>
      </c>
      <c r="AM77" s="76" t="e">
        <f t="shared" si="66"/>
        <v>#VALUE!</v>
      </c>
      <c r="AN77" s="76" t="e">
        <f t="shared" si="66"/>
        <v>#VALUE!</v>
      </c>
      <c r="AO77" s="76" t="e">
        <f t="shared" si="66"/>
        <v>#VALUE!</v>
      </c>
      <c r="AP77" s="76" t="e">
        <f t="shared" si="66"/>
        <v>#VALUE!</v>
      </c>
      <c r="AQ77" s="76" t="e">
        <f t="shared" si="66"/>
        <v>#VALUE!</v>
      </c>
      <c r="AR77" s="76" t="e">
        <f t="shared" si="66"/>
        <v>#VALUE!</v>
      </c>
      <c r="AS77" s="76" t="e">
        <f t="shared" si="66"/>
        <v>#VALUE!</v>
      </c>
      <c r="AT77" s="76" t="e">
        <f t="shared" si="66"/>
        <v>#VALUE!</v>
      </c>
      <c r="AU77" s="76" t="e">
        <f t="shared" si="66"/>
        <v>#VALUE!</v>
      </c>
      <c r="AV77" s="76" t="e">
        <f t="shared" si="66"/>
        <v>#VALUE!</v>
      </c>
      <c r="AW77" s="76" t="e">
        <f t="shared" si="66"/>
        <v>#VALUE!</v>
      </c>
      <c r="AX77" s="76" t="e">
        <f t="shared" si="66"/>
        <v>#VALUE!</v>
      </c>
      <c r="AY77" s="76" t="e">
        <f t="shared" si="66"/>
        <v>#VALUE!</v>
      </c>
      <c r="AZ77" s="76" t="e">
        <f t="shared" si="66"/>
        <v>#VALUE!</v>
      </c>
      <c r="BA77" s="76" t="e">
        <f t="shared" si="66"/>
        <v>#VALUE!</v>
      </c>
      <c r="BB77" s="76" t="e">
        <f t="shared" si="66"/>
        <v>#VALUE!</v>
      </c>
      <c r="BC77" s="76" t="e">
        <f t="shared" si="66"/>
        <v>#VALUE!</v>
      </c>
      <c r="BD77" s="76" t="e">
        <f t="shared" si="66"/>
        <v>#VALUE!</v>
      </c>
      <c r="BE77" s="76" t="e">
        <f t="shared" si="66"/>
        <v>#VALUE!</v>
      </c>
      <c r="BF77" s="76" t="e">
        <f t="shared" si="66"/>
        <v>#VALUE!</v>
      </c>
      <c r="BG77" s="76" t="e">
        <f t="shared" si="66"/>
        <v>#VALUE!</v>
      </c>
      <c r="BH77" s="76" t="e">
        <f t="shared" si="66"/>
        <v>#VALUE!</v>
      </c>
      <c r="BI77" s="76" t="e">
        <f t="shared" si="66"/>
        <v>#VALUE!</v>
      </c>
      <c r="BJ77" s="76" t="e">
        <f t="shared" si="66"/>
        <v>#VALUE!</v>
      </c>
      <c r="BK77" s="76" t="e">
        <f t="shared" si="66"/>
        <v>#VALUE!</v>
      </c>
      <c r="BL77" s="76" t="e">
        <f t="shared" si="66"/>
        <v>#VALUE!</v>
      </c>
      <c r="BM77" s="76" t="e">
        <f t="shared" si="66"/>
        <v>#VALUE!</v>
      </c>
      <c r="BN77" s="76" t="e">
        <f t="shared" si="66"/>
        <v>#VALUE!</v>
      </c>
      <c r="BO77" s="76" t="e">
        <f t="shared" si="66"/>
        <v>#VALUE!</v>
      </c>
      <c r="BP77" s="76" t="e">
        <f t="shared" si="67" ref="BP77:CI77">BO77-BP70</f>
        <v>#VALUE!</v>
      </c>
      <c r="BQ77" s="76" t="e">
        <f t="shared" si="67"/>
        <v>#VALUE!</v>
      </c>
      <c r="BR77" s="76" t="e">
        <f t="shared" si="67"/>
        <v>#VALUE!</v>
      </c>
      <c r="BS77" s="76" t="e">
        <f t="shared" si="67"/>
        <v>#VALUE!</v>
      </c>
      <c r="BT77" s="76" t="e">
        <f t="shared" si="67"/>
        <v>#VALUE!</v>
      </c>
      <c r="BU77" s="76" t="e">
        <f t="shared" si="67"/>
        <v>#VALUE!</v>
      </c>
      <c r="BV77" s="76" t="e">
        <f t="shared" si="67"/>
        <v>#VALUE!</v>
      </c>
      <c r="BW77" s="76" t="e">
        <f t="shared" si="67"/>
        <v>#VALUE!</v>
      </c>
      <c r="BX77" s="76" t="e">
        <f t="shared" si="67"/>
        <v>#VALUE!</v>
      </c>
      <c r="BY77" s="76" t="e">
        <f t="shared" si="67"/>
        <v>#VALUE!</v>
      </c>
      <c r="BZ77" s="76" t="e">
        <f t="shared" si="67"/>
        <v>#VALUE!</v>
      </c>
      <c r="CA77" s="76" t="e">
        <f t="shared" si="67"/>
        <v>#VALUE!</v>
      </c>
      <c r="CB77" s="76" t="e">
        <f t="shared" si="67"/>
        <v>#VALUE!</v>
      </c>
      <c r="CC77" s="76" t="e">
        <f t="shared" si="67"/>
        <v>#VALUE!</v>
      </c>
      <c r="CD77" s="76" t="e">
        <f t="shared" si="67"/>
        <v>#VALUE!</v>
      </c>
      <c r="CE77" s="76" t="e">
        <f t="shared" si="67"/>
        <v>#VALUE!</v>
      </c>
      <c r="CF77" s="76" t="e">
        <f t="shared" si="67"/>
        <v>#VALUE!</v>
      </c>
      <c r="CG77" s="76" t="e">
        <f t="shared" si="67"/>
        <v>#VALUE!</v>
      </c>
      <c r="CH77" s="76" t="e">
        <f t="shared" si="67"/>
        <v>#VALUE!</v>
      </c>
      <c r="CI77" s="76" t="e">
        <f t="shared" si="67"/>
        <v>#VALUE!</v>
      </c>
      <c r="CJ77" s="90" t="e">
        <f>CI77</f>
        <v>#VALUE!</v>
      </c>
      <c r="CK77" s="143" t="s">
        <v>0</v>
      </c>
      <c r="CL77" s="134" t="s">
        <v>73</v>
      </c>
      <c r="CM77" s="137" t="e">
        <f>CJ79</f>
        <v>#VALUE!</v>
      </c>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row>
    <row r="78" spans="1:148" ht="14.25" outlineLevel="1">
      <c r="A78" s="91" t="s">
        <v>64</v>
      </c>
      <c r="B78" s="92"/>
      <c r="C78" s="78" t="e">
        <f>C69</f>
        <v>#VALUE!</v>
      </c>
      <c r="D78" s="76" t="e">
        <f t="shared" si="68" ref="D78:BO78">C78+D69</f>
        <v>#VALUE!</v>
      </c>
      <c r="E78" s="76" t="e">
        <f t="shared" si="68"/>
        <v>#VALUE!</v>
      </c>
      <c r="F78" s="76" t="e">
        <f t="shared" si="68"/>
        <v>#VALUE!</v>
      </c>
      <c r="G78" s="76" t="e">
        <f t="shared" si="68"/>
        <v>#VALUE!</v>
      </c>
      <c r="H78" s="76" t="e">
        <f t="shared" si="68"/>
        <v>#VALUE!</v>
      </c>
      <c r="I78" s="76" t="e">
        <f t="shared" si="68"/>
        <v>#VALUE!</v>
      </c>
      <c r="J78" s="76" t="e">
        <f t="shared" si="68"/>
        <v>#VALUE!</v>
      </c>
      <c r="K78" s="76" t="e">
        <f t="shared" si="68"/>
        <v>#VALUE!</v>
      </c>
      <c r="L78" s="76" t="e">
        <f t="shared" si="68"/>
        <v>#VALUE!</v>
      </c>
      <c r="M78" s="76" t="e">
        <f t="shared" si="68"/>
        <v>#VALUE!</v>
      </c>
      <c r="N78" s="76" t="e">
        <f t="shared" si="68"/>
        <v>#VALUE!</v>
      </c>
      <c r="O78" s="76" t="e">
        <f t="shared" si="68"/>
        <v>#VALUE!</v>
      </c>
      <c r="P78" s="76" t="e">
        <f t="shared" si="68"/>
        <v>#VALUE!</v>
      </c>
      <c r="Q78" s="76" t="e">
        <f t="shared" si="68"/>
        <v>#VALUE!</v>
      </c>
      <c r="R78" s="76" t="e">
        <f t="shared" si="68"/>
        <v>#VALUE!</v>
      </c>
      <c r="S78" s="76" t="e">
        <f t="shared" si="68"/>
        <v>#VALUE!</v>
      </c>
      <c r="T78" s="76" t="e">
        <f t="shared" si="68"/>
        <v>#VALUE!</v>
      </c>
      <c r="U78" s="76" t="e">
        <f t="shared" si="68"/>
        <v>#VALUE!</v>
      </c>
      <c r="V78" s="76" t="e">
        <f t="shared" si="68"/>
        <v>#VALUE!</v>
      </c>
      <c r="W78" s="76" t="e">
        <f t="shared" si="68"/>
        <v>#VALUE!</v>
      </c>
      <c r="X78" s="76" t="e">
        <f t="shared" si="68"/>
        <v>#VALUE!</v>
      </c>
      <c r="Y78" s="76" t="e">
        <f t="shared" si="68"/>
        <v>#VALUE!</v>
      </c>
      <c r="Z78" s="76" t="e">
        <f t="shared" si="68"/>
        <v>#VALUE!</v>
      </c>
      <c r="AA78" s="76" t="e">
        <f t="shared" si="68"/>
        <v>#VALUE!</v>
      </c>
      <c r="AB78" s="76" t="e">
        <f t="shared" si="68"/>
        <v>#VALUE!</v>
      </c>
      <c r="AC78" s="76" t="e">
        <f t="shared" si="68"/>
        <v>#VALUE!</v>
      </c>
      <c r="AD78" s="76" t="e">
        <f t="shared" si="68"/>
        <v>#VALUE!</v>
      </c>
      <c r="AE78" s="76" t="e">
        <f t="shared" si="68"/>
        <v>#VALUE!</v>
      </c>
      <c r="AF78" s="76" t="e">
        <f t="shared" si="68"/>
        <v>#VALUE!</v>
      </c>
      <c r="AG78" s="76" t="e">
        <f t="shared" si="68"/>
        <v>#VALUE!</v>
      </c>
      <c r="AH78" s="76" t="e">
        <f t="shared" si="68"/>
        <v>#VALUE!</v>
      </c>
      <c r="AI78" s="76" t="e">
        <f t="shared" si="68"/>
        <v>#VALUE!</v>
      </c>
      <c r="AJ78" s="76" t="e">
        <f t="shared" si="68"/>
        <v>#VALUE!</v>
      </c>
      <c r="AK78" s="76" t="e">
        <f t="shared" si="68"/>
        <v>#VALUE!</v>
      </c>
      <c r="AL78" s="76" t="e">
        <f t="shared" si="68"/>
        <v>#VALUE!</v>
      </c>
      <c r="AM78" s="76" t="e">
        <f t="shared" si="68"/>
        <v>#VALUE!</v>
      </c>
      <c r="AN78" s="76" t="e">
        <f t="shared" si="68"/>
        <v>#VALUE!</v>
      </c>
      <c r="AO78" s="76" t="e">
        <f t="shared" si="68"/>
        <v>#VALUE!</v>
      </c>
      <c r="AP78" s="76" t="e">
        <f t="shared" si="68"/>
        <v>#VALUE!</v>
      </c>
      <c r="AQ78" s="76" t="e">
        <f t="shared" si="68"/>
        <v>#VALUE!</v>
      </c>
      <c r="AR78" s="76" t="e">
        <f t="shared" si="68"/>
        <v>#VALUE!</v>
      </c>
      <c r="AS78" s="76" t="e">
        <f t="shared" si="68"/>
        <v>#VALUE!</v>
      </c>
      <c r="AT78" s="76" t="e">
        <f t="shared" si="68"/>
        <v>#VALUE!</v>
      </c>
      <c r="AU78" s="76" t="e">
        <f t="shared" si="68"/>
        <v>#VALUE!</v>
      </c>
      <c r="AV78" s="76" t="e">
        <f t="shared" si="68"/>
        <v>#VALUE!</v>
      </c>
      <c r="AW78" s="76" t="e">
        <f t="shared" si="68"/>
        <v>#VALUE!</v>
      </c>
      <c r="AX78" s="76" t="e">
        <f t="shared" si="68"/>
        <v>#VALUE!</v>
      </c>
      <c r="AY78" s="76" t="e">
        <f t="shared" si="68"/>
        <v>#VALUE!</v>
      </c>
      <c r="AZ78" s="76" t="e">
        <f t="shared" si="68"/>
        <v>#VALUE!</v>
      </c>
      <c r="BA78" s="76" t="e">
        <f t="shared" si="68"/>
        <v>#VALUE!</v>
      </c>
      <c r="BB78" s="76" t="e">
        <f t="shared" si="68"/>
        <v>#VALUE!</v>
      </c>
      <c r="BC78" s="76" t="e">
        <f t="shared" si="68"/>
        <v>#VALUE!</v>
      </c>
      <c r="BD78" s="76" t="e">
        <f t="shared" si="68"/>
        <v>#VALUE!</v>
      </c>
      <c r="BE78" s="76" t="e">
        <f t="shared" si="68"/>
        <v>#VALUE!</v>
      </c>
      <c r="BF78" s="76" t="e">
        <f t="shared" si="68"/>
        <v>#VALUE!</v>
      </c>
      <c r="BG78" s="76" t="e">
        <f t="shared" si="68"/>
        <v>#VALUE!</v>
      </c>
      <c r="BH78" s="76" t="e">
        <f t="shared" si="68"/>
        <v>#VALUE!</v>
      </c>
      <c r="BI78" s="76" t="e">
        <f t="shared" si="68"/>
        <v>#VALUE!</v>
      </c>
      <c r="BJ78" s="76" t="e">
        <f t="shared" si="68"/>
        <v>#VALUE!</v>
      </c>
      <c r="BK78" s="76" t="e">
        <f t="shared" si="68"/>
        <v>#VALUE!</v>
      </c>
      <c r="BL78" s="76" t="e">
        <f t="shared" si="68"/>
        <v>#VALUE!</v>
      </c>
      <c r="BM78" s="76" t="e">
        <f t="shared" si="68"/>
        <v>#VALUE!</v>
      </c>
      <c r="BN78" s="76" t="e">
        <f t="shared" si="68"/>
        <v>#VALUE!</v>
      </c>
      <c r="BO78" s="76" t="e">
        <f t="shared" si="68"/>
        <v>#VALUE!</v>
      </c>
      <c r="BP78" s="76" t="e">
        <f t="shared" si="69" ref="BP78:CI78">BO78+BP69</f>
        <v>#VALUE!</v>
      </c>
      <c r="BQ78" s="76" t="e">
        <f t="shared" si="69"/>
        <v>#VALUE!</v>
      </c>
      <c r="BR78" s="76" t="e">
        <f t="shared" si="69"/>
        <v>#VALUE!</v>
      </c>
      <c r="BS78" s="76" t="e">
        <f t="shared" si="69"/>
        <v>#VALUE!</v>
      </c>
      <c r="BT78" s="76" t="e">
        <f t="shared" si="69"/>
        <v>#VALUE!</v>
      </c>
      <c r="BU78" s="76" t="e">
        <f t="shared" si="69"/>
        <v>#VALUE!</v>
      </c>
      <c r="BV78" s="76" t="e">
        <f t="shared" si="69"/>
        <v>#VALUE!</v>
      </c>
      <c r="BW78" s="76" t="e">
        <f t="shared" si="69"/>
        <v>#VALUE!</v>
      </c>
      <c r="BX78" s="76" t="e">
        <f t="shared" si="69"/>
        <v>#VALUE!</v>
      </c>
      <c r="BY78" s="76" t="e">
        <f t="shared" si="69"/>
        <v>#VALUE!</v>
      </c>
      <c r="BZ78" s="76" t="e">
        <f t="shared" si="69"/>
        <v>#VALUE!</v>
      </c>
      <c r="CA78" s="76" t="e">
        <f t="shared" si="69"/>
        <v>#VALUE!</v>
      </c>
      <c r="CB78" s="76" t="e">
        <f t="shared" si="69"/>
        <v>#VALUE!</v>
      </c>
      <c r="CC78" s="76" t="e">
        <f t="shared" si="69"/>
        <v>#VALUE!</v>
      </c>
      <c r="CD78" s="76" t="e">
        <f t="shared" si="69"/>
        <v>#VALUE!</v>
      </c>
      <c r="CE78" s="76" t="e">
        <f t="shared" si="69"/>
        <v>#VALUE!</v>
      </c>
      <c r="CF78" s="76" t="e">
        <f t="shared" si="69"/>
        <v>#VALUE!</v>
      </c>
      <c r="CG78" s="76" t="e">
        <f t="shared" si="69"/>
        <v>#VALUE!</v>
      </c>
      <c r="CH78" s="76" t="e">
        <f t="shared" si="69"/>
        <v>#VALUE!</v>
      </c>
      <c r="CI78" s="76" t="e">
        <f t="shared" si="69"/>
        <v>#VALUE!</v>
      </c>
      <c r="CJ78" s="90" t="e">
        <f>CI78</f>
        <v>#VALUE!</v>
      </c>
      <c r="CK78" s="143" t="s">
        <v>0</v>
      </c>
      <c r="CL78" s="134" t="s">
        <v>80</v>
      </c>
      <c r="CM78" s="137" t="e">
        <f>CJ80</f>
        <v>#VALUE!</v>
      </c>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row>
    <row r="79" spans="1:148" ht="15" customHeight="1" outlineLevel="1">
      <c r="A79" s="91" t="s">
        <v>75</v>
      </c>
      <c r="B79" s="92"/>
      <c r="C79" s="78">
        <f t="shared" si="70" ref="C79:BN79">-C58</f>
        <v>0</v>
      </c>
      <c r="D79" s="93" t="e">
        <f t="shared" si="70"/>
        <v>#VALUE!</v>
      </c>
      <c r="E79" s="93" t="e">
        <f t="shared" si="70"/>
        <v>#VALUE!</v>
      </c>
      <c r="F79" s="93" t="e">
        <f t="shared" si="70"/>
        <v>#VALUE!</v>
      </c>
      <c r="G79" s="93" t="e">
        <f t="shared" si="70"/>
        <v>#VALUE!</v>
      </c>
      <c r="H79" s="93" t="e">
        <f t="shared" si="70"/>
        <v>#VALUE!</v>
      </c>
      <c r="I79" s="93" t="e">
        <f t="shared" si="70"/>
        <v>#VALUE!</v>
      </c>
      <c r="J79" s="93" t="e">
        <f t="shared" si="70"/>
        <v>#VALUE!</v>
      </c>
      <c r="K79" s="93" t="e">
        <f t="shared" si="70"/>
        <v>#VALUE!</v>
      </c>
      <c r="L79" s="93" t="e">
        <f t="shared" si="70"/>
        <v>#VALUE!</v>
      </c>
      <c r="M79" s="93" t="e">
        <f t="shared" si="70"/>
        <v>#VALUE!</v>
      </c>
      <c r="N79" s="93" t="e">
        <f t="shared" si="70"/>
        <v>#VALUE!</v>
      </c>
      <c r="O79" s="93" t="e">
        <f t="shared" si="70"/>
        <v>#VALUE!</v>
      </c>
      <c r="P79" s="93" t="e">
        <f t="shared" si="70"/>
        <v>#VALUE!</v>
      </c>
      <c r="Q79" s="93" t="e">
        <f t="shared" si="70"/>
        <v>#VALUE!</v>
      </c>
      <c r="R79" s="93" t="e">
        <f t="shared" si="70"/>
        <v>#VALUE!</v>
      </c>
      <c r="S79" s="93" t="e">
        <f t="shared" si="70"/>
        <v>#VALUE!</v>
      </c>
      <c r="T79" s="93" t="e">
        <f t="shared" si="70"/>
        <v>#VALUE!</v>
      </c>
      <c r="U79" s="93" t="e">
        <f t="shared" si="70"/>
        <v>#VALUE!</v>
      </c>
      <c r="V79" s="93" t="e">
        <f t="shared" si="70"/>
        <v>#VALUE!</v>
      </c>
      <c r="W79" s="93" t="e">
        <f t="shared" si="70"/>
        <v>#VALUE!</v>
      </c>
      <c r="X79" s="93" t="e">
        <f t="shared" si="70"/>
        <v>#VALUE!</v>
      </c>
      <c r="Y79" s="93" t="e">
        <f t="shared" si="70"/>
        <v>#VALUE!</v>
      </c>
      <c r="Z79" s="93" t="e">
        <f t="shared" si="70"/>
        <v>#VALUE!</v>
      </c>
      <c r="AA79" s="93" t="e">
        <f t="shared" si="70"/>
        <v>#VALUE!</v>
      </c>
      <c r="AB79" s="93" t="e">
        <f t="shared" si="70"/>
        <v>#VALUE!</v>
      </c>
      <c r="AC79" s="93" t="e">
        <f t="shared" si="70"/>
        <v>#VALUE!</v>
      </c>
      <c r="AD79" s="93" t="e">
        <f t="shared" si="70"/>
        <v>#VALUE!</v>
      </c>
      <c r="AE79" s="93" t="e">
        <f t="shared" si="70"/>
        <v>#VALUE!</v>
      </c>
      <c r="AF79" s="93" t="e">
        <f t="shared" si="70"/>
        <v>#VALUE!</v>
      </c>
      <c r="AG79" s="93" t="e">
        <f t="shared" si="70"/>
        <v>#VALUE!</v>
      </c>
      <c r="AH79" s="93" t="e">
        <f t="shared" si="70"/>
        <v>#VALUE!</v>
      </c>
      <c r="AI79" s="93" t="e">
        <f t="shared" si="70"/>
        <v>#VALUE!</v>
      </c>
      <c r="AJ79" s="93" t="e">
        <f t="shared" si="70"/>
        <v>#VALUE!</v>
      </c>
      <c r="AK79" s="93" t="e">
        <f t="shared" si="70"/>
        <v>#VALUE!</v>
      </c>
      <c r="AL79" s="93" t="e">
        <f t="shared" si="70"/>
        <v>#VALUE!</v>
      </c>
      <c r="AM79" s="93" t="e">
        <f t="shared" si="70"/>
        <v>#VALUE!</v>
      </c>
      <c r="AN79" s="93" t="e">
        <f t="shared" si="70"/>
        <v>#VALUE!</v>
      </c>
      <c r="AO79" s="93" t="e">
        <f t="shared" si="70"/>
        <v>#VALUE!</v>
      </c>
      <c r="AP79" s="93" t="e">
        <f t="shared" si="70"/>
        <v>#VALUE!</v>
      </c>
      <c r="AQ79" s="93" t="e">
        <f t="shared" si="70"/>
        <v>#VALUE!</v>
      </c>
      <c r="AR79" s="93" t="e">
        <f t="shared" si="70"/>
        <v>#VALUE!</v>
      </c>
      <c r="AS79" s="93" t="e">
        <f t="shared" si="70"/>
        <v>#VALUE!</v>
      </c>
      <c r="AT79" s="93" t="e">
        <f t="shared" si="70"/>
        <v>#VALUE!</v>
      </c>
      <c r="AU79" s="93" t="e">
        <f t="shared" si="70"/>
        <v>#VALUE!</v>
      </c>
      <c r="AV79" s="93" t="e">
        <f t="shared" si="70"/>
        <v>#VALUE!</v>
      </c>
      <c r="AW79" s="93" t="e">
        <f t="shared" si="70"/>
        <v>#VALUE!</v>
      </c>
      <c r="AX79" s="93" t="e">
        <f t="shared" si="70"/>
        <v>#VALUE!</v>
      </c>
      <c r="AY79" s="93" t="e">
        <f t="shared" si="70"/>
        <v>#VALUE!</v>
      </c>
      <c r="AZ79" s="93" t="e">
        <f t="shared" si="70"/>
        <v>#VALUE!</v>
      </c>
      <c r="BA79" s="93" t="e">
        <f t="shared" si="70"/>
        <v>#VALUE!</v>
      </c>
      <c r="BB79" s="93" t="e">
        <f t="shared" si="70"/>
        <v>#VALUE!</v>
      </c>
      <c r="BC79" s="93" t="e">
        <f t="shared" si="70"/>
        <v>#VALUE!</v>
      </c>
      <c r="BD79" s="93" t="e">
        <f t="shared" si="70"/>
        <v>#VALUE!</v>
      </c>
      <c r="BE79" s="93" t="e">
        <f t="shared" si="70"/>
        <v>#VALUE!</v>
      </c>
      <c r="BF79" s="93" t="e">
        <f t="shared" si="70"/>
        <v>#VALUE!</v>
      </c>
      <c r="BG79" s="93" t="e">
        <f t="shared" si="70"/>
        <v>#VALUE!</v>
      </c>
      <c r="BH79" s="93" t="e">
        <f t="shared" si="70"/>
        <v>#VALUE!</v>
      </c>
      <c r="BI79" s="93" t="e">
        <f t="shared" si="70"/>
        <v>#VALUE!</v>
      </c>
      <c r="BJ79" s="93" t="e">
        <f t="shared" si="70"/>
        <v>#VALUE!</v>
      </c>
      <c r="BK79" s="93" t="e">
        <f t="shared" si="70"/>
        <v>#VALUE!</v>
      </c>
      <c r="BL79" s="93" t="e">
        <f t="shared" si="70"/>
        <v>#VALUE!</v>
      </c>
      <c r="BM79" s="93" t="e">
        <f t="shared" si="70"/>
        <v>#VALUE!</v>
      </c>
      <c r="BN79" s="93" t="e">
        <f t="shared" si="70"/>
        <v>#VALUE!</v>
      </c>
      <c r="BO79" s="93" t="e">
        <f t="shared" si="71" ref="BO79:CI79">-BO58</f>
        <v>#VALUE!</v>
      </c>
      <c r="BP79" s="93" t="e">
        <f t="shared" si="71"/>
        <v>#VALUE!</v>
      </c>
      <c r="BQ79" s="93" t="e">
        <f t="shared" si="71"/>
        <v>#VALUE!</v>
      </c>
      <c r="BR79" s="93" t="e">
        <f t="shared" si="71"/>
        <v>#VALUE!</v>
      </c>
      <c r="BS79" s="93" t="e">
        <f t="shared" si="71"/>
        <v>#VALUE!</v>
      </c>
      <c r="BT79" s="93" t="e">
        <f t="shared" si="71"/>
        <v>#VALUE!</v>
      </c>
      <c r="BU79" s="93" t="e">
        <f t="shared" si="71"/>
        <v>#VALUE!</v>
      </c>
      <c r="BV79" s="93" t="e">
        <f t="shared" si="71"/>
        <v>#VALUE!</v>
      </c>
      <c r="BW79" s="93" t="e">
        <f t="shared" si="71"/>
        <v>#VALUE!</v>
      </c>
      <c r="BX79" s="93" t="e">
        <f t="shared" si="71"/>
        <v>#VALUE!</v>
      </c>
      <c r="BY79" s="93" t="e">
        <f t="shared" si="71"/>
        <v>#VALUE!</v>
      </c>
      <c r="BZ79" s="93" t="e">
        <f t="shared" si="71"/>
        <v>#VALUE!</v>
      </c>
      <c r="CA79" s="93" t="e">
        <f t="shared" si="71"/>
        <v>#VALUE!</v>
      </c>
      <c r="CB79" s="93" t="e">
        <f t="shared" si="71"/>
        <v>#VALUE!</v>
      </c>
      <c r="CC79" s="93" t="e">
        <f t="shared" si="71"/>
        <v>#VALUE!</v>
      </c>
      <c r="CD79" s="93" t="e">
        <f t="shared" si="71"/>
        <v>#VALUE!</v>
      </c>
      <c r="CE79" s="93" t="e">
        <f t="shared" si="71"/>
        <v>#VALUE!</v>
      </c>
      <c r="CF79" s="93" t="e">
        <f t="shared" si="71"/>
        <v>#VALUE!</v>
      </c>
      <c r="CG79" s="93" t="e">
        <f t="shared" si="71"/>
        <v>#VALUE!</v>
      </c>
      <c r="CH79" s="93" t="e">
        <f t="shared" si="71"/>
        <v>#VALUE!</v>
      </c>
      <c r="CI79" s="93" t="e">
        <f t="shared" si="71"/>
        <v>#VALUE!</v>
      </c>
      <c r="CJ79" s="90" t="e">
        <f>SUM(C79:CI79)</f>
        <v>#VALUE!</v>
      </c>
      <c r="CK79" s="135"/>
      <c r="CL79" s="134" t="s">
        <v>91</v>
      </c>
      <c r="CM79" s="137" t="e">
        <f>CJ81</f>
        <v>#VALUE!</v>
      </c>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row>
    <row r="80" spans="1:148" ht="14.25" outlineLevel="1">
      <c r="A80" s="91" t="s">
        <v>81</v>
      </c>
      <c r="B80" s="92"/>
      <c r="C80" s="78">
        <f>-C59</f>
        <v>0</v>
      </c>
      <c r="D80" s="93" t="e">
        <f t="shared" si="72" ref="D80:BO80">-(D59-D58)</f>
        <v>#VALUE!</v>
      </c>
      <c r="E80" s="93" t="e">
        <f t="shared" si="72"/>
        <v>#VALUE!</v>
      </c>
      <c r="F80" s="93" t="e">
        <f t="shared" si="72"/>
        <v>#VALUE!</v>
      </c>
      <c r="G80" s="93" t="e">
        <f t="shared" si="72"/>
        <v>#VALUE!</v>
      </c>
      <c r="H80" s="93" t="e">
        <f t="shared" si="72"/>
        <v>#VALUE!</v>
      </c>
      <c r="I80" s="93" t="e">
        <f t="shared" si="72"/>
        <v>#VALUE!</v>
      </c>
      <c r="J80" s="93" t="e">
        <f t="shared" si="72"/>
        <v>#VALUE!</v>
      </c>
      <c r="K80" s="93" t="e">
        <f t="shared" si="72"/>
        <v>#VALUE!</v>
      </c>
      <c r="L80" s="93" t="e">
        <f t="shared" si="72"/>
        <v>#VALUE!</v>
      </c>
      <c r="M80" s="93" t="e">
        <f t="shared" si="72"/>
        <v>#VALUE!</v>
      </c>
      <c r="N80" s="93" t="e">
        <f t="shared" si="72"/>
        <v>#VALUE!</v>
      </c>
      <c r="O80" s="93" t="e">
        <f t="shared" si="72"/>
        <v>#VALUE!</v>
      </c>
      <c r="P80" s="93" t="e">
        <f t="shared" si="72"/>
        <v>#VALUE!</v>
      </c>
      <c r="Q80" s="93" t="e">
        <f t="shared" si="72"/>
        <v>#VALUE!</v>
      </c>
      <c r="R80" s="93" t="e">
        <f t="shared" si="72"/>
        <v>#VALUE!</v>
      </c>
      <c r="S80" s="93" t="e">
        <f t="shared" si="72"/>
        <v>#VALUE!</v>
      </c>
      <c r="T80" s="93" t="e">
        <f t="shared" si="72"/>
        <v>#VALUE!</v>
      </c>
      <c r="U80" s="93" t="e">
        <f t="shared" si="72"/>
        <v>#VALUE!</v>
      </c>
      <c r="V80" s="93" t="e">
        <f t="shared" si="72"/>
        <v>#VALUE!</v>
      </c>
      <c r="W80" s="93" t="e">
        <f t="shared" si="72"/>
        <v>#VALUE!</v>
      </c>
      <c r="X80" s="93" t="e">
        <f t="shared" si="72"/>
        <v>#VALUE!</v>
      </c>
      <c r="Y80" s="93" t="e">
        <f t="shared" si="72"/>
        <v>#VALUE!</v>
      </c>
      <c r="Z80" s="93" t="e">
        <f t="shared" si="72"/>
        <v>#VALUE!</v>
      </c>
      <c r="AA80" s="93" t="e">
        <f t="shared" si="72"/>
        <v>#VALUE!</v>
      </c>
      <c r="AB80" s="93" t="e">
        <f t="shared" si="72"/>
        <v>#VALUE!</v>
      </c>
      <c r="AC80" s="93" t="e">
        <f t="shared" si="72"/>
        <v>#VALUE!</v>
      </c>
      <c r="AD80" s="93" t="e">
        <f t="shared" si="72"/>
        <v>#VALUE!</v>
      </c>
      <c r="AE80" s="93" t="e">
        <f t="shared" si="72"/>
        <v>#VALUE!</v>
      </c>
      <c r="AF80" s="93" t="e">
        <f t="shared" si="72"/>
        <v>#VALUE!</v>
      </c>
      <c r="AG80" s="93" t="e">
        <f t="shared" si="72"/>
        <v>#VALUE!</v>
      </c>
      <c r="AH80" s="93" t="e">
        <f t="shared" si="72"/>
        <v>#VALUE!</v>
      </c>
      <c r="AI80" s="93" t="e">
        <f t="shared" si="72"/>
        <v>#VALUE!</v>
      </c>
      <c r="AJ80" s="93" t="e">
        <f t="shared" si="72"/>
        <v>#VALUE!</v>
      </c>
      <c r="AK80" s="93" t="e">
        <f t="shared" si="72"/>
        <v>#VALUE!</v>
      </c>
      <c r="AL80" s="93" t="e">
        <f t="shared" si="72"/>
        <v>#VALUE!</v>
      </c>
      <c r="AM80" s="93" t="e">
        <f t="shared" si="72"/>
        <v>#VALUE!</v>
      </c>
      <c r="AN80" s="93" t="e">
        <f t="shared" si="72"/>
        <v>#VALUE!</v>
      </c>
      <c r="AO80" s="93" t="e">
        <f t="shared" si="72"/>
        <v>#VALUE!</v>
      </c>
      <c r="AP80" s="93" t="e">
        <f t="shared" si="72"/>
        <v>#VALUE!</v>
      </c>
      <c r="AQ80" s="93" t="e">
        <f t="shared" si="72"/>
        <v>#VALUE!</v>
      </c>
      <c r="AR80" s="93" t="e">
        <f t="shared" si="72"/>
        <v>#VALUE!</v>
      </c>
      <c r="AS80" s="93" t="e">
        <f t="shared" si="72"/>
        <v>#VALUE!</v>
      </c>
      <c r="AT80" s="93" t="e">
        <f t="shared" si="72"/>
        <v>#VALUE!</v>
      </c>
      <c r="AU80" s="93" t="e">
        <f t="shared" si="72"/>
        <v>#VALUE!</v>
      </c>
      <c r="AV80" s="93" t="e">
        <f t="shared" si="72"/>
        <v>#VALUE!</v>
      </c>
      <c r="AW80" s="93" t="e">
        <f t="shared" si="72"/>
        <v>#VALUE!</v>
      </c>
      <c r="AX80" s="93" t="e">
        <f t="shared" si="72"/>
        <v>#VALUE!</v>
      </c>
      <c r="AY80" s="93" t="e">
        <f t="shared" si="72"/>
        <v>#VALUE!</v>
      </c>
      <c r="AZ80" s="93" t="e">
        <f t="shared" si="72"/>
        <v>#VALUE!</v>
      </c>
      <c r="BA80" s="93" t="e">
        <f t="shared" si="72"/>
        <v>#VALUE!</v>
      </c>
      <c r="BB80" s="93" t="e">
        <f t="shared" si="72"/>
        <v>#VALUE!</v>
      </c>
      <c r="BC80" s="93" t="e">
        <f t="shared" si="72"/>
        <v>#VALUE!</v>
      </c>
      <c r="BD80" s="93" t="e">
        <f t="shared" si="72"/>
        <v>#VALUE!</v>
      </c>
      <c r="BE80" s="93" t="e">
        <f t="shared" si="72"/>
        <v>#VALUE!</v>
      </c>
      <c r="BF80" s="93" t="e">
        <f t="shared" si="72"/>
        <v>#VALUE!</v>
      </c>
      <c r="BG80" s="93" t="e">
        <f t="shared" si="72"/>
        <v>#VALUE!</v>
      </c>
      <c r="BH80" s="93" t="e">
        <f t="shared" si="72"/>
        <v>#VALUE!</v>
      </c>
      <c r="BI80" s="93" t="e">
        <f t="shared" si="72"/>
        <v>#VALUE!</v>
      </c>
      <c r="BJ80" s="93" t="e">
        <f t="shared" si="72"/>
        <v>#VALUE!</v>
      </c>
      <c r="BK80" s="93" t="e">
        <f t="shared" si="72"/>
        <v>#VALUE!</v>
      </c>
      <c r="BL80" s="93" t="e">
        <f t="shared" si="72"/>
        <v>#VALUE!</v>
      </c>
      <c r="BM80" s="93" t="e">
        <f t="shared" si="72"/>
        <v>#VALUE!</v>
      </c>
      <c r="BN80" s="93" t="e">
        <f t="shared" si="72"/>
        <v>#VALUE!</v>
      </c>
      <c r="BO80" s="93" t="e">
        <f t="shared" si="72"/>
        <v>#VALUE!</v>
      </c>
      <c r="BP80" s="93" t="e">
        <f t="shared" si="73" ref="BP80:CI80">-(BP59-BP58)</f>
        <v>#VALUE!</v>
      </c>
      <c r="BQ80" s="93" t="e">
        <f t="shared" si="73"/>
        <v>#VALUE!</v>
      </c>
      <c r="BR80" s="93" t="e">
        <f t="shared" si="73"/>
        <v>#VALUE!</v>
      </c>
      <c r="BS80" s="93" t="e">
        <f t="shared" si="73"/>
        <v>#VALUE!</v>
      </c>
      <c r="BT80" s="93" t="e">
        <f t="shared" si="73"/>
        <v>#VALUE!</v>
      </c>
      <c r="BU80" s="93" t="e">
        <f t="shared" si="73"/>
        <v>#VALUE!</v>
      </c>
      <c r="BV80" s="93" t="e">
        <f t="shared" si="73"/>
        <v>#VALUE!</v>
      </c>
      <c r="BW80" s="93" t="e">
        <f t="shared" si="73"/>
        <v>#VALUE!</v>
      </c>
      <c r="BX80" s="93" t="e">
        <f t="shared" si="73"/>
        <v>#VALUE!</v>
      </c>
      <c r="BY80" s="93" t="e">
        <f t="shared" si="73"/>
        <v>#VALUE!</v>
      </c>
      <c r="BZ80" s="93" t="e">
        <f t="shared" si="73"/>
        <v>#VALUE!</v>
      </c>
      <c r="CA80" s="93" t="e">
        <f t="shared" si="73"/>
        <v>#VALUE!</v>
      </c>
      <c r="CB80" s="93" t="e">
        <f t="shared" si="73"/>
        <v>#VALUE!</v>
      </c>
      <c r="CC80" s="93" t="e">
        <f t="shared" si="73"/>
        <v>#VALUE!</v>
      </c>
      <c r="CD80" s="93" t="e">
        <f t="shared" si="73"/>
        <v>#VALUE!</v>
      </c>
      <c r="CE80" s="93" t="e">
        <f t="shared" si="73"/>
        <v>#VALUE!</v>
      </c>
      <c r="CF80" s="93" t="e">
        <f t="shared" si="73"/>
        <v>#VALUE!</v>
      </c>
      <c r="CG80" s="93" t="e">
        <f t="shared" si="73"/>
        <v>#VALUE!</v>
      </c>
      <c r="CH80" s="93" t="e">
        <f t="shared" si="73"/>
        <v>#VALUE!</v>
      </c>
      <c r="CI80" s="93" t="e">
        <f t="shared" si="73"/>
        <v>#VALUE!</v>
      </c>
      <c r="CJ80" s="90" t="e">
        <f>SUM(C80:CI80)</f>
        <v>#VALUE!</v>
      </c>
      <c r="CL80" s="134" t="s">
        <v>57</v>
      </c>
      <c r="CM80" s="138" t="e">
        <f>CM77+CM78+CM79</f>
        <v>#VALUE!</v>
      </c>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row>
    <row r="81" spans="1:148" ht="15" outlineLevel="1" thickBot="1">
      <c r="A81" s="94" t="s">
        <v>87</v>
      </c>
      <c r="B81" s="95"/>
      <c r="C81" s="85">
        <f t="shared" si="74" ref="C81:BN81">C71+C72</f>
        <v>0</v>
      </c>
      <c r="D81" s="96" t="e">
        <f>D71+D72</f>
        <v>#VALUE!</v>
      </c>
      <c r="E81" s="96" t="e">
        <f t="shared" si="74"/>
        <v>#VALUE!</v>
      </c>
      <c r="F81" s="96" t="e">
        <f t="shared" si="74"/>
        <v>#VALUE!</v>
      </c>
      <c r="G81" s="96" t="e">
        <f t="shared" si="74"/>
        <v>#VALUE!</v>
      </c>
      <c r="H81" s="96" t="e">
        <f t="shared" si="74"/>
        <v>#VALUE!</v>
      </c>
      <c r="I81" s="96" t="e">
        <f t="shared" si="74"/>
        <v>#VALUE!</v>
      </c>
      <c r="J81" s="96" t="e">
        <f t="shared" si="74"/>
        <v>#VALUE!</v>
      </c>
      <c r="K81" s="96" t="e">
        <f t="shared" si="74"/>
        <v>#VALUE!</v>
      </c>
      <c r="L81" s="96" t="e">
        <f t="shared" si="74"/>
        <v>#VALUE!</v>
      </c>
      <c r="M81" s="96" t="e">
        <f t="shared" si="74"/>
        <v>#VALUE!</v>
      </c>
      <c r="N81" s="96" t="e">
        <f t="shared" si="74"/>
        <v>#VALUE!</v>
      </c>
      <c r="O81" s="96" t="e">
        <f t="shared" si="74"/>
        <v>#VALUE!</v>
      </c>
      <c r="P81" s="96" t="e">
        <f t="shared" si="74"/>
        <v>#VALUE!</v>
      </c>
      <c r="Q81" s="96" t="e">
        <f t="shared" si="74"/>
        <v>#VALUE!</v>
      </c>
      <c r="R81" s="96" t="e">
        <f t="shared" si="74"/>
        <v>#VALUE!</v>
      </c>
      <c r="S81" s="96" t="e">
        <f t="shared" si="74"/>
        <v>#VALUE!</v>
      </c>
      <c r="T81" s="96" t="e">
        <f t="shared" si="74"/>
        <v>#VALUE!</v>
      </c>
      <c r="U81" s="96" t="e">
        <f t="shared" si="74"/>
        <v>#VALUE!</v>
      </c>
      <c r="V81" s="96" t="e">
        <f t="shared" si="74"/>
        <v>#VALUE!</v>
      </c>
      <c r="W81" s="96" t="e">
        <f t="shared" si="74"/>
        <v>#VALUE!</v>
      </c>
      <c r="X81" s="96" t="e">
        <f t="shared" si="74"/>
        <v>#VALUE!</v>
      </c>
      <c r="Y81" s="96" t="e">
        <f t="shared" si="74"/>
        <v>#VALUE!</v>
      </c>
      <c r="Z81" s="96" t="e">
        <f t="shared" si="74"/>
        <v>#VALUE!</v>
      </c>
      <c r="AA81" s="96" t="e">
        <f t="shared" si="74"/>
        <v>#VALUE!</v>
      </c>
      <c r="AB81" s="96" t="e">
        <f t="shared" si="74"/>
        <v>#VALUE!</v>
      </c>
      <c r="AC81" s="96" t="e">
        <f t="shared" si="74"/>
        <v>#VALUE!</v>
      </c>
      <c r="AD81" s="96" t="e">
        <f t="shared" si="74"/>
        <v>#VALUE!</v>
      </c>
      <c r="AE81" s="96" t="e">
        <f t="shared" si="74"/>
        <v>#VALUE!</v>
      </c>
      <c r="AF81" s="96" t="e">
        <f t="shared" si="74"/>
        <v>#VALUE!</v>
      </c>
      <c r="AG81" s="96" t="e">
        <f t="shared" si="74"/>
        <v>#VALUE!</v>
      </c>
      <c r="AH81" s="96" t="e">
        <f t="shared" si="74"/>
        <v>#VALUE!</v>
      </c>
      <c r="AI81" s="96" t="e">
        <f t="shared" si="74"/>
        <v>#VALUE!</v>
      </c>
      <c r="AJ81" s="96" t="e">
        <f t="shared" si="74"/>
        <v>#VALUE!</v>
      </c>
      <c r="AK81" s="96" t="e">
        <f t="shared" si="74"/>
        <v>#VALUE!</v>
      </c>
      <c r="AL81" s="96" t="e">
        <f t="shared" si="74"/>
        <v>#VALUE!</v>
      </c>
      <c r="AM81" s="96" t="e">
        <f t="shared" si="74"/>
        <v>#VALUE!</v>
      </c>
      <c r="AN81" s="96" t="e">
        <f t="shared" si="74"/>
        <v>#VALUE!</v>
      </c>
      <c r="AO81" s="96" t="e">
        <f t="shared" si="74"/>
        <v>#VALUE!</v>
      </c>
      <c r="AP81" s="96" t="e">
        <f t="shared" si="74"/>
        <v>#VALUE!</v>
      </c>
      <c r="AQ81" s="96" t="e">
        <f t="shared" si="74"/>
        <v>#VALUE!</v>
      </c>
      <c r="AR81" s="96" t="e">
        <f t="shared" si="74"/>
        <v>#VALUE!</v>
      </c>
      <c r="AS81" s="96" t="e">
        <f t="shared" si="74"/>
        <v>#VALUE!</v>
      </c>
      <c r="AT81" s="96" t="e">
        <f t="shared" si="74"/>
        <v>#VALUE!</v>
      </c>
      <c r="AU81" s="96" t="e">
        <f t="shared" si="74"/>
        <v>#VALUE!</v>
      </c>
      <c r="AV81" s="96" t="e">
        <f t="shared" si="74"/>
        <v>#VALUE!</v>
      </c>
      <c r="AW81" s="96" t="e">
        <f t="shared" si="74"/>
        <v>#VALUE!</v>
      </c>
      <c r="AX81" s="96" t="e">
        <f t="shared" si="74"/>
        <v>#VALUE!</v>
      </c>
      <c r="AY81" s="96" t="e">
        <f t="shared" si="74"/>
        <v>#VALUE!</v>
      </c>
      <c r="AZ81" s="96" t="e">
        <f t="shared" si="74"/>
        <v>#VALUE!</v>
      </c>
      <c r="BA81" s="96" t="e">
        <f t="shared" si="74"/>
        <v>#VALUE!</v>
      </c>
      <c r="BB81" s="96" t="e">
        <f t="shared" si="74"/>
        <v>#VALUE!</v>
      </c>
      <c r="BC81" s="96" t="e">
        <f t="shared" si="74"/>
        <v>#VALUE!</v>
      </c>
      <c r="BD81" s="96" t="e">
        <f t="shared" si="74"/>
        <v>#VALUE!</v>
      </c>
      <c r="BE81" s="96" t="e">
        <f t="shared" si="74"/>
        <v>#VALUE!</v>
      </c>
      <c r="BF81" s="96" t="e">
        <f t="shared" si="74"/>
        <v>#VALUE!</v>
      </c>
      <c r="BG81" s="96" t="e">
        <f t="shared" si="74"/>
        <v>#VALUE!</v>
      </c>
      <c r="BH81" s="96" t="e">
        <f t="shared" si="74"/>
        <v>#VALUE!</v>
      </c>
      <c r="BI81" s="96" t="e">
        <f t="shared" si="74"/>
        <v>#VALUE!</v>
      </c>
      <c r="BJ81" s="96" t="e">
        <f t="shared" si="74"/>
        <v>#VALUE!</v>
      </c>
      <c r="BK81" s="96" t="e">
        <f t="shared" si="74"/>
        <v>#VALUE!</v>
      </c>
      <c r="BL81" s="96" t="e">
        <f t="shared" si="74"/>
        <v>#VALUE!</v>
      </c>
      <c r="BM81" s="96" t="e">
        <f t="shared" si="74"/>
        <v>#VALUE!</v>
      </c>
      <c r="BN81" s="96" t="e">
        <f t="shared" si="74"/>
        <v>#VALUE!</v>
      </c>
      <c r="BO81" s="96" t="e">
        <f t="shared" si="75" ref="BO81:CI81">BO71+BO72</f>
        <v>#VALUE!</v>
      </c>
      <c r="BP81" s="96" t="e">
        <f t="shared" si="75"/>
        <v>#VALUE!</v>
      </c>
      <c r="BQ81" s="96" t="e">
        <f t="shared" si="75"/>
        <v>#VALUE!</v>
      </c>
      <c r="BR81" s="96" t="e">
        <f t="shared" si="75"/>
        <v>#VALUE!</v>
      </c>
      <c r="BS81" s="96" t="e">
        <f t="shared" si="75"/>
        <v>#VALUE!</v>
      </c>
      <c r="BT81" s="96" t="e">
        <f t="shared" si="75"/>
        <v>#VALUE!</v>
      </c>
      <c r="BU81" s="96" t="e">
        <f t="shared" si="75"/>
        <v>#VALUE!</v>
      </c>
      <c r="BV81" s="96" t="e">
        <f t="shared" si="75"/>
        <v>#VALUE!</v>
      </c>
      <c r="BW81" s="96" t="e">
        <f t="shared" si="75"/>
        <v>#VALUE!</v>
      </c>
      <c r="BX81" s="96" t="e">
        <f t="shared" si="75"/>
        <v>#VALUE!</v>
      </c>
      <c r="BY81" s="96" t="e">
        <f t="shared" si="75"/>
        <v>#VALUE!</v>
      </c>
      <c r="BZ81" s="96" t="e">
        <f t="shared" si="75"/>
        <v>#VALUE!</v>
      </c>
      <c r="CA81" s="96" t="e">
        <f t="shared" si="75"/>
        <v>#VALUE!</v>
      </c>
      <c r="CB81" s="96" t="e">
        <f t="shared" si="75"/>
        <v>#VALUE!</v>
      </c>
      <c r="CC81" s="96" t="e">
        <f t="shared" si="75"/>
        <v>#VALUE!</v>
      </c>
      <c r="CD81" s="96" t="e">
        <f t="shared" si="75"/>
        <v>#VALUE!</v>
      </c>
      <c r="CE81" s="96" t="e">
        <f t="shared" si="75"/>
        <v>#VALUE!</v>
      </c>
      <c r="CF81" s="96" t="e">
        <f t="shared" si="75"/>
        <v>#VALUE!</v>
      </c>
      <c r="CG81" s="96" t="e">
        <f t="shared" si="75"/>
        <v>#VALUE!</v>
      </c>
      <c r="CH81" s="96" t="e">
        <f t="shared" si="75"/>
        <v>#VALUE!</v>
      </c>
      <c r="CI81" s="96" t="e">
        <f t="shared" si="75"/>
        <v>#VALUE!</v>
      </c>
      <c r="CJ81" s="97" t="e">
        <f>SUM(C81:CI81)</f>
        <v>#VALUE!</v>
      </c>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row>
    <row r="82" spans="1:30 88:148" ht="14.25">
      <c r="A82" s="71"/>
      <c r="B82" s="71"/>
      <c r="C82" s="28"/>
      <c r="D82" s="28"/>
      <c r="E82" s="28"/>
      <c r="F82" s="28"/>
      <c r="G82" s="28"/>
      <c r="H82" s="28"/>
      <c r="I82" s="28"/>
      <c r="J82" s="28"/>
      <c r="K82" s="28"/>
      <c r="L82" s="28"/>
      <c r="M82" s="28"/>
      <c r="N82" s="28"/>
      <c r="O82" s="28"/>
      <c r="P82" s="28"/>
      <c r="Q82" s="28"/>
      <c r="R82" s="28"/>
      <c r="S82" s="28"/>
      <c r="T82" s="28"/>
      <c r="U82" s="28"/>
      <c r="V82" s="28"/>
      <c r="W82" s="28"/>
      <c r="X82" s="28"/>
      <c r="AA82" s="28"/>
      <c r="AB82" s="28"/>
      <c r="AC82" s="28"/>
      <c r="AD82" s="28"/>
      <c r="CJ82" s="28"/>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row>
    <row r="83" spans="1:30 88:148" ht="14.25">
      <c r="A83" s="71"/>
      <c r="B83" s="71"/>
      <c r="C83" s="28"/>
      <c r="D83" s="28"/>
      <c r="E83" s="28"/>
      <c r="F83" s="28"/>
      <c r="G83" s="28"/>
      <c r="H83" s="28"/>
      <c r="I83" s="28"/>
      <c r="J83" s="28"/>
      <c r="K83" s="28"/>
      <c r="L83" s="28"/>
      <c r="M83" s="28"/>
      <c r="N83" s="28"/>
      <c r="O83" s="28"/>
      <c r="P83" s="28"/>
      <c r="Q83" s="28"/>
      <c r="R83" s="28"/>
      <c r="S83" s="28"/>
      <c r="T83" s="28"/>
      <c r="U83" s="28"/>
      <c r="V83" s="28"/>
      <c r="W83" s="28"/>
      <c r="X83" s="28"/>
      <c r="AA83" s="28"/>
      <c r="AB83" s="28"/>
      <c r="AC83" s="28"/>
      <c r="AD83" s="28"/>
      <c r="CJ83" s="28"/>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row>
    <row r="84" spans="1:30 88:148" ht="14.25">
      <c r="A84" s="71"/>
      <c r="B84" s="71"/>
      <c r="C84" s="28"/>
      <c r="D84" s="28"/>
      <c r="E84" s="28"/>
      <c r="F84" s="28"/>
      <c r="G84" s="28"/>
      <c r="H84" s="28"/>
      <c r="I84" s="28"/>
      <c r="J84" s="28"/>
      <c r="K84" s="28"/>
      <c r="L84" s="28"/>
      <c r="M84" s="28"/>
      <c r="N84" s="28"/>
      <c r="O84" s="28"/>
      <c r="P84" s="28"/>
      <c r="Q84" s="28"/>
      <c r="R84" s="28"/>
      <c r="S84" s="28"/>
      <c r="T84" s="28"/>
      <c r="U84" s="28"/>
      <c r="V84" s="28"/>
      <c r="W84" s="28"/>
      <c r="X84" s="28"/>
      <c r="AA84" s="28"/>
      <c r="AB84" s="28"/>
      <c r="AC84" s="28"/>
      <c r="AD84" s="28"/>
      <c r="CJ84" s="28"/>
      <c r="CK84" s="135"/>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row>
    <row r="85" spans="1:30 88:148" ht="14.25">
      <c r="A85" s="71"/>
      <c r="B85" s="71"/>
      <c r="C85" s="28"/>
      <c r="D85" s="28"/>
      <c r="E85" s="28"/>
      <c r="F85" s="28"/>
      <c r="G85" s="28"/>
      <c r="H85" s="28"/>
      <c r="I85" s="28"/>
      <c r="J85" s="28"/>
      <c r="K85" s="28"/>
      <c r="L85" s="28"/>
      <c r="M85" s="28"/>
      <c r="N85" s="28"/>
      <c r="O85" s="28"/>
      <c r="P85" s="28"/>
      <c r="Q85" s="28"/>
      <c r="R85" s="28"/>
      <c r="S85" s="28"/>
      <c r="T85" s="28"/>
      <c r="U85" s="28"/>
      <c r="V85" s="28"/>
      <c r="W85" s="28"/>
      <c r="X85" s="28"/>
      <c r="AA85" s="28"/>
      <c r="AB85" s="28"/>
      <c r="AC85" s="28"/>
      <c r="AD85" s="28"/>
      <c r="CJ85" s="28"/>
      <c r="CK85" s="135"/>
      <c r="CL85" s="28"/>
      <c r="CM85" s="28"/>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row>
    <row r="86" spans="1:30 88:148" ht="14.25">
      <c r="A86" s="71"/>
      <c r="B86" s="71"/>
      <c r="C86" s="28"/>
      <c r="D86" s="28"/>
      <c r="E86" s="28"/>
      <c r="F86" s="28"/>
      <c r="G86" s="28"/>
      <c r="H86" s="28"/>
      <c r="I86" s="28"/>
      <c r="J86" s="28"/>
      <c r="K86" s="28"/>
      <c r="L86" s="28"/>
      <c r="M86" s="28"/>
      <c r="N86" s="28"/>
      <c r="O86" s="28"/>
      <c r="P86" s="28"/>
      <c r="Q86" s="28"/>
      <c r="R86" s="28"/>
      <c r="S86" s="28"/>
      <c r="T86" s="28"/>
      <c r="U86" s="28"/>
      <c r="V86" s="28"/>
      <c r="W86" s="28"/>
      <c r="X86" s="28"/>
      <c r="AA86" s="28"/>
      <c r="AB86" s="28"/>
      <c r="AC86" s="28"/>
      <c r="AD86" s="28"/>
      <c r="CJ86" s="28"/>
      <c r="CK86" s="135"/>
      <c r="CL86" s="28"/>
      <c r="CM86" s="28"/>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row>
    <row r="87" spans="1:30 89:148" ht="14.25">
      <c r="A87" s="71"/>
      <c r="B87" s="71"/>
      <c r="C87" s="28"/>
      <c r="D87" s="28"/>
      <c r="E87" s="28"/>
      <c r="F87" s="28"/>
      <c r="G87" s="28"/>
      <c r="H87" s="28"/>
      <c r="I87" s="28"/>
      <c r="J87" s="28"/>
      <c r="K87" s="28"/>
      <c r="L87" s="28"/>
      <c r="M87" s="28"/>
      <c r="N87" s="28"/>
      <c r="O87" s="28"/>
      <c r="P87" s="28"/>
      <c r="Q87" s="28"/>
      <c r="R87" s="28"/>
      <c r="S87" s="28"/>
      <c r="T87" s="28"/>
      <c r="U87" s="28"/>
      <c r="V87" s="28"/>
      <c r="W87" s="28"/>
      <c r="X87" s="28"/>
      <c r="AA87" s="28"/>
      <c r="AB87" s="28"/>
      <c r="AC87" s="28"/>
      <c r="AD87" s="28"/>
      <c r="CK87" s="135"/>
      <c r="CL87" s="28"/>
      <c r="CM87" s="28"/>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row>
    <row r="88" spans="1:30 89:148" ht="14.25">
      <c r="A88" s="71"/>
      <c r="B88" s="71"/>
      <c r="C88" s="28"/>
      <c r="D88" s="28"/>
      <c r="E88" s="28"/>
      <c r="F88" s="28"/>
      <c r="G88" s="28"/>
      <c r="H88" s="28"/>
      <c r="I88" s="28"/>
      <c r="J88" s="28"/>
      <c r="K88" s="28"/>
      <c r="L88" s="28"/>
      <c r="M88" s="28"/>
      <c r="N88" s="28"/>
      <c r="O88" s="28"/>
      <c r="P88" s="28"/>
      <c r="Q88" s="28"/>
      <c r="R88" s="28"/>
      <c r="S88" s="28"/>
      <c r="T88" s="28"/>
      <c r="U88" s="28"/>
      <c r="V88" s="28"/>
      <c r="W88" s="28"/>
      <c r="X88" s="28"/>
      <c r="AA88" s="28"/>
      <c r="AB88" s="28"/>
      <c r="AC88" s="28"/>
      <c r="AD88" s="28"/>
      <c r="CK88" s="135"/>
      <c r="CL88" s="28"/>
      <c r="CM88" s="28"/>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row>
    <row r="89" spans="1:30 89:148" ht="14.25">
      <c r="A89" s="71"/>
      <c r="B89" s="71"/>
      <c r="C89" s="28"/>
      <c r="D89" s="28"/>
      <c r="E89" s="28"/>
      <c r="F89" s="28"/>
      <c r="G89" s="28"/>
      <c r="H89" s="28"/>
      <c r="I89" s="28"/>
      <c r="J89" s="28"/>
      <c r="K89" s="28"/>
      <c r="L89" s="28"/>
      <c r="M89" s="28"/>
      <c r="N89" s="28"/>
      <c r="O89" s="28"/>
      <c r="P89" s="28"/>
      <c r="Q89" s="28"/>
      <c r="R89" s="28"/>
      <c r="S89" s="28"/>
      <c r="T89" s="28"/>
      <c r="U89" s="28"/>
      <c r="V89" s="28"/>
      <c r="W89" s="28"/>
      <c r="X89" s="28"/>
      <c r="AA89" s="28"/>
      <c r="AB89" s="28"/>
      <c r="AC89" s="28"/>
      <c r="AD89" s="28"/>
      <c r="CK89" s="135"/>
      <c r="CL89" s="28"/>
      <c r="CM89" s="28"/>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row>
    <row r="90" spans="1:30 89:148" ht="14.25">
      <c r="A90" s="71"/>
      <c r="B90" s="71"/>
      <c r="C90" s="28"/>
      <c r="D90" s="28"/>
      <c r="E90" s="28"/>
      <c r="F90" s="28"/>
      <c r="G90" s="28"/>
      <c r="H90" s="28"/>
      <c r="I90" s="28"/>
      <c r="J90" s="28"/>
      <c r="K90" s="28"/>
      <c r="L90" s="28"/>
      <c r="M90" s="28"/>
      <c r="N90" s="28"/>
      <c r="O90" s="28"/>
      <c r="P90" s="28"/>
      <c r="Q90" s="28"/>
      <c r="R90" s="28"/>
      <c r="S90" s="28"/>
      <c r="T90" s="28"/>
      <c r="U90" s="28"/>
      <c r="V90" s="28"/>
      <c r="W90" s="28"/>
      <c r="X90" s="28"/>
      <c r="AA90" s="28"/>
      <c r="AB90" s="28"/>
      <c r="AC90" s="28"/>
      <c r="AD90" s="28"/>
      <c r="CK90" s="135"/>
      <c r="CL90" s="28"/>
      <c r="CM90" s="28"/>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row>
    <row r="91" spans="1:30" ht="12.75">
      <c r="A91" s="71"/>
      <c r="B91" s="71"/>
      <c r="C91" s="28"/>
      <c r="D91" s="28"/>
      <c r="E91" s="28"/>
      <c r="F91" s="28"/>
      <c r="G91" s="28"/>
      <c r="H91" s="28"/>
      <c r="I91" s="28"/>
      <c r="J91" s="28"/>
      <c r="K91" s="28"/>
      <c r="L91" s="28"/>
      <c r="M91" s="28"/>
      <c r="N91" s="28"/>
      <c r="O91" s="28"/>
      <c r="P91" s="28"/>
      <c r="Q91" s="28"/>
      <c r="R91" s="28"/>
      <c r="S91" s="28"/>
      <c r="T91" s="28"/>
      <c r="U91" s="28"/>
      <c r="V91" s="28"/>
      <c r="W91" s="28"/>
      <c r="X91" s="28"/>
      <c r="AA91" s="28"/>
      <c r="AB91" s="28"/>
      <c r="AC91" s="28"/>
      <c r="AD91" s="28"/>
    </row>
    <row r="92" spans="1:30" ht="12.75">
      <c r="A92" s="71"/>
      <c r="B92" s="71"/>
      <c r="C92" s="28"/>
      <c r="D92" s="28"/>
      <c r="E92" s="28"/>
      <c r="F92" s="28"/>
      <c r="G92" s="28"/>
      <c r="H92" s="28"/>
      <c r="I92" s="28"/>
      <c r="J92" s="28"/>
      <c r="K92" s="28"/>
      <c r="L92" s="28"/>
      <c r="M92" s="28"/>
      <c r="N92" s="28"/>
      <c r="O92" s="28"/>
      <c r="P92" s="28"/>
      <c r="Q92" s="28"/>
      <c r="R92" s="28"/>
      <c r="S92" s="28"/>
      <c r="T92" s="28"/>
      <c r="U92" s="28"/>
      <c r="V92" s="28"/>
      <c r="W92" s="28"/>
      <c r="X92" s="28"/>
      <c r="AA92" s="28"/>
      <c r="AB92" s="28"/>
      <c r="AC92" s="28"/>
      <c r="AD92" s="28"/>
    </row>
    <row r="93" spans="1:30" ht="12.75">
      <c r="A93" s="71"/>
      <c r="B93" s="71"/>
      <c r="C93" s="28"/>
      <c r="D93" s="28"/>
      <c r="E93" s="28"/>
      <c r="F93" s="28"/>
      <c r="G93" s="28"/>
      <c r="H93" s="28"/>
      <c r="I93" s="28"/>
      <c r="J93" s="28"/>
      <c r="K93" s="28"/>
      <c r="L93" s="28"/>
      <c r="M93" s="28"/>
      <c r="N93" s="28"/>
      <c r="O93" s="28"/>
      <c r="P93" s="28"/>
      <c r="Q93" s="28"/>
      <c r="R93" s="28"/>
      <c r="S93" s="28"/>
      <c r="T93" s="28"/>
      <c r="U93" s="28"/>
      <c r="V93" s="28"/>
      <c r="W93" s="28"/>
      <c r="X93" s="28"/>
      <c r="AA93" s="28"/>
      <c r="AB93" s="28"/>
      <c r="AC93" s="28"/>
      <c r="AD93" s="28"/>
    </row>
    <row r="94" spans="1:30" ht="12.75">
      <c r="A94" s="71"/>
      <c r="B94" s="71"/>
      <c r="C94" s="28"/>
      <c r="D94" s="28"/>
      <c r="E94" s="28"/>
      <c r="F94" s="28"/>
      <c r="G94" s="28"/>
      <c r="H94" s="28"/>
      <c r="I94" s="28"/>
      <c r="J94" s="28"/>
      <c r="K94" s="28"/>
      <c r="L94" s="28"/>
      <c r="M94" s="28"/>
      <c r="N94" s="28"/>
      <c r="O94" s="28"/>
      <c r="P94" s="28"/>
      <c r="Q94" s="28"/>
      <c r="R94" s="28"/>
      <c r="S94" s="28"/>
      <c r="T94" s="28"/>
      <c r="U94" s="28"/>
      <c r="V94" s="28"/>
      <c r="W94" s="28"/>
      <c r="X94" s="28"/>
      <c r="AA94" s="28"/>
      <c r="AB94" s="28"/>
      <c r="AC94" s="28"/>
      <c r="AD94" s="28"/>
    </row>
    <row r="95" spans="1:30" ht="12.75">
      <c r="A95" s="71"/>
      <c r="B95" s="71"/>
      <c r="C95" s="28"/>
      <c r="D95" s="28"/>
      <c r="E95" s="28"/>
      <c r="F95" s="28"/>
      <c r="G95" s="28"/>
      <c r="H95" s="28"/>
      <c r="I95" s="28"/>
      <c r="J95" s="28"/>
      <c r="K95" s="28"/>
      <c r="L95" s="28"/>
      <c r="M95" s="28"/>
      <c r="N95" s="28"/>
      <c r="O95" s="28"/>
      <c r="P95" s="28"/>
      <c r="Q95" s="28"/>
      <c r="R95" s="28"/>
      <c r="S95" s="28"/>
      <c r="T95" s="28"/>
      <c r="U95" s="28"/>
      <c r="V95" s="28"/>
      <c r="W95" s="28"/>
      <c r="X95" s="28"/>
      <c r="AA95" s="28"/>
      <c r="AB95" s="28"/>
      <c r="AC95" s="28"/>
      <c r="AD95" s="28"/>
    </row>
    <row r="96" spans="1:30" ht="12.75">
      <c r="A96" s="71"/>
      <c r="B96" s="71"/>
      <c r="C96" s="28"/>
      <c r="D96" s="28"/>
      <c r="E96" s="28"/>
      <c r="F96" s="28"/>
      <c r="G96" s="28"/>
      <c r="H96" s="28"/>
      <c r="I96" s="28"/>
      <c r="J96" s="28"/>
      <c r="K96" s="28"/>
      <c r="L96" s="28"/>
      <c r="M96" s="28"/>
      <c r="N96" s="28"/>
      <c r="O96" s="28"/>
      <c r="P96" s="28"/>
      <c r="Q96" s="28"/>
      <c r="R96" s="28"/>
      <c r="S96" s="28"/>
      <c r="T96" s="28"/>
      <c r="U96" s="28"/>
      <c r="V96" s="28"/>
      <c r="W96" s="28"/>
      <c r="X96" s="28"/>
      <c r="AA96" s="28"/>
      <c r="AB96" s="28"/>
      <c r="AC96" s="28"/>
      <c r="AD96" s="28"/>
    </row>
    <row r="97" spans="1:30" ht="12.75">
      <c r="A97" s="71"/>
      <c r="B97" s="71"/>
      <c r="C97" s="28"/>
      <c r="D97" s="28"/>
      <c r="E97" s="28"/>
      <c r="F97" s="28"/>
      <c r="G97" s="28"/>
      <c r="H97" s="28"/>
      <c r="I97" s="28"/>
      <c r="J97" s="28"/>
      <c r="K97" s="28"/>
      <c r="L97" s="28"/>
      <c r="M97" s="28"/>
      <c r="N97" s="28"/>
      <c r="O97" s="28"/>
      <c r="P97" s="28"/>
      <c r="Q97" s="28"/>
      <c r="R97" s="28"/>
      <c r="S97" s="28"/>
      <c r="T97" s="28"/>
      <c r="U97" s="28"/>
      <c r="V97" s="28"/>
      <c r="W97" s="28"/>
      <c r="X97" s="28"/>
      <c r="AA97" s="28"/>
      <c r="AB97" s="28"/>
      <c r="AC97" s="28"/>
      <c r="AD97" s="28"/>
    </row>
    <row r="98" spans="1:30" ht="12.75">
      <c r="A98" s="71"/>
      <c r="B98" s="71"/>
      <c r="C98" s="28"/>
      <c r="D98" s="28"/>
      <c r="E98" s="28"/>
      <c r="F98" s="28"/>
      <c r="G98" s="28"/>
      <c r="H98" s="28"/>
      <c r="I98" s="28"/>
      <c r="J98" s="28"/>
      <c r="K98" s="28"/>
      <c r="L98" s="28"/>
      <c r="M98" s="28"/>
      <c r="N98" s="28"/>
      <c r="O98" s="28"/>
      <c r="P98" s="28"/>
      <c r="Q98" s="28"/>
      <c r="R98" s="28"/>
      <c r="S98" s="28"/>
      <c r="T98" s="28"/>
      <c r="U98" s="28"/>
      <c r="V98" s="28"/>
      <c r="W98" s="28"/>
      <c r="X98" s="28"/>
      <c r="AA98" s="28"/>
      <c r="AB98" s="28"/>
      <c r="AC98" s="28"/>
      <c r="AD98" s="28"/>
    </row>
    <row r="99" spans="1:30" ht="12.75">
      <c r="A99" s="71"/>
      <c r="B99" s="71"/>
      <c r="C99" s="28"/>
      <c r="D99" s="28"/>
      <c r="E99" s="28"/>
      <c r="F99" s="28"/>
      <c r="G99" s="28"/>
      <c r="H99" s="28"/>
      <c r="I99" s="28"/>
      <c r="J99" s="28"/>
      <c r="K99" s="28"/>
      <c r="L99" s="28"/>
      <c r="M99" s="28"/>
      <c r="N99" s="28"/>
      <c r="O99" s="28"/>
      <c r="P99" s="28"/>
      <c r="Q99" s="28"/>
      <c r="R99" s="28"/>
      <c r="S99" s="28"/>
      <c r="T99" s="28"/>
      <c r="U99" s="28"/>
      <c r="V99" s="28"/>
      <c r="W99" s="28"/>
      <c r="X99" s="28"/>
      <c r="AA99" s="28"/>
      <c r="AB99" s="28"/>
      <c r="AC99" s="28"/>
      <c r="AD99" s="28"/>
    </row>
    <row r="100" spans="1:30" ht="12.75">
      <c r="A100" s="71"/>
      <c r="B100" s="71"/>
      <c r="C100" s="28"/>
      <c r="D100" s="28"/>
      <c r="E100" s="28"/>
      <c r="F100" s="28"/>
      <c r="G100" s="28"/>
      <c r="H100" s="28"/>
      <c r="I100" s="28"/>
      <c r="J100" s="28"/>
      <c r="K100" s="28"/>
      <c r="L100" s="28"/>
      <c r="M100" s="28"/>
      <c r="N100" s="28"/>
      <c r="O100" s="28"/>
      <c r="P100" s="28"/>
      <c r="Q100" s="28"/>
      <c r="R100" s="28"/>
      <c r="S100" s="28"/>
      <c r="T100" s="28"/>
      <c r="U100" s="28"/>
      <c r="V100" s="28"/>
      <c r="W100" s="28"/>
      <c r="X100" s="28"/>
      <c r="AA100" s="28"/>
      <c r="AB100" s="28"/>
      <c r="AC100" s="28"/>
      <c r="AD100" s="28"/>
    </row>
    <row r="101" spans="1:30" ht="12.75">
      <c r="A101" s="71"/>
      <c r="B101" s="71"/>
      <c r="C101" s="28"/>
      <c r="D101" s="28"/>
      <c r="E101" s="28"/>
      <c r="F101" s="28"/>
      <c r="G101" s="28"/>
      <c r="H101" s="28"/>
      <c r="I101" s="28"/>
      <c r="J101" s="28"/>
      <c r="K101" s="28"/>
      <c r="L101" s="28"/>
      <c r="M101" s="28"/>
      <c r="N101" s="28"/>
      <c r="O101" s="28"/>
      <c r="P101" s="28"/>
      <c r="Q101" s="28"/>
      <c r="R101" s="28"/>
      <c r="S101" s="28"/>
      <c r="T101" s="28"/>
      <c r="U101" s="28"/>
      <c r="V101" s="28"/>
      <c r="W101" s="28"/>
      <c r="X101" s="28"/>
      <c r="AA101" s="28"/>
      <c r="AB101" s="28"/>
      <c r="AC101" s="28"/>
      <c r="AD101" s="28"/>
    </row>
    <row r="102" spans="1:30" ht="12.75">
      <c r="A102" s="71"/>
      <c r="B102" s="71"/>
      <c r="C102" s="28"/>
      <c r="D102" s="28"/>
      <c r="E102" s="28"/>
      <c r="F102" s="28"/>
      <c r="G102" s="28"/>
      <c r="H102" s="28"/>
      <c r="I102" s="28"/>
      <c r="J102" s="28"/>
      <c r="K102" s="28"/>
      <c r="L102" s="28"/>
      <c r="M102" s="28"/>
      <c r="N102" s="28"/>
      <c r="O102" s="28"/>
      <c r="P102" s="28"/>
      <c r="Q102" s="28"/>
      <c r="R102" s="28"/>
      <c r="S102" s="28"/>
      <c r="T102" s="28"/>
      <c r="U102" s="28"/>
      <c r="V102" s="28"/>
      <c r="W102" s="28"/>
      <c r="X102" s="28"/>
      <c r="AA102" s="28"/>
      <c r="AB102" s="28"/>
      <c r="AC102" s="28"/>
      <c r="AD102" s="28"/>
    </row>
    <row r="103" spans="1:30" ht="12.75">
      <c r="A103" s="71"/>
      <c r="B103" s="71"/>
      <c r="C103" s="28"/>
      <c r="D103" s="28"/>
      <c r="E103" s="28"/>
      <c r="F103" s="28"/>
      <c r="G103" s="28"/>
      <c r="H103" s="28"/>
      <c r="I103" s="28"/>
      <c r="J103" s="28"/>
      <c r="K103" s="28"/>
      <c r="L103" s="28"/>
      <c r="M103" s="28"/>
      <c r="N103" s="28"/>
      <c r="O103" s="28"/>
      <c r="P103" s="28"/>
      <c r="Q103" s="28"/>
      <c r="R103" s="28"/>
      <c r="S103" s="28"/>
      <c r="T103" s="28"/>
      <c r="U103" s="28"/>
      <c r="V103" s="28"/>
      <c r="W103" s="28"/>
      <c r="X103" s="28"/>
      <c r="AA103" s="28"/>
      <c r="AB103" s="28"/>
      <c r="AC103" s="28"/>
      <c r="AD103" s="28"/>
    </row>
    <row r="104" spans="1:30" ht="12.75">
      <c r="A104" s="71"/>
      <c r="B104" s="71"/>
      <c r="C104" s="28"/>
      <c r="D104" s="28"/>
      <c r="E104" s="28"/>
      <c r="F104" s="28"/>
      <c r="G104" s="28"/>
      <c r="H104" s="28"/>
      <c r="I104" s="28"/>
      <c r="J104" s="28"/>
      <c r="K104" s="28"/>
      <c r="L104" s="28"/>
      <c r="M104" s="28"/>
      <c r="N104" s="28"/>
      <c r="O104" s="28"/>
      <c r="P104" s="28"/>
      <c r="Q104" s="28"/>
      <c r="R104" s="28"/>
      <c r="S104" s="28"/>
      <c r="T104" s="28"/>
      <c r="U104" s="28"/>
      <c r="V104" s="28"/>
      <c r="W104" s="28"/>
      <c r="X104" s="28"/>
      <c r="AA104" s="28"/>
      <c r="AB104" s="28"/>
      <c r="AC104" s="28"/>
      <c r="AD104" s="28"/>
    </row>
    <row r="105" spans="1:30" ht="12.75">
      <c r="A105" s="71"/>
      <c r="B105" s="71"/>
      <c r="C105" s="28"/>
      <c r="D105" s="28"/>
      <c r="E105" s="28"/>
      <c r="F105" s="28"/>
      <c r="G105" s="28"/>
      <c r="H105" s="28"/>
      <c r="I105" s="28"/>
      <c r="J105" s="28"/>
      <c r="K105" s="28"/>
      <c r="L105" s="28"/>
      <c r="M105" s="28"/>
      <c r="N105" s="28"/>
      <c r="O105" s="28"/>
      <c r="P105" s="28"/>
      <c r="Q105" s="28"/>
      <c r="R105" s="28"/>
      <c r="S105" s="28"/>
      <c r="T105" s="28"/>
      <c r="U105" s="28"/>
      <c r="V105" s="28"/>
      <c r="W105" s="28"/>
      <c r="X105" s="28"/>
      <c r="AA105" s="28"/>
      <c r="AB105" s="28"/>
      <c r="AC105" s="28"/>
      <c r="AD105" s="28"/>
    </row>
    <row r="106" spans="1:30" ht="12.75">
      <c r="A106" s="71"/>
      <c r="B106" s="71"/>
      <c r="C106" s="28"/>
      <c r="D106" s="28"/>
      <c r="E106" s="28"/>
      <c r="F106" s="28"/>
      <c r="G106" s="28"/>
      <c r="H106" s="28"/>
      <c r="I106" s="28"/>
      <c r="J106" s="28"/>
      <c r="K106" s="28"/>
      <c r="L106" s="28"/>
      <c r="M106" s="28"/>
      <c r="N106" s="28"/>
      <c r="O106" s="28"/>
      <c r="P106" s="28"/>
      <c r="Q106" s="28"/>
      <c r="R106" s="28"/>
      <c r="S106" s="28"/>
      <c r="T106" s="28"/>
      <c r="U106" s="28"/>
      <c r="V106" s="28"/>
      <c r="W106" s="28"/>
      <c r="X106" s="28"/>
      <c r="AA106" s="28"/>
      <c r="AB106" s="28"/>
      <c r="AC106" s="28"/>
      <c r="AD106" s="28"/>
    </row>
    <row r="107" spans="1:30" ht="12.75">
      <c r="A107" s="71"/>
      <c r="B107" s="71"/>
      <c r="C107" s="28"/>
      <c r="D107" s="28"/>
      <c r="E107" s="28"/>
      <c r="F107" s="28"/>
      <c r="G107" s="28"/>
      <c r="H107" s="28"/>
      <c r="I107" s="28"/>
      <c r="J107" s="28"/>
      <c r="K107" s="28"/>
      <c r="L107" s="28"/>
      <c r="M107" s="28"/>
      <c r="N107" s="28"/>
      <c r="O107" s="28"/>
      <c r="P107" s="28"/>
      <c r="Q107" s="28"/>
      <c r="R107" s="28"/>
      <c r="S107" s="28"/>
      <c r="T107" s="28"/>
      <c r="U107" s="28"/>
      <c r="V107" s="28"/>
      <c r="W107" s="28"/>
      <c r="X107" s="28"/>
      <c r="AA107" s="28"/>
      <c r="AB107" s="28"/>
      <c r="AC107" s="28"/>
      <c r="AD107" s="28"/>
    </row>
    <row r="108" spans="1:30" ht="12.75">
      <c r="A108" s="71"/>
      <c r="B108" s="71"/>
      <c r="C108" s="28"/>
      <c r="D108" s="28"/>
      <c r="E108" s="28"/>
      <c r="F108" s="28"/>
      <c r="G108" s="28"/>
      <c r="H108" s="28"/>
      <c r="I108" s="28"/>
      <c r="J108" s="28"/>
      <c r="K108" s="28"/>
      <c r="L108" s="28"/>
      <c r="M108" s="28"/>
      <c r="N108" s="28"/>
      <c r="O108" s="28"/>
      <c r="P108" s="28"/>
      <c r="Q108" s="28"/>
      <c r="R108" s="28"/>
      <c r="S108" s="28"/>
      <c r="T108" s="28"/>
      <c r="U108" s="28"/>
      <c r="V108" s="28"/>
      <c r="W108" s="28"/>
      <c r="X108" s="28"/>
      <c r="AA108" s="28"/>
      <c r="AB108" s="28"/>
      <c r="AC108" s="28"/>
      <c r="AD108" s="28"/>
    </row>
    <row r="109" spans="1:30" ht="12.75">
      <c r="A109" s="71"/>
      <c r="B109" s="71"/>
      <c r="C109" s="28"/>
      <c r="D109" s="28"/>
      <c r="E109" s="28"/>
      <c r="F109" s="28"/>
      <c r="G109" s="28"/>
      <c r="H109" s="28"/>
      <c r="I109" s="28"/>
      <c r="J109" s="28"/>
      <c r="K109" s="28"/>
      <c r="L109" s="28"/>
      <c r="M109" s="28"/>
      <c r="N109" s="28"/>
      <c r="O109" s="28"/>
      <c r="P109" s="28"/>
      <c r="Q109" s="28"/>
      <c r="R109" s="28"/>
      <c r="S109" s="28"/>
      <c r="T109" s="28"/>
      <c r="U109" s="28"/>
      <c r="V109" s="28"/>
      <c r="W109" s="28"/>
      <c r="X109" s="28"/>
      <c r="AA109" s="28"/>
      <c r="AB109" s="28"/>
      <c r="AC109" s="28"/>
      <c r="AD109" s="28"/>
    </row>
    <row r="110" spans="1:30" ht="12.75">
      <c r="A110" s="71"/>
      <c r="B110" s="71"/>
      <c r="C110" s="28"/>
      <c r="D110" s="28"/>
      <c r="E110" s="28"/>
      <c r="F110" s="28"/>
      <c r="G110" s="28"/>
      <c r="H110" s="28"/>
      <c r="I110" s="28"/>
      <c r="J110" s="28"/>
      <c r="K110" s="28"/>
      <c r="L110" s="28"/>
      <c r="M110" s="28"/>
      <c r="N110" s="28"/>
      <c r="O110" s="28"/>
      <c r="P110" s="28"/>
      <c r="Q110" s="28"/>
      <c r="R110" s="28"/>
      <c r="S110" s="28"/>
      <c r="T110" s="28"/>
      <c r="U110" s="28"/>
      <c r="V110" s="28"/>
      <c r="W110" s="28"/>
      <c r="X110" s="28"/>
      <c r="AA110" s="28"/>
      <c r="AB110" s="28"/>
      <c r="AC110" s="28"/>
      <c r="AD110" s="28"/>
    </row>
    <row r="111" spans="1:30" ht="12.75">
      <c r="A111" s="71"/>
      <c r="B111" s="71"/>
      <c r="C111" s="28"/>
      <c r="D111" s="28"/>
      <c r="E111" s="28"/>
      <c r="F111" s="28"/>
      <c r="G111" s="28"/>
      <c r="H111" s="28"/>
      <c r="I111" s="28"/>
      <c r="J111" s="28"/>
      <c r="K111" s="28"/>
      <c r="L111" s="28"/>
      <c r="M111" s="28"/>
      <c r="N111" s="28"/>
      <c r="O111" s="28"/>
      <c r="P111" s="28"/>
      <c r="Q111" s="28"/>
      <c r="R111" s="28"/>
      <c r="S111" s="28"/>
      <c r="T111" s="28"/>
      <c r="U111" s="28"/>
      <c r="V111" s="28"/>
      <c r="W111" s="28"/>
      <c r="X111" s="28"/>
      <c r="AA111" s="28"/>
      <c r="AB111" s="28"/>
      <c r="AC111" s="28"/>
      <c r="AD111" s="28"/>
    </row>
    <row r="112" spans="1:30" ht="12.75">
      <c r="A112" s="71"/>
      <c r="B112" s="71"/>
      <c r="C112" s="28"/>
      <c r="D112" s="28"/>
      <c r="E112" s="28"/>
      <c r="F112" s="28"/>
      <c r="G112" s="28"/>
      <c r="H112" s="28"/>
      <c r="I112" s="28"/>
      <c r="J112" s="28"/>
      <c r="K112" s="28"/>
      <c r="L112" s="28"/>
      <c r="M112" s="28"/>
      <c r="N112" s="28"/>
      <c r="O112" s="28"/>
      <c r="P112" s="28"/>
      <c r="Q112" s="28"/>
      <c r="R112" s="28"/>
      <c r="S112" s="28"/>
      <c r="T112" s="28"/>
      <c r="U112" s="28"/>
      <c r="V112" s="28"/>
      <c r="W112" s="28"/>
      <c r="X112" s="28"/>
      <c r="AA112" s="28"/>
      <c r="AB112" s="28"/>
      <c r="AC112" s="28"/>
      <c r="AD112" s="28"/>
    </row>
    <row r="113" spans="1:30" ht="12.75">
      <c r="A113" s="71"/>
      <c r="B113" s="71"/>
      <c r="C113" s="28"/>
      <c r="D113" s="28"/>
      <c r="E113" s="28"/>
      <c r="F113" s="28"/>
      <c r="G113" s="28"/>
      <c r="H113" s="28"/>
      <c r="I113" s="28"/>
      <c r="J113" s="28"/>
      <c r="K113" s="28"/>
      <c r="L113" s="28"/>
      <c r="M113" s="28"/>
      <c r="N113" s="28"/>
      <c r="O113" s="28"/>
      <c r="P113" s="28"/>
      <c r="Q113" s="28"/>
      <c r="R113" s="28"/>
      <c r="S113" s="28"/>
      <c r="T113" s="28"/>
      <c r="U113" s="28"/>
      <c r="V113" s="28"/>
      <c r="W113" s="28"/>
      <c r="X113" s="28"/>
      <c r="AA113" s="28"/>
      <c r="AB113" s="28"/>
      <c r="AC113" s="28"/>
      <c r="AD113" s="28"/>
    </row>
    <row r="114" spans="1:30" ht="12.75">
      <c r="A114" s="71"/>
      <c r="B114" s="71"/>
      <c r="C114" s="28"/>
      <c r="D114" s="28"/>
      <c r="E114" s="28"/>
      <c r="F114" s="28"/>
      <c r="G114" s="28"/>
      <c r="H114" s="28"/>
      <c r="I114" s="28"/>
      <c r="J114" s="28"/>
      <c r="K114" s="28"/>
      <c r="L114" s="28"/>
      <c r="M114" s="28"/>
      <c r="N114" s="28"/>
      <c r="O114" s="28"/>
      <c r="P114" s="28"/>
      <c r="Q114" s="28"/>
      <c r="R114" s="28"/>
      <c r="S114" s="28"/>
      <c r="T114" s="28"/>
      <c r="U114" s="28"/>
      <c r="V114" s="28"/>
      <c r="W114" s="28"/>
      <c r="X114" s="28"/>
      <c r="AA114" s="28"/>
      <c r="AB114" s="28"/>
      <c r="AC114" s="28"/>
      <c r="AD114" s="28"/>
    </row>
    <row r="115" spans="1:30" ht="12.75">
      <c r="A115" s="71"/>
      <c r="B115" s="71"/>
      <c r="C115" s="28"/>
      <c r="D115" s="28"/>
      <c r="E115" s="28"/>
      <c r="F115" s="28"/>
      <c r="G115" s="28"/>
      <c r="H115" s="28"/>
      <c r="I115" s="28"/>
      <c r="J115" s="28"/>
      <c r="K115" s="28"/>
      <c r="L115" s="28"/>
      <c r="M115" s="28"/>
      <c r="N115" s="28"/>
      <c r="O115" s="28"/>
      <c r="P115" s="28"/>
      <c r="Q115" s="28"/>
      <c r="R115" s="28"/>
      <c r="S115" s="28"/>
      <c r="T115" s="28"/>
      <c r="U115" s="28"/>
      <c r="V115" s="28"/>
      <c r="W115" s="28"/>
      <c r="X115" s="28"/>
      <c r="AA115" s="28"/>
      <c r="AB115" s="28"/>
      <c r="AC115" s="28"/>
      <c r="AD115" s="28"/>
    </row>
    <row r="116" spans="1:30" ht="12.75">
      <c r="A116" s="71"/>
      <c r="B116" s="71"/>
      <c r="C116" s="28"/>
      <c r="D116" s="28"/>
      <c r="E116" s="28"/>
      <c r="F116" s="28"/>
      <c r="G116" s="28"/>
      <c r="H116" s="28"/>
      <c r="I116" s="28"/>
      <c r="J116" s="28"/>
      <c r="K116" s="28"/>
      <c r="L116" s="28"/>
      <c r="M116" s="28"/>
      <c r="N116" s="28"/>
      <c r="O116" s="28"/>
      <c r="P116" s="28"/>
      <c r="Q116" s="28"/>
      <c r="R116" s="28"/>
      <c r="S116" s="28"/>
      <c r="T116" s="28"/>
      <c r="U116" s="28"/>
      <c r="V116" s="28"/>
      <c r="W116" s="28"/>
      <c r="X116" s="28"/>
      <c r="AA116" s="28"/>
      <c r="AB116" s="28"/>
      <c r="AC116" s="28"/>
      <c r="AD116" s="28"/>
    </row>
    <row r="117" spans="1:30" ht="12.75">
      <c r="A117" s="71"/>
      <c r="B117" s="71"/>
      <c r="C117" s="28"/>
      <c r="D117" s="28"/>
      <c r="E117" s="28"/>
      <c r="F117" s="28"/>
      <c r="G117" s="28"/>
      <c r="H117" s="28"/>
      <c r="I117" s="28"/>
      <c r="J117" s="28"/>
      <c r="K117" s="28"/>
      <c r="L117" s="28"/>
      <c r="M117" s="28"/>
      <c r="N117" s="28"/>
      <c r="O117" s="28"/>
      <c r="P117" s="28"/>
      <c r="Q117" s="28"/>
      <c r="R117" s="28"/>
      <c r="S117" s="28"/>
      <c r="T117" s="28"/>
      <c r="U117" s="28"/>
      <c r="V117" s="28"/>
      <c r="W117" s="28"/>
      <c r="X117" s="28"/>
      <c r="AA117" s="28"/>
      <c r="AB117" s="28"/>
      <c r="AC117" s="28"/>
      <c r="AD117" s="28"/>
    </row>
    <row r="118" spans="1:30" ht="12.75">
      <c r="A118" s="71"/>
      <c r="B118" s="71"/>
      <c r="C118" s="28"/>
      <c r="D118" s="28"/>
      <c r="E118" s="28"/>
      <c r="F118" s="28"/>
      <c r="G118" s="28"/>
      <c r="H118" s="28"/>
      <c r="I118" s="28"/>
      <c r="J118" s="28"/>
      <c r="K118" s="28"/>
      <c r="L118" s="28"/>
      <c r="M118" s="28"/>
      <c r="N118" s="28"/>
      <c r="O118" s="28"/>
      <c r="P118" s="28"/>
      <c r="Q118" s="28"/>
      <c r="R118" s="28"/>
      <c r="S118" s="28"/>
      <c r="T118" s="28"/>
      <c r="U118" s="28"/>
      <c r="V118" s="28"/>
      <c r="W118" s="28"/>
      <c r="X118" s="28"/>
      <c r="AA118" s="28"/>
      <c r="AB118" s="28"/>
      <c r="AC118" s="28"/>
      <c r="AD118" s="28"/>
    </row>
    <row r="119" spans="1:30" ht="12.75">
      <c r="A119" s="71"/>
      <c r="B119" s="71"/>
      <c r="C119" s="28"/>
      <c r="D119" s="28"/>
      <c r="E119" s="28"/>
      <c r="F119" s="28"/>
      <c r="G119" s="28"/>
      <c r="H119" s="28"/>
      <c r="I119" s="28"/>
      <c r="J119" s="28"/>
      <c r="K119" s="28"/>
      <c r="L119" s="28"/>
      <c r="M119" s="28"/>
      <c r="N119" s="28"/>
      <c r="O119" s="28"/>
      <c r="P119" s="28"/>
      <c r="Q119" s="28"/>
      <c r="R119" s="28"/>
      <c r="S119" s="28"/>
      <c r="T119" s="28"/>
      <c r="U119" s="28"/>
      <c r="V119" s="28"/>
      <c r="W119" s="28"/>
      <c r="X119" s="28"/>
      <c r="AA119" s="28"/>
      <c r="AB119" s="28"/>
      <c r="AC119" s="28"/>
      <c r="AD119" s="28"/>
    </row>
    <row r="120" spans="1:30" ht="12.75">
      <c r="A120" s="71"/>
      <c r="B120" s="71"/>
      <c r="C120" s="28"/>
      <c r="D120" s="28"/>
      <c r="E120" s="28"/>
      <c r="F120" s="28"/>
      <c r="G120" s="28"/>
      <c r="H120" s="28"/>
      <c r="I120" s="28"/>
      <c r="J120" s="28"/>
      <c r="K120" s="28"/>
      <c r="L120" s="28"/>
      <c r="M120" s="28"/>
      <c r="N120" s="28"/>
      <c r="O120" s="28"/>
      <c r="P120" s="28"/>
      <c r="Q120" s="28"/>
      <c r="R120" s="28"/>
      <c r="S120" s="28"/>
      <c r="T120" s="28"/>
      <c r="U120" s="28"/>
      <c r="V120" s="28"/>
      <c r="W120" s="28"/>
      <c r="X120" s="28"/>
      <c r="AA120" s="28"/>
      <c r="AB120" s="28"/>
      <c r="AC120" s="28"/>
      <c r="AD120" s="28"/>
    </row>
    <row r="121" spans="1:30" ht="12.75">
      <c r="A121" s="71"/>
      <c r="B121" s="71"/>
      <c r="C121" s="28"/>
      <c r="D121" s="28"/>
      <c r="E121" s="28"/>
      <c r="F121" s="28"/>
      <c r="G121" s="28"/>
      <c r="H121" s="28"/>
      <c r="I121" s="28"/>
      <c r="J121" s="28"/>
      <c r="K121" s="28"/>
      <c r="L121" s="28"/>
      <c r="M121" s="28"/>
      <c r="N121" s="28"/>
      <c r="O121" s="28"/>
      <c r="P121" s="28"/>
      <c r="Q121" s="28"/>
      <c r="R121" s="28"/>
      <c r="S121" s="28"/>
      <c r="T121" s="28"/>
      <c r="U121" s="28"/>
      <c r="V121" s="28"/>
      <c r="W121" s="28"/>
      <c r="X121" s="28"/>
      <c r="AA121" s="28"/>
      <c r="AB121" s="28"/>
      <c r="AC121" s="28"/>
      <c r="AD121" s="28"/>
    </row>
    <row r="122" spans="1:30" ht="12.75">
      <c r="A122" s="71"/>
      <c r="B122" s="71"/>
      <c r="C122" s="28"/>
      <c r="D122" s="28"/>
      <c r="E122" s="28"/>
      <c r="F122" s="28"/>
      <c r="G122" s="28"/>
      <c r="H122" s="28"/>
      <c r="I122" s="28"/>
      <c r="J122" s="28"/>
      <c r="K122" s="28"/>
      <c r="L122" s="28"/>
      <c r="M122" s="28"/>
      <c r="N122" s="28"/>
      <c r="O122" s="28"/>
      <c r="P122" s="28"/>
      <c r="Q122" s="28"/>
      <c r="R122" s="28"/>
      <c r="S122" s="28"/>
      <c r="T122" s="28"/>
      <c r="U122" s="28"/>
      <c r="V122" s="28"/>
      <c r="W122" s="28"/>
      <c r="X122" s="28"/>
      <c r="AA122" s="28"/>
      <c r="AB122" s="28"/>
      <c r="AC122" s="28"/>
      <c r="AD122" s="28"/>
    </row>
    <row r="123" spans="1:30" ht="12.75">
      <c r="A123" s="71"/>
      <c r="B123" s="71"/>
      <c r="C123" s="28"/>
      <c r="D123" s="28"/>
      <c r="E123" s="28"/>
      <c r="F123" s="28"/>
      <c r="G123" s="28"/>
      <c r="H123" s="28"/>
      <c r="I123" s="28"/>
      <c r="J123" s="28"/>
      <c r="K123" s="28"/>
      <c r="L123" s="28"/>
      <c r="M123" s="28"/>
      <c r="N123" s="28"/>
      <c r="O123" s="28"/>
      <c r="P123" s="28"/>
      <c r="Q123" s="28"/>
      <c r="R123" s="28"/>
      <c r="S123" s="28"/>
      <c r="T123" s="28"/>
      <c r="U123" s="28"/>
      <c r="V123" s="28"/>
      <c r="W123" s="28"/>
      <c r="X123" s="28"/>
      <c r="AA123" s="28"/>
      <c r="AB123" s="28"/>
      <c r="AC123" s="28"/>
      <c r="AD123" s="28"/>
    </row>
    <row r="124" spans="1:30" ht="12.75">
      <c r="A124" s="71"/>
      <c r="B124" s="71"/>
      <c r="C124" s="28"/>
      <c r="D124" s="28"/>
      <c r="E124" s="28"/>
      <c r="F124" s="28"/>
      <c r="G124" s="28"/>
      <c r="H124" s="28"/>
      <c r="I124" s="28"/>
      <c r="J124" s="28"/>
      <c r="K124" s="28"/>
      <c r="L124" s="28"/>
      <c r="M124" s="28"/>
      <c r="N124" s="28"/>
      <c r="O124" s="28"/>
      <c r="P124" s="28"/>
      <c r="Q124" s="28"/>
      <c r="R124" s="28"/>
      <c r="S124" s="28"/>
      <c r="T124" s="28"/>
      <c r="U124" s="28"/>
      <c r="V124" s="28"/>
      <c r="W124" s="28"/>
      <c r="X124" s="28"/>
      <c r="AA124" s="28"/>
      <c r="AB124" s="28"/>
      <c r="AC124" s="28"/>
      <c r="AD124" s="28"/>
    </row>
    <row r="125" spans="1:30" ht="12.75">
      <c r="A125" s="71"/>
      <c r="B125" s="71"/>
      <c r="C125" s="28"/>
      <c r="D125" s="28"/>
      <c r="E125" s="28"/>
      <c r="F125" s="28"/>
      <c r="G125" s="28"/>
      <c r="H125" s="28"/>
      <c r="I125" s="28"/>
      <c r="J125" s="28"/>
      <c r="K125" s="28"/>
      <c r="L125" s="28"/>
      <c r="M125" s="28"/>
      <c r="N125" s="28"/>
      <c r="O125" s="28"/>
      <c r="P125" s="28"/>
      <c r="Q125" s="28"/>
      <c r="R125" s="28"/>
      <c r="S125" s="28"/>
      <c r="T125" s="28"/>
      <c r="U125" s="28"/>
      <c r="V125" s="28"/>
      <c r="W125" s="28"/>
      <c r="X125" s="28"/>
      <c r="AA125" s="28"/>
      <c r="AB125" s="28"/>
      <c r="AC125" s="28"/>
      <c r="AD125" s="28"/>
    </row>
    <row r="126" spans="1:30" ht="12.75">
      <c r="A126" s="71"/>
      <c r="B126" s="71"/>
      <c r="C126" s="28"/>
      <c r="D126" s="28"/>
      <c r="E126" s="28"/>
      <c r="F126" s="28"/>
      <c r="G126" s="28"/>
      <c r="H126" s="28"/>
      <c r="I126" s="28"/>
      <c r="J126" s="28"/>
      <c r="K126" s="28"/>
      <c r="L126" s="28"/>
      <c r="M126" s="28"/>
      <c r="N126" s="28"/>
      <c r="O126" s="28"/>
      <c r="P126" s="28"/>
      <c r="Q126" s="28"/>
      <c r="R126" s="28"/>
      <c r="S126" s="28"/>
      <c r="T126" s="28"/>
      <c r="U126" s="28"/>
      <c r="V126" s="28"/>
      <c r="W126" s="28"/>
      <c r="X126" s="28"/>
      <c r="AA126" s="28"/>
      <c r="AB126" s="28"/>
      <c r="AC126" s="28"/>
      <c r="AD126" s="28"/>
    </row>
    <row r="127" spans="1:30" ht="12.75">
      <c r="A127" s="71"/>
      <c r="B127" s="71"/>
      <c r="C127" s="28"/>
      <c r="D127" s="28"/>
      <c r="E127" s="28"/>
      <c r="F127" s="28"/>
      <c r="G127" s="28"/>
      <c r="H127" s="28"/>
      <c r="I127" s="28"/>
      <c r="J127" s="28"/>
      <c r="K127" s="28"/>
      <c r="L127" s="28"/>
      <c r="M127" s="28"/>
      <c r="N127" s="28"/>
      <c r="O127" s="28"/>
      <c r="P127" s="28"/>
      <c r="Q127" s="28"/>
      <c r="R127" s="28"/>
      <c r="S127" s="28"/>
      <c r="T127" s="28"/>
      <c r="U127" s="28"/>
      <c r="V127" s="28"/>
      <c r="W127" s="28"/>
      <c r="X127" s="28"/>
      <c r="AA127" s="28"/>
      <c r="AB127" s="28"/>
      <c r="AC127" s="28"/>
      <c r="AD127" s="28"/>
    </row>
    <row r="128" spans="1:30" ht="12.75">
      <c r="A128" s="71"/>
      <c r="B128" s="71"/>
      <c r="C128" s="28"/>
      <c r="D128" s="28"/>
      <c r="E128" s="28"/>
      <c r="F128" s="28"/>
      <c r="G128" s="28"/>
      <c r="H128" s="28"/>
      <c r="I128" s="28"/>
      <c r="J128" s="28"/>
      <c r="K128" s="28"/>
      <c r="L128" s="28"/>
      <c r="M128" s="28"/>
      <c r="N128" s="28"/>
      <c r="O128" s="28"/>
      <c r="P128" s="28"/>
      <c r="Q128" s="28"/>
      <c r="R128" s="28"/>
      <c r="S128" s="28"/>
      <c r="T128" s="28"/>
      <c r="U128" s="28"/>
      <c r="V128" s="28"/>
      <c r="W128" s="28"/>
      <c r="X128" s="28"/>
      <c r="AA128" s="28"/>
      <c r="AB128" s="28"/>
      <c r="AC128" s="28"/>
      <c r="AD128" s="28"/>
    </row>
    <row r="129" spans="1:30" ht="12.75">
      <c r="A129" s="71"/>
      <c r="B129" s="71"/>
      <c r="C129" s="28"/>
      <c r="D129" s="28"/>
      <c r="E129" s="28"/>
      <c r="F129" s="28"/>
      <c r="G129" s="28"/>
      <c r="H129" s="28"/>
      <c r="I129" s="28"/>
      <c r="J129" s="28"/>
      <c r="K129" s="28"/>
      <c r="L129" s="28"/>
      <c r="M129" s="28"/>
      <c r="N129" s="28"/>
      <c r="O129" s="28"/>
      <c r="P129" s="28"/>
      <c r="Q129" s="28"/>
      <c r="R129" s="28"/>
      <c r="S129" s="28"/>
      <c r="T129" s="28"/>
      <c r="U129" s="28"/>
      <c r="V129" s="28"/>
      <c r="W129" s="28"/>
      <c r="X129" s="28"/>
      <c r="AA129" s="28"/>
      <c r="AB129" s="28"/>
      <c r="AC129" s="28"/>
      <c r="AD129" s="28"/>
    </row>
    <row r="130" spans="1:30" ht="12.75">
      <c r="A130" s="71"/>
      <c r="B130" s="71"/>
      <c r="C130" s="28"/>
      <c r="D130" s="28"/>
      <c r="E130" s="28"/>
      <c r="F130" s="28"/>
      <c r="G130" s="28"/>
      <c r="H130" s="28"/>
      <c r="I130" s="28"/>
      <c r="J130" s="28"/>
      <c r="K130" s="28"/>
      <c r="L130" s="28"/>
      <c r="M130" s="28"/>
      <c r="N130" s="28"/>
      <c r="O130" s="28"/>
      <c r="P130" s="28"/>
      <c r="Q130" s="28"/>
      <c r="R130" s="28"/>
      <c r="S130" s="28"/>
      <c r="T130" s="28"/>
      <c r="U130" s="28"/>
      <c r="V130" s="28"/>
      <c r="W130" s="28"/>
      <c r="X130" s="28"/>
      <c r="AA130" s="28"/>
      <c r="AB130" s="28"/>
      <c r="AC130" s="28"/>
      <c r="AD130" s="28"/>
    </row>
    <row r="131" spans="1:30" ht="12.75">
      <c r="A131" s="71"/>
      <c r="B131" s="71"/>
      <c r="C131" s="28"/>
      <c r="D131" s="28"/>
      <c r="E131" s="28"/>
      <c r="F131" s="28"/>
      <c r="G131" s="28"/>
      <c r="H131" s="28"/>
      <c r="I131" s="28"/>
      <c r="J131" s="28"/>
      <c r="K131" s="28"/>
      <c r="L131" s="28"/>
      <c r="M131" s="28"/>
      <c r="N131" s="28"/>
      <c r="O131" s="28"/>
      <c r="P131" s="28"/>
      <c r="Q131" s="28"/>
      <c r="R131" s="28"/>
      <c r="S131" s="28"/>
      <c r="T131" s="28"/>
      <c r="U131" s="28"/>
      <c r="V131" s="28"/>
      <c r="W131" s="28"/>
      <c r="X131" s="28"/>
      <c r="AA131" s="28"/>
      <c r="AB131" s="28"/>
      <c r="AC131" s="28"/>
      <c r="AD131" s="28"/>
    </row>
    <row r="132" spans="1:30" ht="12.75">
      <c r="A132" s="71"/>
      <c r="B132" s="71"/>
      <c r="C132" s="28"/>
      <c r="D132" s="28"/>
      <c r="E132" s="28"/>
      <c r="F132" s="28"/>
      <c r="G132" s="28"/>
      <c r="H132" s="28"/>
      <c r="I132" s="28"/>
      <c r="J132" s="28"/>
      <c r="K132" s="28"/>
      <c r="L132" s="28"/>
      <c r="M132" s="28"/>
      <c r="N132" s="28"/>
      <c r="O132" s="28"/>
      <c r="P132" s="28"/>
      <c r="Q132" s="28"/>
      <c r="R132" s="28"/>
      <c r="S132" s="28"/>
      <c r="T132" s="28"/>
      <c r="U132" s="28"/>
      <c r="V132" s="28"/>
      <c r="W132" s="28"/>
      <c r="X132" s="28"/>
      <c r="AA132" s="28"/>
      <c r="AB132" s="28"/>
      <c r="AC132" s="28"/>
      <c r="AD132" s="28"/>
    </row>
    <row r="133" spans="1:30" ht="12.75">
      <c r="A133" s="71"/>
      <c r="B133" s="71"/>
      <c r="C133" s="28"/>
      <c r="D133" s="28"/>
      <c r="E133" s="28"/>
      <c r="F133" s="28"/>
      <c r="G133" s="28"/>
      <c r="H133" s="28"/>
      <c r="I133" s="28"/>
      <c r="J133" s="28"/>
      <c r="K133" s="28"/>
      <c r="L133" s="28"/>
      <c r="M133" s="28"/>
      <c r="N133" s="28"/>
      <c r="O133" s="28"/>
      <c r="P133" s="28"/>
      <c r="Q133" s="28"/>
      <c r="R133" s="28"/>
      <c r="S133" s="28"/>
      <c r="T133" s="28"/>
      <c r="U133" s="28"/>
      <c r="V133" s="28"/>
      <c r="W133" s="28"/>
      <c r="X133" s="28"/>
      <c r="AA133" s="28"/>
      <c r="AB133" s="28"/>
      <c r="AC133" s="28"/>
      <c r="AD133" s="28"/>
    </row>
    <row r="134" spans="1:30" ht="12.75">
      <c r="A134" s="99"/>
      <c r="B134" s="99"/>
      <c r="C134" s="28"/>
      <c r="D134" s="28"/>
      <c r="E134" s="28"/>
      <c r="F134" s="28"/>
      <c r="G134" s="28"/>
      <c r="H134" s="28"/>
      <c r="I134" s="28"/>
      <c r="J134" s="28"/>
      <c r="K134" s="28"/>
      <c r="L134" s="28"/>
      <c r="M134" s="28"/>
      <c r="N134" s="28"/>
      <c r="O134" s="28"/>
      <c r="P134" s="28"/>
      <c r="Q134" s="28"/>
      <c r="R134" s="28"/>
      <c r="S134" s="28"/>
      <c r="T134" s="28"/>
      <c r="U134" s="28"/>
      <c r="V134" s="28"/>
      <c r="W134" s="28"/>
      <c r="X134" s="28"/>
      <c r="AA134" s="28"/>
      <c r="AB134" s="28"/>
      <c r="AC134" s="28"/>
      <c r="AD134" s="28"/>
    </row>
    <row r="135" spans="11:38" ht="12.75">
      <c r="K135" s="28"/>
      <c r="L135" s="28"/>
      <c r="M135" s="28"/>
      <c r="N135" s="28"/>
      <c r="O135" s="28"/>
      <c r="P135" s="28"/>
      <c r="Q135" s="28"/>
      <c r="R135" s="28"/>
      <c r="S135" s="28"/>
      <c r="T135" s="28"/>
      <c r="U135" s="28"/>
      <c r="V135" s="28"/>
      <c r="W135" s="28"/>
      <c r="X135" s="28"/>
      <c r="AA135" s="28"/>
      <c r="AB135" s="28"/>
      <c r="AC135" s="28"/>
      <c r="AD135" s="28"/>
      <c r="AE135" s="28"/>
      <c r="AF135" s="28"/>
      <c r="AG135" s="28"/>
      <c r="AH135" s="28"/>
      <c r="AI135" s="28"/>
      <c r="AJ135" s="28"/>
      <c r="AK135" s="28"/>
      <c r="AL135" s="28"/>
    </row>
    <row r="136" spans="11:38" ht="12.75">
      <c r="K136" s="28"/>
      <c r="L136" s="28"/>
      <c r="M136" s="28"/>
      <c r="N136" s="28"/>
      <c r="O136" s="28"/>
      <c r="P136" s="28"/>
      <c r="Q136" s="28"/>
      <c r="R136" s="28"/>
      <c r="S136" s="28"/>
      <c r="T136" s="28"/>
      <c r="U136" s="28"/>
      <c r="V136" s="28"/>
      <c r="W136" s="28"/>
      <c r="X136" s="28"/>
      <c r="AA136" s="28"/>
      <c r="AB136" s="28"/>
      <c r="AC136" s="28"/>
      <c r="AD136" s="28"/>
      <c r="AE136" s="28"/>
      <c r="AF136" s="28"/>
      <c r="AG136" s="28"/>
      <c r="AH136" s="28"/>
      <c r="AI136" s="28"/>
      <c r="AJ136" s="28"/>
      <c r="AK136" s="28"/>
      <c r="AL136" s="28"/>
    </row>
    <row r="137" spans="11:38" ht="12.75">
      <c r="K137" s="28"/>
      <c r="L137" s="28"/>
      <c r="M137" s="28"/>
      <c r="N137" s="28"/>
      <c r="O137" s="28"/>
      <c r="P137" s="28"/>
      <c r="Q137" s="28"/>
      <c r="R137" s="28"/>
      <c r="S137" s="28"/>
      <c r="T137" s="28"/>
      <c r="U137" s="28"/>
      <c r="V137" s="28"/>
      <c r="W137" s="28"/>
      <c r="X137" s="28"/>
      <c r="AA137" s="28"/>
      <c r="AB137" s="28"/>
      <c r="AC137" s="28"/>
      <c r="AD137" s="28"/>
      <c r="AE137" s="28"/>
      <c r="AF137" s="28"/>
      <c r="AG137" s="28"/>
      <c r="AH137" s="28"/>
      <c r="AI137" s="28"/>
      <c r="AJ137" s="28"/>
      <c r="AK137" s="28"/>
      <c r="AL137" s="28"/>
    </row>
    <row r="138" spans="11:38" ht="12.75">
      <c r="K138" s="28"/>
      <c r="L138" s="28"/>
      <c r="M138" s="28"/>
      <c r="N138" s="28"/>
      <c r="O138" s="28"/>
      <c r="P138" s="28"/>
      <c r="Q138" s="28"/>
      <c r="R138" s="28"/>
      <c r="S138" s="28"/>
      <c r="T138" s="28"/>
      <c r="U138" s="28"/>
      <c r="V138" s="28"/>
      <c r="W138" s="28"/>
      <c r="X138" s="28"/>
      <c r="AA138" s="28"/>
      <c r="AB138" s="28"/>
      <c r="AC138" s="28"/>
      <c r="AD138" s="28"/>
      <c r="AE138" s="28"/>
      <c r="AF138" s="28"/>
      <c r="AG138" s="28"/>
      <c r="AH138" s="28"/>
      <c r="AI138" s="28"/>
      <c r="AJ138" s="28"/>
      <c r="AK138" s="28"/>
      <c r="AL138" s="28"/>
    </row>
    <row r="139" spans="11:38" ht="12.75">
      <c r="K139" s="28"/>
      <c r="L139" s="28"/>
      <c r="M139" s="28"/>
      <c r="N139" s="28"/>
      <c r="O139" s="28"/>
      <c r="P139" s="28"/>
      <c r="Q139" s="28"/>
      <c r="R139" s="28"/>
      <c r="S139" s="28"/>
      <c r="T139" s="28"/>
      <c r="U139" s="28"/>
      <c r="V139" s="28"/>
      <c r="W139" s="28"/>
      <c r="X139" s="28"/>
      <c r="AA139" s="28"/>
      <c r="AB139" s="28"/>
      <c r="AC139" s="28"/>
      <c r="AD139" s="28"/>
      <c r="AE139" s="28"/>
      <c r="AF139" s="28"/>
      <c r="AG139" s="28"/>
      <c r="AH139" s="28"/>
      <c r="AI139" s="28"/>
      <c r="AJ139" s="28"/>
      <c r="AK139" s="28"/>
      <c r="AL139" s="28"/>
    </row>
    <row r="140" spans="11:38" ht="12.75">
      <c r="K140" s="28"/>
      <c r="L140" s="28"/>
      <c r="M140" s="28"/>
      <c r="N140" s="28"/>
      <c r="O140" s="28"/>
      <c r="P140" s="28"/>
      <c r="Q140" s="28"/>
      <c r="R140" s="28"/>
      <c r="S140" s="28"/>
      <c r="T140" s="28"/>
      <c r="U140" s="28"/>
      <c r="V140" s="28"/>
      <c r="W140" s="28"/>
      <c r="X140" s="28"/>
      <c r="AA140" s="28"/>
      <c r="AB140" s="28"/>
      <c r="AC140" s="28"/>
      <c r="AD140" s="28"/>
      <c r="AE140" s="28"/>
      <c r="AF140" s="28"/>
      <c r="AG140" s="28"/>
      <c r="AH140" s="28"/>
      <c r="AI140" s="28"/>
      <c r="AJ140" s="28"/>
      <c r="AK140" s="28"/>
      <c r="AL140" s="28"/>
    </row>
    <row r="141" spans="11:38" ht="12.75">
      <c r="K141" s="28"/>
      <c r="L141" s="28"/>
      <c r="M141" s="28"/>
      <c r="N141" s="28"/>
      <c r="O141" s="28"/>
      <c r="P141" s="28"/>
      <c r="Q141" s="28"/>
      <c r="R141" s="28"/>
      <c r="S141" s="28"/>
      <c r="T141" s="28"/>
      <c r="U141" s="28"/>
      <c r="V141" s="28"/>
      <c r="W141" s="28"/>
      <c r="X141" s="28"/>
      <c r="AA141" s="28"/>
      <c r="AB141" s="28"/>
      <c r="AC141" s="28"/>
      <c r="AD141" s="28"/>
      <c r="AE141" s="28"/>
      <c r="AF141" s="28"/>
      <c r="AG141" s="28"/>
      <c r="AH141" s="28"/>
      <c r="AI141" s="28"/>
      <c r="AJ141" s="28"/>
      <c r="AK141" s="28"/>
      <c r="AL141" s="28"/>
    </row>
    <row r="142" spans="11:38" ht="12.75">
      <c r="K142" s="28"/>
      <c r="L142" s="28"/>
      <c r="M142" s="28"/>
      <c r="N142" s="28"/>
      <c r="O142" s="28"/>
      <c r="P142" s="28"/>
      <c r="Q142" s="28"/>
      <c r="R142" s="28"/>
      <c r="S142" s="28"/>
      <c r="T142" s="28"/>
      <c r="U142" s="28"/>
      <c r="V142" s="28"/>
      <c r="W142" s="28"/>
      <c r="X142" s="28"/>
      <c r="AA142" s="28"/>
      <c r="AB142" s="28"/>
      <c r="AC142" s="28"/>
      <c r="AD142" s="28"/>
      <c r="AE142" s="28"/>
      <c r="AF142" s="28"/>
      <c r="AG142" s="28"/>
      <c r="AH142" s="28"/>
      <c r="AI142" s="28"/>
      <c r="AJ142" s="28"/>
      <c r="AK142" s="28"/>
      <c r="AL142" s="28"/>
    </row>
    <row r="143" spans="11:38" ht="12.75">
      <c r="K143" s="28"/>
      <c r="L143" s="28"/>
      <c r="M143" s="28"/>
      <c r="N143" s="28"/>
      <c r="O143" s="28"/>
      <c r="P143" s="28"/>
      <c r="Q143" s="28"/>
      <c r="R143" s="28"/>
      <c r="S143" s="28"/>
      <c r="T143" s="28"/>
      <c r="U143" s="28"/>
      <c r="V143" s="28"/>
      <c r="W143" s="28"/>
      <c r="X143" s="28"/>
      <c r="AA143" s="28"/>
      <c r="AB143" s="28"/>
      <c r="AC143" s="28"/>
      <c r="AD143" s="28"/>
      <c r="AE143" s="28"/>
      <c r="AF143" s="28"/>
      <c r="AG143" s="28"/>
      <c r="AH143" s="28"/>
      <c r="AI143" s="28"/>
      <c r="AJ143" s="28"/>
      <c r="AK143" s="28"/>
      <c r="AL143" s="28"/>
    </row>
    <row r="144" spans="11:38" ht="12.75">
      <c r="K144" s="28"/>
      <c r="L144" s="28"/>
      <c r="M144" s="28"/>
      <c r="N144" s="28"/>
      <c r="O144" s="28"/>
      <c r="P144" s="28"/>
      <c r="Q144" s="28"/>
      <c r="R144" s="28"/>
      <c r="S144" s="28"/>
      <c r="T144" s="28"/>
      <c r="U144" s="28"/>
      <c r="V144" s="28"/>
      <c r="W144" s="28"/>
      <c r="X144" s="28"/>
      <c r="AA144" s="28"/>
      <c r="AB144" s="28"/>
      <c r="AC144" s="28"/>
      <c r="AD144" s="28"/>
      <c r="AE144" s="28"/>
      <c r="AF144" s="28"/>
      <c r="AG144" s="28"/>
      <c r="AH144" s="28"/>
      <c r="AI144" s="28"/>
      <c r="AJ144" s="28"/>
      <c r="AK144" s="28"/>
      <c r="AL144" s="28"/>
    </row>
    <row r="145" spans="11:38" ht="24" customHeight="1">
      <c r="K145" s="28"/>
      <c r="L145" s="28"/>
      <c r="M145" s="28"/>
      <c r="N145" s="28"/>
      <c r="O145" s="28"/>
      <c r="P145" s="28"/>
      <c r="Q145" s="28"/>
      <c r="R145" s="28"/>
      <c r="S145" s="28"/>
      <c r="T145" s="28"/>
      <c r="U145" s="28"/>
      <c r="V145" s="28"/>
      <c r="W145" s="28"/>
      <c r="X145" s="28"/>
      <c r="AA145" s="28"/>
      <c r="AB145" s="28"/>
      <c r="AC145" s="28"/>
      <c r="AD145" s="28"/>
      <c r="AE145" s="28"/>
      <c r="AF145" s="28"/>
      <c r="AG145" s="28"/>
      <c r="AH145" s="28"/>
      <c r="AI145" s="28"/>
      <c r="AJ145" s="28"/>
      <c r="AK145" s="28"/>
      <c r="AL145" s="28"/>
    </row>
    <row r="146" spans="11:38" ht="27" customHeight="1">
      <c r="K146" s="28"/>
      <c r="L146" s="28"/>
      <c r="M146" s="28"/>
      <c r="N146" s="28"/>
      <c r="O146" s="28"/>
      <c r="P146" s="28"/>
      <c r="Q146" s="28"/>
      <c r="R146" s="28"/>
      <c r="S146" s="28"/>
      <c r="T146" s="28"/>
      <c r="U146" s="28"/>
      <c r="V146" s="28"/>
      <c r="W146" s="28"/>
      <c r="X146" s="28"/>
      <c r="AA146" s="28"/>
      <c r="AB146" s="28"/>
      <c r="AC146" s="28"/>
      <c r="AD146" s="28"/>
      <c r="AE146" s="28"/>
      <c r="AF146" s="28"/>
      <c r="AG146" s="28"/>
      <c r="AH146" s="28"/>
      <c r="AI146" s="28"/>
      <c r="AJ146" s="28"/>
      <c r="AK146" s="28"/>
      <c r="AL146" s="28"/>
    </row>
    <row r="147" spans="11:38" ht="12.75">
      <c r="K147" s="28"/>
      <c r="L147" s="28"/>
      <c r="M147" s="28"/>
      <c r="N147" s="28"/>
      <c r="O147" s="28"/>
      <c r="P147" s="28"/>
      <c r="Q147" s="28"/>
      <c r="R147" s="28"/>
      <c r="S147" s="28"/>
      <c r="T147" s="28"/>
      <c r="U147" s="28"/>
      <c r="V147" s="28"/>
      <c r="W147" s="28"/>
      <c r="X147" s="28"/>
      <c r="AA147" s="28"/>
      <c r="AB147" s="28"/>
      <c r="AC147" s="28"/>
      <c r="AD147" s="28"/>
      <c r="AE147" s="28"/>
      <c r="AF147" s="28"/>
      <c r="AG147" s="28"/>
      <c r="AH147" s="28"/>
      <c r="AI147" s="28"/>
      <c r="AJ147" s="28"/>
      <c r="AK147" s="28"/>
      <c r="AL147" s="28"/>
    </row>
    <row r="148" spans="11:38" ht="12.75">
      <c r="K148" s="28"/>
      <c r="L148" s="28"/>
      <c r="M148" s="28"/>
      <c r="N148" s="28"/>
      <c r="O148" s="28"/>
      <c r="P148" s="28"/>
      <c r="Q148" s="28"/>
      <c r="R148" s="28"/>
      <c r="S148" s="28"/>
      <c r="T148" s="28"/>
      <c r="U148" s="28"/>
      <c r="V148" s="28"/>
      <c r="W148" s="28"/>
      <c r="X148" s="28"/>
      <c r="AA148" s="28"/>
      <c r="AB148" s="28"/>
      <c r="AC148" s="28"/>
      <c r="AD148" s="28"/>
      <c r="AE148" s="28"/>
      <c r="AF148" s="28"/>
      <c r="AG148" s="28"/>
      <c r="AH148" s="28"/>
      <c r="AI148" s="28"/>
      <c r="AJ148" s="28"/>
      <c r="AK148" s="28"/>
      <c r="AL148" s="28"/>
    </row>
    <row r="149" spans="11:38" ht="12.75">
      <c r="K149" s="28"/>
      <c r="L149" s="28"/>
      <c r="M149" s="28"/>
      <c r="N149" s="28"/>
      <c r="O149" s="28"/>
      <c r="P149" s="28"/>
      <c r="Q149" s="28"/>
      <c r="R149" s="28"/>
      <c r="S149" s="28"/>
      <c r="T149" s="28"/>
      <c r="U149" s="28"/>
      <c r="V149" s="28"/>
      <c r="W149" s="28"/>
      <c r="X149" s="28"/>
      <c r="AA149" s="28"/>
      <c r="AB149" s="28"/>
      <c r="AC149" s="28"/>
      <c r="AD149" s="28"/>
      <c r="AE149" s="28"/>
      <c r="AF149" s="28"/>
      <c r="AG149" s="28"/>
      <c r="AH149" s="28"/>
      <c r="AI149" s="28"/>
      <c r="AJ149" s="28"/>
      <c r="AK149" s="28"/>
      <c r="AL149" s="28"/>
    </row>
    <row r="150" spans="11:38" ht="12.75">
      <c r="K150" s="28"/>
      <c r="L150" s="28"/>
      <c r="M150" s="28"/>
      <c r="N150" s="28"/>
      <c r="O150" s="28"/>
      <c r="P150" s="28"/>
      <c r="Q150" s="28"/>
      <c r="R150" s="28"/>
      <c r="S150" s="28"/>
      <c r="T150" s="28"/>
      <c r="U150" s="28"/>
      <c r="V150" s="28"/>
      <c r="W150" s="28"/>
      <c r="X150" s="28"/>
      <c r="AA150" s="28"/>
      <c r="AB150" s="28"/>
      <c r="AC150" s="28"/>
      <c r="AD150" s="28"/>
      <c r="AE150" s="28"/>
      <c r="AF150" s="28"/>
      <c r="AG150" s="28"/>
      <c r="AH150" s="28"/>
      <c r="AI150" s="28"/>
      <c r="AJ150" s="28"/>
      <c r="AK150" s="28"/>
      <c r="AL150" s="28"/>
    </row>
    <row r="151" spans="11:38" ht="12.75">
      <c r="K151" s="28"/>
      <c r="L151" s="28"/>
      <c r="M151" s="28"/>
      <c r="N151" s="28"/>
      <c r="O151" s="28"/>
      <c r="P151" s="28"/>
      <c r="Q151" s="28"/>
      <c r="R151" s="28"/>
      <c r="S151" s="28"/>
      <c r="T151" s="28"/>
      <c r="U151" s="28"/>
      <c r="V151" s="28"/>
      <c r="W151" s="28"/>
      <c r="X151" s="28"/>
      <c r="AA151" s="28"/>
      <c r="AB151" s="28"/>
      <c r="AC151" s="28"/>
      <c r="AD151" s="28"/>
      <c r="AE151" s="28"/>
      <c r="AF151" s="28"/>
      <c r="AG151" s="28"/>
      <c r="AH151" s="28"/>
      <c r="AI151" s="28"/>
      <c r="AJ151" s="28"/>
      <c r="AK151" s="28"/>
      <c r="AL151" s="28"/>
    </row>
    <row r="152" spans="11:38" ht="12.75">
      <c r="K152" s="28"/>
      <c r="L152" s="28"/>
      <c r="M152" s="28"/>
      <c r="N152" s="28"/>
      <c r="O152" s="28"/>
      <c r="P152" s="28"/>
      <c r="Q152" s="28"/>
      <c r="R152" s="28"/>
      <c r="S152" s="28"/>
      <c r="T152" s="28"/>
      <c r="U152" s="28"/>
      <c r="V152" s="28"/>
      <c r="W152" s="28"/>
      <c r="X152" s="28"/>
      <c r="AA152" s="28"/>
      <c r="AB152" s="28"/>
      <c r="AC152" s="28"/>
      <c r="AD152" s="28"/>
      <c r="AE152" s="28"/>
      <c r="AF152" s="28"/>
      <c r="AG152" s="28"/>
      <c r="AH152" s="28"/>
      <c r="AI152" s="28"/>
      <c r="AJ152" s="28"/>
      <c r="AK152" s="28"/>
      <c r="AL152" s="28"/>
    </row>
    <row r="153" spans="11:38" ht="12.75">
      <c r="K153" s="28"/>
      <c r="L153" s="28"/>
      <c r="M153" s="28"/>
      <c r="N153" s="28"/>
      <c r="O153" s="28"/>
      <c r="P153" s="28"/>
      <c r="Q153" s="28"/>
      <c r="R153" s="28"/>
      <c r="S153" s="28"/>
      <c r="T153" s="28"/>
      <c r="U153" s="28"/>
      <c r="V153" s="28"/>
      <c r="W153" s="28"/>
      <c r="X153" s="28"/>
      <c r="AA153" s="28"/>
      <c r="AB153" s="28"/>
      <c r="AC153" s="28"/>
      <c r="AD153" s="28"/>
      <c r="AE153" s="28"/>
      <c r="AF153" s="28"/>
      <c r="AG153" s="28"/>
      <c r="AH153" s="28"/>
      <c r="AI153" s="28"/>
      <c r="AJ153" s="28"/>
      <c r="AK153" s="28"/>
      <c r="AL153" s="28"/>
    </row>
    <row r="154" spans="11:38" ht="12.75">
      <c r="K154" s="28"/>
      <c r="L154" s="28"/>
      <c r="M154" s="28"/>
      <c r="N154" s="28"/>
      <c r="O154" s="28"/>
      <c r="P154" s="28"/>
      <c r="Q154" s="28"/>
      <c r="R154" s="28"/>
      <c r="S154" s="28"/>
      <c r="T154" s="28"/>
      <c r="U154" s="28"/>
      <c r="V154" s="28"/>
      <c r="W154" s="28"/>
      <c r="X154" s="28"/>
      <c r="AA154" s="28"/>
      <c r="AB154" s="28"/>
      <c r="AC154" s="28"/>
      <c r="AD154" s="28"/>
      <c r="AE154" s="28"/>
      <c r="AF154" s="28"/>
      <c r="AG154" s="28"/>
      <c r="AH154" s="28"/>
      <c r="AI154" s="28"/>
      <c r="AJ154" s="28"/>
      <c r="AK154" s="28"/>
      <c r="AL154" s="28"/>
    </row>
    <row r="155" spans="11:38" ht="12.75">
      <c r="K155" s="28"/>
      <c r="L155" s="28"/>
      <c r="M155" s="28"/>
      <c r="N155" s="28"/>
      <c r="O155" s="28"/>
      <c r="P155" s="28"/>
      <c r="Q155" s="28"/>
      <c r="R155" s="28"/>
      <c r="S155" s="28"/>
      <c r="T155" s="28"/>
      <c r="U155" s="28"/>
      <c r="V155" s="28"/>
      <c r="W155" s="28"/>
      <c r="X155" s="28"/>
      <c r="AA155" s="28"/>
      <c r="AB155" s="28"/>
      <c r="AC155" s="28"/>
      <c r="AD155" s="28"/>
      <c r="AE155" s="28"/>
      <c r="AF155" s="28"/>
      <c r="AG155" s="28"/>
      <c r="AH155" s="28"/>
      <c r="AI155" s="28"/>
      <c r="AJ155" s="28"/>
      <c r="AK155" s="28"/>
      <c r="AL155" s="28"/>
    </row>
    <row r="156" spans="11:38" ht="12.75">
      <c r="K156" s="28"/>
      <c r="L156" s="28"/>
      <c r="M156" s="28"/>
      <c r="N156" s="28"/>
      <c r="O156" s="28"/>
      <c r="P156" s="28"/>
      <c r="Q156" s="28"/>
      <c r="R156" s="28"/>
      <c r="S156" s="28"/>
      <c r="T156" s="28"/>
      <c r="U156" s="28"/>
      <c r="V156" s="28"/>
      <c r="W156" s="28"/>
      <c r="X156" s="28"/>
      <c r="AA156" s="28"/>
      <c r="AB156" s="28"/>
      <c r="AC156" s="28"/>
      <c r="AD156" s="28"/>
      <c r="AE156" s="28"/>
      <c r="AF156" s="28"/>
      <c r="AG156" s="28"/>
      <c r="AH156" s="28"/>
      <c r="AI156" s="28"/>
      <c r="AJ156" s="28"/>
      <c r="AK156" s="28"/>
      <c r="AL156" s="28"/>
    </row>
    <row r="157" spans="11:38" ht="12.75">
      <c r="K157" s="28"/>
      <c r="L157" s="28"/>
      <c r="M157" s="28"/>
      <c r="N157" s="28"/>
      <c r="O157" s="28"/>
      <c r="P157" s="28"/>
      <c r="Q157" s="28"/>
      <c r="R157" s="28"/>
      <c r="S157" s="28"/>
      <c r="T157" s="28"/>
      <c r="U157" s="28"/>
      <c r="V157" s="28"/>
      <c r="W157" s="28"/>
      <c r="X157" s="28"/>
      <c r="AA157" s="28"/>
      <c r="AB157" s="28"/>
      <c r="AC157" s="28"/>
      <c r="AD157" s="28"/>
      <c r="AE157" s="28"/>
      <c r="AF157" s="28"/>
      <c r="AG157" s="28"/>
      <c r="AH157" s="28"/>
      <c r="AI157" s="28"/>
      <c r="AJ157" s="28"/>
      <c r="AK157" s="28"/>
      <c r="AL157" s="28"/>
    </row>
    <row r="158" spans="11:38" ht="12.75">
      <c r="K158" s="28"/>
      <c r="L158" s="28"/>
      <c r="M158" s="28"/>
      <c r="N158" s="28"/>
      <c r="O158" s="28"/>
      <c r="P158" s="28"/>
      <c r="Q158" s="28"/>
      <c r="R158" s="28"/>
      <c r="S158" s="28"/>
      <c r="T158" s="28"/>
      <c r="U158" s="28"/>
      <c r="V158" s="28"/>
      <c r="W158" s="28"/>
      <c r="X158" s="28"/>
      <c r="AA158" s="28"/>
      <c r="AB158" s="28"/>
      <c r="AC158" s="28"/>
      <c r="AD158" s="28"/>
      <c r="AE158" s="28"/>
      <c r="AF158" s="28"/>
      <c r="AG158" s="28"/>
      <c r="AH158" s="28"/>
      <c r="AI158" s="28"/>
      <c r="AJ158" s="28"/>
      <c r="AK158" s="28"/>
      <c r="AL158" s="28"/>
    </row>
    <row r="159" spans="11:38" ht="12.75">
      <c r="K159" s="28"/>
      <c r="L159" s="28"/>
      <c r="M159" s="28"/>
      <c r="N159" s="28"/>
      <c r="O159" s="28"/>
      <c r="P159" s="28"/>
      <c r="Q159" s="28"/>
      <c r="R159" s="28"/>
      <c r="S159" s="28"/>
      <c r="T159" s="28"/>
      <c r="U159" s="28"/>
      <c r="V159" s="28"/>
      <c r="W159" s="28"/>
      <c r="X159" s="28"/>
      <c r="AA159" s="28"/>
      <c r="AB159" s="28"/>
      <c r="AC159" s="28"/>
      <c r="AD159" s="28"/>
      <c r="AE159" s="28"/>
      <c r="AF159" s="28"/>
      <c r="AG159" s="28"/>
      <c r="AH159" s="28"/>
      <c r="AI159" s="28"/>
      <c r="AJ159" s="28"/>
      <c r="AK159" s="28"/>
      <c r="AL159" s="28"/>
    </row>
    <row r="160" spans="11:38" ht="12.75">
      <c r="K160" s="28"/>
      <c r="L160" s="28"/>
      <c r="M160" s="28"/>
      <c r="N160" s="28"/>
      <c r="O160" s="28"/>
      <c r="P160" s="28"/>
      <c r="Q160" s="28"/>
      <c r="R160" s="28"/>
      <c r="S160" s="28"/>
      <c r="T160" s="28"/>
      <c r="U160" s="28"/>
      <c r="V160" s="28"/>
      <c r="W160" s="28"/>
      <c r="X160" s="28"/>
      <c r="AA160" s="28"/>
      <c r="AB160" s="28"/>
      <c r="AC160" s="28"/>
      <c r="AD160" s="28"/>
      <c r="AE160" s="28"/>
      <c r="AF160" s="28"/>
      <c r="AG160" s="28"/>
      <c r="AH160" s="28"/>
      <c r="AI160" s="28"/>
      <c r="AJ160" s="28"/>
      <c r="AK160" s="28"/>
      <c r="AL160" s="28"/>
    </row>
    <row r="161" spans="11:38" ht="12.75">
      <c r="K161" s="28"/>
      <c r="L161" s="28"/>
      <c r="M161" s="28"/>
      <c r="N161" s="28"/>
      <c r="O161" s="28"/>
      <c r="P161" s="28"/>
      <c r="Q161" s="28"/>
      <c r="R161" s="28"/>
      <c r="S161" s="28"/>
      <c r="T161" s="28"/>
      <c r="U161" s="28"/>
      <c r="V161" s="28"/>
      <c r="W161" s="28"/>
      <c r="X161" s="28"/>
      <c r="AA161" s="28"/>
      <c r="AB161" s="28"/>
      <c r="AC161" s="28"/>
      <c r="AD161" s="28"/>
      <c r="AE161" s="28"/>
      <c r="AF161" s="28"/>
      <c r="AG161" s="28"/>
      <c r="AH161" s="28"/>
      <c r="AI161" s="28"/>
      <c r="AJ161" s="28"/>
      <c r="AK161" s="28"/>
      <c r="AL161" s="28"/>
    </row>
    <row r="162" spans="11:38" ht="12.75">
      <c r="K162" s="28"/>
      <c r="L162" s="28"/>
      <c r="M162" s="28"/>
      <c r="N162" s="28"/>
      <c r="O162" s="28"/>
      <c r="P162" s="28"/>
      <c r="Q162" s="28"/>
      <c r="R162" s="28"/>
      <c r="S162" s="28"/>
      <c r="T162" s="28"/>
      <c r="U162" s="28"/>
      <c r="V162" s="28"/>
      <c r="W162" s="28"/>
      <c r="X162" s="28"/>
      <c r="AA162" s="28"/>
      <c r="AB162" s="28"/>
      <c r="AC162" s="28"/>
      <c r="AD162" s="28"/>
      <c r="AE162" s="28"/>
      <c r="AF162" s="28"/>
      <c r="AG162" s="28"/>
      <c r="AH162" s="28"/>
      <c r="AI162" s="28"/>
      <c r="AJ162" s="28"/>
      <c r="AK162" s="28"/>
      <c r="AL162" s="28"/>
    </row>
    <row r="163" spans="11:38" ht="12.75">
      <c r="K163" s="28"/>
      <c r="L163" s="28"/>
      <c r="M163" s="28"/>
      <c r="N163" s="28"/>
      <c r="O163" s="28"/>
      <c r="P163" s="28"/>
      <c r="Q163" s="28"/>
      <c r="R163" s="28"/>
      <c r="S163" s="28"/>
      <c r="T163" s="28"/>
      <c r="U163" s="28"/>
      <c r="V163" s="28"/>
      <c r="W163" s="28"/>
      <c r="X163" s="28"/>
      <c r="AA163" s="28"/>
      <c r="AB163" s="28"/>
      <c r="AC163" s="28"/>
      <c r="AD163" s="28"/>
      <c r="AE163" s="28"/>
      <c r="AF163" s="28"/>
      <c r="AG163" s="28"/>
      <c r="AH163" s="28"/>
      <c r="AI163" s="28"/>
      <c r="AJ163" s="28"/>
      <c r="AK163" s="28"/>
      <c r="AL163" s="28"/>
    </row>
    <row r="164" spans="11:38" ht="12.75">
      <c r="K164" s="28"/>
      <c r="L164" s="28"/>
      <c r="M164" s="28"/>
      <c r="N164" s="28"/>
      <c r="O164" s="28"/>
      <c r="P164" s="28"/>
      <c r="Q164" s="28"/>
      <c r="R164" s="28"/>
      <c r="S164" s="28"/>
      <c r="T164" s="28"/>
      <c r="U164" s="28"/>
      <c r="V164" s="28"/>
      <c r="W164" s="28"/>
      <c r="X164" s="28"/>
      <c r="AA164" s="28"/>
      <c r="AB164" s="28"/>
      <c r="AC164" s="28"/>
      <c r="AD164" s="28"/>
      <c r="AE164" s="28"/>
      <c r="AF164" s="28"/>
      <c r="AG164" s="28"/>
      <c r="AH164" s="28"/>
      <c r="AI164" s="28"/>
      <c r="AJ164" s="28"/>
      <c r="AK164" s="28"/>
      <c r="AL164" s="28"/>
    </row>
    <row r="165" spans="11:38" ht="12.75">
      <c r="K165" s="28"/>
      <c r="L165" s="28"/>
      <c r="M165" s="28"/>
      <c r="N165" s="28"/>
      <c r="O165" s="28"/>
      <c r="P165" s="28"/>
      <c r="Q165" s="28"/>
      <c r="R165" s="28"/>
      <c r="S165" s="28"/>
      <c r="T165" s="28"/>
      <c r="U165" s="28"/>
      <c r="V165" s="28"/>
      <c r="W165" s="28"/>
      <c r="X165" s="28"/>
      <c r="AA165" s="28"/>
      <c r="AB165" s="28"/>
      <c r="AC165" s="28"/>
      <c r="AD165" s="28"/>
      <c r="AE165" s="28"/>
      <c r="AF165" s="28"/>
      <c r="AG165" s="28"/>
      <c r="AH165" s="28"/>
      <c r="AI165" s="28"/>
      <c r="AJ165" s="28"/>
      <c r="AK165" s="28"/>
      <c r="AL165" s="28"/>
    </row>
    <row r="166" spans="11:38" ht="12.75">
      <c r="K166" s="28"/>
      <c r="L166" s="28"/>
      <c r="M166" s="28"/>
      <c r="N166" s="28"/>
      <c r="O166" s="28"/>
      <c r="P166" s="28"/>
      <c r="Q166" s="28"/>
      <c r="R166" s="28"/>
      <c r="S166" s="28"/>
      <c r="T166" s="28"/>
      <c r="U166" s="28"/>
      <c r="V166" s="28"/>
      <c r="W166" s="28"/>
      <c r="X166" s="28"/>
      <c r="AA166" s="28"/>
      <c r="AB166" s="28"/>
      <c r="AC166" s="28"/>
      <c r="AD166" s="28"/>
      <c r="AE166" s="28"/>
      <c r="AF166" s="28"/>
      <c r="AG166" s="28"/>
      <c r="AH166" s="28"/>
      <c r="AI166" s="28"/>
      <c r="AJ166" s="28"/>
      <c r="AK166" s="28"/>
      <c r="AL166" s="28"/>
    </row>
    <row r="167" spans="11:38" ht="12.75">
      <c r="K167" s="28"/>
      <c r="L167" s="28"/>
      <c r="M167" s="28"/>
      <c r="N167" s="28"/>
      <c r="O167" s="28"/>
      <c r="P167" s="28"/>
      <c r="Q167" s="28"/>
      <c r="R167" s="28"/>
      <c r="S167" s="28"/>
      <c r="T167" s="28"/>
      <c r="U167" s="28"/>
      <c r="V167" s="28"/>
      <c r="W167" s="28"/>
      <c r="X167" s="28"/>
      <c r="AA167" s="28"/>
      <c r="AB167" s="28"/>
      <c r="AC167" s="28"/>
      <c r="AD167" s="28"/>
      <c r="AE167" s="28"/>
      <c r="AF167" s="28"/>
      <c r="AG167" s="28"/>
      <c r="AH167" s="28"/>
      <c r="AI167" s="28"/>
      <c r="AJ167" s="28"/>
      <c r="AK167" s="28"/>
      <c r="AL167" s="28"/>
    </row>
    <row r="168" spans="11:38" ht="12.75">
      <c r="K168" s="28"/>
      <c r="L168" s="28"/>
      <c r="M168" s="28"/>
      <c r="N168" s="28"/>
      <c r="O168" s="28"/>
      <c r="P168" s="28"/>
      <c r="Q168" s="28"/>
      <c r="R168" s="28"/>
      <c r="S168" s="28"/>
      <c r="T168" s="28"/>
      <c r="U168" s="28"/>
      <c r="V168" s="28"/>
      <c r="W168" s="28"/>
      <c r="X168" s="28"/>
      <c r="AA168" s="28"/>
      <c r="AB168" s="28"/>
      <c r="AC168" s="28"/>
      <c r="AD168" s="28"/>
      <c r="AE168" s="28"/>
      <c r="AF168" s="28"/>
      <c r="AG168" s="28"/>
      <c r="AH168" s="28"/>
      <c r="AI168" s="28"/>
      <c r="AJ168" s="28"/>
      <c r="AK168" s="28"/>
      <c r="AL168" s="28"/>
    </row>
    <row r="169" spans="11:38" ht="12.75">
      <c r="K169" s="28"/>
      <c r="L169" s="28"/>
      <c r="M169" s="28"/>
      <c r="N169" s="28"/>
      <c r="O169" s="28"/>
      <c r="P169" s="28"/>
      <c r="Q169" s="28"/>
      <c r="R169" s="28"/>
      <c r="S169" s="28"/>
      <c r="T169" s="28"/>
      <c r="U169" s="28"/>
      <c r="V169" s="28"/>
      <c r="W169" s="28"/>
      <c r="X169" s="28"/>
      <c r="AA169" s="28"/>
      <c r="AB169" s="28"/>
      <c r="AC169" s="28"/>
      <c r="AD169" s="28"/>
      <c r="AE169" s="28"/>
      <c r="AF169" s="28"/>
      <c r="AG169" s="28"/>
      <c r="AH169" s="28"/>
      <c r="AI169" s="28"/>
      <c r="AJ169" s="28"/>
      <c r="AK169" s="28"/>
      <c r="AL169" s="28"/>
    </row>
    <row r="170" spans="11:38" ht="12.75">
      <c r="K170" s="28"/>
      <c r="L170" s="28"/>
      <c r="M170" s="28"/>
      <c r="N170" s="28"/>
      <c r="O170" s="28"/>
      <c r="P170" s="28"/>
      <c r="Q170" s="28"/>
      <c r="R170" s="28"/>
      <c r="S170" s="28"/>
      <c r="T170" s="28"/>
      <c r="U170" s="28"/>
      <c r="V170" s="28"/>
      <c r="W170" s="28"/>
      <c r="X170" s="28"/>
      <c r="AA170" s="28"/>
      <c r="AB170" s="28"/>
      <c r="AC170" s="28"/>
      <c r="AD170" s="28"/>
      <c r="AE170" s="28"/>
      <c r="AF170" s="28"/>
      <c r="AG170" s="28"/>
      <c r="AH170" s="28"/>
      <c r="AI170" s="28"/>
      <c r="AJ170" s="28"/>
      <c r="AK170" s="28"/>
      <c r="AL170" s="28"/>
    </row>
    <row r="171" spans="11:38" ht="12.75">
      <c r="K171" s="28"/>
      <c r="L171" s="28"/>
      <c r="M171" s="28"/>
      <c r="N171" s="28"/>
      <c r="O171" s="28"/>
      <c r="P171" s="28"/>
      <c r="Q171" s="28"/>
      <c r="R171" s="28"/>
      <c r="S171" s="28"/>
      <c r="T171" s="28"/>
      <c r="U171" s="28"/>
      <c r="V171" s="28"/>
      <c r="W171" s="28"/>
      <c r="X171" s="28"/>
      <c r="AA171" s="28"/>
      <c r="AB171" s="28"/>
      <c r="AC171" s="28"/>
      <c r="AD171" s="28"/>
      <c r="AE171" s="28"/>
      <c r="AF171" s="28"/>
      <c r="AG171" s="28"/>
      <c r="AH171" s="28"/>
      <c r="AI171" s="28"/>
      <c r="AJ171" s="28"/>
      <c r="AK171" s="28"/>
      <c r="AL171" s="28"/>
    </row>
    <row r="172" spans="11:38" ht="12.75">
      <c r="K172" s="28"/>
      <c r="L172" s="28"/>
      <c r="M172" s="28"/>
      <c r="N172" s="28"/>
      <c r="O172" s="28"/>
      <c r="P172" s="28"/>
      <c r="Q172" s="28"/>
      <c r="R172" s="28"/>
      <c r="S172" s="28"/>
      <c r="T172" s="28"/>
      <c r="U172" s="28"/>
      <c r="V172" s="28"/>
      <c r="W172" s="28"/>
      <c r="X172" s="28"/>
      <c r="AA172" s="28"/>
      <c r="AB172" s="28"/>
      <c r="AC172" s="28"/>
      <c r="AD172" s="28"/>
      <c r="AE172" s="28"/>
      <c r="AF172" s="28"/>
      <c r="AG172" s="28"/>
      <c r="AH172" s="28"/>
      <c r="AI172" s="28"/>
      <c r="AJ172" s="28"/>
      <c r="AK172" s="28"/>
      <c r="AL172" s="28"/>
    </row>
    <row r="173" spans="11:38" ht="12.75">
      <c r="K173" s="28"/>
      <c r="L173" s="28"/>
      <c r="M173" s="28"/>
      <c r="N173" s="28"/>
      <c r="O173" s="28"/>
      <c r="P173" s="28"/>
      <c r="Q173" s="28"/>
      <c r="R173" s="28"/>
      <c r="S173" s="28"/>
      <c r="T173" s="28"/>
      <c r="U173" s="28"/>
      <c r="V173" s="28"/>
      <c r="W173" s="28"/>
      <c r="X173" s="28"/>
      <c r="AA173" s="28"/>
      <c r="AB173" s="28"/>
      <c r="AC173" s="28"/>
      <c r="AD173" s="28"/>
      <c r="AE173" s="28"/>
      <c r="AF173" s="28"/>
      <c r="AG173" s="28"/>
      <c r="AH173" s="28"/>
      <c r="AI173" s="28"/>
      <c r="AJ173" s="28"/>
      <c r="AK173" s="28"/>
      <c r="AL173" s="28"/>
    </row>
    <row r="174" spans="11:38" ht="12.75">
      <c r="K174" s="28"/>
      <c r="L174" s="28"/>
      <c r="M174" s="28"/>
      <c r="N174" s="28"/>
      <c r="O174" s="28"/>
      <c r="P174" s="28"/>
      <c r="Q174" s="28"/>
      <c r="R174" s="28"/>
      <c r="S174" s="28"/>
      <c r="T174" s="28"/>
      <c r="U174" s="28"/>
      <c r="V174" s="28"/>
      <c r="W174" s="28"/>
      <c r="X174" s="28"/>
      <c r="AA174" s="28"/>
      <c r="AB174" s="28"/>
      <c r="AC174" s="28"/>
      <c r="AD174" s="28"/>
      <c r="AE174" s="28"/>
      <c r="AF174" s="28"/>
      <c r="AG174" s="28"/>
      <c r="AH174" s="28"/>
      <c r="AI174" s="28"/>
      <c r="AJ174" s="28"/>
      <c r="AK174" s="28"/>
      <c r="AL174" s="28"/>
    </row>
    <row r="175" spans="11:38" ht="12.75">
      <c r="K175" s="28"/>
      <c r="L175" s="28"/>
      <c r="M175" s="28"/>
      <c r="N175" s="28"/>
      <c r="O175" s="28"/>
      <c r="P175" s="28"/>
      <c r="Q175" s="28"/>
      <c r="R175" s="28"/>
      <c r="S175" s="28"/>
      <c r="T175" s="28"/>
      <c r="U175" s="28"/>
      <c r="V175" s="28"/>
      <c r="W175" s="28"/>
      <c r="X175" s="28"/>
      <c r="AA175" s="28"/>
      <c r="AB175" s="28"/>
      <c r="AC175" s="28"/>
      <c r="AD175" s="28"/>
      <c r="AE175" s="28"/>
      <c r="AF175" s="28"/>
      <c r="AG175" s="28"/>
      <c r="AH175" s="28"/>
      <c r="AI175" s="28"/>
      <c r="AJ175" s="28"/>
      <c r="AK175" s="28"/>
      <c r="AL175" s="28"/>
    </row>
    <row r="176" spans="11:38" ht="12.75">
      <c r="K176" s="28"/>
      <c r="L176" s="28"/>
      <c r="M176" s="28"/>
      <c r="N176" s="28"/>
      <c r="O176" s="28"/>
      <c r="P176" s="28"/>
      <c r="Q176" s="28"/>
      <c r="R176" s="28"/>
      <c r="S176" s="28"/>
      <c r="T176" s="28"/>
      <c r="U176" s="28"/>
      <c r="V176" s="28"/>
      <c r="W176" s="28"/>
      <c r="X176" s="28"/>
      <c r="AA176" s="28"/>
      <c r="AB176" s="28"/>
      <c r="AC176" s="28"/>
      <c r="AD176" s="28"/>
      <c r="AE176" s="28"/>
      <c r="AF176" s="28"/>
      <c r="AG176" s="28"/>
      <c r="AH176" s="28"/>
      <c r="AI176" s="28"/>
      <c r="AJ176" s="28"/>
      <c r="AK176" s="28"/>
      <c r="AL176" s="28"/>
    </row>
    <row r="177" spans="11:38" ht="12.75">
      <c r="K177" s="28"/>
      <c r="L177" s="28"/>
      <c r="M177" s="28"/>
      <c r="N177" s="28"/>
      <c r="O177" s="28"/>
      <c r="P177" s="28"/>
      <c r="Q177" s="28"/>
      <c r="R177" s="28"/>
      <c r="S177" s="28"/>
      <c r="T177" s="28"/>
      <c r="U177" s="28"/>
      <c r="V177" s="28"/>
      <c r="W177" s="28"/>
      <c r="X177" s="28"/>
      <c r="AA177" s="28"/>
      <c r="AB177" s="28"/>
      <c r="AC177" s="28"/>
      <c r="AD177" s="28"/>
      <c r="AE177" s="28"/>
      <c r="AF177" s="28"/>
      <c r="AG177" s="28"/>
      <c r="AH177" s="28"/>
      <c r="AI177" s="28"/>
      <c r="AJ177" s="28"/>
      <c r="AK177" s="28"/>
      <c r="AL177" s="28"/>
    </row>
    <row r="178" spans="11:38" ht="12.75">
      <c r="K178" s="28"/>
      <c r="L178" s="28"/>
      <c r="M178" s="28"/>
      <c r="N178" s="28"/>
      <c r="O178" s="28"/>
      <c r="P178" s="28"/>
      <c r="Q178" s="28"/>
      <c r="R178" s="28"/>
      <c r="S178" s="28"/>
      <c r="T178" s="28"/>
      <c r="U178" s="28"/>
      <c r="V178" s="28"/>
      <c r="W178" s="28"/>
      <c r="X178" s="28"/>
      <c r="AA178" s="28"/>
      <c r="AB178" s="28"/>
      <c r="AC178" s="28"/>
      <c r="AD178" s="28"/>
      <c r="AE178" s="28"/>
      <c r="AF178" s="28"/>
      <c r="AG178" s="28"/>
      <c r="AH178" s="28"/>
      <c r="AI178" s="28"/>
      <c r="AJ178" s="28"/>
      <c r="AK178" s="28"/>
      <c r="AL178" s="28"/>
    </row>
    <row r="179" spans="11:38" ht="12.75">
      <c r="K179" s="28"/>
      <c r="L179" s="28"/>
      <c r="M179" s="28"/>
      <c r="N179" s="28"/>
      <c r="O179" s="28"/>
      <c r="P179" s="28"/>
      <c r="Q179" s="28"/>
      <c r="R179" s="28"/>
      <c r="S179" s="28"/>
      <c r="T179" s="28"/>
      <c r="U179" s="28"/>
      <c r="V179" s="28"/>
      <c r="W179" s="28"/>
      <c r="X179" s="28"/>
      <c r="AA179" s="28"/>
      <c r="AB179" s="28"/>
      <c r="AC179" s="28"/>
      <c r="AD179" s="28"/>
      <c r="AE179" s="28"/>
      <c r="AF179" s="28"/>
      <c r="AG179" s="28"/>
      <c r="AH179" s="28"/>
      <c r="AI179" s="28"/>
      <c r="AJ179" s="28"/>
      <c r="AK179" s="28"/>
      <c r="AL179" s="28"/>
    </row>
    <row r="180" spans="11:38" ht="12.75">
      <c r="K180" s="28"/>
      <c r="L180" s="28"/>
      <c r="M180" s="28"/>
      <c r="N180" s="28"/>
      <c r="O180" s="28"/>
      <c r="P180" s="28"/>
      <c r="Q180" s="28"/>
      <c r="R180" s="28"/>
      <c r="S180" s="28"/>
      <c r="T180" s="28"/>
      <c r="U180" s="28"/>
      <c r="V180" s="28"/>
      <c r="W180" s="28"/>
      <c r="X180" s="28"/>
      <c r="AA180" s="28"/>
      <c r="AB180" s="28"/>
      <c r="AC180" s="28"/>
      <c r="AD180" s="28"/>
      <c r="AE180" s="28"/>
      <c r="AF180" s="28"/>
      <c r="AG180" s="28"/>
      <c r="AH180" s="28"/>
      <c r="AI180" s="28"/>
      <c r="AJ180" s="28"/>
      <c r="AK180" s="28"/>
      <c r="AL180" s="28"/>
    </row>
    <row r="181" spans="11:38" ht="12.75">
      <c r="K181" s="28"/>
      <c r="L181" s="28"/>
      <c r="M181" s="28"/>
      <c r="N181" s="28"/>
      <c r="O181" s="28"/>
      <c r="P181" s="28"/>
      <c r="Q181" s="28"/>
      <c r="R181" s="28"/>
      <c r="S181" s="28"/>
      <c r="T181" s="28"/>
      <c r="U181" s="28"/>
      <c r="V181" s="28"/>
      <c r="W181" s="28"/>
      <c r="X181" s="28"/>
      <c r="AA181" s="28"/>
      <c r="AB181" s="28"/>
      <c r="AC181" s="28"/>
      <c r="AD181" s="28"/>
      <c r="AE181" s="28"/>
      <c r="AF181" s="28"/>
      <c r="AG181" s="28"/>
      <c r="AH181" s="28"/>
      <c r="AI181" s="28"/>
      <c r="AJ181" s="28"/>
      <c r="AK181" s="28"/>
      <c r="AL181" s="28"/>
    </row>
    <row r="182" spans="11:38" ht="12.75">
      <c r="K182" s="28"/>
      <c r="L182" s="28"/>
      <c r="M182" s="28"/>
      <c r="N182" s="28"/>
      <c r="O182" s="28"/>
      <c r="P182" s="28"/>
      <c r="Q182" s="28"/>
      <c r="R182" s="28"/>
      <c r="S182" s="28"/>
      <c r="T182" s="28"/>
      <c r="U182" s="28"/>
      <c r="V182" s="28"/>
      <c r="W182" s="28"/>
      <c r="X182" s="28"/>
      <c r="AA182" s="28"/>
      <c r="AB182" s="28"/>
      <c r="AC182" s="28"/>
      <c r="AD182" s="28"/>
      <c r="AE182" s="28"/>
      <c r="AF182" s="28"/>
      <c r="AG182" s="28"/>
      <c r="AH182" s="28"/>
      <c r="AI182" s="28"/>
      <c r="AJ182" s="28"/>
      <c r="AK182" s="28"/>
      <c r="AL182" s="28"/>
    </row>
    <row r="183" spans="11:38" ht="12.75">
      <c r="K183" s="28"/>
      <c r="L183" s="28"/>
      <c r="M183" s="28"/>
      <c r="N183" s="28"/>
      <c r="O183" s="28"/>
      <c r="P183" s="28"/>
      <c r="Q183" s="28"/>
      <c r="R183" s="28"/>
      <c r="S183" s="28"/>
      <c r="T183" s="28"/>
      <c r="U183" s="28"/>
      <c r="V183" s="28"/>
      <c r="W183" s="28"/>
      <c r="X183" s="28"/>
      <c r="AA183" s="28"/>
      <c r="AB183" s="28"/>
      <c r="AC183" s="28"/>
      <c r="AD183" s="28"/>
      <c r="AE183" s="28"/>
      <c r="AF183" s="28"/>
      <c r="AG183" s="28"/>
      <c r="AH183" s="28"/>
      <c r="AI183" s="28"/>
      <c r="AJ183" s="28"/>
      <c r="AK183" s="28"/>
      <c r="AL183" s="28"/>
    </row>
    <row r="184" spans="11:38" ht="12.75">
      <c r="K184" s="28"/>
      <c r="L184" s="28"/>
      <c r="M184" s="28"/>
      <c r="N184" s="28"/>
      <c r="O184" s="28"/>
      <c r="P184" s="28"/>
      <c r="Q184" s="28"/>
      <c r="R184" s="28"/>
      <c r="S184" s="28"/>
      <c r="T184" s="28"/>
      <c r="U184" s="28"/>
      <c r="V184" s="28"/>
      <c r="W184" s="28"/>
      <c r="X184" s="28"/>
      <c r="AA184" s="28"/>
      <c r="AB184" s="28"/>
      <c r="AC184" s="28"/>
      <c r="AD184" s="28"/>
      <c r="AE184" s="28"/>
      <c r="AF184" s="28"/>
      <c r="AG184" s="28"/>
      <c r="AH184" s="28"/>
      <c r="AI184" s="28"/>
      <c r="AJ184" s="28"/>
      <c r="AK184" s="28"/>
      <c r="AL184" s="28"/>
    </row>
    <row r="185" spans="11:38" ht="12.75">
      <c r="K185" s="28"/>
      <c r="L185" s="28"/>
      <c r="M185" s="28"/>
      <c r="N185" s="28"/>
      <c r="O185" s="28"/>
      <c r="P185" s="28"/>
      <c r="Q185" s="28"/>
      <c r="R185" s="28"/>
      <c r="S185" s="28"/>
      <c r="T185" s="28"/>
      <c r="U185" s="28"/>
      <c r="V185" s="28"/>
      <c r="W185" s="28"/>
      <c r="X185" s="28"/>
      <c r="AA185" s="28"/>
      <c r="AB185" s="28"/>
      <c r="AC185" s="28"/>
      <c r="AD185" s="28"/>
      <c r="AE185" s="28"/>
      <c r="AF185" s="28"/>
      <c r="AG185" s="28"/>
      <c r="AH185" s="28"/>
      <c r="AI185" s="28"/>
      <c r="AJ185" s="28"/>
      <c r="AK185" s="28"/>
      <c r="AL185" s="28"/>
    </row>
    <row r="186" spans="11:38" ht="12.75">
      <c r="K186" s="28"/>
      <c r="L186" s="28"/>
      <c r="M186" s="28"/>
      <c r="N186" s="28"/>
      <c r="O186" s="28"/>
      <c r="P186" s="28"/>
      <c r="Q186" s="28"/>
      <c r="R186" s="28"/>
      <c r="S186" s="28"/>
      <c r="T186" s="28"/>
      <c r="U186" s="28"/>
      <c r="V186" s="28"/>
      <c r="W186" s="28"/>
      <c r="X186" s="28"/>
      <c r="AA186" s="28"/>
      <c r="AB186" s="28"/>
      <c r="AC186" s="28"/>
      <c r="AD186" s="28"/>
      <c r="AE186" s="28"/>
      <c r="AF186" s="28"/>
      <c r="AG186" s="28"/>
      <c r="AH186" s="28"/>
      <c r="AI186" s="28"/>
      <c r="AJ186" s="28"/>
      <c r="AK186" s="28"/>
      <c r="AL186" s="28"/>
    </row>
    <row r="187" spans="11:38" ht="12.75">
      <c r="K187" s="28"/>
      <c r="L187" s="28"/>
      <c r="M187" s="28"/>
      <c r="N187" s="28"/>
      <c r="O187" s="28"/>
      <c r="P187" s="28"/>
      <c r="Q187" s="28"/>
      <c r="R187" s="28"/>
      <c r="S187" s="28"/>
      <c r="T187" s="28"/>
      <c r="U187" s="28"/>
      <c r="V187" s="28"/>
      <c r="W187" s="28"/>
      <c r="X187" s="28"/>
      <c r="AA187" s="28"/>
      <c r="AB187" s="28"/>
      <c r="AC187" s="28"/>
      <c r="AD187" s="28"/>
      <c r="AE187" s="28"/>
      <c r="AF187" s="28"/>
      <c r="AG187" s="28"/>
      <c r="AH187" s="28"/>
      <c r="AI187" s="28"/>
      <c r="AJ187" s="28"/>
      <c r="AK187" s="28"/>
      <c r="AL187" s="28"/>
    </row>
    <row r="188" spans="11:38" ht="12.75">
      <c r="K188" s="28"/>
      <c r="L188" s="28"/>
      <c r="M188" s="28"/>
      <c r="N188" s="28"/>
      <c r="O188" s="28"/>
      <c r="P188" s="28"/>
      <c r="Q188" s="28"/>
      <c r="R188" s="28"/>
      <c r="S188" s="28"/>
      <c r="T188" s="28"/>
      <c r="U188" s="28"/>
      <c r="V188" s="28"/>
      <c r="W188" s="28"/>
      <c r="X188" s="28"/>
      <c r="AA188" s="28"/>
      <c r="AB188" s="28"/>
      <c r="AC188" s="28"/>
      <c r="AD188" s="28"/>
      <c r="AE188" s="28"/>
      <c r="AF188" s="28"/>
      <c r="AG188" s="28"/>
      <c r="AH188" s="28"/>
      <c r="AI188" s="28"/>
      <c r="AJ188" s="28"/>
      <c r="AK188" s="28"/>
      <c r="AL188" s="28"/>
    </row>
    <row r="189" spans="11:38" ht="12.75">
      <c r="K189" s="28"/>
      <c r="L189" s="28"/>
      <c r="M189" s="28"/>
      <c r="N189" s="28"/>
      <c r="O189" s="28"/>
      <c r="P189" s="28"/>
      <c r="Q189" s="28"/>
      <c r="R189" s="28"/>
      <c r="S189" s="28"/>
      <c r="T189" s="28"/>
      <c r="U189" s="28"/>
      <c r="V189" s="28"/>
      <c r="W189" s="28"/>
      <c r="X189" s="28"/>
      <c r="AA189" s="28"/>
      <c r="AB189" s="28"/>
      <c r="AC189" s="28"/>
      <c r="AD189" s="28"/>
      <c r="AE189" s="28"/>
      <c r="AF189" s="28"/>
      <c r="AG189" s="28"/>
      <c r="AH189" s="28"/>
      <c r="AI189" s="28"/>
      <c r="AJ189" s="28"/>
      <c r="AK189" s="28"/>
      <c r="AL189" s="28"/>
    </row>
    <row r="190" spans="11:38" ht="12.75">
      <c r="K190" s="28"/>
      <c r="L190" s="28"/>
      <c r="M190" s="28"/>
      <c r="N190" s="28"/>
      <c r="O190" s="28"/>
      <c r="P190" s="28"/>
      <c r="Q190" s="28"/>
      <c r="R190" s="28"/>
      <c r="S190" s="28"/>
      <c r="T190" s="28"/>
      <c r="U190" s="28"/>
      <c r="V190" s="28"/>
      <c r="W190" s="28"/>
      <c r="X190" s="28"/>
      <c r="AA190" s="28"/>
      <c r="AB190" s="28"/>
      <c r="AC190" s="28"/>
      <c r="AD190" s="28"/>
      <c r="AE190" s="28"/>
      <c r="AF190" s="28"/>
      <c r="AG190" s="28"/>
      <c r="AH190" s="28"/>
      <c r="AI190" s="28"/>
      <c r="AJ190" s="28"/>
      <c r="AK190" s="28"/>
      <c r="AL190" s="28"/>
    </row>
    <row r="191" spans="11:38" ht="12.75">
      <c r="K191" s="28"/>
      <c r="L191" s="28"/>
      <c r="M191" s="28"/>
      <c r="N191" s="28"/>
      <c r="O191" s="28"/>
      <c r="P191" s="28"/>
      <c r="Q191" s="28"/>
      <c r="R191" s="28"/>
      <c r="S191" s="28"/>
      <c r="T191" s="28"/>
      <c r="U191" s="28"/>
      <c r="V191" s="28"/>
      <c r="W191" s="28"/>
      <c r="X191" s="28"/>
      <c r="AA191" s="28"/>
      <c r="AB191" s="28"/>
      <c r="AC191" s="28"/>
      <c r="AD191" s="28"/>
      <c r="AE191" s="28"/>
      <c r="AF191" s="28"/>
      <c r="AG191" s="28"/>
      <c r="AH191" s="28"/>
      <c r="AI191" s="28"/>
      <c r="AJ191" s="28"/>
      <c r="AK191" s="28"/>
      <c r="AL191" s="28"/>
    </row>
    <row r="192" spans="11:38" ht="12.75">
      <c r="K192" s="28"/>
      <c r="L192" s="28"/>
      <c r="M192" s="28"/>
      <c r="N192" s="28"/>
      <c r="O192" s="28"/>
      <c r="P192" s="28"/>
      <c r="Q192" s="28"/>
      <c r="R192" s="28"/>
      <c r="S192" s="28"/>
      <c r="T192" s="28"/>
      <c r="U192" s="28"/>
      <c r="V192" s="28"/>
      <c r="W192" s="28"/>
      <c r="X192" s="28"/>
      <c r="AA192" s="28"/>
      <c r="AB192" s="28"/>
      <c r="AC192" s="28"/>
      <c r="AD192" s="28"/>
      <c r="AE192" s="28"/>
      <c r="AF192" s="28"/>
      <c r="AG192" s="28"/>
      <c r="AH192" s="28"/>
      <c r="AI192" s="28"/>
      <c r="AJ192" s="28"/>
      <c r="AK192" s="28"/>
      <c r="AL192" s="28"/>
    </row>
    <row r="193" spans="11:38" ht="12.75">
      <c r="K193" s="28"/>
      <c r="L193" s="28"/>
      <c r="M193" s="28"/>
      <c r="N193" s="28"/>
      <c r="O193" s="28"/>
      <c r="P193" s="28"/>
      <c r="Q193" s="28"/>
      <c r="R193" s="28"/>
      <c r="S193" s="28"/>
      <c r="T193" s="28"/>
      <c r="U193" s="28"/>
      <c r="V193" s="28"/>
      <c r="W193" s="28"/>
      <c r="X193" s="28"/>
      <c r="AA193" s="28"/>
      <c r="AB193" s="28"/>
      <c r="AC193" s="28"/>
      <c r="AD193" s="28"/>
      <c r="AE193" s="28"/>
      <c r="AF193" s="28"/>
      <c r="AG193" s="28"/>
      <c r="AH193" s="28"/>
      <c r="AI193" s="28"/>
      <c r="AJ193" s="28"/>
      <c r="AK193" s="28"/>
      <c r="AL193" s="28"/>
    </row>
    <row r="194" spans="11:38" ht="12.75">
      <c r="K194" s="28"/>
      <c r="L194" s="28"/>
      <c r="M194" s="28"/>
      <c r="N194" s="28"/>
      <c r="O194" s="28"/>
      <c r="P194" s="28"/>
      <c r="Q194" s="28"/>
      <c r="R194" s="28"/>
      <c r="S194" s="28"/>
      <c r="T194" s="28"/>
      <c r="U194" s="28"/>
      <c r="V194" s="28"/>
      <c r="W194" s="28"/>
      <c r="X194" s="28"/>
      <c r="AA194" s="28"/>
      <c r="AB194" s="28"/>
      <c r="AC194" s="28"/>
      <c r="AD194" s="28"/>
      <c r="AE194" s="28"/>
      <c r="AF194" s="28"/>
      <c r="AG194" s="28"/>
      <c r="AH194" s="28"/>
      <c r="AI194" s="28"/>
      <c r="AJ194" s="28"/>
      <c r="AK194" s="28"/>
      <c r="AL194" s="28"/>
    </row>
    <row r="195" spans="11:38" ht="12.75">
      <c r="K195" s="28"/>
      <c r="L195" s="28"/>
      <c r="M195" s="28"/>
      <c r="N195" s="28"/>
      <c r="O195" s="28"/>
      <c r="P195" s="28"/>
      <c r="Q195" s="28"/>
      <c r="R195" s="28"/>
      <c r="S195" s="28"/>
      <c r="T195" s="28"/>
      <c r="U195" s="28"/>
      <c r="V195" s="28"/>
      <c r="W195" s="28"/>
      <c r="X195" s="28"/>
      <c r="AA195" s="28"/>
      <c r="AB195" s="28"/>
      <c r="AC195" s="28"/>
      <c r="AD195" s="28"/>
      <c r="AE195" s="28"/>
      <c r="AF195" s="28"/>
      <c r="AG195" s="28"/>
      <c r="AH195" s="28"/>
      <c r="AI195" s="28"/>
      <c r="AJ195" s="28"/>
      <c r="AK195" s="28"/>
      <c r="AL195" s="28"/>
    </row>
    <row r="196" spans="11:38" ht="12.75">
      <c r="K196" s="28"/>
      <c r="L196" s="28"/>
      <c r="M196" s="28"/>
      <c r="N196" s="28"/>
      <c r="O196" s="28"/>
      <c r="P196" s="28"/>
      <c r="Q196" s="28"/>
      <c r="R196" s="28"/>
      <c r="S196" s="28"/>
      <c r="T196" s="28"/>
      <c r="U196" s="28"/>
      <c r="V196" s="28"/>
      <c r="W196" s="28"/>
      <c r="X196" s="28"/>
      <c r="AA196" s="28"/>
      <c r="AB196" s="28"/>
      <c r="AC196" s="28"/>
      <c r="AD196" s="28"/>
      <c r="AE196" s="28"/>
      <c r="AF196" s="28"/>
      <c r="AG196" s="28"/>
      <c r="AH196" s="28"/>
      <c r="AI196" s="28"/>
      <c r="AJ196" s="28"/>
      <c r="AK196" s="28"/>
      <c r="AL196" s="28"/>
    </row>
    <row r="197" spans="11:38" ht="12.75">
      <c r="K197" s="28"/>
      <c r="L197" s="28"/>
      <c r="M197" s="28"/>
      <c r="N197" s="28"/>
      <c r="O197" s="28"/>
      <c r="P197" s="28"/>
      <c r="Q197" s="28"/>
      <c r="R197" s="28"/>
      <c r="S197" s="28"/>
      <c r="T197" s="28"/>
      <c r="U197" s="28"/>
      <c r="V197" s="28"/>
      <c r="W197" s="28"/>
      <c r="X197" s="28"/>
      <c r="AA197" s="28"/>
      <c r="AB197" s="28"/>
      <c r="AC197" s="28"/>
      <c r="AD197" s="28"/>
      <c r="AE197" s="28"/>
      <c r="AF197" s="28"/>
      <c r="AG197" s="28"/>
      <c r="AH197" s="28"/>
      <c r="AI197" s="28"/>
      <c r="AJ197" s="28"/>
      <c r="AK197" s="28"/>
      <c r="AL197" s="28"/>
    </row>
    <row r="198" spans="11:38" ht="12.75">
      <c r="K198" s="28"/>
      <c r="L198" s="28"/>
      <c r="M198" s="28"/>
      <c r="N198" s="28"/>
      <c r="O198" s="28"/>
      <c r="P198" s="28"/>
      <c r="Q198" s="28"/>
      <c r="R198" s="28"/>
      <c r="S198" s="28"/>
      <c r="T198" s="28"/>
      <c r="U198" s="28"/>
      <c r="V198" s="28"/>
      <c r="W198" s="28"/>
      <c r="X198" s="28"/>
      <c r="AA198" s="28"/>
      <c r="AB198" s="28"/>
      <c r="AC198" s="28"/>
      <c r="AD198" s="28"/>
      <c r="AE198" s="28"/>
      <c r="AF198" s="28"/>
      <c r="AG198" s="28"/>
      <c r="AH198" s="28"/>
      <c r="AI198" s="28"/>
      <c r="AJ198" s="28"/>
      <c r="AK198" s="28"/>
      <c r="AL198" s="28"/>
    </row>
    <row r="199" spans="11:38" ht="12.75">
      <c r="K199" s="28"/>
      <c r="L199" s="28"/>
      <c r="M199" s="28"/>
      <c r="N199" s="28"/>
      <c r="O199" s="28"/>
      <c r="P199" s="28"/>
      <c r="Q199" s="28"/>
      <c r="R199" s="28"/>
      <c r="S199" s="28"/>
      <c r="T199" s="28"/>
      <c r="U199" s="28"/>
      <c r="V199" s="28"/>
      <c r="W199" s="28"/>
      <c r="X199" s="28"/>
      <c r="AA199" s="28"/>
      <c r="AB199" s="28"/>
      <c r="AC199" s="28"/>
      <c r="AD199" s="28"/>
      <c r="AE199" s="28"/>
      <c r="AF199" s="28"/>
      <c r="AG199" s="28"/>
      <c r="AH199" s="28"/>
      <c r="AI199" s="28"/>
      <c r="AJ199" s="28"/>
      <c r="AK199" s="28"/>
      <c r="AL199" s="28"/>
    </row>
    <row r="200" spans="11:38" ht="12.75">
      <c r="K200" s="28"/>
      <c r="L200" s="28"/>
      <c r="M200" s="28"/>
      <c r="N200" s="28"/>
      <c r="O200" s="28"/>
      <c r="P200" s="28"/>
      <c r="Q200" s="28"/>
      <c r="R200" s="28"/>
      <c r="S200" s="28"/>
      <c r="T200" s="28"/>
      <c r="U200" s="28"/>
      <c r="V200" s="28"/>
      <c r="W200" s="28"/>
      <c r="X200" s="28"/>
      <c r="AA200" s="28"/>
      <c r="AB200" s="28"/>
      <c r="AC200" s="28"/>
      <c r="AD200" s="28"/>
      <c r="AE200" s="28"/>
      <c r="AF200" s="28"/>
      <c r="AG200" s="28"/>
      <c r="AH200" s="28"/>
      <c r="AI200" s="28"/>
      <c r="AJ200" s="28"/>
      <c r="AK200" s="28"/>
      <c r="AL200" s="28"/>
    </row>
    <row r="201" spans="11:38" ht="12.75">
      <c r="K201" s="28"/>
      <c r="L201" s="28"/>
      <c r="M201" s="28"/>
      <c r="N201" s="28"/>
      <c r="O201" s="28"/>
      <c r="P201" s="28"/>
      <c r="Q201" s="28"/>
      <c r="R201" s="28"/>
      <c r="S201" s="28"/>
      <c r="T201" s="28"/>
      <c r="U201" s="28"/>
      <c r="V201" s="28"/>
      <c r="W201" s="28"/>
      <c r="X201" s="28"/>
      <c r="AA201" s="28"/>
      <c r="AB201" s="28"/>
      <c r="AC201" s="28"/>
      <c r="AD201" s="28"/>
      <c r="AE201" s="28"/>
      <c r="AF201" s="28"/>
      <c r="AG201" s="28"/>
      <c r="AH201" s="28"/>
      <c r="AI201" s="28"/>
      <c r="AJ201" s="28"/>
      <c r="AK201" s="28"/>
      <c r="AL201" s="28"/>
    </row>
    <row r="202" spans="11:38" ht="12.75">
      <c r="K202" s="28"/>
      <c r="L202" s="28"/>
      <c r="M202" s="28"/>
      <c r="N202" s="28"/>
      <c r="O202" s="28"/>
      <c r="P202" s="28"/>
      <c r="Q202" s="28"/>
      <c r="R202" s="28"/>
      <c r="S202" s="28"/>
      <c r="T202" s="28"/>
      <c r="U202" s="28"/>
      <c r="V202" s="28"/>
      <c r="W202" s="28"/>
      <c r="X202" s="28"/>
      <c r="AA202" s="28"/>
      <c r="AB202" s="28"/>
      <c r="AC202" s="28"/>
      <c r="AD202" s="28"/>
      <c r="AE202" s="28"/>
      <c r="AF202" s="28"/>
      <c r="AG202" s="28"/>
      <c r="AH202" s="28"/>
      <c r="AI202" s="28"/>
      <c r="AJ202" s="28"/>
      <c r="AK202" s="28"/>
      <c r="AL202" s="28"/>
    </row>
    <row r="203" spans="11:38" ht="12.75">
      <c r="K203" s="28"/>
      <c r="L203" s="28"/>
      <c r="M203" s="28"/>
      <c r="N203" s="28"/>
      <c r="O203" s="28"/>
      <c r="P203" s="28"/>
      <c r="Q203" s="28"/>
      <c r="R203" s="28"/>
      <c r="S203" s="28"/>
      <c r="T203" s="28"/>
      <c r="U203" s="28"/>
      <c r="V203" s="28"/>
      <c r="W203" s="28"/>
      <c r="X203" s="28"/>
      <c r="AA203" s="28"/>
      <c r="AB203" s="28"/>
      <c r="AC203" s="28"/>
      <c r="AD203" s="28"/>
      <c r="AE203" s="28"/>
      <c r="AF203" s="28"/>
      <c r="AG203" s="28"/>
      <c r="AH203" s="28"/>
      <c r="AI203" s="28"/>
      <c r="AJ203" s="28"/>
      <c r="AK203" s="28"/>
      <c r="AL203" s="28"/>
    </row>
    <row r="204" spans="11:38" ht="12.75">
      <c r="K204" s="28"/>
      <c r="L204" s="28"/>
      <c r="M204" s="28"/>
      <c r="N204" s="28"/>
      <c r="O204" s="28"/>
      <c r="P204" s="28"/>
      <c r="Q204" s="28"/>
      <c r="R204" s="28"/>
      <c r="S204" s="28"/>
      <c r="T204" s="28"/>
      <c r="U204" s="28"/>
      <c r="V204" s="28"/>
      <c r="W204" s="28"/>
      <c r="X204" s="28"/>
      <c r="AA204" s="28"/>
      <c r="AB204" s="28"/>
      <c r="AC204" s="28"/>
      <c r="AD204" s="28"/>
      <c r="AE204" s="28"/>
      <c r="AF204" s="28"/>
      <c r="AG204" s="28"/>
      <c r="AH204" s="28"/>
      <c r="AI204" s="28"/>
      <c r="AJ204" s="28"/>
      <c r="AK204" s="28"/>
      <c r="AL204" s="28"/>
    </row>
    <row r="205" spans="11:38" ht="12.75">
      <c r="K205" s="28"/>
      <c r="L205" s="28"/>
      <c r="M205" s="28"/>
      <c r="N205" s="28"/>
      <c r="O205" s="28"/>
      <c r="P205" s="28"/>
      <c r="Q205" s="28"/>
      <c r="R205" s="28"/>
      <c r="S205" s="28"/>
      <c r="T205" s="28"/>
      <c r="U205" s="28"/>
      <c r="V205" s="28"/>
      <c r="W205" s="28"/>
      <c r="X205" s="28"/>
      <c r="AA205" s="28"/>
      <c r="AB205" s="28"/>
      <c r="AC205" s="28"/>
      <c r="AD205" s="28"/>
      <c r="AE205" s="28"/>
      <c r="AF205" s="28"/>
      <c r="AG205" s="28"/>
      <c r="AH205" s="28"/>
      <c r="AI205" s="28"/>
      <c r="AJ205" s="28"/>
      <c r="AK205" s="28"/>
      <c r="AL205" s="28"/>
    </row>
    <row r="206" spans="11:38" ht="12.75">
      <c r="K206" s="28"/>
      <c r="L206" s="28"/>
      <c r="M206" s="28"/>
      <c r="N206" s="28"/>
      <c r="O206" s="28"/>
      <c r="P206" s="28"/>
      <c r="Q206" s="28"/>
      <c r="R206" s="28"/>
      <c r="S206" s="28"/>
      <c r="T206" s="28"/>
      <c r="U206" s="28"/>
      <c r="V206" s="28"/>
      <c r="W206" s="28"/>
      <c r="X206" s="28"/>
      <c r="AA206" s="28"/>
      <c r="AB206" s="28"/>
      <c r="AC206" s="28"/>
      <c r="AD206" s="28"/>
      <c r="AE206" s="28"/>
      <c r="AF206" s="28"/>
      <c r="AG206" s="28"/>
      <c r="AH206" s="28"/>
      <c r="AI206" s="28"/>
      <c r="AJ206" s="28"/>
      <c r="AK206" s="28"/>
      <c r="AL206" s="28"/>
    </row>
    <row r="207" spans="11:38" ht="12.75">
      <c r="K207" s="28"/>
      <c r="L207" s="28"/>
      <c r="M207" s="28"/>
      <c r="N207" s="28"/>
      <c r="O207" s="28"/>
      <c r="P207" s="28"/>
      <c r="Q207" s="28"/>
      <c r="R207" s="28"/>
      <c r="S207" s="28"/>
      <c r="T207" s="28"/>
      <c r="U207" s="28"/>
      <c r="V207" s="28"/>
      <c r="W207" s="28"/>
      <c r="X207" s="28"/>
      <c r="AA207" s="28"/>
      <c r="AB207" s="28"/>
      <c r="AC207" s="28"/>
      <c r="AD207" s="28"/>
      <c r="AE207" s="28"/>
      <c r="AF207" s="28"/>
      <c r="AG207" s="28"/>
      <c r="AH207" s="28"/>
      <c r="AI207" s="28"/>
      <c r="AJ207" s="28"/>
      <c r="AK207" s="28"/>
      <c r="AL207" s="28"/>
    </row>
    <row r="208" spans="11:38" ht="12.75">
      <c r="K208" s="28"/>
      <c r="L208" s="28"/>
      <c r="M208" s="28"/>
      <c r="N208" s="28"/>
      <c r="O208" s="28"/>
      <c r="P208" s="28"/>
      <c r="Q208" s="28"/>
      <c r="R208" s="28"/>
      <c r="S208" s="28"/>
      <c r="T208" s="28"/>
      <c r="U208" s="28"/>
      <c r="V208" s="28"/>
      <c r="W208" s="28"/>
      <c r="X208" s="28"/>
      <c r="AA208" s="28"/>
      <c r="AB208" s="28"/>
      <c r="AC208" s="28"/>
      <c r="AD208" s="28"/>
      <c r="AE208" s="28"/>
      <c r="AF208" s="28"/>
      <c r="AG208" s="28"/>
      <c r="AH208" s="28"/>
      <c r="AI208" s="28"/>
      <c r="AJ208" s="28"/>
      <c r="AK208" s="28"/>
      <c r="AL208" s="28"/>
    </row>
    <row r="209" spans="11:38" ht="12.75">
      <c r="K209" s="28"/>
      <c r="L209" s="28"/>
      <c r="M209" s="28"/>
      <c r="N209" s="28"/>
      <c r="O209" s="28"/>
      <c r="P209" s="28"/>
      <c r="Q209" s="28"/>
      <c r="R209" s="28"/>
      <c r="S209" s="28"/>
      <c r="T209" s="28"/>
      <c r="U209" s="28"/>
      <c r="V209" s="28"/>
      <c r="W209" s="28"/>
      <c r="X209" s="28"/>
      <c r="AA209" s="28"/>
      <c r="AB209" s="28"/>
      <c r="AC209" s="28"/>
      <c r="AD209" s="28"/>
      <c r="AE209" s="28"/>
      <c r="AF209" s="28"/>
      <c r="AG209" s="28"/>
      <c r="AH209" s="28"/>
      <c r="AI209" s="28"/>
      <c r="AJ209" s="28"/>
      <c r="AK209" s="28"/>
      <c r="AL209" s="28"/>
    </row>
    <row r="210" spans="11:38" ht="12.75">
      <c r="K210" s="28"/>
      <c r="L210" s="28"/>
      <c r="M210" s="28"/>
      <c r="N210" s="28"/>
      <c r="O210" s="28"/>
      <c r="P210" s="28"/>
      <c r="Q210" s="28"/>
      <c r="R210" s="28"/>
      <c r="S210" s="28"/>
      <c r="T210" s="28"/>
      <c r="U210" s="28"/>
      <c r="V210" s="28"/>
      <c r="W210" s="28"/>
      <c r="X210" s="28"/>
      <c r="AA210" s="28"/>
      <c r="AB210" s="28"/>
      <c r="AC210" s="28"/>
      <c r="AD210" s="28"/>
      <c r="AE210" s="28"/>
      <c r="AF210" s="28"/>
      <c r="AG210" s="28"/>
      <c r="AH210" s="28"/>
      <c r="AI210" s="28"/>
      <c r="AJ210" s="28"/>
      <c r="AK210" s="28"/>
      <c r="AL210" s="28"/>
    </row>
    <row r="211" spans="11:38" ht="12.75">
      <c r="K211" s="28"/>
      <c r="L211" s="28"/>
      <c r="M211" s="28"/>
      <c r="N211" s="28"/>
      <c r="O211" s="28"/>
      <c r="P211" s="28"/>
      <c r="Q211" s="28"/>
      <c r="R211" s="28"/>
      <c r="S211" s="28"/>
      <c r="T211" s="28"/>
      <c r="U211" s="28"/>
      <c r="V211" s="28"/>
      <c r="W211" s="28"/>
      <c r="X211" s="28"/>
      <c r="AA211" s="28"/>
      <c r="AB211" s="28"/>
      <c r="AC211" s="28"/>
      <c r="AD211" s="28"/>
      <c r="AE211" s="28"/>
      <c r="AF211" s="28"/>
      <c r="AG211" s="28"/>
      <c r="AH211" s="28"/>
      <c r="AI211" s="28"/>
      <c r="AJ211" s="28"/>
      <c r="AK211" s="28"/>
      <c r="AL211" s="28"/>
    </row>
    <row r="212" spans="11:38" ht="12.75">
      <c r="K212" s="28"/>
      <c r="L212" s="28"/>
      <c r="M212" s="28"/>
      <c r="N212" s="28"/>
      <c r="O212" s="28"/>
      <c r="P212" s="28"/>
      <c r="Q212" s="28"/>
      <c r="R212" s="28"/>
      <c r="S212" s="28"/>
      <c r="T212" s="28"/>
      <c r="U212" s="28"/>
      <c r="V212" s="28"/>
      <c r="W212" s="28"/>
      <c r="X212" s="28"/>
      <c r="AA212" s="28"/>
      <c r="AB212" s="28"/>
      <c r="AC212" s="28"/>
      <c r="AD212" s="28"/>
      <c r="AE212" s="28"/>
      <c r="AF212" s="28"/>
      <c r="AG212" s="28"/>
      <c r="AH212" s="28"/>
      <c r="AI212" s="28"/>
      <c r="AJ212" s="28"/>
      <c r="AK212" s="28"/>
      <c r="AL212" s="28"/>
    </row>
    <row r="213" spans="11:38" ht="12.75">
      <c r="K213" s="28"/>
      <c r="L213" s="28"/>
      <c r="M213" s="28"/>
      <c r="N213" s="28"/>
      <c r="O213" s="28"/>
      <c r="P213" s="28"/>
      <c r="Q213" s="28"/>
      <c r="R213" s="28"/>
      <c r="S213" s="28"/>
      <c r="T213" s="28"/>
      <c r="U213" s="28"/>
      <c r="V213" s="28"/>
      <c r="W213" s="28"/>
      <c r="X213" s="28"/>
      <c r="AA213" s="28"/>
      <c r="AB213" s="28"/>
      <c r="AC213" s="28"/>
      <c r="AD213" s="28"/>
      <c r="AE213" s="28"/>
      <c r="AF213" s="28"/>
      <c r="AG213" s="28"/>
      <c r="AH213" s="28"/>
      <c r="AI213" s="28"/>
      <c r="AJ213" s="28"/>
      <c r="AK213" s="28"/>
      <c r="AL213" s="28"/>
    </row>
    <row r="214" spans="11:38" ht="12.75">
      <c r="K214" s="28"/>
      <c r="L214" s="28"/>
      <c r="M214" s="28"/>
      <c r="N214" s="28"/>
      <c r="O214" s="28"/>
      <c r="P214" s="28"/>
      <c r="Q214" s="28"/>
      <c r="R214" s="28"/>
      <c r="S214" s="28"/>
      <c r="T214" s="28"/>
      <c r="U214" s="28"/>
      <c r="V214" s="28"/>
      <c r="W214" s="28"/>
      <c r="X214" s="28"/>
      <c r="AA214" s="28"/>
      <c r="AB214" s="28"/>
      <c r="AC214" s="28"/>
      <c r="AD214" s="28"/>
      <c r="AE214" s="28"/>
      <c r="AF214" s="28"/>
      <c r="AG214" s="28"/>
      <c r="AH214" s="28"/>
      <c r="AI214" s="28"/>
      <c r="AJ214" s="28"/>
      <c r="AK214" s="28"/>
      <c r="AL214" s="28"/>
    </row>
    <row r="215" spans="11:38" ht="12.75">
      <c r="K215" s="28"/>
      <c r="L215" s="28"/>
      <c r="M215" s="28"/>
      <c r="N215" s="28"/>
      <c r="O215" s="28"/>
      <c r="P215" s="28"/>
      <c r="Q215" s="28"/>
      <c r="R215" s="28"/>
      <c r="S215" s="28"/>
      <c r="T215" s="28"/>
      <c r="U215" s="28"/>
      <c r="V215" s="28"/>
      <c r="W215" s="28"/>
      <c r="X215" s="28"/>
      <c r="AA215" s="28"/>
      <c r="AB215" s="28"/>
      <c r="AC215" s="28"/>
      <c r="AD215" s="28"/>
      <c r="AE215" s="28"/>
      <c r="AF215" s="28"/>
      <c r="AG215" s="28"/>
      <c r="AH215" s="28"/>
      <c r="AI215" s="28"/>
      <c r="AJ215" s="28"/>
      <c r="AK215" s="28"/>
      <c r="AL215" s="28"/>
    </row>
    <row r="216" spans="11:38" ht="12.75">
      <c r="K216" s="28"/>
      <c r="L216" s="28"/>
      <c r="M216" s="28"/>
      <c r="N216" s="28"/>
      <c r="O216" s="28"/>
      <c r="P216" s="28"/>
      <c r="Q216" s="28"/>
      <c r="R216" s="28"/>
      <c r="S216" s="28"/>
      <c r="T216" s="28"/>
      <c r="U216" s="28"/>
      <c r="V216" s="28"/>
      <c r="W216" s="28"/>
      <c r="X216" s="28"/>
      <c r="AA216" s="28"/>
      <c r="AB216" s="28"/>
      <c r="AC216" s="28"/>
      <c r="AD216" s="28"/>
      <c r="AE216" s="28"/>
      <c r="AF216" s="28"/>
      <c r="AG216" s="28"/>
      <c r="AH216" s="28"/>
      <c r="AI216" s="28"/>
      <c r="AJ216" s="28"/>
      <c r="AK216" s="28"/>
      <c r="AL216" s="28"/>
    </row>
    <row r="217" spans="11:38" ht="12.75">
      <c r="K217" s="28"/>
      <c r="L217" s="28"/>
      <c r="M217" s="28"/>
      <c r="N217" s="28"/>
      <c r="O217" s="28"/>
      <c r="P217" s="28"/>
      <c r="Q217" s="28"/>
      <c r="R217" s="28"/>
      <c r="S217" s="28"/>
      <c r="T217" s="28"/>
      <c r="U217" s="28"/>
      <c r="V217" s="28"/>
      <c r="W217" s="28"/>
      <c r="X217" s="28"/>
      <c r="AA217" s="28"/>
      <c r="AB217" s="28"/>
      <c r="AC217" s="28"/>
      <c r="AD217" s="28"/>
      <c r="AE217" s="28"/>
      <c r="AF217" s="28"/>
      <c r="AG217" s="28"/>
      <c r="AH217" s="28"/>
      <c r="AI217" s="28"/>
      <c r="AJ217" s="28"/>
      <c r="AK217" s="28"/>
      <c r="AL217" s="28"/>
    </row>
    <row r="218" spans="11:38" ht="12.75">
      <c r="K218" s="28"/>
      <c r="L218" s="28"/>
      <c r="M218" s="28"/>
      <c r="N218" s="28"/>
      <c r="O218" s="28"/>
      <c r="P218" s="28"/>
      <c r="Q218" s="28"/>
      <c r="R218" s="28"/>
      <c r="S218" s="28"/>
      <c r="T218" s="28"/>
      <c r="U218" s="28"/>
      <c r="V218" s="28"/>
      <c r="W218" s="28"/>
      <c r="X218" s="28"/>
      <c r="AA218" s="28"/>
      <c r="AB218" s="28"/>
      <c r="AC218" s="28"/>
      <c r="AD218" s="28"/>
      <c r="AE218" s="28"/>
      <c r="AF218" s="28"/>
      <c r="AG218" s="28"/>
      <c r="AH218" s="28"/>
      <c r="AI218" s="28"/>
      <c r="AJ218" s="28"/>
      <c r="AK218" s="28"/>
      <c r="AL218" s="28"/>
    </row>
    <row r="219" spans="11:38" ht="12.75">
      <c r="K219" s="28"/>
      <c r="L219" s="28"/>
      <c r="M219" s="28"/>
      <c r="N219" s="28"/>
      <c r="O219" s="28"/>
      <c r="P219" s="28"/>
      <c r="Q219" s="28"/>
      <c r="R219" s="28"/>
      <c r="S219" s="28"/>
      <c r="T219" s="28"/>
      <c r="U219" s="28"/>
      <c r="V219" s="28"/>
      <c r="W219" s="28"/>
      <c r="X219" s="28"/>
      <c r="AA219" s="28"/>
      <c r="AB219" s="28"/>
      <c r="AC219" s="28"/>
      <c r="AD219" s="28"/>
      <c r="AE219" s="28"/>
      <c r="AF219" s="28"/>
      <c r="AG219" s="28"/>
      <c r="AH219" s="28"/>
      <c r="AI219" s="28"/>
      <c r="AJ219" s="28"/>
      <c r="AK219" s="28"/>
      <c r="AL219" s="28"/>
    </row>
    <row r="220" spans="11:38" ht="12.75">
      <c r="K220" s="28"/>
      <c r="L220" s="28"/>
      <c r="M220" s="28"/>
      <c r="N220" s="28"/>
      <c r="O220" s="28"/>
      <c r="P220" s="28"/>
      <c r="Q220" s="28"/>
      <c r="R220" s="28"/>
      <c r="S220" s="28"/>
      <c r="T220" s="28"/>
      <c r="U220" s="28"/>
      <c r="V220" s="28"/>
      <c r="W220" s="28"/>
      <c r="X220" s="28"/>
      <c r="AA220" s="28"/>
      <c r="AB220" s="28"/>
      <c r="AC220" s="28"/>
      <c r="AD220" s="28"/>
      <c r="AE220" s="28"/>
      <c r="AF220" s="28"/>
      <c r="AG220" s="28"/>
      <c r="AH220" s="28"/>
      <c r="AI220" s="28"/>
      <c r="AJ220" s="28"/>
      <c r="AK220" s="28"/>
      <c r="AL220" s="28"/>
    </row>
    <row r="221" spans="11:38" ht="12.75">
      <c r="K221" s="28"/>
      <c r="L221" s="28"/>
      <c r="M221" s="28"/>
      <c r="N221" s="28"/>
      <c r="O221" s="28"/>
      <c r="P221" s="28"/>
      <c r="Q221" s="28"/>
      <c r="R221" s="28"/>
      <c r="S221" s="28"/>
      <c r="T221" s="28"/>
      <c r="U221" s="28"/>
      <c r="V221" s="28"/>
      <c r="W221" s="28"/>
      <c r="X221" s="28"/>
      <c r="AA221" s="28"/>
      <c r="AB221" s="28"/>
      <c r="AC221" s="28"/>
      <c r="AD221" s="28"/>
      <c r="AE221" s="28"/>
      <c r="AF221" s="28"/>
      <c r="AG221" s="28"/>
      <c r="AH221" s="28"/>
      <c r="AI221" s="28"/>
      <c r="AJ221" s="28"/>
      <c r="AK221" s="28"/>
      <c r="AL221" s="28"/>
    </row>
    <row r="222" spans="11:38" ht="12.75">
      <c r="K222" s="28"/>
      <c r="L222" s="28"/>
      <c r="M222" s="28"/>
      <c r="N222" s="28"/>
      <c r="O222" s="28"/>
      <c r="P222" s="28"/>
      <c r="Q222" s="28"/>
      <c r="R222" s="28"/>
      <c r="S222" s="28"/>
      <c r="T222" s="28"/>
      <c r="U222" s="28"/>
      <c r="V222" s="28"/>
      <c r="W222" s="28"/>
      <c r="X222" s="28"/>
      <c r="AA222" s="28"/>
      <c r="AB222" s="28"/>
      <c r="AC222" s="28"/>
      <c r="AD222" s="28"/>
      <c r="AE222" s="28"/>
      <c r="AF222" s="28"/>
      <c r="AG222" s="28"/>
      <c r="AH222" s="28"/>
      <c r="AI222" s="28"/>
      <c r="AJ222" s="28"/>
      <c r="AK222" s="28"/>
      <c r="AL222" s="28"/>
    </row>
    <row r="223" spans="11:38" ht="12.75">
      <c r="K223" s="28"/>
      <c r="L223" s="28"/>
      <c r="M223" s="28"/>
      <c r="N223" s="28"/>
      <c r="O223" s="28"/>
      <c r="P223" s="28"/>
      <c r="Q223" s="28"/>
      <c r="R223" s="28"/>
      <c r="S223" s="28"/>
      <c r="T223" s="28"/>
      <c r="U223" s="28"/>
      <c r="V223" s="28"/>
      <c r="W223" s="28"/>
      <c r="X223" s="28"/>
      <c r="AA223" s="28"/>
      <c r="AB223" s="28"/>
      <c r="AC223" s="28"/>
      <c r="AD223" s="28"/>
      <c r="AE223" s="28"/>
      <c r="AF223" s="28"/>
      <c r="AG223" s="28"/>
      <c r="AH223" s="28"/>
      <c r="AI223" s="28"/>
      <c r="AJ223" s="28"/>
      <c r="AK223" s="28"/>
      <c r="AL223" s="28"/>
    </row>
    <row r="224" spans="11:38" ht="12.75">
      <c r="K224" s="28"/>
      <c r="L224" s="28"/>
      <c r="M224" s="28"/>
      <c r="N224" s="28"/>
      <c r="O224" s="28"/>
      <c r="P224" s="28"/>
      <c r="Q224" s="28"/>
      <c r="R224" s="28"/>
      <c r="S224" s="28"/>
      <c r="T224" s="28"/>
      <c r="U224" s="28"/>
      <c r="V224" s="28"/>
      <c r="W224" s="28"/>
      <c r="X224" s="28"/>
      <c r="AA224" s="28"/>
      <c r="AB224" s="28"/>
      <c r="AC224" s="28"/>
      <c r="AD224" s="28"/>
      <c r="AE224" s="28"/>
      <c r="AF224" s="28"/>
      <c r="AG224" s="28"/>
      <c r="AH224" s="28"/>
      <c r="AI224" s="28"/>
      <c r="AJ224" s="28"/>
      <c r="AK224" s="28"/>
      <c r="AL224" s="28"/>
    </row>
    <row r="225" spans="11:38" ht="12.75">
      <c r="K225" s="28"/>
      <c r="L225" s="28"/>
      <c r="M225" s="28"/>
      <c r="N225" s="28"/>
      <c r="O225" s="28"/>
      <c r="P225" s="28"/>
      <c r="Q225" s="28"/>
      <c r="R225" s="28"/>
      <c r="S225" s="28"/>
      <c r="T225" s="28"/>
      <c r="U225" s="28"/>
      <c r="V225" s="28"/>
      <c r="W225" s="28"/>
      <c r="X225" s="28"/>
      <c r="AA225" s="28"/>
      <c r="AB225" s="28"/>
      <c r="AC225" s="28"/>
      <c r="AD225" s="28"/>
      <c r="AE225" s="28"/>
      <c r="AF225" s="28"/>
      <c r="AG225" s="28"/>
      <c r="AH225" s="28"/>
      <c r="AI225" s="28"/>
      <c r="AJ225" s="28"/>
      <c r="AK225" s="28"/>
      <c r="AL225" s="28"/>
    </row>
    <row r="226" spans="11:38" ht="12.75">
      <c r="K226" s="28"/>
      <c r="L226" s="28"/>
      <c r="M226" s="28"/>
      <c r="N226" s="28"/>
      <c r="O226" s="28"/>
      <c r="P226" s="28"/>
      <c r="Q226" s="28"/>
      <c r="R226" s="28"/>
      <c r="S226" s="28"/>
      <c r="T226" s="28"/>
      <c r="U226" s="28"/>
      <c r="V226" s="28"/>
      <c r="W226" s="28"/>
      <c r="X226" s="28"/>
      <c r="AA226" s="28"/>
      <c r="AB226" s="28"/>
      <c r="AC226" s="28"/>
      <c r="AD226" s="28"/>
      <c r="AE226" s="28"/>
      <c r="AF226" s="28"/>
      <c r="AG226" s="28"/>
      <c r="AH226" s="28"/>
      <c r="AI226" s="28"/>
      <c r="AJ226" s="28"/>
      <c r="AK226" s="28"/>
      <c r="AL226" s="28"/>
    </row>
    <row r="227" spans="11:38" ht="12.75">
      <c r="K227" s="28"/>
      <c r="L227" s="28"/>
      <c r="M227" s="28"/>
      <c r="N227" s="28"/>
      <c r="O227" s="28"/>
      <c r="P227" s="28"/>
      <c r="Q227" s="28"/>
      <c r="R227" s="28"/>
      <c r="S227" s="28"/>
      <c r="T227" s="28"/>
      <c r="U227" s="28"/>
      <c r="V227" s="28"/>
      <c r="W227" s="28"/>
      <c r="X227" s="28"/>
      <c r="AA227" s="28"/>
      <c r="AB227" s="28"/>
      <c r="AC227" s="28"/>
      <c r="AD227" s="28"/>
      <c r="AE227" s="28"/>
      <c r="AF227" s="28"/>
      <c r="AG227" s="28"/>
      <c r="AH227" s="28"/>
      <c r="AI227" s="28"/>
      <c r="AJ227" s="28"/>
      <c r="AK227" s="28"/>
      <c r="AL227" s="28"/>
    </row>
    <row r="228" spans="11:38" ht="12.75">
      <c r="K228" s="28"/>
      <c r="L228" s="28"/>
      <c r="M228" s="28"/>
      <c r="N228" s="28"/>
      <c r="O228" s="28"/>
      <c r="P228" s="28"/>
      <c r="Q228" s="28"/>
      <c r="R228" s="28"/>
      <c r="S228" s="28"/>
      <c r="T228" s="28"/>
      <c r="U228" s="28"/>
      <c r="V228" s="28"/>
      <c r="W228" s="28"/>
      <c r="X228" s="28"/>
      <c r="AA228" s="28"/>
      <c r="AB228" s="28"/>
      <c r="AC228" s="28"/>
      <c r="AD228" s="28"/>
      <c r="AE228" s="28"/>
      <c r="AF228" s="28"/>
      <c r="AG228" s="28"/>
      <c r="AH228" s="28"/>
      <c r="AI228" s="28"/>
      <c r="AJ228" s="28"/>
      <c r="AK228" s="28"/>
      <c r="AL228" s="28"/>
    </row>
    <row r="229" spans="11:38" ht="12.75">
      <c r="K229" s="28"/>
      <c r="L229" s="28"/>
      <c r="M229" s="28"/>
      <c r="N229" s="28"/>
      <c r="O229" s="28"/>
      <c r="P229" s="28"/>
      <c r="Q229" s="28"/>
      <c r="R229" s="28"/>
      <c r="S229" s="28"/>
      <c r="T229" s="28"/>
      <c r="U229" s="28"/>
      <c r="V229" s="28"/>
      <c r="W229" s="28"/>
      <c r="X229" s="28"/>
      <c r="AA229" s="28"/>
      <c r="AB229" s="28"/>
      <c r="AC229" s="28"/>
      <c r="AD229" s="28"/>
      <c r="AE229" s="28"/>
      <c r="AF229" s="28"/>
      <c r="AG229" s="28"/>
      <c r="AH229" s="28"/>
      <c r="AI229" s="28"/>
      <c r="AJ229" s="28"/>
      <c r="AK229" s="28"/>
      <c r="AL229" s="28"/>
    </row>
    <row r="230" spans="11:38" ht="12.75">
      <c r="K230" s="28"/>
      <c r="L230" s="28"/>
      <c r="M230" s="28"/>
      <c r="N230" s="28"/>
      <c r="O230" s="28"/>
      <c r="P230" s="28"/>
      <c r="Q230" s="28"/>
      <c r="R230" s="28"/>
      <c r="S230" s="28"/>
      <c r="T230" s="28"/>
      <c r="U230" s="28"/>
      <c r="V230" s="28"/>
      <c r="W230" s="28"/>
      <c r="X230" s="28"/>
      <c r="AA230" s="28"/>
      <c r="AB230" s="28"/>
      <c r="AC230" s="28"/>
      <c r="AD230" s="28"/>
      <c r="AE230" s="28"/>
      <c r="AF230" s="28"/>
      <c r="AG230" s="28"/>
      <c r="AH230" s="28"/>
      <c r="AI230" s="28"/>
      <c r="AJ230" s="28"/>
      <c r="AK230" s="28"/>
      <c r="AL230" s="28"/>
    </row>
    <row r="231" spans="11:38" ht="12.75">
      <c r="K231" s="28"/>
      <c r="L231" s="28"/>
      <c r="M231" s="28"/>
      <c r="N231" s="28"/>
      <c r="O231" s="28"/>
      <c r="P231" s="28"/>
      <c r="Q231" s="28"/>
      <c r="R231" s="28"/>
      <c r="S231" s="28"/>
      <c r="T231" s="28"/>
      <c r="U231" s="28"/>
      <c r="V231" s="28"/>
      <c r="W231" s="28"/>
      <c r="X231" s="28"/>
      <c r="AA231" s="28"/>
      <c r="AB231" s="28"/>
      <c r="AC231" s="28"/>
      <c r="AD231" s="28"/>
      <c r="AE231" s="28"/>
      <c r="AF231" s="28"/>
      <c r="AG231" s="28"/>
      <c r="AH231" s="28"/>
      <c r="AI231" s="28"/>
      <c r="AJ231" s="28"/>
      <c r="AK231" s="28"/>
      <c r="AL231" s="28"/>
    </row>
    <row r="232" spans="11:38" ht="12.75">
      <c r="K232" s="28"/>
      <c r="L232" s="28"/>
      <c r="M232" s="28"/>
      <c r="N232" s="28"/>
      <c r="O232" s="28"/>
      <c r="P232" s="28"/>
      <c r="Q232" s="28"/>
      <c r="R232" s="28"/>
      <c r="S232" s="28"/>
      <c r="T232" s="28"/>
      <c r="U232" s="28"/>
      <c r="V232" s="28"/>
      <c r="W232" s="28"/>
      <c r="X232" s="28"/>
      <c r="AA232" s="28"/>
      <c r="AB232" s="28"/>
      <c r="AC232" s="28"/>
      <c r="AD232" s="28"/>
      <c r="AE232" s="28"/>
      <c r="AF232" s="28"/>
      <c r="AG232" s="28"/>
      <c r="AH232" s="28"/>
      <c r="AI232" s="28"/>
      <c r="AJ232" s="28"/>
      <c r="AK232" s="28"/>
      <c r="AL232" s="28"/>
    </row>
    <row r="233" spans="11:38" ht="12.75">
      <c r="K233" s="28"/>
      <c r="L233" s="28"/>
      <c r="M233" s="28"/>
      <c r="N233" s="28"/>
      <c r="O233" s="28"/>
      <c r="P233" s="28"/>
      <c r="Q233" s="28"/>
      <c r="R233" s="28"/>
      <c r="S233" s="28"/>
      <c r="T233" s="28"/>
      <c r="U233" s="28"/>
      <c r="V233" s="28"/>
      <c r="W233" s="28"/>
      <c r="X233" s="28"/>
      <c r="AA233" s="28"/>
      <c r="AB233" s="28"/>
      <c r="AC233" s="28"/>
      <c r="AD233" s="28"/>
      <c r="AE233" s="28"/>
      <c r="AF233" s="28"/>
      <c r="AG233" s="28"/>
      <c r="AH233" s="28"/>
      <c r="AI233" s="28"/>
      <c r="AJ233" s="28"/>
      <c r="AK233" s="28"/>
      <c r="AL233" s="28"/>
    </row>
    <row r="234" spans="11:38" ht="12.75">
      <c r="K234" s="28"/>
      <c r="L234" s="28"/>
      <c r="M234" s="28"/>
      <c r="N234" s="28"/>
      <c r="O234" s="28"/>
      <c r="P234" s="28"/>
      <c r="Q234" s="28"/>
      <c r="R234" s="28"/>
      <c r="S234" s="28"/>
      <c r="T234" s="28"/>
      <c r="U234" s="28"/>
      <c r="V234" s="28"/>
      <c r="W234" s="28"/>
      <c r="X234" s="28"/>
      <c r="AA234" s="28"/>
      <c r="AB234" s="28"/>
      <c r="AC234" s="28"/>
      <c r="AD234" s="28"/>
      <c r="AE234" s="28"/>
      <c r="AF234" s="28"/>
      <c r="AG234" s="28"/>
      <c r="AH234" s="28"/>
      <c r="AI234" s="28"/>
      <c r="AJ234" s="28"/>
      <c r="AK234" s="28"/>
      <c r="AL234" s="28"/>
    </row>
    <row r="235" spans="11:38" ht="12.75">
      <c r="K235" s="28"/>
      <c r="L235" s="28"/>
      <c r="M235" s="28"/>
      <c r="N235" s="28"/>
      <c r="O235" s="28"/>
      <c r="P235" s="28"/>
      <c r="Q235" s="28"/>
      <c r="R235" s="28"/>
      <c r="S235" s="28"/>
      <c r="T235" s="28"/>
      <c r="U235" s="28"/>
      <c r="V235" s="28"/>
      <c r="W235" s="28"/>
      <c r="X235" s="28"/>
      <c r="AA235" s="28"/>
      <c r="AB235" s="28"/>
      <c r="AC235" s="28"/>
      <c r="AD235" s="28"/>
      <c r="AE235" s="28"/>
      <c r="AF235" s="28"/>
      <c r="AG235" s="28"/>
      <c r="AH235" s="28"/>
      <c r="AI235" s="28"/>
      <c r="AJ235" s="28"/>
      <c r="AK235" s="28"/>
      <c r="AL235" s="28"/>
    </row>
    <row r="236" spans="11:38" ht="12.75">
      <c r="K236" s="28"/>
      <c r="L236" s="28"/>
      <c r="M236" s="28"/>
      <c r="N236" s="28"/>
      <c r="O236" s="28"/>
      <c r="P236" s="28"/>
      <c r="Q236" s="28"/>
      <c r="R236" s="28"/>
      <c r="S236" s="28"/>
      <c r="T236" s="28"/>
      <c r="U236" s="28"/>
      <c r="V236" s="28"/>
      <c r="W236" s="28"/>
      <c r="X236" s="28"/>
      <c r="AA236" s="28"/>
      <c r="AB236" s="28"/>
      <c r="AC236" s="28"/>
      <c r="AD236" s="28"/>
      <c r="AE236" s="28"/>
      <c r="AF236" s="28"/>
      <c r="AG236" s="28"/>
      <c r="AH236" s="28"/>
      <c r="AI236" s="28"/>
      <c r="AJ236" s="28"/>
      <c r="AK236" s="28"/>
      <c r="AL236" s="28"/>
    </row>
    <row r="237" spans="11:38" ht="12.75">
      <c r="K237" s="28"/>
      <c r="L237" s="28"/>
      <c r="M237" s="28"/>
      <c r="N237" s="28"/>
      <c r="O237" s="28"/>
      <c r="P237" s="28"/>
      <c r="Q237" s="28"/>
      <c r="R237" s="28"/>
      <c r="S237" s="28"/>
      <c r="T237" s="28"/>
      <c r="U237" s="28"/>
      <c r="V237" s="28"/>
      <c r="W237" s="28"/>
      <c r="X237" s="28"/>
      <c r="AA237" s="28"/>
      <c r="AB237" s="28"/>
      <c r="AC237" s="28"/>
      <c r="AD237" s="28"/>
      <c r="AE237" s="28"/>
      <c r="AF237" s="28"/>
      <c r="AG237" s="28"/>
      <c r="AH237" s="28"/>
      <c r="AI237" s="28"/>
      <c r="AJ237" s="28"/>
      <c r="AK237" s="28"/>
      <c r="AL237" s="28"/>
    </row>
    <row r="238" spans="11:38" ht="12.75">
      <c r="K238" s="28"/>
      <c r="L238" s="28"/>
      <c r="M238" s="28"/>
      <c r="N238" s="28"/>
      <c r="O238" s="28"/>
      <c r="P238" s="28"/>
      <c r="Q238" s="28"/>
      <c r="R238" s="28"/>
      <c r="S238" s="28"/>
      <c r="T238" s="28"/>
      <c r="U238" s="28"/>
      <c r="V238" s="28"/>
      <c r="W238" s="28"/>
      <c r="X238" s="28"/>
      <c r="AA238" s="28"/>
      <c r="AB238" s="28"/>
      <c r="AC238" s="28"/>
      <c r="AD238" s="28"/>
      <c r="AE238" s="28"/>
      <c r="AF238" s="28"/>
      <c r="AG238" s="28"/>
      <c r="AH238" s="28"/>
      <c r="AI238" s="28"/>
      <c r="AJ238" s="28"/>
      <c r="AK238" s="28"/>
      <c r="AL238" s="28"/>
    </row>
    <row r="239" spans="11:38" ht="12.75">
      <c r="K239" s="28"/>
      <c r="L239" s="28"/>
      <c r="M239" s="28"/>
      <c r="N239" s="28"/>
      <c r="O239" s="28"/>
      <c r="P239" s="28"/>
      <c r="Q239" s="28"/>
      <c r="R239" s="28"/>
      <c r="S239" s="28"/>
      <c r="T239" s="28"/>
      <c r="U239" s="28"/>
      <c r="V239" s="28"/>
      <c r="W239" s="28"/>
      <c r="X239" s="28"/>
      <c r="AA239" s="28"/>
      <c r="AB239" s="28"/>
      <c r="AC239" s="28"/>
      <c r="AD239" s="28"/>
      <c r="AE239" s="28"/>
      <c r="AF239" s="28"/>
      <c r="AG239" s="28"/>
      <c r="AH239" s="28"/>
      <c r="AI239" s="28"/>
      <c r="AJ239" s="28"/>
      <c r="AK239" s="28"/>
      <c r="AL239" s="28"/>
    </row>
    <row r="240" spans="11:38" ht="12.75">
      <c r="K240" s="28"/>
      <c r="L240" s="28"/>
      <c r="M240" s="28"/>
      <c r="N240" s="28"/>
      <c r="O240" s="28"/>
      <c r="P240" s="28"/>
      <c r="Q240" s="28"/>
      <c r="R240" s="28"/>
      <c r="S240" s="28"/>
      <c r="T240" s="28"/>
      <c r="U240" s="28"/>
      <c r="V240" s="28"/>
      <c r="W240" s="28"/>
      <c r="X240" s="28"/>
      <c r="AA240" s="28"/>
      <c r="AB240" s="28"/>
      <c r="AC240" s="28"/>
      <c r="AD240" s="28"/>
      <c r="AE240" s="28"/>
      <c r="AF240" s="28"/>
      <c r="AG240" s="28"/>
      <c r="AH240" s="28"/>
      <c r="AI240" s="28"/>
      <c r="AJ240" s="28"/>
      <c r="AK240" s="28"/>
      <c r="AL240" s="28"/>
    </row>
    <row r="241" spans="11:38" ht="12.75">
      <c r="K241" s="28"/>
      <c r="L241" s="28"/>
      <c r="M241" s="28"/>
      <c r="N241" s="28"/>
      <c r="O241" s="28"/>
      <c r="P241" s="28"/>
      <c r="Q241" s="28"/>
      <c r="R241" s="28"/>
      <c r="S241" s="28"/>
      <c r="T241" s="28"/>
      <c r="U241" s="28"/>
      <c r="V241" s="28"/>
      <c r="W241" s="28"/>
      <c r="X241" s="28"/>
      <c r="AA241" s="28"/>
      <c r="AB241" s="28"/>
      <c r="AC241" s="28"/>
      <c r="AD241" s="28"/>
      <c r="AE241" s="28"/>
      <c r="AF241" s="28"/>
      <c r="AG241" s="28"/>
      <c r="AH241" s="28"/>
      <c r="AI241" s="28"/>
      <c r="AJ241" s="28"/>
      <c r="AK241" s="28"/>
      <c r="AL241" s="28"/>
    </row>
    <row r="242" spans="11:38" ht="12.75">
      <c r="K242" s="28"/>
      <c r="L242" s="28"/>
      <c r="M242" s="28"/>
      <c r="N242" s="28"/>
      <c r="O242" s="28"/>
      <c r="P242" s="28"/>
      <c r="Q242" s="28"/>
      <c r="R242" s="28"/>
      <c r="S242" s="28"/>
      <c r="T242" s="28"/>
      <c r="U242" s="28"/>
      <c r="V242" s="28"/>
      <c r="W242" s="28"/>
      <c r="X242" s="28"/>
      <c r="AA242" s="28"/>
      <c r="AB242" s="28"/>
      <c r="AC242" s="28"/>
      <c r="AD242" s="28"/>
      <c r="AE242" s="28"/>
      <c r="AF242" s="28"/>
      <c r="AG242" s="28"/>
      <c r="AH242" s="28"/>
      <c r="AI242" s="28"/>
      <c r="AJ242" s="28"/>
      <c r="AK242" s="28"/>
      <c r="AL242" s="28"/>
    </row>
    <row r="243" spans="11:38" ht="12.75">
      <c r="K243" s="28"/>
      <c r="L243" s="28"/>
      <c r="M243" s="28"/>
      <c r="N243" s="28"/>
      <c r="O243" s="28"/>
      <c r="P243" s="28"/>
      <c r="Q243" s="28"/>
      <c r="R243" s="28"/>
      <c r="S243" s="28"/>
      <c r="T243" s="28"/>
      <c r="U243" s="28"/>
      <c r="V243" s="28"/>
      <c r="W243" s="28"/>
      <c r="X243" s="28"/>
      <c r="AA243" s="28"/>
      <c r="AB243" s="28"/>
      <c r="AC243" s="28"/>
      <c r="AD243" s="28"/>
      <c r="AE243" s="28"/>
      <c r="AF243" s="28"/>
      <c r="AG243" s="28"/>
      <c r="AH243" s="28"/>
      <c r="AI243" s="28"/>
      <c r="AJ243" s="28"/>
      <c r="AK243" s="28"/>
      <c r="AL243" s="28"/>
    </row>
    <row r="244" spans="11:38" ht="12.75">
      <c r="K244" s="28"/>
      <c r="L244" s="28"/>
      <c r="M244" s="28"/>
      <c r="N244" s="28"/>
      <c r="O244" s="28"/>
      <c r="P244" s="28"/>
      <c r="Q244" s="28"/>
      <c r="R244" s="28"/>
      <c r="S244" s="28"/>
      <c r="T244" s="28"/>
      <c r="U244" s="28"/>
      <c r="V244" s="28"/>
      <c r="W244" s="28"/>
      <c r="X244" s="28"/>
      <c r="AA244" s="28"/>
      <c r="AB244" s="28"/>
      <c r="AC244" s="28"/>
      <c r="AD244" s="28"/>
      <c r="AE244" s="28"/>
      <c r="AF244" s="28"/>
      <c r="AG244" s="28"/>
      <c r="AH244" s="28"/>
      <c r="AI244" s="28"/>
      <c r="AJ244" s="28"/>
      <c r="AK244" s="28"/>
      <c r="AL244" s="28"/>
    </row>
    <row r="245" spans="11:38" ht="12.75">
      <c r="K245" s="28"/>
      <c r="L245" s="28"/>
      <c r="M245" s="28"/>
      <c r="N245" s="28"/>
      <c r="O245" s="28"/>
      <c r="P245" s="28"/>
      <c r="Q245" s="28"/>
      <c r="R245" s="28"/>
      <c r="S245" s="28"/>
      <c r="T245" s="28"/>
      <c r="U245" s="28"/>
      <c r="V245" s="28"/>
      <c r="W245" s="28"/>
      <c r="X245" s="28"/>
      <c r="AA245" s="28"/>
      <c r="AB245" s="28"/>
      <c r="AC245" s="28"/>
      <c r="AD245" s="28"/>
      <c r="AE245" s="28"/>
      <c r="AF245" s="28"/>
      <c r="AG245" s="28"/>
      <c r="AH245" s="28"/>
      <c r="AI245" s="28"/>
      <c r="AJ245" s="28"/>
      <c r="AK245" s="28"/>
      <c r="AL245" s="28"/>
    </row>
    <row r="246" spans="11:38" ht="12.75">
      <c r="K246" s="28"/>
      <c r="L246" s="28"/>
      <c r="M246" s="28"/>
      <c r="N246" s="28"/>
      <c r="O246" s="28"/>
      <c r="P246" s="28"/>
      <c r="Q246" s="28"/>
      <c r="R246" s="28"/>
      <c r="S246" s="28"/>
      <c r="T246" s="28"/>
      <c r="U246" s="28"/>
      <c r="V246" s="28"/>
      <c r="W246" s="28"/>
      <c r="X246" s="28"/>
      <c r="AA246" s="28"/>
      <c r="AB246" s="28"/>
      <c r="AC246" s="28"/>
      <c r="AD246" s="28"/>
      <c r="AE246" s="28"/>
      <c r="AF246" s="28"/>
      <c r="AG246" s="28"/>
      <c r="AH246" s="28"/>
      <c r="AI246" s="28"/>
      <c r="AJ246" s="28"/>
      <c r="AK246" s="28"/>
      <c r="AL246" s="28"/>
    </row>
    <row r="247" spans="11:38" ht="12.75">
      <c r="K247" s="28"/>
      <c r="L247" s="28"/>
      <c r="M247" s="28"/>
      <c r="N247" s="28"/>
      <c r="O247" s="28"/>
      <c r="P247" s="28"/>
      <c r="Q247" s="28"/>
      <c r="R247" s="28"/>
      <c r="S247" s="28"/>
      <c r="T247" s="28"/>
      <c r="U247" s="28"/>
      <c r="V247" s="28"/>
      <c r="W247" s="28"/>
      <c r="X247" s="28"/>
      <c r="AA247" s="28"/>
      <c r="AB247" s="28"/>
      <c r="AC247" s="28"/>
      <c r="AD247" s="28"/>
      <c r="AE247" s="28"/>
      <c r="AF247" s="28"/>
      <c r="AG247" s="28"/>
      <c r="AH247" s="28"/>
      <c r="AI247" s="28"/>
      <c r="AJ247" s="28"/>
      <c r="AK247" s="28"/>
      <c r="AL247" s="28"/>
    </row>
    <row r="248" spans="11:38" ht="12.75">
      <c r="K248" s="28"/>
      <c r="L248" s="28"/>
      <c r="M248" s="28"/>
      <c r="N248" s="28"/>
      <c r="O248" s="28"/>
      <c r="P248" s="28"/>
      <c r="Q248" s="28"/>
      <c r="R248" s="28"/>
      <c r="S248" s="28"/>
      <c r="T248" s="28"/>
      <c r="U248" s="28"/>
      <c r="V248" s="28"/>
      <c r="W248" s="28"/>
      <c r="X248" s="28"/>
      <c r="AA248" s="28"/>
      <c r="AB248" s="28"/>
      <c r="AC248" s="28"/>
      <c r="AD248" s="28"/>
      <c r="AE248" s="28"/>
      <c r="AF248" s="28"/>
      <c r="AG248" s="28"/>
      <c r="AH248" s="28"/>
      <c r="AI248" s="28"/>
      <c r="AJ248" s="28"/>
      <c r="AK248" s="28"/>
      <c r="AL248" s="28"/>
    </row>
    <row r="249" spans="11:38" ht="12.75">
      <c r="K249" s="28"/>
      <c r="L249" s="28"/>
      <c r="M249" s="28"/>
      <c r="N249" s="28"/>
      <c r="O249" s="28"/>
      <c r="P249" s="28"/>
      <c r="Q249" s="28"/>
      <c r="R249" s="28"/>
      <c r="S249" s="28"/>
      <c r="T249" s="28"/>
      <c r="U249" s="28"/>
      <c r="V249" s="28"/>
      <c r="W249" s="28"/>
      <c r="X249" s="28"/>
      <c r="AA249" s="28"/>
      <c r="AB249" s="28"/>
      <c r="AC249" s="28"/>
      <c r="AD249" s="28"/>
      <c r="AE249" s="28"/>
      <c r="AF249" s="28"/>
      <c r="AG249" s="28"/>
      <c r="AH249" s="28"/>
      <c r="AI249" s="28"/>
      <c r="AJ249" s="28"/>
      <c r="AK249" s="28"/>
      <c r="AL249" s="28"/>
    </row>
    <row r="250" spans="11:38" ht="12.75">
      <c r="K250" s="28"/>
      <c r="L250" s="28"/>
      <c r="M250" s="28"/>
      <c r="N250" s="28"/>
      <c r="O250" s="28"/>
      <c r="P250" s="28"/>
      <c r="Q250" s="28"/>
      <c r="R250" s="28"/>
      <c r="S250" s="28"/>
      <c r="T250" s="28"/>
      <c r="U250" s="28"/>
      <c r="V250" s="28"/>
      <c r="W250" s="28"/>
      <c r="X250" s="28"/>
      <c r="AA250" s="28"/>
      <c r="AB250" s="28"/>
      <c r="AC250" s="28"/>
      <c r="AD250" s="28"/>
      <c r="AE250" s="28"/>
      <c r="AF250" s="28"/>
      <c r="AG250" s="28"/>
      <c r="AH250" s="28"/>
      <c r="AI250" s="28"/>
      <c r="AJ250" s="28"/>
      <c r="AK250" s="28"/>
      <c r="AL250" s="28"/>
    </row>
    <row r="251" spans="11:38" ht="12.75">
      <c r="K251" s="28"/>
      <c r="L251" s="28"/>
      <c r="M251" s="28"/>
      <c r="N251" s="28"/>
      <c r="O251" s="28"/>
      <c r="P251" s="28"/>
      <c r="Q251" s="28"/>
      <c r="R251" s="28"/>
      <c r="S251" s="28"/>
      <c r="T251" s="28"/>
      <c r="U251" s="28"/>
      <c r="V251" s="28"/>
      <c r="W251" s="28"/>
      <c r="X251" s="28"/>
      <c r="AA251" s="28"/>
      <c r="AB251" s="28"/>
      <c r="AC251" s="28"/>
      <c r="AD251" s="28"/>
      <c r="AE251" s="28"/>
      <c r="AF251" s="28"/>
      <c r="AG251" s="28"/>
      <c r="AH251" s="28"/>
      <c r="AI251" s="28"/>
      <c r="AJ251" s="28"/>
      <c r="AK251" s="28"/>
      <c r="AL251" s="28"/>
    </row>
    <row r="252" spans="11:38" ht="12.75">
      <c r="K252" s="28"/>
      <c r="L252" s="28"/>
      <c r="M252" s="28"/>
      <c r="N252" s="28"/>
      <c r="O252" s="28"/>
      <c r="P252" s="28"/>
      <c r="Q252" s="28"/>
      <c r="R252" s="28"/>
      <c r="S252" s="28"/>
      <c r="T252" s="28"/>
      <c r="U252" s="28"/>
      <c r="V252" s="28"/>
      <c r="W252" s="28"/>
      <c r="X252" s="28"/>
      <c r="AA252" s="28"/>
      <c r="AB252" s="28"/>
      <c r="AC252" s="28"/>
      <c r="AD252" s="28"/>
      <c r="AE252" s="28"/>
      <c r="AF252" s="28"/>
      <c r="AG252" s="28"/>
      <c r="AH252" s="28"/>
      <c r="AI252" s="28"/>
      <c r="AJ252" s="28"/>
      <c r="AK252" s="28"/>
      <c r="AL252" s="28"/>
    </row>
    <row r="253" spans="11:38" ht="12.75">
      <c r="K253" s="28"/>
      <c r="L253" s="28"/>
      <c r="M253" s="28"/>
      <c r="N253" s="28"/>
      <c r="O253" s="28"/>
      <c r="P253" s="28"/>
      <c r="Q253" s="28"/>
      <c r="R253" s="28"/>
      <c r="S253" s="28"/>
      <c r="T253" s="28"/>
      <c r="U253" s="28"/>
      <c r="V253" s="28"/>
      <c r="W253" s="28"/>
      <c r="X253" s="28"/>
      <c r="AA253" s="28"/>
      <c r="AB253" s="28"/>
      <c r="AC253" s="28"/>
      <c r="AD253" s="28"/>
      <c r="AE253" s="28"/>
      <c r="AF253" s="28"/>
      <c r="AG253" s="28"/>
      <c r="AH253" s="28"/>
      <c r="AI253" s="28"/>
      <c r="AJ253" s="28"/>
      <c r="AK253" s="28"/>
      <c r="AL253" s="28"/>
    </row>
    <row r="254" spans="11:38" ht="12.75">
      <c r="K254" s="28"/>
      <c r="L254" s="28"/>
      <c r="M254" s="28"/>
      <c r="N254" s="28"/>
      <c r="O254" s="28"/>
      <c r="P254" s="28"/>
      <c r="Q254" s="28"/>
      <c r="R254" s="28"/>
      <c r="S254" s="28"/>
      <c r="T254" s="28"/>
      <c r="U254" s="28"/>
      <c r="V254" s="28"/>
      <c r="W254" s="28"/>
      <c r="X254" s="28"/>
      <c r="AA254" s="28"/>
      <c r="AB254" s="28"/>
      <c r="AC254" s="28"/>
      <c r="AD254" s="28"/>
      <c r="AE254" s="28"/>
      <c r="AF254" s="28"/>
      <c r="AG254" s="28"/>
      <c r="AH254" s="28"/>
      <c r="AI254" s="28"/>
      <c r="AJ254" s="28"/>
      <c r="AK254" s="28"/>
      <c r="AL254" s="28"/>
    </row>
    <row r="255" spans="11:38" ht="12.75">
      <c r="K255" s="28"/>
      <c r="L255" s="28"/>
      <c r="M255" s="28"/>
      <c r="N255" s="28"/>
      <c r="O255" s="28"/>
      <c r="P255" s="28"/>
      <c r="Q255" s="28"/>
      <c r="R255" s="28"/>
      <c r="S255" s="28"/>
      <c r="T255" s="28"/>
      <c r="U255" s="28"/>
      <c r="V255" s="28"/>
      <c r="W255" s="28"/>
      <c r="X255" s="28"/>
      <c r="AA255" s="28"/>
      <c r="AB255" s="28"/>
      <c r="AC255" s="28"/>
      <c r="AD255" s="28"/>
      <c r="AE255" s="28"/>
      <c r="AF255" s="28"/>
      <c r="AG255" s="28"/>
      <c r="AH255" s="28"/>
      <c r="AI255" s="28"/>
      <c r="AJ255" s="28"/>
      <c r="AK255" s="28"/>
      <c r="AL255" s="28"/>
    </row>
    <row r="256" spans="11:38" ht="12.75">
      <c r="K256" s="28"/>
      <c r="L256" s="28"/>
      <c r="M256" s="28"/>
      <c r="N256" s="28"/>
      <c r="O256" s="28"/>
      <c r="P256" s="28"/>
      <c r="Q256" s="28"/>
      <c r="R256" s="28"/>
      <c r="S256" s="28"/>
      <c r="T256" s="28"/>
      <c r="U256" s="28"/>
      <c r="V256" s="28"/>
      <c r="W256" s="28"/>
      <c r="X256" s="28"/>
      <c r="AA256" s="28"/>
      <c r="AB256" s="28"/>
      <c r="AC256" s="28"/>
      <c r="AD256" s="28"/>
      <c r="AE256" s="28"/>
      <c r="AF256" s="28"/>
      <c r="AG256" s="28"/>
      <c r="AH256" s="28"/>
      <c r="AI256" s="28"/>
      <c r="AJ256" s="28"/>
      <c r="AK256" s="28"/>
      <c r="AL256" s="28"/>
    </row>
    <row r="257" spans="11:38" ht="12.75">
      <c r="K257" s="28"/>
      <c r="L257" s="28"/>
      <c r="M257" s="28"/>
      <c r="N257" s="28"/>
      <c r="O257" s="28"/>
      <c r="P257" s="28"/>
      <c r="Q257" s="28"/>
      <c r="R257" s="28"/>
      <c r="S257" s="28"/>
      <c r="T257" s="28"/>
      <c r="U257" s="28"/>
      <c r="V257" s="28"/>
      <c r="W257" s="28"/>
      <c r="X257" s="28"/>
      <c r="AA257" s="28"/>
      <c r="AB257" s="28"/>
      <c r="AC257" s="28"/>
      <c r="AD257" s="28"/>
      <c r="AE257" s="28"/>
      <c r="AF257" s="28"/>
      <c r="AG257" s="28"/>
      <c r="AH257" s="28"/>
      <c r="AI257" s="28"/>
      <c r="AJ257" s="28"/>
      <c r="AK257" s="28"/>
      <c r="AL257" s="28"/>
    </row>
    <row r="258" spans="11:38" ht="12.75">
      <c r="K258" s="28"/>
      <c r="L258" s="28"/>
      <c r="M258" s="28"/>
      <c r="N258" s="28"/>
      <c r="O258" s="28"/>
      <c r="P258" s="28"/>
      <c r="Q258" s="28"/>
      <c r="R258" s="28"/>
      <c r="S258" s="28"/>
      <c r="T258" s="28"/>
      <c r="U258" s="28"/>
      <c r="V258" s="28"/>
      <c r="W258" s="28"/>
      <c r="X258" s="28"/>
      <c r="AA258" s="28"/>
      <c r="AB258" s="28"/>
      <c r="AC258" s="28"/>
      <c r="AD258" s="28"/>
      <c r="AE258" s="28"/>
      <c r="AF258" s="28"/>
      <c r="AG258" s="28"/>
      <c r="AH258" s="28"/>
      <c r="AI258" s="28"/>
      <c r="AJ258" s="28"/>
      <c r="AK258" s="28"/>
      <c r="AL258" s="28"/>
    </row>
    <row r="259" spans="11:38" ht="12.75">
      <c r="K259" s="28"/>
      <c r="L259" s="28"/>
      <c r="M259" s="28"/>
      <c r="N259" s="28"/>
      <c r="O259" s="28"/>
      <c r="P259" s="28"/>
      <c r="Q259" s="28"/>
      <c r="R259" s="28"/>
      <c r="S259" s="28"/>
      <c r="T259" s="28"/>
      <c r="U259" s="28"/>
      <c r="V259" s="28"/>
      <c r="W259" s="28"/>
      <c r="X259" s="28"/>
      <c r="AA259" s="28"/>
      <c r="AB259" s="28"/>
      <c r="AC259" s="28"/>
      <c r="AD259" s="28"/>
      <c r="AE259" s="28"/>
      <c r="AF259" s="28"/>
      <c r="AG259" s="28"/>
      <c r="AH259" s="28"/>
      <c r="AI259" s="28"/>
      <c r="AJ259" s="28"/>
      <c r="AK259" s="28"/>
      <c r="AL259" s="28"/>
    </row>
    <row r="260" spans="11:38" ht="12.75">
      <c r="K260" s="28"/>
      <c r="L260" s="28"/>
      <c r="M260" s="28"/>
      <c r="N260" s="28"/>
      <c r="O260" s="28"/>
      <c r="P260" s="28"/>
      <c r="Q260" s="28"/>
      <c r="R260" s="28"/>
      <c r="S260" s="28"/>
      <c r="T260" s="28"/>
      <c r="U260" s="28"/>
      <c r="V260" s="28"/>
      <c r="W260" s="28"/>
      <c r="X260" s="28"/>
      <c r="AA260" s="28"/>
      <c r="AB260" s="28"/>
      <c r="AC260" s="28"/>
      <c r="AD260" s="28"/>
      <c r="AE260" s="28"/>
      <c r="AF260" s="28"/>
      <c r="AG260" s="28"/>
      <c r="AH260" s="28"/>
      <c r="AI260" s="28"/>
      <c r="AJ260" s="28"/>
      <c r="AK260" s="28"/>
      <c r="AL260" s="28"/>
    </row>
    <row r="261" spans="11:38" ht="12.75">
      <c r="K261" s="28"/>
      <c r="L261" s="28"/>
      <c r="M261" s="28"/>
      <c r="N261" s="28"/>
      <c r="O261" s="28"/>
      <c r="P261" s="28"/>
      <c r="Q261" s="28"/>
      <c r="R261" s="28"/>
      <c r="S261" s="28"/>
      <c r="T261" s="28"/>
      <c r="U261" s="28"/>
      <c r="V261" s="28"/>
      <c r="W261" s="28"/>
      <c r="X261" s="28"/>
      <c r="AA261" s="28"/>
      <c r="AB261" s="28"/>
      <c r="AC261" s="28"/>
      <c r="AD261" s="28"/>
      <c r="AE261" s="28"/>
      <c r="AF261" s="28"/>
      <c r="AG261" s="28"/>
      <c r="AH261" s="28"/>
      <c r="AI261" s="28"/>
      <c r="AJ261" s="28"/>
      <c r="AK261" s="28"/>
      <c r="AL261" s="28"/>
    </row>
    <row r="262" spans="11:38" ht="12.75">
      <c r="K262" s="28"/>
      <c r="L262" s="28"/>
      <c r="M262" s="28"/>
      <c r="N262" s="28"/>
      <c r="O262" s="28"/>
      <c r="P262" s="28"/>
      <c r="Q262" s="28"/>
      <c r="R262" s="28"/>
      <c r="S262" s="28"/>
      <c r="T262" s="28"/>
      <c r="U262" s="28"/>
      <c r="V262" s="28"/>
      <c r="W262" s="28"/>
      <c r="X262" s="28"/>
      <c r="AA262" s="28"/>
      <c r="AB262" s="28"/>
      <c r="AC262" s="28"/>
      <c r="AD262" s="28"/>
      <c r="AE262" s="28"/>
      <c r="AF262" s="28"/>
      <c r="AG262" s="28"/>
      <c r="AH262" s="28"/>
      <c r="AI262" s="28"/>
      <c r="AJ262" s="28"/>
      <c r="AK262" s="28"/>
      <c r="AL262" s="28"/>
    </row>
    <row r="263" spans="11:38" ht="12.75">
      <c r="K263" s="28"/>
      <c r="L263" s="28"/>
      <c r="M263" s="28"/>
      <c r="N263" s="28"/>
      <c r="O263" s="28"/>
      <c r="P263" s="28"/>
      <c r="Q263" s="28"/>
      <c r="R263" s="28"/>
      <c r="S263" s="28"/>
      <c r="T263" s="28"/>
      <c r="U263" s="28"/>
      <c r="V263" s="28"/>
      <c r="W263" s="28"/>
      <c r="X263" s="28"/>
      <c r="AA263" s="28"/>
      <c r="AB263" s="28"/>
      <c r="AC263" s="28"/>
      <c r="AD263" s="28"/>
      <c r="AE263" s="28"/>
      <c r="AF263" s="28"/>
      <c r="AG263" s="28"/>
      <c r="AH263" s="28"/>
      <c r="AI263" s="28"/>
      <c r="AJ263" s="28"/>
      <c r="AK263" s="28"/>
      <c r="AL263" s="28"/>
    </row>
    <row r="264" spans="11:38" ht="12.75">
      <c r="K264" s="28"/>
      <c r="L264" s="28"/>
      <c r="M264" s="28"/>
      <c r="N264" s="28"/>
      <c r="O264" s="28"/>
      <c r="P264" s="28"/>
      <c r="Q264" s="28"/>
      <c r="R264" s="28"/>
      <c r="S264" s="28"/>
      <c r="T264" s="28"/>
      <c r="U264" s="28"/>
      <c r="V264" s="28"/>
      <c r="W264" s="28"/>
      <c r="X264" s="28"/>
      <c r="AA264" s="28"/>
      <c r="AB264" s="28"/>
      <c r="AC264" s="28"/>
      <c r="AD264" s="28"/>
      <c r="AE264" s="28"/>
      <c r="AF264" s="28"/>
      <c r="AG264" s="28"/>
      <c r="AH264" s="28"/>
      <c r="AI264" s="28"/>
      <c r="AJ264" s="28"/>
      <c r="AK264" s="28"/>
      <c r="AL264" s="28"/>
    </row>
    <row r="265" spans="11:38" ht="12.75">
      <c r="K265" s="28"/>
      <c r="L265" s="28"/>
      <c r="M265" s="28"/>
      <c r="N265" s="28"/>
      <c r="O265" s="28"/>
      <c r="P265" s="28"/>
      <c r="Q265" s="28"/>
      <c r="R265" s="28"/>
      <c r="S265" s="28"/>
      <c r="T265" s="28"/>
      <c r="U265" s="28"/>
      <c r="V265" s="28"/>
      <c r="W265" s="28"/>
      <c r="X265" s="28"/>
      <c r="AA265" s="28"/>
      <c r="AB265" s="28"/>
      <c r="AC265" s="28"/>
      <c r="AD265" s="28"/>
      <c r="AE265" s="28"/>
      <c r="AF265" s="28"/>
      <c r="AG265" s="28"/>
      <c r="AH265" s="28"/>
      <c r="AI265" s="28"/>
      <c r="AJ265" s="28"/>
      <c r="AK265" s="28"/>
      <c r="AL265" s="28"/>
    </row>
    <row r="266" spans="11:38" ht="12.75">
      <c r="K266" s="28"/>
      <c r="L266" s="28"/>
      <c r="M266" s="28"/>
      <c r="N266" s="28"/>
      <c r="O266" s="28"/>
      <c r="P266" s="28"/>
      <c r="Q266" s="28"/>
      <c r="R266" s="28"/>
      <c r="S266" s="28"/>
      <c r="T266" s="28"/>
      <c r="U266" s="28"/>
      <c r="V266" s="28"/>
      <c r="W266" s="28"/>
      <c r="X266" s="28"/>
      <c r="AA266" s="28"/>
      <c r="AB266" s="28"/>
      <c r="AC266" s="28"/>
      <c r="AD266" s="28"/>
      <c r="AE266" s="28"/>
      <c r="AF266" s="28"/>
      <c r="AG266" s="28"/>
      <c r="AH266" s="28"/>
      <c r="AI266" s="28"/>
      <c r="AJ266" s="28"/>
      <c r="AK266" s="28"/>
      <c r="AL266" s="28"/>
    </row>
    <row r="267" spans="11:38" ht="12.75">
      <c r="K267" s="28"/>
      <c r="L267" s="28"/>
      <c r="M267" s="28"/>
      <c r="N267" s="28"/>
      <c r="O267" s="28"/>
      <c r="P267" s="28"/>
      <c r="Q267" s="28"/>
      <c r="R267" s="28"/>
      <c r="S267" s="28"/>
      <c r="T267" s="28"/>
      <c r="U267" s="28"/>
      <c r="V267" s="28"/>
      <c r="W267" s="28"/>
      <c r="X267" s="28"/>
      <c r="AA267" s="28"/>
      <c r="AB267" s="28"/>
      <c r="AC267" s="28"/>
      <c r="AD267" s="28"/>
      <c r="AE267" s="28"/>
      <c r="AF267" s="28"/>
      <c r="AG267" s="28"/>
      <c r="AH267" s="28"/>
      <c r="AI267" s="28"/>
      <c r="AJ267" s="28"/>
      <c r="AK267" s="28"/>
      <c r="AL267" s="28"/>
    </row>
    <row r="268" spans="11:38" ht="12.75">
      <c r="K268" s="28"/>
      <c r="L268" s="28"/>
      <c r="M268" s="28"/>
      <c r="N268" s="28"/>
      <c r="O268" s="28"/>
      <c r="P268" s="28"/>
      <c r="Q268" s="28"/>
      <c r="R268" s="28"/>
      <c r="S268" s="28"/>
      <c r="T268" s="28"/>
      <c r="U268" s="28"/>
      <c r="V268" s="28"/>
      <c r="W268" s="28"/>
      <c r="X268" s="28"/>
      <c r="AA268" s="28"/>
      <c r="AB268" s="28"/>
      <c r="AC268" s="28"/>
      <c r="AD268" s="28"/>
      <c r="AE268" s="28"/>
      <c r="AF268" s="28"/>
      <c r="AG268" s="28"/>
      <c r="AH268" s="28"/>
      <c r="AI268" s="28"/>
      <c r="AJ268" s="28"/>
      <c r="AK268" s="28"/>
      <c r="AL268" s="28"/>
    </row>
    <row r="269" spans="11:38" ht="12.75">
      <c r="K269" s="28"/>
      <c r="L269" s="28"/>
      <c r="M269" s="28"/>
      <c r="N269" s="28"/>
      <c r="O269" s="28"/>
      <c r="P269" s="28"/>
      <c r="Q269" s="28"/>
      <c r="R269" s="28"/>
      <c r="S269" s="28"/>
      <c r="T269" s="28"/>
      <c r="U269" s="28"/>
      <c r="V269" s="28"/>
      <c r="W269" s="28"/>
      <c r="X269" s="28"/>
      <c r="AA269" s="28"/>
      <c r="AB269" s="28"/>
      <c r="AC269" s="28"/>
      <c r="AD269" s="28"/>
      <c r="AE269" s="28"/>
      <c r="AF269" s="28"/>
      <c r="AG269" s="28"/>
      <c r="AH269" s="28"/>
      <c r="AI269" s="28"/>
      <c r="AJ269" s="28"/>
      <c r="AK269" s="28"/>
      <c r="AL269" s="28"/>
    </row>
    <row r="270" spans="11:38" ht="12.75">
      <c r="K270" s="28"/>
      <c r="L270" s="28"/>
      <c r="M270" s="28"/>
      <c r="N270" s="28"/>
      <c r="O270" s="28"/>
      <c r="P270" s="28"/>
      <c r="Q270" s="28"/>
      <c r="R270" s="28"/>
      <c r="S270" s="28"/>
      <c r="T270" s="28"/>
      <c r="U270" s="28"/>
      <c r="V270" s="28"/>
      <c r="W270" s="28"/>
      <c r="X270" s="28"/>
      <c r="AA270" s="28"/>
      <c r="AB270" s="28"/>
      <c r="AC270" s="28"/>
      <c r="AD270" s="28"/>
      <c r="AE270" s="28"/>
      <c r="AF270" s="28"/>
      <c r="AG270" s="28"/>
      <c r="AH270" s="28"/>
      <c r="AI270" s="28"/>
      <c r="AJ270" s="28"/>
      <c r="AK270" s="28"/>
      <c r="AL270" s="28"/>
    </row>
    <row r="271" spans="11:38" ht="12.75">
      <c r="K271" s="28"/>
      <c r="L271" s="28"/>
      <c r="M271" s="28"/>
      <c r="N271" s="28"/>
      <c r="O271" s="28"/>
      <c r="P271" s="28"/>
      <c r="Q271" s="28"/>
      <c r="R271" s="28"/>
      <c r="S271" s="28"/>
      <c r="T271" s="28"/>
      <c r="U271" s="28"/>
      <c r="V271" s="28"/>
      <c r="W271" s="28"/>
      <c r="X271" s="28"/>
      <c r="AA271" s="28"/>
      <c r="AB271" s="28"/>
      <c r="AC271" s="28"/>
      <c r="AD271" s="28"/>
      <c r="AE271" s="28"/>
      <c r="AF271" s="28"/>
      <c r="AG271" s="28"/>
      <c r="AH271" s="28"/>
      <c r="AI271" s="28"/>
      <c r="AJ271" s="28"/>
      <c r="AK271" s="28"/>
      <c r="AL271" s="28"/>
    </row>
    <row r="272" spans="11:38" ht="12.75">
      <c r="K272" s="28"/>
      <c r="L272" s="28"/>
      <c r="M272" s="28"/>
      <c r="N272" s="28"/>
      <c r="O272" s="28"/>
      <c r="P272" s="28"/>
      <c r="Q272" s="28"/>
      <c r="R272" s="28"/>
      <c r="S272" s="28"/>
      <c r="T272" s="28"/>
      <c r="U272" s="28"/>
      <c r="V272" s="28"/>
      <c r="W272" s="28"/>
      <c r="X272" s="28"/>
      <c r="AA272" s="28"/>
      <c r="AB272" s="28"/>
      <c r="AC272" s="28"/>
      <c r="AD272" s="28"/>
      <c r="AE272" s="28"/>
      <c r="AF272" s="28"/>
      <c r="AG272" s="28"/>
      <c r="AH272" s="28"/>
      <c r="AI272" s="28"/>
      <c r="AJ272" s="28"/>
      <c r="AK272" s="28"/>
      <c r="AL272" s="28"/>
    </row>
    <row r="273" spans="11:38" ht="12.75">
      <c r="K273" s="28"/>
      <c r="L273" s="28"/>
      <c r="M273" s="28"/>
      <c r="N273" s="28"/>
      <c r="O273" s="28"/>
      <c r="P273" s="28"/>
      <c r="Q273" s="28"/>
      <c r="R273" s="28"/>
      <c r="S273" s="28"/>
      <c r="T273" s="28"/>
      <c r="U273" s="28"/>
      <c r="V273" s="28"/>
      <c r="W273" s="28"/>
      <c r="X273" s="28"/>
      <c r="AA273" s="28"/>
      <c r="AB273" s="28"/>
      <c r="AC273" s="28"/>
      <c r="AD273" s="28"/>
      <c r="AE273" s="28"/>
      <c r="AF273" s="28"/>
      <c r="AG273" s="28"/>
      <c r="AH273" s="28"/>
      <c r="AI273" s="28"/>
      <c r="AJ273" s="28"/>
      <c r="AK273" s="28"/>
      <c r="AL273" s="28"/>
    </row>
    <row r="274" spans="11:38" ht="12.75">
      <c r="K274" s="28"/>
      <c r="L274" s="28"/>
      <c r="M274" s="28"/>
      <c r="N274" s="28"/>
      <c r="O274" s="28"/>
      <c r="P274" s="28"/>
      <c r="Q274" s="28"/>
      <c r="R274" s="28"/>
      <c r="S274" s="28"/>
      <c r="T274" s="28"/>
      <c r="U274" s="28"/>
      <c r="V274" s="28"/>
      <c r="W274" s="28"/>
      <c r="X274" s="28"/>
      <c r="AA274" s="28"/>
      <c r="AB274" s="28"/>
      <c r="AC274" s="28"/>
      <c r="AD274" s="28"/>
      <c r="AE274" s="28"/>
      <c r="AF274" s="28"/>
      <c r="AG274" s="28"/>
      <c r="AH274" s="28"/>
      <c r="AI274" s="28"/>
      <c r="AJ274" s="28"/>
      <c r="AK274" s="28"/>
      <c r="AL274" s="28"/>
    </row>
    <row r="275" spans="11:38" ht="12.75">
      <c r="K275" s="28"/>
      <c r="L275" s="28"/>
      <c r="M275" s="28"/>
      <c r="N275" s="28"/>
      <c r="O275" s="28"/>
      <c r="P275" s="28"/>
      <c r="Q275" s="28"/>
      <c r="R275" s="28"/>
      <c r="S275" s="28"/>
      <c r="T275" s="28"/>
      <c r="U275" s="28"/>
      <c r="V275" s="28"/>
      <c r="W275" s="28"/>
      <c r="X275" s="28"/>
      <c r="AA275" s="28"/>
      <c r="AB275" s="28"/>
      <c r="AC275" s="28"/>
      <c r="AD275" s="28"/>
      <c r="AE275" s="28"/>
      <c r="AF275" s="28"/>
      <c r="AG275" s="28"/>
      <c r="AH275" s="28"/>
      <c r="AI275" s="28"/>
      <c r="AJ275" s="28"/>
      <c r="AK275" s="28"/>
      <c r="AL275" s="28"/>
    </row>
    <row r="276" spans="11:38" ht="12.75">
      <c r="K276" s="28"/>
      <c r="L276" s="28"/>
      <c r="M276" s="28"/>
      <c r="N276" s="28"/>
      <c r="O276" s="28"/>
      <c r="P276" s="28"/>
      <c r="Q276" s="28"/>
      <c r="R276" s="28"/>
      <c r="S276" s="28"/>
      <c r="T276" s="28"/>
      <c r="U276" s="28"/>
      <c r="V276" s="28"/>
      <c r="W276" s="28"/>
      <c r="X276" s="28"/>
      <c r="AA276" s="28"/>
      <c r="AB276" s="28"/>
      <c r="AC276" s="28"/>
      <c r="AD276" s="28"/>
      <c r="AE276" s="28"/>
      <c r="AF276" s="28"/>
      <c r="AG276" s="28"/>
      <c r="AH276" s="28"/>
      <c r="AI276" s="28"/>
      <c r="AJ276" s="28"/>
      <c r="AK276" s="28"/>
      <c r="AL276" s="28"/>
    </row>
    <row r="277" spans="11:38" ht="12.75">
      <c r="K277" s="28"/>
      <c r="L277" s="28"/>
      <c r="M277" s="28"/>
      <c r="N277" s="28"/>
      <c r="O277" s="28"/>
      <c r="P277" s="28"/>
      <c r="Q277" s="28"/>
      <c r="R277" s="28"/>
      <c r="S277" s="28"/>
      <c r="T277" s="28"/>
      <c r="U277" s="28"/>
      <c r="V277" s="28"/>
      <c r="W277" s="28"/>
      <c r="X277" s="28"/>
      <c r="AA277" s="28"/>
      <c r="AB277" s="28"/>
      <c r="AC277" s="28"/>
      <c r="AD277" s="28"/>
      <c r="AE277" s="28"/>
      <c r="AF277" s="28"/>
      <c r="AG277" s="28"/>
      <c r="AH277" s="28"/>
      <c r="AI277" s="28"/>
      <c r="AJ277" s="28"/>
      <c r="AK277" s="28"/>
      <c r="AL277" s="28"/>
    </row>
    <row r="278" spans="11:38" ht="12.75">
      <c r="K278" s="28"/>
      <c r="L278" s="28"/>
      <c r="M278" s="28"/>
      <c r="N278" s="28"/>
      <c r="O278" s="28"/>
      <c r="P278" s="28"/>
      <c r="Q278" s="28"/>
      <c r="R278" s="28"/>
      <c r="S278" s="28"/>
      <c r="T278" s="28"/>
      <c r="U278" s="28"/>
      <c r="V278" s="28"/>
      <c r="W278" s="28"/>
      <c r="X278" s="28"/>
      <c r="AA278" s="28"/>
      <c r="AB278" s="28"/>
      <c r="AC278" s="28"/>
      <c r="AD278" s="28"/>
      <c r="AE278" s="28"/>
      <c r="AF278" s="28"/>
      <c r="AG278" s="28"/>
      <c r="AH278" s="28"/>
      <c r="AI278" s="28"/>
      <c r="AJ278" s="28"/>
      <c r="AK278" s="28"/>
      <c r="AL278" s="28"/>
    </row>
    <row r="279" spans="11:38" ht="12.75">
      <c r="K279" s="28"/>
      <c r="L279" s="28"/>
      <c r="M279" s="28"/>
      <c r="N279" s="28"/>
      <c r="O279" s="28"/>
      <c r="P279" s="28"/>
      <c r="Q279" s="28"/>
      <c r="R279" s="28"/>
      <c r="S279" s="28"/>
      <c r="T279" s="28"/>
      <c r="U279" s="28"/>
      <c r="V279" s="28"/>
      <c r="W279" s="28"/>
      <c r="X279" s="28"/>
      <c r="AA279" s="28"/>
      <c r="AB279" s="28"/>
      <c r="AC279" s="28"/>
      <c r="AD279" s="28"/>
      <c r="AE279" s="28"/>
      <c r="AF279" s="28"/>
      <c r="AG279" s="28"/>
      <c r="AH279" s="28"/>
      <c r="AI279" s="28"/>
      <c r="AJ279" s="28"/>
      <c r="AK279" s="28"/>
      <c r="AL279" s="28"/>
    </row>
    <row r="280" spans="11:38" ht="12.75">
      <c r="K280" s="28"/>
      <c r="L280" s="28"/>
      <c r="M280" s="28"/>
      <c r="N280" s="28"/>
      <c r="O280" s="28"/>
      <c r="P280" s="28"/>
      <c r="Q280" s="28"/>
      <c r="R280" s="28"/>
      <c r="S280" s="28"/>
      <c r="T280" s="28"/>
      <c r="U280" s="28"/>
      <c r="V280" s="28"/>
      <c r="W280" s="28"/>
      <c r="X280" s="28"/>
      <c r="AA280" s="28"/>
      <c r="AB280" s="28"/>
      <c r="AC280" s="28"/>
      <c r="AD280" s="28"/>
      <c r="AE280" s="28"/>
      <c r="AF280" s="28"/>
      <c r="AG280" s="28"/>
      <c r="AH280" s="28"/>
      <c r="AI280" s="28"/>
      <c r="AJ280" s="28"/>
      <c r="AK280" s="28"/>
      <c r="AL280" s="28"/>
    </row>
    <row r="281" spans="11:38" ht="12.75">
      <c r="K281" s="28"/>
      <c r="L281" s="28"/>
      <c r="M281" s="28"/>
      <c r="N281" s="28"/>
      <c r="O281" s="28"/>
      <c r="P281" s="28"/>
      <c r="Q281" s="28"/>
      <c r="R281" s="28"/>
      <c r="S281" s="28"/>
      <c r="T281" s="28"/>
      <c r="U281" s="28"/>
      <c r="V281" s="28"/>
      <c r="W281" s="28"/>
      <c r="X281" s="28"/>
      <c r="AA281" s="28"/>
      <c r="AB281" s="28"/>
      <c r="AC281" s="28"/>
      <c r="AD281" s="28"/>
      <c r="AE281" s="28"/>
      <c r="AF281" s="28"/>
      <c r="AG281" s="28"/>
      <c r="AH281" s="28"/>
      <c r="AI281" s="28"/>
      <c r="AJ281" s="28"/>
      <c r="AK281" s="28"/>
      <c r="AL281" s="28"/>
    </row>
    <row r="282" spans="11:38" ht="12.75">
      <c r="K282" s="28"/>
      <c r="L282" s="28"/>
      <c r="M282" s="28"/>
      <c r="N282" s="28"/>
      <c r="O282" s="28"/>
      <c r="P282" s="28"/>
      <c r="Q282" s="28"/>
      <c r="R282" s="28"/>
      <c r="S282" s="28"/>
      <c r="T282" s="28"/>
      <c r="U282" s="28"/>
      <c r="V282" s="28"/>
      <c r="W282" s="28"/>
      <c r="X282" s="28"/>
      <c r="AA282" s="28"/>
      <c r="AB282" s="28"/>
      <c r="AC282" s="28"/>
      <c r="AD282" s="28"/>
      <c r="AE282" s="28"/>
      <c r="AF282" s="28"/>
      <c r="AG282" s="28"/>
      <c r="AH282" s="28"/>
      <c r="AI282" s="28"/>
      <c r="AJ282" s="28"/>
      <c r="AK282" s="28"/>
      <c r="AL282" s="28"/>
    </row>
    <row r="283" spans="11:38" ht="12.75">
      <c r="K283" s="28"/>
      <c r="L283" s="28"/>
      <c r="M283" s="28"/>
      <c r="N283" s="28"/>
      <c r="O283" s="28"/>
      <c r="P283" s="28"/>
      <c r="Q283" s="28"/>
      <c r="R283" s="28"/>
      <c r="S283" s="28"/>
      <c r="T283" s="28"/>
      <c r="U283" s="28"/>
      <c r="V283" s="28"/>
      <c r="W283" s="28"/>
      <c r="X283" s="28"/>
      <c r="AA283" s="28"/>
      <c r="AB283" s="28"/>
      <c r="AC283" s="28"/>
      <c r="AD283" s="28"/>
      <c r="AE283" s="28"/>
      <c r="AF283" s="28"/>
      <c r="AG283" s="28"/>
      <c r="AH283" s="28"/>
      <c r="AI283" s="28"/>
      <c r="AJ283" s="28"/>
      <c r="AK283" s="28"/>
      <c r="AL283" s="28"/>
    </row>
    <row r="284" spans="11:38" ht="12.75">
      <c r="K284" s="28"/>
      <c r="L284" s="28"/>
      <c r="M284" s="28"/>
      <c r="N284" s="28"/>
      <c r="O284" s="28"/>
      <c r="P284" s="28"/>
      <c r="Q284" s="28"/>
      <c r="R284" s="28"/>
      <c r="S284" s="28"/>
      <c r="T284" s="28"/>
      <c r="U284" s="28"/>
      <c r="V284" s="28"/>
      <c r="W284" s="28"/>
      <c r="X284" s="28"/>
      <c r="AA284" s="28"/>
      <c r="AB284" s="28"/>
      <c r="AC284" s="28"/>
      <c r="AD284" s="28"/>
      <c r="AE284" s="28"/>
      <c r="AF284" s="28"/>
      <c r="AG284" s="28"/>
      <c r="AH284" s="28"/>
      <c r="AI284" s="28"/>
      <c r="AJ284" s="28"/>
      <c r="AK284" s="28"/>
      <c r="AL284" s="28"/>
    </row>
    <row r="285" spans="11:38" ht="12.75">
      <c r="K285" s="28"/>
      <c r="L285" s="28"/>
      <c r="M285" s="28"/>
      <c r="N285" s="28"/>
      <c r="O285" s="28"/>
      <c r="P285" s="28"/>
      <c r="Q285" s="28"/>
      <c r="R285" s="28"/>
      <c r="S285" s="28"/>
      <c r="T285" s="28"/>
      <c r="U285" s="28"/>
      <c r="V285" s="28"/>
      <c r="W285" s="28"/>
      <c r="X285" s="28"/>
      <c r="AA285" s="28"/>
      <c r="AB285" s="28"/>
      <c r="AC285" s="28"/>
      <c r="AD285" s="28"/>
      <c r="AE285" s="28"/>
      <c r="AF285" s="28"/>
      <c r="AG285" s="28"/>
      <c r="AH285" s="28"/>
      <c r="AI285" s="28"/>
      <c r="AJ285" s="28"/>
      <c r="AK285" s="28"/>
      <c r="AL285" s="28"/>
    </row>
    <row r="286" spans="11:38" ht="12.75">
      <c r="K286" s="28"/>
      <c r="L286" s="28"/>
      <c r="M286" s="28"/>
      <c r="N286" s="28"/>
      <c r="O286" s="28"/>
      <c r="P286" s="28"/>
      <c r="Q286" s="28"/>
      <c r="R286" s="28"/>
      <c r="S286" s="28"/>
      <c r="T286" s="28"/>
      <c r="U286" s="28"/>
      <c r="V286" s="28"/>
      <c r="W286" s="28"/>
      <c r="X286" s="28"/>
      <c r="AA286" s="28"/>
      <c r="AB286" s="28"/>
      <c r="AC286" s="28"/>
      <c r="AD286" s="28"/>
      <c r="AE286" s="28"/>
      <c r="AF286" s="28"/>
      <c r="AG286" s="28"/>
      <c r="AH286" s="28"/>
      <c r="AI286" s="28"/>
      <c r="AJ286" s="28"/>
      <c r="AK286" s="28"/>
      <c r="AL286" s="28"/>
    </row>
    <row r="287" spans="11:38" ht="12.75">
      <c r="K287" s="28"/>
      <c r="L287" s="28"/>
      <c r="M287" s="28"/>
      <c r="N287" s="28"/>
      <c r="O287" s="28"/>
      <c r="P287" s="28"/>
      <c r="Q287" s="28"/>
      <c r="R287" s="28"/>
      <c r="S287" s="28"/>
      <c r="T287" s="28"/>
      <c r="U287" s="28"/>
      <c r="V287" s="28"/>
      <c r="W287" s="28"/>
      <c r="X287" s="28"/>
      <c r="AA287" s="28"/>
      <c r="AB287" s="28"/>
      <c r="AC287" s="28"/>
      <c r="AD287" s="28"/>
      <c r="AE287" s="28"/>
      <c r="AF287" s="28"/>
      <c r="AG287" s="28"/>
      <c r="AH287" s="28"/>
      <c r="AI287" s="28"/>
      <c r="AJ287" s="28"/>
      <c r="AK287" s="28"/>
      <c r="AL287" s="28"/>
    </row>
    <row r="288" spans="11:38" ht="12.75">
      <c r="K288" s="28"/>
      <c r="L288" s="28"/>
      <c r="M288" s="28"/>
      <c r="N288" s="28"/>
      <c r="O288" s="28"/>
      <c r="P288" s="28"/>
      <c r="Q288" s="28"/>
      <c r="R288" s="28"/>
      <c r="S288" s="28"/>
      <c r="T288" s="28"/>
      <c r="U288" s="28"/>
      <c r="V288" s="28"/>
      <c r="W288" s="28"/>
      <c r="X288" s="28"/>
      <c r="AA288" s="28"/>
      <c r="AB288" s="28"/>
      <c r="AC288" s="28"/>
      <c r="AD288" s="28"/>
      <c r="AE288" s="28"/>
      <c r="AF288" s="28"/>
      <c r="AG288" s="28"/>
      <c r="AH288" s="28"/>
      <c r="AI288" s="28"/>
      <c r="AJ288" s="28"/>
      <c r="AK288" s="28"/>
      <c r="AL288" s="28"/>
    </row>
    <row r="289" spans="11:38" ht="12.75">
      <c r="K289" s="28"/>
      <c r="L289" s="28"/>
      <c r="M289" s="28"/>
      <c r="N289" s="28"/>
      <c r="O289" s="28"/>
      <c r="P289" s="28"/>
      <c r="Q289" s="28"/>
      <c r="R289" s="28"/>
      <c r="S289" s="28"/>
      <c r="T289" s="28"/>
      <c r="U289" s="28"/>
      <c r="V289" s="28"/>
      <c r="W289" s="28"/>
      <c r="X289" s="28"/>
      <c r="AA289" s="28"/>
      <c r="AB289" s="28"/>
      <c r="AC289" s="28"/>
      <c r="AD289" s="28"/>
      <c r="AE289" s="28"/>
      <c r="AF289" s="28"/>
      <c r="AG289" s="28"/>
      <c r="AH289" s="28"/>
      <c r="AI289" s="28"/>
      <c r="AJ289" s="28"/>
      <c r="AK289" s="28"/>
      <c r="AL289" s="28"/>
    </row>
  </sheetData>
  <mergeCells count="43">
    <mergeCell ref="X5:AG5"/>
    <mergeCell ref="A2:B2"/>
    <mergeCell ref="A5:D5"/>
    <mergeCell ref="G5:I5"/>
    <mergeCell ref="K5:N5"/>
    <mergeCell ref="P5:V5"/>
    <mergeCell ref="P15:V15"/>
    <mergeCell ref="EJ15:EO15"/>
    <mergeCell ref="G6:H7"/>
    <mergeCell ref="I6:I7"/>
    <mergeCell ref="K6:N6"/>
    <mergeCell ref="P6:V10"/>
    <mergeCell ref="X6:AG22"/>
    <mergeCell ref="G8:H9"/>
    <mergeCell ref="I8:I9"/>
    <mergeCell ref="G10:H11"/>
    <mergeCell ref="I10:I11"/>
    <mergeCell ref="P16:V16"/>
    <mergeCell ref="A12:C12"/>
    <mergeCell ref="K12:N12"/>
    <mergeCell ref="P12:V12"/>
    <mergeCell ref="P13:V13"/>
    <mergeCell ref="EJ14:EO14"/>
    <mergeCell ref="CL38:CM38"/>
    <mergeCell ref="EJ16:EO16"/>
    <mergeCell ref="EJ17:EO17"/>
    <mergeCell ref="A18:D18"/>
    <mergeCell ref="P18:V18"/>
    <mergeCell ref="P19:V19"/>
    <mergeCell ref="P20:V20"/>
    <mergeCell ref="P21:V21"/>
    <mergeCell ref="A24:G24"/>
    <mergeCell ref="C26:CJ26"/>
    <mergeCell ref="CL27:CM27"/>
    <mergeCell ref="C37:CJ37"/>
    <mergeCell ref="C75:CJ75"/>
    <mergeCell ref="CL76:CM76"/>
    <mergeCell ref="C46:CJ46"/>
    <mergeCell ref="A53:G53"/>
    <mergeCell ref="C55:CJ55"/>
    <mergeCell ref="CL56:CM56"/>
    <mergeCell ref="C66:CJ66"/>
    <mergeCell ref="CL67:CM67"/>
  </mergeCells>
  <hyperlinks>
    <hyperlink ref="A1" location="'Table of Contents'!A1" display="Return to Table of Contents"/>
  </hyperlinks>
  <pageMargins left="0.25" right="0.25" top="0.75" bottom="0.75" header="0.3" footer="0.3"/>
  <pageSetup fitToHeight="0" orientation="landscape" paperSize="4" scale="55" r:id="rId1"/>
  <headerFooter alignWithMargins="0"/>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33FEBB63A6A164B8EB1F224D34C7750" ma:contentTypeVersion="5" ma:contentTypeDescription="Create a new document." ma:contentTypeScope="" ma:versionID="d61e5b602218afdcd09d765f278a27da">
  <xsd:schema xmlns:xsd="http://www.w3.org/2001/XMLSchema" xmlns:xs="http://www.w3.org/2001/XMLSchema" xmlns:p="http://schemas.microsoft.com/office/2006/metadata/properties" xmlns:ns2="08c89abd-b924-4b63-adf8-77b6627e10e3" xmlns:ns3="2b58e7b6-bd53-4473-9862-c32611df7b61" targetNamespace="http://schemas.microsoft.com/office/2006/metadata/properties" ma:root="true" ma:fieldsID="0389030c93d349be53ec32518c01e4d6" ns2:_="" ns3:_="">
    <xsd:import namespace="08c89abd-b924-4b63-adf8-77b6627e10e3"/>
    <xsd:import namespace="2b58e7b6-bd53-4473-9862-c32611df7b61"/>
    <xsd:element name="properties">
      <xsd:complexType>
        <xsd:sequence>
          <xsd:element name="documentManagement">
            <xsd:complexType>
              <xsd:all>
                <xsd:element ref="ns2:AnswerID" minOccurs="0"/>
                <xsd:element ref="ns2:AttachmentURL" minOccurs="0"/>
                <xsd:element ref="ns2:Delete" minOccurs="0"/>
                <xsd:element ref="ns3:_dlc_DocId" minOccurs="0"/>
                <xsd:element ref="ns3:_dlc_DocIdUrl" minOccurs="0"/>
                <xsd:element ref="ns3:_dlc_DocIdPersistId"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c89abd-b924-4b63-adf8-77b6627e10e3" elementFormDefault="qualified">
    <xsd:import namespace="http://schemas.microsoft.com/office/2006/documentManagement/types"/>
    <xsd:import namespace="http://schemas.microsoft.com/office/infopath/2007/PartnerControls"/>
    <xsd:element name="AnswerID" ma:index="4" nillable="true" ma:displayName="AnswerID" ma:internalName="AnswerID" ma:readOnly="false">
      <xsd:simpleType>
        <xsd:restriction base="dms:Text">
          <xsd:maxLength value="255"/>
        </xsd:restriction>
      </xsd:simpleType>
    </xsd:element>
    <xsd:element name="AttachmentURL" ma:index="5" nillable="true" ma:displayName="AttachmentURL" ma:internalName="AttachmentURL" ma:readOnly="false">
      <xsd:simpleType>
        <xsd:restriction base="dms:Text">
          <xsd:maxLength value="255"/>
        </xsd:restriction>
      </xsd:simpleType>
    </xsd:element>
    <xsd:element name="Delete" ma:index="6" nillable="true" ma:displayName="Delete" ma:internalName="Delet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b58e7b6-bd53-4473-9862-c32611df7b61" elementFormDefault="qualified">
    <xsd:import namespace="http://schemas.microsoft.com/office/2006/documentManagement/types"/>
    <xsd:import namespace="http://schemas.microsoft.com/office/infopath/2007/PartnerControls"/>
    <xsd:element name="_dlc_DocId" ma:index="11" nillable="true" ma:displayName="Document ID Value" ma:description="The value of the document ID assigned to this item." ma:internalName="_dlc_DocId" ma:readOnly="true">
      <xsd:simpleType>
        <xsd:restriction base="dms:Text"/>
      </xsd:simpleType>
    </xsd:element>
    <xsd:element name="_dlc_DocIdUrl" ma:index="1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3" nillable="true" ma:displayName="Persist ID" ma:description="Keep ID on add." ma:hidden="true" ma:internalName="_dlc_DocIdPersistId" ma:readOnly="true">
      <xsd:simpleType>
        <xsd:restriction base="dms:Boolean"/>
      </xsd:simpleType>
    </xsd:element>
    <xsd:element name="SharedWithUsers" ma:index="1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Delete xmlns="08c89abd-b924-4b63-adf8-77b6627e10e3" xsi:nil="true"/>
    <AnswerID xmlns="08c89abd-b924-4b63-adf8-77b6627e10e3">8767</AnswerID>
    <AttachmentURL xmlns="08c89abd-b924-4b63-adf8-77b6627e10e3">http://shrpntapps.corp.oncor.com/apps/rms/DMT/AttachmentRepository/8767-Staff_10_3_ROU_Asset_Att_1.xlsx</AttachmentURL>
  </documentManagement>
</p:properties>
</file>

<file path=customXml/itemProps1.xml><?xml version="1.0" encoding="utf-8"?>
<ds:datastoreItem xmlns:ds="http://schemas.openxmlformats.org/officeDocument/2006/customXml" ds:itemID="{0AE7505B-D180-4037-890E-F4AD0F7439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c89abd-b924-4b63-adf8-77b6627e10e3"/>
    <ds:schemaRef ds:uri="2b58e7b6-bd53-4473-9862-c32611df7b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17C0B93-8C7E-4537-924C-851499AFC01F}">
  <ds:schemaRefs>
    <ds:schemaRef ds:uri="http://schemas.microsoft.com/sharepoint/events"/>
  </ds:schemaRefs>
</ds:datastoreItem>
</file>

<file path=customXml/itemProps3.xml><?xml version="1.0" encoding="utf-8"?>
<ds:datastoreItem xmlns:ds="http://schemas.openxmlformats.org/officeDocument/2006/customXml" ds:itemID="{5200E4F3-BBBB-4AFC-8BA2-8EB9EC6DFF4C}">
  <ds:schemaRefs>
    <ds:schemaRef ds:uri="http://schemas.microsoft.com/sharepoint/v3/contenttype/forms"/>
  </ds:schemaRefs>
</ds:datastoreItem>
</file>

<file path=customXml/itemProps4.xml><?xml version="1.0" encoding="utf-8"?>
<ds:datastoreItem xmlns:ds="http://schemas.openxmlformats.org/officeDocument/2006/customXml" ds:itemID="{080615E6-7740-4D2F-BAD0-BD41C53C29D7}">
  <ds:schemaRefs>
    <ds:schemaRef ds:uri="http://purl.org/dc/elements/1.1/"/>
    <ds:schemaRef ds:uri="http://schemas.microsoft.com/office/2006/metadata/properties"/>
    <ds:schemaRef ds:uri="http://purl.org/dc/terms/"/>
    <ds:schemaRef ds:uri="2b58e7b6-bd53-4473-9862-c32611df7b61"/>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08c89abd-b924-4b63-adf8-77b6627e10e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9</vt:i4>
      </vt:variant>
    </vt:vector>
  </HeadingPairs>
  <TitlesOfParts>
    <vt:vector size="9" baseType="lpstr">
      <vt:lpstr>LMS_Pmt_Table</vt:lpstr>
      <vt:lpstr>Consolidated 1-7</vt:lpstr>
      <vt:lpstr>1 VH059834</vt:lpstr>
      <vt:lpstr>2 VH059835</vt:lpstr>
      <vt:lpstr>3 VH059838</vt:lpstr>
      <vt:lpstr>4 VH059839</vt:lpstr>
      <vt:lpstr>5 VH059840 </vt:lpstr>
      <vt:lpstr>6 VH059843 </vt:lpstr>
      <vt:lpstr>7 VH059878</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2022-02-26T17:57:32Z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0a7ee53a-421b-4f64-a8ea-da9e2dce413b</vt:lpwstr>
  </property>
  <property fmtid="{D5CDD505-2E9C-101B-9397-08002B2CF9AE}" pid="8" name="MSIP_Label_ea60d57e-af5b-4752-ac57-3e4f28ca11dc_ContentBits">
    <vt:lpwstr>0</vt:lpwstr>
  </property>
  <property fmtid="{D5CDD505-2E9C-101B-9397-08002B2CF9AE}" pid="9" name="ContentTypeId">
    <vt:lpwstr>0x010100933FEBB63A6A164B8EB1F224D34C7750</vt:lpwstr>
  </property>
</Properties>
</file>