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K:\RFI\53601 - 2022 Rate Case\STAFF\Set 10\"/>
    </mc:Choice>
  </mc:AlternateContent>
  <bookViews>
    <workbookView xWindow="0" yWindow="0" windowWidth="15615" windowHeight="5040" activeTab="0"/>
  </bookViews>
  <sheets>
    <sheet name="Sheet1" sheetId="1" r:id="rId2"/>
  </sheets>
  <externalReferences>
    <externalReference r:id="rId9"/>
  </externalReferences>
  <definedNames>
    <definedName name="_xlnm.Print_Area" localSheetId="0">Sheet1!$A$1:$H$28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" l="1"/>
</calcChain>
</file>

<file path=xl/sharedStrings.xml><?xml version="1.0" encoding="utf-8"?>
<sst xmlns="http://schemas.openxmlformats.org/spreadsheetml/2006/main" count="79" uniqueCount="73">
  <si>
    <t>Cost of service including return</t>
  </si>
  <si>
    <t>Rate Base</t>
  </si>
  <si>
    <t>O&amp;M</t>
  </si>
  <si>
    <t>Mobile Generation - HB 2483 and PURA Sec. 39.918</t>
  </si>
  <si>
    <t>Amount</t>
  </si>
  <si>
    <t>Description</t>
  </si>
  <si>
    <t>FERC Account</t>
  </si>
  <si>
    <t>Bates page</t>
  </si>
  <si>
    <t>ADFIT</t>
  </si>
  <si>
    <t>Taxes other than income</t>
  </si>
  <si>
    <t>HB 2483 Mobile Gen. Regulatory asset Amortization</t>
  </si>
  <si>
    <t>Mobile Generator Maintenance Fees (HB2483 &amp; PURA 39.918)</t>
  </si>
  <si>
    <t>4421-4422</t>
  </si>
  <si>
    <t>Bates page 4422 provides the detail for the estimated semi-annual, annual, and other maintenance fees.</t>
  </si>
  <si>
    <t>Texas Gross Margin tax</t>
  </si>
  <si>
    <t>Long-term debt</t>
  </si>
  <si>
    <t>Federal income tax</t>
  </si>
  <si>
    <t>4459, 4698</t>
  </si>
  <si>
    <t>Schedule</t>
  </si>
  <si>
    <t>II-B-1</t>
  </si>
  <si>
    <t>II-B-12</t>
  </si>
  <si>
    <t>II-D-1</t>
  </si>
  <si>
    <t>II-D-1, II-E-4.1, II-E-4.1.1</t>
  </si>
  <si>
    <t>Workpaper</t>
  </si>
  <si>
    <t>II-E-3</t>
  </si>
  <si>
    <t>II-E-2</t>
  </si>
  <si>
    <t>HB 2483 Mobile Generator Capital Leases (amortization)</t>
  </si>
  <si>
    <t>II-B, II-C-2.1</t>
  </si>
  <si>
    <t>HB 2483 Mob Gen Leases</t>
  </si>
  <si>
    <t>II-C-2.4, II-C-2.4a</t>
  </si>
  <si>
    <t>Return (rate base times return)</t>
  </si>
  <si>
    <t>FIT</t>
  </si>
  <si>
    <t>409.1, 410.1</t>
  </si>
  <si>
    <t>243.2, 227.2</t>
  </si>
  <si>
    <t>2752-2757</t>
  </si>
  <si>
    <t>2785-2788</t>
  </si>
  <si>
    <t>2751, 2799</t>
  </si>
  <si>
    <t>2804, 2805</t>
  </si>
  <si>
    <t>2832-2837</t>
  </si>
  <si>
    <t>2988-2989</t>
  </si>
  <si>
    <t>2991-2993</t>
  </si>
  <si>
    <t>II-E-3.5, II-E-3.5a, II-E-3.6</t>
  </si>
  <si>
    <t>3006-3011, 3035, 3037</t>
  </si>
  <si>
    <t>2832-2837, 3066-3073</t>
  </si>
  <si>
    <t>Seven Mobile Generators Leased Beginning 12-31-2021</t>
  </si>
  <si>
    <t>WP/II-E-4.1.1 HB 2483 Mobile Gen Regulatory Asset</t>
  </si>
  <si>
    <t>WP/II-D Adjustment/32</t>
  </si>
  <si>
    <t>WP/II-D Adjustment/18</t>
  </si>
  <si>
    <t>Equity Return</t>
  </si>
  <si>
    <t>Interest (weighted cost of debt)</t>
  </si>
  <si>
    <t>Total Rate Base for mobile generators</t>
  </si>
  <si>
    <t>Capital lease - plant account 362 station equipment</t>
  </si>
  <si>
    <t>Regulatory asset - HB2483 Mobile Generators</t>
  </si>
  <si>
    <t>Explanation of nature of the costs</t>
  </si>
  <si>
    <t>Bates page 4698  provides the legal fees incurred related to the mobile generator leases that were deferred to the regulatory asset. Requesting amortization in O&amp;M expense of this deferral over five years.</t>
  </si>
  <si>
    <t>ADFIT for regulatory asset deferral.</t>
  </si>
  <si>
    <t>Present value of seven mobile generators leased 12-31-2021.  Staff RFI Set 10, Question No. 10-03 provides the present value calculations for the mobile generation capital leases.</t>
  </si>
  <si>
    <t>Incremental O&amp;M expense (legal fees related to leasing mobile generation) deferred to regulatory asset in 2021.</t>
  </si>
  <si>
    <t>Revenue Requirement/Cost of Service Requested for Mobile Generation Facilities (seven units leased December 31, 2021):</t>
  </si>
  <si>
    <t>O&amp;M expenses</t>
  </si>
  <si>
    <t>Taxes other than income - TGMT</t>
  </si>
  <si>
    <t>Requested Revenues</t>
  </si>
  <si>
    <t>Amounts</t>
  </si>
  <si>
    <t>Effective rates</t>
  </si>
  <si>
    <t>FIT gross-up</t>
  </si>
  <si>
    <t>See Staff RFI Set 10, Question No. 10-03 in this docket for the present value calculations of the seven-year leases.</t>
  </si>
  <si>
    <t>WP/Ledbetter-Direct/II-B Plant Related</t>
  </si>
  <si>
    <t>WP/II-D Adjustment (Adjustment #18, 32, and 40)</t>
  </si>
  <si>
    <t>Adjusted</t>
  </si>
  <si>
    <t>Test Year</t>
  </si>
  <si>
    <t>TGMT rate of .525% applicable to revenue recovery of cost of service and return on mobile generation facilities.</t>
  </si>
  <si>
    <t>Federal income tax gross-up for equity return on rate base for mobile generation facilities.</t>
  </si>
  <si>
    <t>Requested return of 7.05% on rate base for mobile generation facilities.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</si>
</sst>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00%"/>
    <numFmt numFmtId="166" formatCode="0.000000%"/>
  </numFmts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 val="single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16" applyNumberFormat="1" applyFont="1"/>
    <xf numFmtId="164" fontId="0" fillId="0" borderId="1" xfId="16" applyNumberFormat="1" applyFont="1" applyBorder="1" applyAlignment="1">
      <alignment horizontal="center"/>
    </xf>
    <xf numFmtId="0" fontId="0" fillId="0" borderId="0" xfId="0" applyAlignment="1">
      <alignment horizontal="left" indent="2"/>
    </xf>
    <xf numFmtId="0" fontId="2" fillId="0" borderId="0" xfId="0" applyFont="1"/>
    <xf numFmtId="0" fontId="0" fillId="0" borderId="0" xfId="0" applyBorder="1" applyAlignment="1">
      <alignment horizontal="center"/>
    </xf>
    <xf numFmtId="164" fontId="0" fillId="0" borderId="0" xfId="16" applyNumberFormat="1" applyFont="1" applyBorder="1" applyAlignment="1">
      <alignment horizontal="center"/>
    </xf>
    <xf numFmtId="0" fontId="2" fillId="0" borderId="0" xfId="0" applyFont="1" applyAlignment="1">
      <alignment/>
    </xf>
    <xf numFmtId="164" fontId="0" fillId="0" borderId="1" xfId="16" applyNumberFormat="1" applyFont="1" applyBorder="1"/>
    <xf numFmtId="44" fontId="0" fillId="0" borderId="0" xfId="0" applyNumberFormat="1" applyAlignment="1">
      <alignment horizontal="center"/>
    </xf>
    <xf numFmtId="10" fontId="0" fillId="0" borderId="0" xfId="15" applyNumberFormat="1" applyFont="1" applyAlignment="1">
      <alignment horizontal="center"/>
    </xf>
    <xf numFmtId="165" fontId="0" fillId="0" borderId="0" xfId="15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indent="2"/>
    </xf>
    <xf numFmtId="164" fontId="0" fillId="0" borderId="0" xfId="16" applyNumberFormat="1" applyFont="1" applyAlignment="1">
      <alignment vertical="top"/>
    </xf>
    <xf numFmtId="0" fontId="0" fillId="0" borderId="1" xfId="0" applyFill="1" applyBorder="1" applyAlignment="1">
      <alignment horizontal="center"/>
    </xf>
    <xf numFmtId="9" fontId="0" fillId="0" borderId="0" xfId="15" applyFont="1" applyAlignment="1">
      <alignment horizontal="center"/>
    </xf>
    <xf numFmtId="166" fontId="0" fillId="0" borderId="0" xfId="15" applyNumberFormat="1" applyFont="1" applyAlignment="1">
      <alignment horizontal="center"/>
    </xf>
    <xf numFmtId="0" fontId="0" fillId="0" borderId="0" xfId="0" applyAlignment="1">
      <alignment wrapText="1"/>
    </xf>
    <xf numFmtId="164" fontId="0" fillId="0" borderId="0" xfId="16" applyNumberFormat="1" applyFont="1" applyAlignment="1">
      <alignment horizont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customXml" Target="../customXml/item1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8" Type="http://schemas.openxmlformats.org/officeDocument/2006/relationships/customXml" Target="../customXml/item4.xml" /><Relationship Id="rId4" Type="http://schemas.openxmlformats.org/officeDocument/2006/relationships/sharedStrings" Target="sharedStrings.xml" /><Relationship Id="rId9" Type="http://schemas.openxmlformats.org/officeDocument/2006/relationships/externalLink" Target="externalLinks/externalLink1.xml" /><Relationship Id="rId6" Type="http://schemas.openxmlformats.org/officeDocument/2006/relationships/customXml" Target="../customXml/item2.xml" /><Relationship Id="rId10" Type="http://schemas.openxmlformats.org/officeDocument/2006/relationships/calcChain" Target="calcChain.xml" /><Relationship Id="rId3" Type="http://schemas.openxmlformats.org/officeDocument/2006/relationships/styles" Target="styles.xml" /><Relationship Id="rId7" Type="http://schemas.openxmlformats.org/officeDocument/2006/relationships/customXml" Target="../customXml/item3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N:\2022%20Rate%20Case\Section%20II%20(Test%20Year%20Data)\Schedule%20C%20(Rate%20of%20Return)\Schedule%20II-C.xlsm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nk Sheet"/>
      <sheetName val="II-C-1"/>
      <sheetName val="II-C-1.1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5a"/>
      <sheetName val="II-C-2.5b"/>
      <sheetName val="II-C-2.5c"/>
      <sheetName val="II-C-2.5d"/>
      <sheetName val="II-C-2.5e"/>
      <sheetName val="II-C-2.5f"/>
      <sheetName val="II-C-2.5g"/>
      <sheetName val="II-C-2.5h"/>
      <sheetName val="II-C-2.5i"/>
      <sheetName val="II-C-2.5j"/>
      <sheetName val="II-C-2.5k"/>
      <sheetName val="II-C-2.5l"/>
      <sheetName val="II-C-2.6"/>
      <sheetName val="II-C-2.7"/>
      <sheetName val="II-C-2.8"/>
      <sheetName val="II-C-2.9"/>
      <sheetName val="II-C-2.10 Attachment 1"/>
      <sheetName val="II-C-3"/>
      <sheetName val="II-C-4"/>
      <sheetName val="II-C-4 Attachment 1"/>
      <sheetName val="II-C-2.10"/>
    </sheetNames>
    <sheetDataSet>
      <sheetData sheetId="0">
        <row r="7">
          <cell r="D7">
            <v>0.0705</v>
          </cell>
        </row>
      </sheetData>
      <sheetData sheetId="1"/>
      <sheetData sheetId="2">
        <row r="14">
          <cell r="D14">
            <v>0.0464</v>
          </cell>
        </row>
        <row r="15">
          <cell r="D15">
            <v>0.0241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sheetPr codeName="Sheet1">
    <pageSetUpPr fitToPage="1"/>
  </sheetPr>
  <dimension ref="A1:H37"/>
  <sheetViews>
    <sheetView tabSelected="1" workbookViewId="0" topLeftCell="A7">
      <selection pane="topLeft" activeCell="H24" sqref="H24"/>
    </sheetView>
  </sheetViews>
  <sheetFormatPr defaultRowHeight="15"/>
  <cols>
    <col min="1" max="1" width="55.8571428571429" bestFit="1" customWidth="1"/>
    <col min="2" max="2" width="12.1428571428571" style="4" bestFit="1" customWidth="1"/>
    <col min="3" max="3" width="12.1428571428571" style="2" bestFit="1" customWidth="1"/>
    <col min="4" max="4" width="21.5714285714286" style="2" bestFit="1" customWidth="1"/>
    <col min="5" max="5" width="19.4285714285714" style="2" bestFit="1" customWidth="1"/>
    <col min="6" max="6" width="44.2857142857143" style="2" bestFit="1" customWidth="1"/>
    <col min="7" max="7" width="11.1428571428571" style="2" bestFit="1" customWidth="1"/>
    <col min="8" max="8" width="94.1428571428571" customWidth="1"/>
  </cols>
  <sheetData>
    <row r="1" spans="1:1" ht="15">
      <c r="A1" t="s">
        <v>3</v>
      </c>
    </row>
    <row r="2" spans="1:1" ht="15">
      <c r="A2" t="s">
        <v>44</v>
      </c>
    </row>
    <row r="3" spans="2:2" ht="15">
      <c r="B3" s="26" t="s">
        <v>68</v>
      </c>
    </row>
    <row r="4" spans="2:7" ht="15">
      <c r="B4" s="26" t="s">
        <v>69</v>
      </c>
      <c r="E4" s="2" t="s">
        <v>18</v>
      </c>
      <c r="G4" s="2" t="s">
        <v>23</v>
      </c>
    </row>
    <row r="5" spans="1:8" ht="15">
      <c r="A5" s="3" t="s">
        <v>5</v>
      </c>
      <c r="B5" s="5" t="s">
        <v>4</v>
      </c>
      <c r="C5" s="3" t="s">
        <v>6</v>
      </c>
      <c r="D5" s="3" t="s">
        <v>18</v>
      </c>
      <c r="E5" s="3" t="s">
        <v>7</v>
      </c>
      <c r="F5" s="3" t="s">
        <v>23</v>
      </c>
      <c r="G5" s="3" t="s">
        <v>7</v>
      </c>
      <c r="H5" s="22" t="s">
        <v>53</v>
      </c>
    </row>
    <row r="6" spans="1:7" ht="15">
      <c r="A6" s="8"/>
      <c r="B6" s="9"/>
      <c r="C6" s="8"/>
      <c r="D6" s="8"/>
      <c r="E6" s="8"/>
      <c r="F6" s="8"/>
      <c r="G6" s="8"/>
    </row>
    <row r="7" spans="1:1" ht="15">
      <c r="A7" s="7" t="s">
        <v>0</v>
      </c>
    </row>
    <row r="8" spans="1:7" ht="15">
      <c r="A8" s="1" t="s">
        <v>2</v>
      </c>
      <c r="F8" s="2" t="s">
        <v>67</v>
      </c>
      <c r="G8" s="2">
        <v>4386</v>
      </c>
    </row>
    <row r="9" spans="1:8" ht="15">
      <c r="A9" s="6" t="s">
        <v>11</v>
      </c>
      <c r="B9" s="4">
        <v>48150</v>
      </c>
      <c r="C9" s="2">
        <v>592</v>
      </c>
      <c r="D9" s="2" t="s">
        <v>21</v>
      </c>
      <c r="E9" s="2" t="s">
        <v>38</v>
      </c>
      <c r="F9" s="2" t="s">
        <v>47</v>
      </c>
      <c r="G9" s="2" t="s">
        <v>12</v>
      </c>
      <c r="H9" s="16" t="s">
        <v>13</v>
      </c>
    </row>
    <row r="10" spans="1:8" ht="15">
      <c r="A10" s="6" t="s">
        <v>26</v>
      </c>
      <c r="B10" s="4">
        <v>449450</v>
      </c>
      <c r="C10" s="2">
        <v>589</v>
      </c>
      <c r="D10" s="2" t="s">
        <v>22</v>
      </c>
      <c r="E10" s="2" t="s">
        <v>43</v>
      </c>
      <c r="F10" s="2" t="s">
        <v>46</v>
      </c>
      <c r="G10" s="2">
        <v>4451</v>
      </c>
      <c r="H10" s="16" t="s">
        <v>65</v>
      </c>
    </row>
    <row r="11" spans="1:8" s="19" customFormat="1" ht="45">
      <c r="A11" s="20" t="s">
        <v>10</v>
      </c>
      <c r="B11" s="21">
        <f>B23/5</f>
        <v>5217.6000000000004</v>
      </c>
      <c r="C11" s="17">
        <v>592</v>
      </c>
      <c r="D11" s="17" t="s">
        <v>22</v>
      </c>
      <c r="E11" s="17" t="s">
        <v>43</v>
      </c>
      <c r="F11" s="17" t="s">
        <v>45</v>
      </c>
      <c r="G11" s="17" t="s">
        <v>17</v>
      </c>
      <c r="H11" s="18" t="s">
        <v>54</v>
      </c>
    </row>
    <row r="12" spans="1:1" ht="15">
      <c r="A12" s="6"/>
    </row>
    <row r="13" spans="1:1" ht="15">
      <c r="A13" s="1" t="s">
        <v>9</v>
      </c>
    </row>
    <row r="14" spans="1:8" ht="15">
      <c r="A14" s="6" t="s">
        <v>14</v>
      </c>
      <c r="B14" s="4">
        <f>B34</f>
        <v>4038.1485297813524</v>
      </c>
      <c r="C14" s="2">
        <v>409.11000000000001</v>
      </c>
      <c r="D14" s="2" t="s">
        <v>25</v>
      </c>
      <c r="E14" s="2" t="s">
        <v>39</v>
      </c>
      <c r="H14" t="s">
        <v>70</v>
      </c>
    </row>
    <row r="16" spans="1:8" ht="15">
      <c r="A16" s="1" t="s">
        <v>16</v>
      </c>
      <c r="B16" s="4">
        <f>B36</f>
        <v>39059.336115037964</v>
      </c>
      <c r="C16" s="2" t="s">
        <v>32</v>
      </c>
      <c r="D16" s="2" t="s">
        <v>24</v>
      </c>
      <c r="E16" s="2" t="s">
        <v>40</v>
      </c>
      <c r="G16" s="12"/>
      <c r="H16" s="16" t="s">
        <v>71</v>
      </c>
    </row>
    <row r="18" spans="1:8" ht="15">
      <c r="A18" s="1" t="s">
        <v>30</v>
      </c>
      <c r="B18" s="4">
        <f>B25*0.0705</f>
        <v>223256.33465999999</v>
      </c>
      <c r="D18" s="2" t="s">
        <v>27</v>
      </c>
      <c r="E18" s="2" t="s">
        <v>36</v>
      </c>
      <c r="F18" s="15"/>
      <c r="H18" t="s">
        <v>72</v>
      </c>
    </row>
    <row r="21" spans="1:1" ht="15">
      <c r="A21" s="7" t="s">
        <v>1</v>
      </c>
    </row>
    <row r="22" spans="1:8" ht="30">
      <c r="A22" s="1" t="s">
        <v>51</v>
      </c>
      <c r="B22" s="4">
        <v>3146147</v>
      </c>
      <c r="C22" s="2">
        <v>362</v>
      </c>
      <c r="D22" s="2" t="s">
        <v>19</v>
      </c>
      <c r="E22" s="2" t="s">
        <v>34</v>
      </c>
      <c r="F22" s="2" t="s">
        <v>66</v>
      </c>
      <c r="G22" s="2">
        <v>720</v>
      </c>
      <c r="H22" s="25" t="s">
        <v>56</v>
      </c>
    </row>
    <row r="23" spans="1:8" ht="15">
      <c r="A23" s="1" t="s">
        <v>52</v>
      </c>
      <c r="B23" s="4">
        <v>26088</v>
      </c>
      <c r="C23" s="2">
        <v>182</v>
      </c>
      <c r="D23" s="2" t="s">
        <v>20</v>
      </c>
      <c r="E23" s="2" t="s">
        <v>35</v>
      </c>
      <c r="F23" s="2" t="s">
        <v>45</v>
      </c>
      <c r="G23" s="2">
        <v>4698</v>
      </c>
      <c r="H23" s="16" t="s">
        <v>57</v>
      </c>
    </row>
    <row r="24" spans="1:8" ht="15">
      <c r="A24" s="1" t="s">
        <v>8</v>
      </c>
      <c r="B24" s="11">
        <f>-B23*0.21</f>
        <v>-5478.4799999999996</v>
      </c>
      <c r="C24" s="2">
        <v>283</v>
      </c>
      <c r="D24" s="2" t="s">
        <v>41</v>
      </c>
      <c r="E24" s="2" t="s">
        <v>42</v>
      </c>
      <c r="H24" t="s">
        <v>55</v>
      </c>
    </row>
    <row r="25" spans="1:2" ht="15">
      <c r="A25" s="1" t="s">
        <v>50</v>
      </c>
      <c r="B25" s="4">
        <f>SUM(B22:B24)</f>
        <v>3166756.52</v>
      </c>
    </row>
    <row r="26" spans="4:4" ht="15">
      <c r="D26" s="12"/>
    </row>
    <row r="27" spans="1:1" ht="15">
      <c r="A27" s="10" t="s">
        <v>15</v>
      </c>
    </row>
    <row r="28" spans="1:5" ht="15">
      <c r="A28" t="s">
        <v>28</v>
      </c>
      <c r="B28" s="4">
        <f>B22</f>
        <v>3146147</v>
      </c>
      <c r="C28" s="2" t="s">
        <v>33</v>
      </c>
      <c r="D28" s="2" t="s">
        <v>29</v>
      </c>
      <c r="E28" s="2" t="s">
        <v>37</v>
      </c>
    </row>
    <row r="29" ht="29.1" customHeight="1"/>
    <row r="30" spans="1:1" ht="15">
      <c r="A30" t="s">
        <v>58</v>
      </c>
    </row>
    <row r="31" spans="2:4" ht="15">
      <c r="B31" s="5" t="s">
        <v>62</v>
      </c>
      <c r="C31" s="3" t="s">
        <v>63</v>
      </c>
      <c r="D31" s="3" t="s">
        <v>64</v>
      </c>
    </row>
    <row r="32" spans="1:2" ht="15">
      <c r="A32" t="s">
        <v>61</v>
      </c>
      <c r="B32" s="4">
        <f>SUM(B33:B35)+(B25*('[1]II-C-1.1'!$D$14/(1-0.21)))</f>
        <v>769171.41930481931</v>
      </c>
    </row>
    <row r="33" spans="1:2" ht="15">
      <c r="A33" t="s">
        <v>59</v>
      </c>
      <c r="B33" s="4">
        <f>SUM(B9:B11)</f>
        <v>502817.59999999998</v>
      </c>
    </row>
    <row r="34" spans="1:3" ht="15">
      <c r="A34" t="s">
        <v>60</v>
      </c>
      <c r="B34" s="4">
        <f>765133*(0.00525/(1-0.00525))</f>
        <v>4038.1485297813524</v>
      </c>
      <c r="C34" s="14">
        <f>B34/B32</f>
        <v>0.0052499981518177698</v>
      </c>
    </row>
    <row r="35" spans="1:3" ht="15">
      <c r="A35" t="s">
        <v>49</v>
      </c>
      <c r="B35" s="4">
        <f>B25*'[1]II-C-1.1'!$D$15</f>
        <v>76318.832131999996</v>
      </c>
      <c r="C35" s="13">
        <f>B35/B25</f>
        <v>0.0241</v>
      </c>
    </row>
    <row r="36" spans="1:6" ht="15">
      <c r="A36" t="s">
        <v>31</v>
      </c>
      <c r="B36" s="4">
        <f>(B32-B33-B34-B35)*0.21</f>
        <v>39059.336115037964</v>
      </c>
      <c r="C36" s="23">
        <f>B36/(B32-B33-B34-B35)</f>
        <v>0.20999999999999996</v>
      </c>
      <c r="D36" s="24">
        <f>B36/B37</f>
        <v>0.26582278481012656</v>
      </c>
      <c r="E36" s="12"/>
      <c r="F36" s="12"/>
    </row>
    <row r="37" spans="1:3" ht="15">
      <c r="A37" t="s">
        <v>48</v>
      </c>
      <c r="B37" s="4">
        <f>B32-B33-B34-B35-B36</f>
        <v>146937.50252799998</v>
      </c>
      <c r="C37" s="13">
        <f>B37/B25</f>
        <v>0.046399999999999997</v>
      </c>
    </row>
  </sheetData>
  <pageMargins left="0.45" right="0.45" top="1.25" bottom="0.75" header="0.3" footer="0.3"/>
  <pageSetup orientation="landscape" scale="47" r:id="rId1"/>
  <headerFooter>
    <oddHeader>&amp;RDocket 53601 Attachment 1
to Staff RFI Set No. 10
Question No. 10-01</oddHead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_rels/item4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4.xml" 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nswerID xmlns="08c89abd-b924-4b63-adf8-77b6627e10e3">8765</AnswerID>
    <AttachmentURL xmlns="08c89abd-b924-4b63-adf8-77b6627e10e3">http://shrpntapps.corp.oncor.com/apps/rms/DMT/AttachmentRepository/8765-Staff_10-01_Att_1.xlsx</AttachmentURL>
    <Delete xmlns="08c89abd-b924-4b63-adf8-77b6627e10e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3FEBB63A6A164B8EB1F224D34C7750" ma:contentTypeVersion="5" ma:contentTypeDescription="Create a new document." ma:contentTypeScope="" ma:versionID="d61e5b602218afdcd09d765f278a27da">
  <xsd:schema xmlns:xsd="http://www.w3.org/2001/XMLSchema" xmlns:xs="http://www.w3.org/2001/XMLSchema" xmlns:p="http://schemas.microsoft.com/office/2006/metadata/properties" xmlns:ns2="08c89abd-b924-4b63-adf8-77b6627e10e3" xmlns:ns3="2b58e7b6-bd53-4473-9862-c32611df7b61" targetNamespace="http://schemas.microsoft.com/office/2006/metadata/properties" ma:root="true" ma:fieldsID="0389030c93d349be53ec32518c01e4d6" ns2:_="" ns3:_="">
    <xsd:import namespace="08c89abd-b924-4b63-adf8-77b6627e10e3"/>
    <xsd:import namespace="2b58e7b6-bd53-4473-9862-c32611df7b61"/>
    <xsd:element name="properties">
      <xsd:complexType>
        <xsd:sequence>
          <xsd:element name="documentManagement">
            <xsd:complexType>
              <xsd:all>
                <xsd:element ref="ns2:AnswerID" minOccurs="0"/>
                <xsd:element ref="ns2:AttachmentURL" minOccurs="0"/>
                <xsd:element ref="ns2:Delete" minOccurs="0"/>
                <xsd:element ref="ns3:_dlc_DocId" minOccurs="0"/>
                <xsd:element ref="ns3:_dlc_DocIdUrl" minOccurs="0"/>
                <xsd:element ref="ns3:_dlc_DocIdPersistId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c89abd-b924-4b63-adf8-77b6627e10e3" elementFormDefault="qualified">
    <xsd:import namespace="http://schemas.microsoft.com/office/2006/documentManagement/types"/>
    <xsd:import namespace="http://schemas.microsoft.com/office/infopath/2007/PartnerControls"/>
    <xsd:element name="AnswerID" ma:index="4" nillable="true" ma:displayName="AnswerID" ma:internalName="AnswerID" ma:readOnly="false">
      <xsd:simpleType>
        <xsd:restriction base="dms:Text">
          <xsd:maxLength value="255"/>
        </xsd:restriction>
      </xsd:simpleType>
    </xsd:element>
    <xsd:element name="AttachmentURL" ma:index="5" nillable="true" ma:displayName="AttachmentURL" ma:internalName="AttachmentURL" ma:readOnly="false">
      <xsd:simpleType>
        <xsd:restriction base="dms:Text">
          <xsd:maxLength value="255"/>
        </xsd:restriction>
      </xsd:simpleType>
    </xsd:element>
    <xsd:element name="Delete" ma:index="6" nillable="true" ma:displayName="Delete" ma:internalName="Delet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8e7b6-bd53-4473-9862-c32611df7b61" elementFormDefault="qualified">
    <xsd:import namespace="http://schemas.microsoft.com/office/2006/documentManagement/types"/>
    <xsd:import namespace="http://schemas.microsoft.com/office/infopath/2007/PartnerControls"/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4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A1D50762-37E3-480C-A1C8-1B42A9EFEB59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2b58e7b6-bd53-4473-9862-c32611df7b61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8c89abd-b924-4b63-adf8-77b6627e10e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2CB28BE-882A-4733-9EC6-86084290DC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D08470-77B8-4315-A42E-2C16616EEC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c89abd-b924-4b63-adf8-77b6627e10e3"/>
    <ds:schemaRef ds:uri="2b58e7b6-bd53-4473-9862-c32611df7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327813B-0E3F-4F95-9687-8861EF3B2C9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15.0300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0x010100933FEBB63A6A164B8EB1F224D34C7750</vt:lpwstr>
  </property>
</Properties>
</file>