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RFI\53601 - 2022 Rate Case\AOC\AOC Set 4\"/>
    </mc:Choice>
  </mc:AlternateContent>
  <bookViews>
    <workbookView xWindow="0" yWindow="0" windowWidth="19932" windowHeight="5520" activeTab="0"/>
  </bookViews>
  <sheets>
    <sheet name="Table 2 Reg Cap structure " sheetId="2" r:id="rId2"/>
  </sheets>
  <definedNames/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<sst xmlns="http://schemas.openxmlformats.org/spreadsheetml/2006/main" count="17" uniqueCount="13">
  <si>
    <t>Dec. 31, 2019</t>
  </si>
  <si>
    <t>Dec. 31, 2020</t>
  </si>
  <si>
    <t>Dec. 31, 2021</t>
  </si>
  <si>
    <t>$ MM</t>
  </si>
  <si>
    <t>%</t>
  </si>
  <si>
    <t>Common Equity (a)</t>
  </si>
  <si>
    <t>Long-Term Debt</t>
  </si>
  <si>
    <t>Total Reg. Capital (a)</t>
  </si>
  <si>
    <t xml:space="preserve"> Reg.Capital - PUCT formulation of authorized regulatory capital; </t>
  </si>
  <si>
    <t>NOTES:    $MM   - $ Millions</t>
  </si>
  <si>
    <t xml:space="preserve">Oncor Regulatory Capital </t>
  </si>
  <si>
    <t xml:space="preserve">(a) Excludes InfraREIT goodwill ($676 MM), the basis for Commission's authorized cost of capital. </t>
  </si>
  <si>
    <t>Table EL-2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</si>
</sst>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6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sz val="10.5"/>
      <color rgb="FF000000"/>
      <name val="Calibri"/>
      <family val="2"/>
    </font>
    <font>
      <sz val="10"/>
      <color rgb="FF000000"/>
      <name val="Calibri"/>
      <family val="2"/>
    </font>
    <font>
      <u val="single"/>
      <sz val="10"/>
      <color rgb="FF000000"/>
      <name val="Calibri"/>
      <family val="2"/>
    </font>
    <font>
      <u val="single"/>
      <sz val="11"/>
      <color rgb="FF000000"/>
      <name val="Calibri"/>
      <family val="2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Calibri (Body)"/>
      <family val="2"/>
    </font>
    <font>
      <sz val="10"/>
      <color theme="1"/>
      <name val="Calibri (Body)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/>
    <xf numFmtId="0" fontId="6" fillId="0" borderId="0" xfId="0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3" fillId="0" borderId="0" xfId="0" applyFont="1"/>
    <xf numFmtId="165" fontId="6" fillId="0" borderId="0" xfId="15" applyNumberFormat="1" applyFont="1" applyBorder="1" applyAlignment="1">
      <alignment horizontal="right" vertical="center"/>
    </xf>
    <xf numFmtId="165" fontId="10" fillId="0" borderId="0" xfId="15" applyNumberFormat="1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0" fontId="0" fillId="0" borderId="0" xfId="0" applyBorder="1"/>
    <xf numFmtId="0" fontId="6" fillId="0" borderId="1" xfId="0" applyFont="1" applyBorder="1" applyAlignment="1">
      <alignment horizontal="center"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calcChain" Target="calcChain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B3:K33"/>
  <sheetViews>
    <sheetView tabSelected="1" zoomScale="98" zoomScaleNormal="98" workbookViewId="0" topLeftCell="A3">
      <selection pane="topLeft" activeCell="D18" sqref="D18"/>
    </sheetView>
  </sheetViews>
  <sheetFormatPr defaultColWidth="11.195" defaultRowHeight="15.75"/>
  <cols>
    <col min="2" max="2" width="19.5" customWidth="1"/>
    <col min="3" max="3" width="7.75" customWidth="1"/>
    <col min="4" max="4" width="8.25" customWidth="1"/>
    <col min="5" max="7" width="7.75" customWidth="1"/>
    <col min="8" max="8" width="8.5" customWidth="1"/>
  </cols>
  <sheetData>
    <row r="3" spans="2:11" ht="15.6">
      <c r="B3" s="3"/>
      <c r="D3" s="4"/>
      <c r="E3" s="4"/>
      <c r="F3" s="4"/>
      <c r="G3" s="3"/>
      <c r="H3" s="3"/>
      <c r="I3" s="3"/>
      <c r="J3" s="3"/>
      <c r="K3" s="1"/>
    </row>
    <row r="4" spans="2:11" ht="15.6">
      <c r="B4" s="3"/>
      <c r="C4" s="14" t="s">
        <v>12</v>
      </c>
      <c r="D4" s="22"/>
      <c r="E4" s="23" t="s">
        <v>10</v>
      </c>
      <c r="F4" s="10"/>
      <c r="G4" s="11"/>
      <c r="H4" s="11"/>
      <c r="I4" s="3"/>
      <c r="J4" s="3"/>
      <c r="K4" s="1"/>
    </row>
    <row r="5" spans="2:11" ht="7.95" customHeight="1">
      <c r="B5" s="3"/>
      <c r="C5" s="14"/>
      <c r="D5" s="22"/>
      <c r="E5" s="23"/>
      <c r="F5" s="10"/>
      <c r="G5" s="11"/>
      <c r="H5" s="11"/>
      <c r="I5" s="3"/>
      <c r="J5" s="3"/>
      <c r="K5" s="1"/>
    </row>
    <row r="6" spans="2:9" ht="15.6">
      <c r="B6" s="12"/>
      <c r="C6" s="33" t="s">
        <v>2</v>
      </c>
      <c r="D6" s="33"/>
      <c r="E6" s="33" t="s">
        <v>1</v>
      </c>
      <c r="F6" s="33"/>
      <c r="G6" s="33" t="s">
        <v>0</v>
      </c>
      <c r="H6" s="33"/>
      <c r="I6" s="5"/>
    </row>
    <row r="7" spans="2:9" s="31" customFormat="1" ht="13.2">
      <c r="B7" s="29"/>
      <c r="C7" s="30" t="s">
        <v>3</v>
      </c>
      <c r="D7" s="30" t="s">
        <v>4</v>
      </c>
      <c r="E7" s="30" t="s">
        <v>3</v>
      </c>
      <c r="F7" s="30" t="s">
        <v>4</v>
      </c>
      <c r="G7" s="30" t="s">
        <v>3</v>
      </c>
      <c r="H7" s="30" t="s">
        <v>4</v>
      </c>
      <c r="I7" s="30"/>
    </row>
    <row r="8" spans="2:9" ht="15.6">
      <c r="B8" s="20" t="s">
        <v>5</v>
      </c>
      <c r="C8" s="16">
        <f>8209.4</f>
        <v>8209.3999999999996</v>
      </c>
      <c r="D8" s="27">
        <v>44.97980965739427</v>
      </c>
      <c r="E8" s="16">
        <v>7574</v>
      </c>
      <c r="F8" s="15">
        <v>45.100000000000001</v>
      </c>
      <c r="G8" s="16">
        <v>5937</v>
      </c>
      <c r="H8" s="15">
        <v>42.5</v>
      </c>
      <c r="I8" s="6"/>
    </row>
    <row r="9" spans="2:9" ht="15.6">
      <c r="B9" s="20" t="s">
        <v>6</v>
      </c>
      <c r="C9" s="18">
        <v>10041.9</v>
      </c>
      <c r="D9" s="28">
        <v>55.020190342605737</v>
      </c>
      <c r="E9" s="18">
        <v>9232</v>
      </c>
      <c r="F9" s="17">
        <v>54.899999999999999</v>
      </c>
      <c r="G9" s="18">
        <v>8017</v>
      </c>
      <c r="H9" s="17">
        <v>57.5</v>
      </c>
      <c r="I9" s="7"/>
    </row>
    <row r="10" spans="2:9" ht="15.6">
      <c r="B10" s="20" t="s">
        <v>7</v>
      </c>
      <c r="C10" s="16">
        <f>SUM(C8:C9)</f>
        <v>18251.299999999999</v>
      </c>
      <c r="D10" s="27">
        <v>100</v>
      </c>
      <c r="E10" s="16">
        <v>16805</v>
      </c>
      <c r="F10" s="15">
        <v>100</v>
      </c>
      <c r="G10" s="16">
        <v>13954</v>
      </c>
      <c r="H10" s="15">
        <v>100</v>
      </c>
      <c r="I10" s="6"/>
    </row>
    <row r="11" ht="9" customHeight="1"/>
    <row r="12" spans="2:11" ht="15.6">
      <c r="B12" s="8" t="s">
        <v>9</v>
      </c>
      <c r="C12" s="21"/>
      <c r="D12" s="19"/>
      <c r="E12" s="19"/>
      <c r="F12" s="19"/>
      <c r="G12" s="19"/>
      <c r="H12" s="19"/>
      <c r="I12" s="13"/>
      <c r="J12" s="13"/>
      <c r="K12" s="9"/>
    </row>
    <row r="13" spans="2:11" s="26" customFormat="1" ht="13.8">
      <c r="B13" s="24" t="s">
        <v>8</v>
      </c>
      <c r="C13" s="24"/>
      <c r="D13" s="24"/>
      <c r="E13" s="24"/>
      <c r="F13" s="24"/>
      <c r="G13" s="24"/>
      <c r="H13" s="24"/>
      <c r="I13" s="24"/>
      <c r="J13" s="24"/>
      <c r="K13" s="25"/>
    </row>
    <row r="14" spans="2:11" s="26" customFormat="1" ht="13.8">
      <c r="B14" s="24" t="s">
        <v>11</v>
      </c>
      <c r="C14" s="24"/>
      <c r="D14" s="24"/>
      <c r="E14" s="24"/>
      <c r="F14" s="24"/>
      <c r="G14" s="24"/>
      <c r="H14" s="24"/>
      <c r="I14" s="24"/>
      <c r="J14" s="24"/>
      <c r="K14" s="25"/>
    </row>
    <row r="15" spans="2:11" s="26" customFormat="1" ht="13.8">
      <c r="B15" s="24"/>
      <c r="C15" s="24"/>
      <c r="D15" s="24"/>
      <c r="E15" s="24"/>
      <c r="F15" s="24"/>
      <c r="G15" s="24"/>
      <c r="H15" s="24"/>
      <c r="I15" s="24"/>
      <c r="J15" s="24"/>
      <c r="K15" s="25"/>
    </row>
    <row r="16" spans="2:11" s="26" customFormat="1" ht="13.8">
      <c r="B16" s="24"/>
      <c r="C16" s="24"/>
      <c r="D16" s="24"/>
      <c r="E16" s="24"/>
      <c r="F16" s="24"/>
      <c r="G16" s="24"/>
      <c r="H16" s="24"/>
      <c r="I16" s="24"/>
      <c r="J16" s="24"/>
      <c r="K16" s="25"/>
    </row>
    <row r="18" spans="4:4" ht="15.6">
      <c r="D18" s="2"/>
    </row>
    <row r="21" spans="7:7" ht="15.6">
      <c r="G21" s="32"/>
    </row>
    <row r="22" spans="7:7" ht="15.6">
      <c r="G22" s="32"/>
    </row>
    <row r="23" spans="7:7" ht="15.6">
      <c r="G23" s="32"/>
    </row>
    <row r="24" spans="7:7" ht="15.6">
      <c r="G24" s="32"/>
    </row>
    <row r="25" spans="7:7" ht="15.6">
      <c r="G25" s="32"/>
    </row>
    <row r="26" spans="7:7" ht="15.6">
      <c r="G26" s="32"/>
    </row>
    <row r="27" spans="7:7" ht="15.6">
      <c r="G27" s="32"/>
    </row>
    <row r="28" spans="7:7" ht="15.6">
      <c r="G28" s="32"/>
    </row>
    <row r="29" spans="7:7" ht="15.6">
      <c r="G29" s="32"/>
    </row>
    <row r="30" spans="7:7" ht="15.6">
      <c r="G30" s="32"/>
    </row>
    <row r="31" spans="7:7" ht="15.6">
      <c r="G31" s="32"/>
    </row>
    <row r="32" spans="7:7" ht="15.6">
      <c r="G32" s="32"/>
    </row>
    <row r="33" spans="7:7" ht="15.6">
      <c r="G33" s="32"/>
    </row>
  </sheetData>
  <mergeCells count="3">
    <mergeCell ref="G6:H6"/>
    <mergeCell ref="E6:F6"/>
    <mergeCell ref="C6:D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 Reg Cap structure 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