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C:\Users\TCD0N4T\OneDrive - NEE\Desktop\"/>
    </mc:Choice>
  </mc:AlternateContent>
  <xr:revisionPtr revIDLastSave="0" documentId="13_ncr:1_{AC2AC9FD-15C1-444E-87B2-3C972550FE27}" xr6:coauthVersionLast="46" xr6:coauthVersionMax="47" xr10:uidLastSave="{00000000-0000-0000-0000-000000000000}"/>
  <bookViews>
    <workbookView xWindow="-120" yWindow="-120" windowWidth="29040" windowHeight="1584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9.12.2022" sheetId="34" r:id="rId5"/>
  </sheets>
  <definedNames>
    <definedName name="_xlnm._FilterDatabase" localSheetId="4" hidden="1">'9.12.2022'!$A$1:$AF$1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'9.12.2022'!$A$2:$W$6</definedName>
    <definedName name="_xlnm.Print_Titles" localSheetId="4">'9.12.2022'!$1:$1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Z11" i="29"/>
  <c r="Y11" i="29" s="1"/>
  <c r="X11" i="29"/>
  <c r="Z10" i="29"/>
  <c r="Y10" i="29" s="1"/>
  <c r="X10" i="29"/>
  <c r="X9" i="29"/>
  <c r="Z9" i="29" s="1"/>
  <c r="Y9" i="29" s="1"/>
  <c r="Z8" i="29"/>
  <c r="Y8" i="29"/>
  <c r="X8" i="29"/>
  <c r="X7" i="29"/>
  <c r="Z7" i="29" s="1"/>
  <c r="Y7" i="29" s="1"/>
  <c r="AE6" i="29"/>
  <c r="Z6" i="29"/>
  <c r="Y6" i="29"/>
  <c r="X6" i="29"/>
  <c r="X5" i="29"/>
  <c r="Z5" i="29" s="1"/>
  <c r="Y5" i="29" s="1"/>
  <c r="AE4" i="29"/>
  <c r="Z4" i="29"/>
  <c r="Y4" i="29" s="1"/>
  <c r="X4" i="29"/>
  <c r="AE3" i="29"/>
  <c r="Z3" i="29"/>
  <c r="Y3" i="29" s="1"/>
  <c r="X3" i="29"/>
  <c r="X2" i="29"/>
  <c r="AE2" i="29" s="1"/>
  <c r="X100" i="32"/>
  <c r="Y22" i="32"/>
  <c r="Y21" i="32"/>
  <c r="Y20" i="32"/>
  <c r="Y19" i="32"/>
  <c r="Y18" i="32"/>
  <c r="Y17" i="32"/>
  <c r="Y16" i="32"/>
  <c r="Y15" i="32"/>
  <c r="Y14" i="32"/>
  <c r="Y13" i="32"/>
  <c r="Y12" i="32"/>
  <c r="Z11" i="32"/>
  <c r="Y11" i="32" s="1"/>
  <c r="X11" i="32"/>
  <c r="X10" i="32"/>
  <c r="Z10" i="32" s="1"/>
  <c r="Y10" i="32" s="1"/>
  <c r="X9" i="32"/>
  <c r="Z9" i="32" s="1"/>
  <c r="Y9" i="32" s="1"/>
  <c r="Z8" i="32"/>
  <c r="Y8" i="32" s="1"/>
  <c r="X8" i="32"/>
  <c r="X7" i="32"/>
  <c r="Z7" i="32" s="1"/>
  <c r="Y7" i="32" s="1"/>
  <c r="AE6" i="32"/>
  <c r="Z6" i="32"/>
  <c r="Y6" i="32" s="1"/>
  <c r="X6" i="32"/>
  <c r="AE5" i="32"/>
  <c r="X5" i="32"/>
  <c r="Z5" i="32" s="1"/>
  <c r="Y5" i="32" s="1"/>
  <c r="X4" i="32"/>
  <c r="AE4" i="32" s="1"/>
  <c r="AE3" i="32"/>
  <c r="Z3" i="32"/>
  <c r="Y3" i="32" s="1"/>
  <c r="X3" i="32"/>
  <c r="Z2" i="32"/>
  <c r="Y2" i="32" s="1"/>
  <c r="X2" i="32"/>
  <c r="AE2" i="32" s="1"/>
  <c r="X100" i="31"/>
  <c r="Y22" i="31"/>
  <c r="Y21" i="31"/>
  <c r="Y20" i="31"/>
  <c r="Y19" i="31"/>
  <c r="Y18" i="31"/>
  <c r="Y17" i="31"/>
  <c r="Y16" i="31"/>
  <c r="Y15" i="31"/>
  <c r="Y14" i="31"/>
  <c r="Y13" i="31"/>
  <c r="Y12" i="31"/>
  <c r="Z11" i="31"/>
  <c r="Y11" i="31" s="1"/>
  <c r="X11" i="31"/>
  <c r="Z10" i="31"/>
  <c r="Y10" i="31" s="1"/>
  <c r="X10" i="31"/>
  <c r="X9" i="31"/>
  <c r="Z9" i="31" s="1"/>
  <c r="Y9" i="31" s="1"/>
  <c r="X8" i="31"/>
  <c r="Z8" i="31" s="1"/>
  <c r="Y8" i="31" s="1"/>
  <c r="X7" i="31"/>
  <c r="Z7" i="31" s="1"/>
  <c r="Y7" i="31" s="1"/>
  <c r="X6" i="31"/>
  <c r="AE6" i="31" s="1"/>
  <c r="X5" i="31"/>
  <c r="Z5" i="31" s="1"/>
  <c r="Y5" i="31" s="1"/>
  <c r="Z4" i="31"/>
  <c r="Y4" i="31" s="1"/>
  <c r="X4" i="31"/>
  <c r="AE4" i="31" s="1"/>
  <c r="AE3" i="31"/>
  <c r="Z3" i="31"/>
  <c r="Y3" i="31" s="1"/>
  <c r="X3" i="31"/>
  <c r="X2" i="31"/>
  <c r="AE2" i="31" s="1"/>
  <c r="X100" i="26"/>
  <c r="Y22" i="26"/>
  <c r="Y21" i="26"/>
  <c r="Y20" i="26"/>
  <c r="Y19" i="26"/>
  <c r="Y18" i="26"/>
  <c r="Y17" i="26"/>
  <c r="Y16" i="26"/>
  <c r="Y15" i="26"/>
  <c r="Y14" i="26"/>
  <c r="Y13" i="26"/>
  <c r="Y12" i="26"/>
  <c r="Z11" i="26"/>
  <c r="Y11" i="26"/>
  <c r="X11" i="26"/>
  <c r="X10" i="26"/>
  <c r="Z10" i="26" s="1"/>
  <c r="Y10" i="26" s="1"/>
  <c r="Z9" i="26"/>
  <c r="Y9" i="26"/>
  <c r="X9" i="26"/>
  <c r="Z8" i="26"/>
  <c r="Y8" i="26" s="1"/>
  <c r="X8" i="26"/>
  <c r="X7" i="26"/>
  <c r="Z7" i="26" s="1"/>
  <c r="Y7" i="26" s="1"/>
  <c r="AE6" i="26"/>
  <c r="Z6" i="26"/>
  <c r="Y6" i="26" s="1"/>
  <c r="X6" i="26"/>
  <c r="Z5" i="26"/>
  <c r="Y5" i="26"/>
  <c r="X5" i="26"/>
  <c r="AE5" i="26" s="1"/>
  <c r="X4" i="26"/>
  <c r="AE4" i="26" s="1"/>
  <c r="AE3" i="26"/>
  <c r="Z3" i="26"/>
  <c r="Y3" i="26"/>
  <c r="X3" i="26"/>
  <c r="X2" i="26"/>
  <c r="AE2" i="26" s="1"/>
  <c r="AF4" i="26" l="1"/>
  <c r="AF5" i="26"/>
  <c r="AF3" i="26"/>
  <c r="AF2" i="26"/>
  <c r="AF6" i="26"/>
  <c r="AF5" i="32"/>
  <c r="AF3" i="32"/>
  <c r="AF6" i="32"/>
  <c r="AF4" i="32"/>
  <c r="AF2" i="32"/>
  <c r="AF5" i="31"/>
  <c r="AF6" i="31"/>
  <c r="AF3" i="31"/>
  <c r="AF4" i="31"/>
  <c r="AF2" i="31"/>
  <c r="AF3" i="29"/>
  <c r="AF4" i="29"/>
  <c r="AF2" i="29"/>
  <c r="AF6" i="29"/>
  <c r="AF5" i="29"/>
  <c r="Z6" i="31"/>
  <c r="Y6" i="31" s="1"/>
  <c r="Z4" i="32"/>
  <c r="Y4" i="32" s="1"/>
  <c r="Y102" i="32" s="1"/>
  <c r="AA102" i="32" s="1"/>
  <c r="Z2" i="29"/>
  <c r="AE5" i="29"/>
  <c r="Z4" i="26"/>
  <c r="Y4" i="26" s="1"/>
  <c r="Z2" i="31"/>
  <c r="AE5" i="31"/>
  <c r="Z102" i="32"/>
  <c r="Z2" i="26"/>
  <c r="Z100" i="26" l="1"/>
  <c r="Y2" i="26"/>
  <c r="Z102" i="26"/>
  <c r="Z100" i="32"/>
  <c r="Y100" i="32"/>
  <c r="AA100" i="32" s="1"/>
  <c r="Z100" i="31"/>
  <c r="Y2" i="31"/>
  <c r="Z102" i="31"/>
  <c r="Y2" i="29"/>
  <c r="Z102" i="29"/>
  <c r="Z100" i="29"/>
  <c r="Y100" i="31" l="1"/>
  <c r="AA100" i="31" s="1"/>
  <c r="Y102" i="31"/>
  <c r="AA102" i="31" s="1"/>
  <c r="Y102" i="26"/>
  <c r="AA102" i="26" s="1"/>
  <c r="Y100" i="26"/>
  <c r="AA100" i="26" s="1"/>
  <c r="Y102" i="29"/>
  <c r="AA102" i="29" s="1"/>
  <c r="Y100" i="29"/>
  <c r="AA100" i="29" s="1"/>
</calcChain>
</file>

<file path=xl/sharedStrings.xml><?xml version="1.0" encoding="utf-8"?>
<sst xmlns="http://schemas.openxmlformats.org/spreadsheetml/2006/main" count="240" uniqueCount="80">
  <si>
    <t>Final Actual Project Cost (Total)</t>
  </si>
  <si>
    <t>% Variance</t>
  </si>
  <si>
    <t>Percent Complete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</si>
  <si>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</si>
  <si>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</si>
  <si>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</si>
  <si>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</si>
  <si>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</si>
  <si>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</si>
  <si>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</si>
  <si>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</si>
  <si>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</si>
  <si>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</si>
  <si>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</si>
  <si>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</si>
  <si>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Finish Date (Construction Complete)</t>
  </si>
  <si>
    <t>Date Energized (If Applicable)</t>
  </si>
  <si>
    <t>Initial Estimated Project Cost (Total)</t>
  </si>
  <si>
    <t>Final Estimated Project Cost (Total)</t>
  </si>
  <si>
    <t>Total Estimated Cost of Projects Appearing in This Report:</t>
  </si>
  <si>
    <t>Project Count</t>
  </si>
  <si>
    <t>Completed</t>
  </si>
  <si>
    <t>Active</t>
  </si>
  <si>
    <t>Total</t>
  </si>
  <si>
    <t>Existing Voltage</t>
  </si>
  <si>
    <t>Upgraded or New Voltage</t>
  </si>
  <si>
    <t>Utility's Project Number</t>
  </si>
  <si>
    <t>Project Name</t>
  </si>
  <si>
    <t>Location (City/County)</t>
  </si>
  <si>
    <t>Description</t>
  </si>
  <si>
    <t>Estimated (or Actual) Start Date</t>
  </si>
  <si>
    <t>Actual Cost of  Projects  Completed This Month (Will Not Appear on Next Month Report):</t>
  </si>
  <si>
    <t>Estimated  Cost of Projects Completed This Month:</t>
  </si>
  <si>
    <t>Estimated Cost of Projects Remaining Active This Month:</t>
  </si>
  <si>
    <t>Last Month:</t>
  </si>
  <si>
    <t>Current minus last month:</t>
  </si>
  <si>
    <t>Cumulative Sum</t>
  </si>
  <si>
    <t>Estimated OR Actual Project Cost (SUBSTATION)</t>
  </si>
  <si>
    <t>Initial Estimated Project Cost</t>
  </si>
  <si>
    <t>Final Estimated Project Cost</t>
  </si>
  <si>
    <t>Final Actual Project Cost</t>
  </si>
  <si>
    <t>NA</t>
  </si>
  <si>
    <t>Reata Station to Roadrunner Crossing Wind 345 kV Transmission Line Project</t>
  </si>
  <si>
    <t>Eastland</t>
  </si>
  <si>
    <t>Pre-stressed spun concrete poles</t>
  </si>
  <si>
    <t>100-150</t>
  </si>
  <si>
    <t>Sam Switch to Hubbard Wind 345 kV Transmission Line Project</t>
  </si>
  <si>
    <t>Hill</t>
  </si>
  <si>
    <t>Construction of new 15.3-mile 345 kV transmission line from Sam Switch 345 kV Station to Hubbard Wind, LLC collector station; construction of bay addition at Sam Switch Station</t>
  </si>
  <si>
    <t>Twin-bundled 1590 kcmil "Falcon" ACSR</t>
  </si>
  <si>
    <t>150-200</t>
  </si>
  <si>
    <t>CCN Notice of Approval issued 10/09/2020</t>
  </si>
  <si>
    <t xml:space="preserve">Twin-bundled 795 kcmil "Drake" ACSR </t>
  </si>
  <si>
    <t>LST2020001</t>
  </si>
  <si>
    <t xml:space="preserve">LST2020002 </t>
  </si>
  <si>
    <t>Transmission Line Costs - $3,420,000; Station Costs - $21,560,000</t>
  </si>
  <si>
    <t>Transmission Line Costs - $19,960,000; Station Costs - $2,430,000</t>
  </si>
  <si>
    <t>LST2021002</t>
  </si>
  <si>
    <t>Liberty Station and Transmission Line Extension Project</t>
  </si>
  <si>
    <t>Construction of new 345 kV Liberty Station and new 0.8-mile 345 kV transmission line extension from end of existing Sam Switch to Hubbard Wind 345 kV Transmission Line to the Liberty Station</t>
  </si>
  <si>
    <t>Transmission Line - $1,522,200               Station Facilities - $15,072,900</t>
  </si>
  <si>
    <t>Pre-stressed spun concrete and steel poles</t>
  </si>
  <si>
    <t>25.101(c)(2) 25.101(c)(5)(A)
25.83(c)
25.198</t>
  </si>
  <si>
    <t xml:space="preserve">Extension of existing Sam Switch to Hubbard 345 kV Transmission Line to new Liberty 345 kV Station, which will interconnect both the Hubbard Wind and Waco Solar generation facilities. </t>
  </si>
  <si>
    <t>LST2021003</t>
  </si>
  <si>
    <t>LST2021004</t>
  </si>
  <si>
    <t>Liberty to Waco Solar 345 kV Transmission Line Project</t>
  </si>
  <si>
    <t>Hill and Limestone</t>
  </si>
  <si>
    <t>Eastland and Callahan</t>
  </si>
  <si>
    <t>Reata to Century Oak Wind 345 kV Transmission Line Project</t>
  </si>
  <si>
    <t>Construction of new, 3-mile 345 kV single circuit transmission line from Liberty Station to Waco Solar, LLC-owned collector station and interconnection facilities at Liberty Station; project to interconnect Waco Solar, LLC</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</si>
  <si>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</si>
  <si>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</si>
  <si>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$4,890,000; Station Costs - $1,660,000</t>
  </si>
  <si>
    <t>Transmission Line Costs - $6,340,000; Station Costs - $18,100,000</t>
  </si>
  <si>
    <t>CCN Notice of Approval issued 03/28/2022</t>
  </si>
  <si>
    <t>Construction of the new Reata 345 kV Station and new 2.3-mile 345 kV transmission line to the Roadrunner Crossing Wind, LLC collector station</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</si>
  <si>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</si>
  <si>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50910; PURA sec. 37.052(c)(1)(B)</t>
  </si>
  <si>
    <r>
      <t>CCN Notice of Approval issued 03/25/2022</t>
    </r>
    <r>
      <rPr>
        <sz val="14"/>
        <color rgb="FFFF0000"/>
        <rFont val="Arial"/>
        <family val="2"/>
      </rPr>
      <t xml:space="preserve">; </t>
    </r>
    <r>
      <rPr>
        <sz val="14"/>
        <rFont val="Arial"/>
        <family val="2"/>
      </rPr>
      <t>construction start date for the transmission line adjusted to October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</si>
</sst>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4"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000000"/>
      <name val="Arial"/>
      <family val="2"/>
    </font>
    <font>
      <sz val="10"/>
      <color rgb="FF000000"/>
      <name val="Arial"/>
      <family val="2"/>
    </font>
    <font>
      <sz val="14"/>
      <color rgb="FFFF0000"/>
      <name val="Arial"/>
      <family val="2"/>
    </font>
    <font>
      <sz val="10"/>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s>
  <cellStyleXfs count="64">
    <xf numFmtId="0" fontId="0" fillId="0" borderId="0"/>
    <xf numFmtId="9" fontId="33" fillId="0" borderId="0" applyFont="0" applyFill="0" applyBorder="0" applyAlignment="0" applyProtection="0"/>
    <xf numFmtId="44" fontId="33" fillId="0" borderId="0" applyFont="0" applyFill="0" applyBorder="0" applyAlignment="0" applyProtection="0"/>
    <xf numFmtId="42"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3" fillId="0" borderId="0"/>
    <xf numFmtId="0" fontId="33" fillId="0" borderId="0"/>
    <xf numFmtId="0" fontId="33" fillId="0" borderId="0"/>
    <xf numFmtId="0" fontId="7" fillId="0" borderId="0"/>
    <xf numFmtId="0" fontId="33"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4">
    <xf numFmtId="0" fontId="0" fillId="0" borderId="0" xfId="0"/>
    <xf numFmtId="9" fontId="32" fillId="0" borderId="10" xfId="0" applyNumberFormat="1" applyFont="1" applyBorder="1" applyAlignment="1">
      <alignment horizontal="center" vertical="center" wrapText="1"/>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6" fontId="12" fillId="34"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2" fillId="0" borderId="10" xfId="0" applyNumberFormat="1"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30" fillId="0" borderId="10" xfId="0" applyFont="1" applyBorder="1" applyAlignment="1">
      <alignment horizontal="center" vertical="center" wrapText="1"/>
    </xf>
    <xf numFmtId="14" fontId="30" fillId="0" borderId="10" xfId="0" applyNumberFormat="1" applyFont="1" applyBorder="1" applyAlignment="1">
      <alignment horizontal="center" vertical="center" wrapText="1"/>
    </xf>
    <xf numFmtId="0" fontId="31" fillId="0" borderId="10" xfId="0" applyFont="1" applyBorder="1" applyAlignment="1">
      <alignment wrapText="1"/>
    </xf>
    <xf numFmtId="6" fontId="30" fillId="34" borderId="10" xfId="0" applyNumberFormat="1" applyFont="1" applyFill="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44" fontId="3" fillId="0" borderId="0" xfId="2" applyFont="1" applyAlignment="1">
      <alignment wrapText="1"/>
    </xf>
    <xf numFmtId="43" fontId="12" fillId="0" borderId="0" xfId="4" applyFont="1" applyAlignment="1">
      <alignment wrapText="1"/>
    </xf>
    <xf numFmtId="6" fontId="0" fillId="0" borderId="10" xfId="0" applyNumberFormat="1" applyBorder="1" applyAlignment="1">
      <alignment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activeCell="A6" sqref="A6:K63"/>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26</v>
      </c>
      <c r="B1" s="76" t="s">
        <v>27</v>
      </c>
      <c r="C1" s="76" t="s">
        <v>28</v>
      </c>
      <c r="D1" s="76" t="s">
        <v>29</v>
      </c>
      <c r="E1" s="77" t="s">
        <v>30</v>
      </c>
      <c r="F1" s="77" t="s">
        <v>15</v>
      </c>
      <c r="G1" s="77" t="s">
        <v>16</v>
      </c>
      <c r="H1" s="78" t="s">
        <v>38</v>
      </c>
      <c r="I1" s="78" t="s">
        <v>39</v>
      </c>
      <c r="J1" s="78" t="s">
        <v>40</v>
      </c>
      <c r="K1" s="79" t="s">
        <v>1</v>
      </c>
      <c r="L1" s="79" t="s">
        <v>2</v>
      </c>
      <c r="M1" s="79" t="s">
        <v>24</v>
      </c>
      <c r="N1" s="79" t="s">
        <v>25</v>
      </c>
      <c r="O1" s="80" t="s">
        <v>3</v>
      </c>
      <c r="P1" s="76" t="s">
        <v>4</v>
      </c>
      <c r="Q1" s="76" t="s">
        <v>5</v>
      </c>
      <c r="R1" s="76" t="s">
        <v>6</v>
      </c>
      <c r="S1" s="80" t="s">
        <v>7</v>
      </c>
      <c r="T1" s="76" t="s">
        <v>8</v>
      </c>
      <c r="U1" s="80" t="s">
        <v>9</v>
      </c>
      <c r="V1" s="76" t="s">
        <v>10</v>
      </c>
      <c r="W1" s="81" t="s">
        <v>11</v>
      </c>
      <c r="X1" s="38" t="s">
        <v>12</v>
      </c>
      <c r="Y1" s="38" t="s">
        <v>13</v>
      </c>
      <c r="Z1" s="38" t="s">
        <v>14</v>
      </c>
      <c r="AA1" s="39" t="s">
        <v>37</v>
      </c>
      <c r="AD1" t="s">
        <v>34</v>
      </c>
      <c r="AE1" s="40" t="s">
        <v>35</v>
      </c>
      <c r="AF1" s="40" t="s">
        <v>36</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31</v>
      </c>
      <c r="Y99" s="26" t="s">
        <v>32</v>
      </c>
      <c r="Z99" s="26" t="s">
        <v>33</v>
      </c>
      <c r="AA99" s="26" t="s">
        <v>19</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20</v>
      </c>
      <c r="AC102" s="32"/>
      <c r="AD102" s="33"/>
    </row>
    <row r="103" spans="24:30" ht="15.75" thickBot="1" x14ac:dyDescent="0.25">
      <c r="Y103" s="34" t="s">
        <v>21</v>
      </c>
      <c r="Z103" s="35" t="s">
        <v>22</v>
      </c>
      <c r="AA103" s="35" t="s">
        <v>23</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26</v>
      </c>
      <c r="B1" s="76" t="s">
        <v>27</v>
      </c>
      <c r="C1" s="76" t="s">
        <v>28</v>
      </c>
      <c r="D1" s="76" t="s">
        <v>29</v>
      </c>
      <c r="E1" s="77" t="s">
        <v>30</v>
      </c>
      <c r="F1" s="77" t="s">
        <v>15</v>
      </c>
      <c r="G1" s="77" t="s">
        <v>16</v>
      </c>
      <c r="H1" s="78" t="s">
        <v>38</v>
      </c>
      <c r="I1" s="78" t="s">
        <v>39</v>
      </c>
      <c r="J1" s="78" t="s">
        <v>40</v>
      </c>
      <c r="K1" s="79" t="s">
        <v>1</v>
      </c>
      <c r="L1" s="79" t="s">
        <v>2</v>
      </c>
      <c r="M1" s="79" t="s">
        <v>24</v>
      </c>
      <c r="N1" s="79" t="s">
        <v>25</v>
      </c>
      <c r="O1" s="80" t="s">
        <v>3</v>
      </c>
      <c r="P1" s="76" t="s">
        <v>4</v>
      </c>
      <c r="Q1" s="76" t="s">
        <v>5</v>
      </c>
      <c r="R1" s="76" t="s">
        <v>6</v>
      </c>
      <c r="S1" s="80" t="s">
        <v>7</v>
      </c>
      <c r="T1" s="76" t="s">
        <v>8</v>
      </c>
      <c r="U1" s="80" t="s">
        <v>9</v>
      </c>
      <c r="V1" s="76" t="s">
        <v>10</v>
      </c>
      <c r="W1" s="81" t="s">
        <v>11</v>
      </c>
      <c r="X1" s="38" t="s">
        <v>12</v>
      </c>
      <c r="Y1" s="38" t="s">
        <v>13</v>
      </c>
      <c r="Z1" s="38" t="s">
        <v>14</v>
      </c>
      <c r="AA1" s="39" t="s">
        <v>37</v>
      </c>
      <c r="AD1" t="s">
        <v>34</v>
      </c>
      <c r="AE1" s="40" t="s">
        <v>35</v>
      </c>
      <c r="AF1" s="40" t="s">
        <v>36</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31</v>
      </c>
      <c r="Y99" s="26" t="s">
        <v>32</v>
      </c>
      <c r="Z99" s="26" t="s">
        <v>33</v>
      </c>
      <c r="AA99" s="26" t="s">
        <v>19</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20</v>
      </c>
      <c r="AC102" s="32"/>
      <c r="AD102" s="33"/>
    </row>
    <row r="103" spans="24:30" ht="15.75" thickBot="1" x14ac:dyDescent="0.25">
      <c r="Y103" s="34" t="s">
        <v>21</v>
      </c>
      <c r="Z103" s="35" t="s">
        <v>22</v>
      </c>
      <c r="AA103" s="35" t="s">
        <v>23</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sqref="A1:Z95"/>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26</v>
      </c>
      <c r="B1" s="76" t="s">
        <v>27</v>
      </c>
      <c r="C1" s="76" t="s">
        <v>28</v>
      </c>
      <c r="D1" s="76" t="s">
        <v>29</v>
      </c>
      <c r="E1" s="77" t="s">
        <v>30</v>
      </c>
      <c r="F1" s="77" t="s">
        <v>15</v>
      </c>
      <c r="G1" s="77" t="s">
        <v>16</v>
      </c>
      <c r="H1" s="78" t="s">
        <v>38</v>
      </c>
      <c r="I1" s="78" t="s">
        <v>39</v>
      </c>
      <c r="J1" s="78" t="s">
        <v>40</v>
      </c>
      <c r="K1" s="79" t="s">
        <v>1</v>
      </c>
      <c r="L1" s="79" t="s">
        <v>2</v>
      </c>
      <c r="M1" s="79" t="s">
        <v>24</v>
      </c>
      <c r="N1" s="79" t="s">
        <v>25</v>
      </c>
      <c r="O1" s="80" t="s">
        <v>3</v>
      </c>
      <c r="P1" s="76" t="s">
        <v>4</v>
      </c>
      <c r="Q1" s="76" t="s">
        <v>5</v>
      </c>
      <c r="R1" s="76" t="s">
        <v>6</v>
      </c>
      <c r="S1" s="80" t="s">
        <v>7</v>
      </c>
      <c r="T1" s="76" t="s">
        <v>8</v>
      </c>
      <c r="U1" s="80" t="s">
        <v>9</v>
      </c>
      <c r="V1" s="76" t="s">
        <v>10</v>
      </c>
      <c r="W1" s="81" t="s">
        <v>11</v>
      </c>
      <c r="X1" s="38" t="s">
        <v>12</v>
      </c>
      <c r="Y1" s="38" t="s">
        <v>13</v>
      </c>
      <c r="Z1" s="38" t="s">
        <v>14</v>
      </c>
      <c r="AA1" s="39" t="s">
        <v>37</v>
      </c>
      <c r="AD1" t="s">
        <v>34</v>
      </c>
      <c r="AE1" s="40" t="s">
        <v>35</v>
      </c>
      <c r="AF1" s="40" t="s">
        <v>36</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31</v>
      </c>
      <c r="Y99" s="26" t="s">
        <v>32</v>
      </c>
      <c r="Z99" s="26" t="s">
        <v>33</v>
      </c>
      <c r="AA99" s="26" t="s">
        <v>19</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20</v>
      </c>
      <c r="AC102" s="32"/>
      <c r="AD102" s="33"/>
    </row>
    <row r="103" spans="24:30" ht="15.75" thickBot="1" x14ac:dyDescent="0.25">
      <c r="Y103" s="34" t="s">
        <v>21</v>
      </c>
      <c r="Z103" s="35" t="s">
        <v>22</v>
      </c>
      <c r="AA103" s="35" t="s">
        <v>23</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activeCell="A6" sqref="A6:K63"/>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26</v>
      </c>
      <c r="B1" s="76" t="s">
        <v>27</v>
      </c>
      <c r="C1" s="76" t="s">
        <v>28</v>
      </c>
      <c r="D1" s="76" t="s">
        <v>29</v>
      </c>
      <c r="E1" s="77" t="s">
        <v>30</v>
      </c>
      <c r="F1" s="77" t="s">
        <v>15</v>
      </c>
      <c r="G1" s="77" t="s">
        <v>16</v>
      </c>
      <c r="H1" s="78" t="s">
        <v>38</v>
      </c>
      <c r="I1" s="78" t="s">
        <v>39</v>
      </c>
      <c r="J1" s="78" t="s">
        <v>40</v>
      </c>
      <c r="K1" s="79" t="s">
        <v>1</v>
      </c>
      <c r="L1" s="79" t="s">
        <v>2</v>
      </c>
      <c r="M1" s="79" t="s">
        <v>24</v>
      </c>
      <c r="N1" s="79" t="s">
        <v>25</v>
      </c>
      <c r="O1" s="80" t="s">
        <v>3</v>
      </c>
      <c r="P1" s="76" t="s">
        <v>4</v>
      </c>
      <c r="Q1" s="76" t="s">
        <v>5</v>
      </c>
      <c r="R1" s="76" t="s">
        <v>6</v>
      </c>
      <c r="S1" s="80" t="s">
        <v>7</v>
      </c>
      <c r="T1" s="76" t="s">
        <v>8</v>
      </c>
      <c r="U1" s="80" t="s">
        <v>9</v>
      </c>
      <c r="V1" s="76" t="s">
        <v>10</v>
      </c>
      <c r="W1" s="81" t="s">
        <v>11</v>
      </c>
      <c r="X1" s="38" t="s">
        <v>12</v>
      </c>
      <c r="Y1" s="38" t="s">
        <v>13</v>
      </c>
      <c r="Z1" s="38" t="s">
        <v>14</v>
      </c>
      <c r="AA1" s="39" t="s">
        <v>37</v>
      </c>
      <c r="AD1" t="s">
        <v>34</v>
      </c>
      <c r="AE1" s="40" t="s">
        <v>35</v>
      </c>
      <c r="AF1" s="40" t="s">
        <v>36</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31</v>
      </c>
      <c r="Y99" s="26" t="s">
        <v>32</v>
      </c>
      <c r="Z99" s="26" t="s">
        <v>33</v>
      </c>
      <c r="AA99" s="26" t="s">
        <v>19</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20</v>
      </c>
      <c r="AC102" s="32"/>
      <c r="AD102" s="33"/>
    </row>
    <row r="103" spans="24:30" ht="15.75" thickBot="1" x14ac:dyDescent="0.25">
      <c r="Y103" s="34" t="s">
        <v>21</v>
      </c>
      <c r="Z103" s="35" t="s">
        <v>22</v>
      </c>
      <c r="AA103" s="35" t="s">
        <v>23</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8"/>
  <sheetViews>
    <sheetView tabSelected="1" view="pageLayout" topLeftCell="A4" zoomScale="70" zoomScaleNormal="55" zoomScalePageLayoutView="70" workbookViewId="0">
      <selection activeCell="L5" sqref="L5"/>
    </sheetView>
  </sheetViews>
  <sheetFormatPr defaultColWidth="9.140625" defaultRowHeight="12.75" x14ac:dyDescent="0.2"/>
  <cols>
    <col min="1" max="1" width="27.140625" style="40" customWidth="1"/>
    <col min="2" max="2" width="26.5703125" style="40" customWidth="1"/>
    <col min="3" max="3" width="23.85546875" style="40" customWidth="1"/>
    <col min="4" max="4" width="49.71093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1.570312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26</v>
      </c>
      <c r="B1" s="89" t="s">
        <v>27</v>
      </c>
      <c r="C1" s="89" t="s">
        <v>28</v>
      </c>
      <c r="D1" s="89" t="s">
        <v>29</v>
      </c>
      <c r="E1" s="90" t="s">
        <v>30</v>
      </c>
      <c r="F1" s="90" t="s">
        <v>15</v>
      </c>
      <c r="G1" s="90" t="s">
        <v>16</v>
      </c>
      <c r="H1" s="91" t="s">
        <v>17</v>
      </c>
      <c r="I1" s="91" t="s">
        <v>18</v>
      </c>
      <c r="J1" s="91" t="s">
        <v>0</v>
      </c>
      <c r="K1" s="92" t="s">
        <v>1</v>
      </c>
      <c r="L1" s="93" t="s">
        <v>2</v>
      </c>
      <c r="M1" s="93" t="s">
        <v>24</v>
      </c>
      <c r="N1" s="93" t="s">
        <v>25</v>
      </c>
      <c r="O1" s="94" t="s">
        <v>3</v>
      </c>
      <c r="P1" s="89" t="s">
        <v>4</v>
      </c>
      <c r="Q1" s="89" t="s">
        <v>5</v>
      </c>
      <c r="R1" s="89" t="s">
        <v>6</v>
      </c>
      <c r="S1" s="94" t="s">
        <v>7</v>
      </c>
      <c r="T1" s="89" t="s">
        <v>8</v>
      </c>
      <c r="U1" s="94" t="s">
        <v>9</v>
      </c>
      <c r="V1" s="89" t="s">
        <v>10</v>
      </c>
      <c r="W1" s="89" t="s">
        <v>11</v>
      </c>
      <c r="X1" s="96" t="s">
        <v>12</v>
      </c>
      <c r="Y1" s="89" t="s">
        <v>13</v>
      </c>
      <c r="Z1" s="89" t="s">
        <v>14</v>
      </c>
      <c r="AA1" s="91" t="s">
        <v>37</v>
      </c>
      <c r="AB1" s="95"/>
      <c r="AC1" s="95"/>
      <c r="AD1" s="95" t="s">
        <v>34</v>
      </c>
      <c r="AE1" s="95" t="s">
        <v>35</v>
      </c>
      <c r="AF1" s="95" t="s">
        <v>36</v>
      </c>
    </row>
    <row r="2" spans="1:32" s="101" customFormat="1" ht="183.75" customHeight="1" x14ac:dyDescent="0.2">
      <c r="A2" s="98" t="s">
        <v>53</v>
      </c>
      <c r="B2" s="98" t="s">
        <v>42</v>
      </c>
      <c r="C2" s="98" t="s">
        <v>43</v>
      </c>
      <c r="D2" s="98" t="s">
        <v>76</v>
      </c>
      <c r="E2" s="110">
        <v>44593</v>
      </c>
      <c r="F2" s="98"/>
      <c r="G2" s="98"/>
      <c r="H2" s="98" t="s">
        <v>55</v>
      </c>
      <c r="I2" s="98" t="s">
        <v>74</v>
      </c>
      <c r="J2" s="98"/>
      <c r="K2" s="98"/>
      <c r="L2" s="1">
        <v>0.4</v>
      </c>
      <c r="M2" s="98">
        <v>345</v>
      </c>
      <c r="N2" s="98">
        <v>345</v>
      </c>
      <c r="O2" s="98">
        <v>1</v>
      </c>
      <c r="P2" s="98" t="s">
        <v>52</v>
      </c>
      <c r="Q2" s="98" t="s">
        <v>44</v>
      </c>
      <c r="R2" s="98" t="s">
        <v>41</v>
      </c>
      <c r="S2" s="98" t="s">
        <v>41</v>
      </c>
      <c r="T2" s="98" t="s">
        <v>45</v>
      </c>
      <c r="U2" s="98">
        <v>1</v>
      </c>
      <c r="V2" s="98" t="s">
        <v>78</v>
      </c>
      <c r="W2" s="98" t="s">
        <v>77</v>
      </c>
      <c r="X2" s="98"/>
      <c r="Y2" s="98"/>
      <c r="Z2" s="98"/>
      <c r="AA2" s="98"/>
      <c r="AB2" s="98"/>
      <c r="AC2" s="98"/>
      <c r="AD2" s="98"/>
      <c r="AE2" s="98"/>
      <c r="AF2" s="98"/>
    </row>
    <row r="3" spans="1:32" s="101" customFormat="1" ht="99.95" customHeight="1" x14ac:dyDescent="0.2">
      <c r="A3" s="98" t="s">
        <v>54</v>
      </c>
      <c r="B3" s="98" t="s">
        <v>46</v>
      </c>
      <c r="C3" s="98" t="s">
        <v>47</v>
      </c>
      <c r="D3" s="98" t="s">
        <v>48</v>
      </c>
      <c r="E3" s="100">
        <v>44200</v>
      </c>
      <c r="F3" s="100">
        <v>44405</v>
      </c>
      <c r="G3" s="100">
        <v>44405</v>
      </c>
      <c r="H3" s="98" t="s">
        <v>56</v>
      </c>
      <c r="I3" s="98" t="s">
        <v>56</v>
      </c>
      <c r="J3" s="98"/>
      <c r="K3" s="98"/>
      <c r="L3" s="99">
        <v>1</v>
      </c>
      <c r="M3" s="98">
        <v>345</v>
      </c>
      <c r="N3" s="98">
        <v>345</v>
      </c>
      <c r="O3" s="98">
        <v>15.3</v>
      </c>
      <c r="P3" s="98" t="s">
        <v>49</v>
      </c>
      <c r="Q3" s="98" t="s">
        <v>44</v>
      </c>
      <c r="R3" s="98">
        <v>100</v>
      </c>
      <c r="S3" s="98">
        <v>1.3</v>
      </c>
      <c r="T3" s="98" t="s">
        <v>50</v>
      </c>
      <c r="U3" s="98">
        <v>14</v>
      </c>
      <c r="V3" s="98">
        <v>51016</v>
      </c>
      <c r="W3" s="98" t="s">
        <v>51</v>
      </c>
      <c r="X3" s="98"/>
      <c r="Y3" s="98"/>
      <c r="Z3" s="98"/>
      <c r="AA3" s="98"/>
      <c r="AB3" s="98"/>
      <c r="AC3" s="98"/>
      <c r="AD3" s="98"/>
      <c r="AE3" s="98"/>
      <c r="AF3" s="98"/>
    </row>
    <row r="4" spans="1:32" ht="118.5" customHeight="1" x14ac:dyDescent="0.2">
      <c r="A4" s="104" t="s">
        <v>57</v>
      </c>
      <c r="B4" s="104" t="s">
        <v>58</v>
      </c>
      <c r="C4" s="104" t="s">
        <v>47</v>
      </c>
      <c r="D4" s="104" t="s">
        <v>59</v>
      </c>
      <c r="E4" s="105">
        <v>44578</v>
      </c>
      <c r="F4" s="105"/>
      <c r="G4" s="105"/>
      <c r="H4" s="106"/>
      <c r="I4" s="107" t="s">
        <v>60</v>
      </c>
      <c r="J4" s="106"/>
      <c r="K4" s="106"/>
      <c r="L4" s="1">
        <v>0.77</v>
      </c>
      <c r="M4" s="104">
        <v>345</v>
      </c>
      <c r="N4" s="104">
        <v>345</v>
      </c>
      <c r="O4" s="104">
        <v>0.8</v>
      </c>
      <c r="P4" s="104" t="s">
        <v>49</v>
      </c>
      <c r="Q4" s="104" t="s">
        <v>61</v>
      </c>
      <c r="R4" s="104" t="s">
        <v>41</v>
      </c>
      <c r="S4" s="104" t="s">
        <v>41</v>
      </c>
      <c r="T4" s="104" t="s">
        <v>50</v>
      </c>
      <c r="U4" s="104">
        <v>0.8</v>
      </c>
      <c r="V4" s="108" t="s">
        <v>62</v>
      </c>
      <c r="W4" s="104" t="s">
        <v>63</v>
      </c>
      <c r="X4" s="103"/>
      <c r="Y4" s="102"/>
      <c r="Z4" s="102"/>
      <c r="AA4" s="102"/>
      <c r="AB4" s="102"/>
      <c r="AC4" s="102"/>
      <c r="AD4" s="102"/>
      <c r="AE4" s="102"/>
      <c r="AF4" s="102"/>
    </row>
    <row r="5" spans="1:32" ht="136.5" customHeight="1" x14ac:dyDescent="0.2">
      <c r="A5" s="98" t="s">
        <v>64</v>
      </c>
      <c r="B5" s="98" t="s">
        <v>66</v>
      </c>
      <c r="C5" s="98" t="s">
        <v>67</v>
      </c>
      <c r="D5" s="98" t="s">
        <v>70</v>
      </c>
      <c r="E5" s="100">
        <v>44713</v>
      </c>
      <c r="F5" s="100"/>
      <c r="G5" s="100"/>
      <c r="H5" s="98" t="s">
        <v>73</v>
      </c>
      <c r="I5" s="98" t="s">
        <v>73</v>
      </c>
      <c r="J5" s="113"/>
      <c r="K5" s="102"/>
      <c r="L5" s="1">
        <v>0.77</v>
      </c>
      <c r="M5" s="98">
        <v>345</v>
      </c>
      <c r="N5" s="98">
        <v>345</v>
      </c>
      <c r="O5" s="98">
        <v>3</v>
      </c>
      <c r="P5" s="98" t="s">
        <v>49</v>
      </c>
      <c r="Q5" s="98" t="s">
        <v>61</v>
      </c>
      <c r="R5" s="98" t="s">
        <v>41</v>
      </c>
      <c r="S5" s="98" t="s">
        <v>41</v>
      </c>
      <c r="T5" s="98" t="s">
        <v>50</v>
      </c>
      <c r="U5" s="98">
        <v>3</v>
      </c>
      <c r="V5" s="109">
        <v>52853</v>
      </c>
      <c r="W5" s="98" t="s">
        <v>75</v>
      </c>
      <c r="X5" s="103"/>
      <c r="Y5" s="102"/>
      <c r="Z5" s="102"/>
      <c r="AA5" s="102"/>
      <c r="AB5" s="102"/>
      <c r="AC5" s="102"/>
      <c r="AD5" s="102"/>
      <c r="AE5" s="102"/>
      <c r="AF5" s="102"/>
    </row>
    <row r="6" spans="1:32" ht="136.5" customHeight="1" x14ac:dyDescent="0.2">
      <c r="A6" s="98" t="s">
        <v>65</v>
      </c>
      <c r="B6" s="98" t="s">
        <v>69</v>
      </c>
      <c r="C6" s="98" t="s">
        <v>68</v>
      </c>
      <c r="D6" s="98" t="s">
        <v>71</v>
      </c>
      <c r="E6" s="100">
        <v>44835</v>
      </c>
      <c r="F6" s="100"/>
      <c r="G6" s="100"/>
      <c r="H6" s="98" t="s">
        <v>72</v>
      </c>
      <c r="I6" s="97"/>
      <c r="J6" s="102"/>
      <c r="K6" s="102"/>
      <c r="L6" s="99">
        <v>0</v>
      </c>
      <c r="M6" s="98">
        <v>345</v>
      </c>
      <c r="N6" s="98">
        <v>345</v>
      </c>
      <c r="O6" s="98">
        <v>3.6</v>
      </c>
      <c r="P6" s="98" t="s">
        <v>52</v>
      </c>
      <c r="Q6" s="98" t="s">
        <v>61</v>
      </c>
      <c r="R6" s="98" t="s">
        <v>41</v>
      </c>
      <c r="S6" s="98" t="s">
        <v>41</v>
      </c>
      <c r="T6" s="98" t="s">
        <v>45</v>
      </c>
      <c r="U6" s="98">
        <v>3.6</v>
      </c>
      <c r="V6" s="109">
        <v>52854</v>
      </c>
      <c r="W6" s="98" t="s">
        <v>79</v>
      </c>
      <c r="X6" s="103"/>
      <c r="Y6" s="102"/>
      <c r="Z6" s="102"/>
      <c r="AA6" s="102"/>
      <c r="AB6" s="102"/>
      <c r="AC6" s="102"/>
      <c r="AD6" s="102"/>
      <c r="AE6" s="102"/>
      <c r="AF6" s="102"/>
    </row>
    <row r="7" spans="1:32" ht="69.95" customHeight="1" x14ac:dyDescent="0.2">
      <c r="I7" s="111"/>
    </row>
    <row r="8" spans="1:32" ht="69.95" customHeight="1" x14ac:dyDescent="0.2"/>
    <row r="9" spans="1:32" ht="69.95" customHeight="1" x14ac:dyDescent="0.25">
      <c r="I9" s="112"/>
    </row>
    <row r="10" spans="1:32" ht="69.95" customHeight="1" x14ac:dyDescent="0.25">
      <c r="I10" s="112"/>
    </row>
    <row r="11" spans="1:32" ht="69.95" customHeight="1" x14ac:dyDescent="0.25">
      <c r="I11" s="112"/>
    </row>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row r="46" ht="69.95" customHeight="1" x14ac:dyDescent="0.2"/>
    <row r="47" ht="69.95" customHeight="1" x14ac:dyDescent="0.2"/>
    <row r="48"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September 2022
&amp;R&amp;16Public Utility Commission of Texas
Project No. 52947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45D24AA37481499E619C447452C394" ma:contentTypeVersion="12" ma:contentTypeDescription="Create a new document." ma:contentTypeScope="" ma:versionID="a921ee5e8e318357755757228fcc1fb5">
  <xsd:schema xmlns:xsd="http://www.w3.org/2001/XMLSchema" xmlns:xs="http://www.w3.org/2001/XMLSchema" xmlns:p="http://schemas.microsoft.com/office/2006/metadata/properties" xmlns:ns3="a4172a27-8c47-4cb6-99de-e1515ccb078d" xmlns:ns4="592a46aa-f753-4a69-80e2-4e97360cbfb9" targetNamespace="http://schemas.microsoft.com/office/2006/metadata/properties" ma:root="true" ma:fieldsID="5cb2d840c8a2fa92e8b0107c75cde260" ns3:_="" ns4:_="">
    <xsd:import namespace="a4172a27-8c47-4cb6-99de-e1515ccb078d"/>
    <xsd:import namespace="592a46aa-f753-4a69-80e2-4e97360cbfb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2a27-8c47-4cb6-99de-e1515ccb0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a46aa-f753-4a69-80e2-4e97360cbfb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2.xml><?xml version="1.0" encoding="utf-8"?>
<ds:datastoreItem xmlns:ds="http://schemas.openxmlformats.org/officeDocument/2006/customXml" ds:itemID="{0BEA595D-492C-450E-B87B-80A8235AB9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2a27-8c47-4cb6-99de-e1515ccb078d"/>
    <ds:schemaRef ds:uri="592a46aa-f753-4a69-80e2-4e97360cb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126A85-1417-4BF2-9899-C0B8782B4431}">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592a46aa-f753-4a69-80e2-4e97360cbfb9"/>
    <ds:schemaRef ds:uri="a4172a27-8c47-4cb6-99de-e1515ccb078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9.12.2022</vt:lpstr>
      <vt:lpstr>_NEW3</vt:lpstr>
      <vt:lpstr>_NEW4</vt:lpstr>
      <vt:lpstr>NEW!MVEC</vt:lpstr>
      <vt:lpstr>'NEW3'!MVEC</vt:lpstr>
      <vt:lpstr>'NEW4'!MVEC</vt:lpstr>
      <vt:lpstr>UPSHUR!MVEC</vt:lpstr>
      <vt:lpstr>NEW</vt:lpstr>
      <vt:lpstr>'9.12.2022'!Print_Area</vt:lpstr>
      <vt:lpstr>'9.12.2022'!Print_Titles</vt:lpstr>
      <vt:lpstr>UPSHUR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Davis, Tracy C</cp:lastModifiedBy>
  <dcterms:modified xsi:type="dcterms:W3CDTF">2022-09-12T15:04:43Z</dcterms:modified>
  <cp:category/>
  <cp:contentStatus/>
</cp:coreProperties>
</file>