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233485\Desktop\Reg Docs\TX\52397 - Fuel Surcharge\Discovery\CARD\Card 1st Set\Card 1st Set - Attachments\"/>
    </mc:Choice>
  </mc:AlternateContent>
  <bookViews>
    <workbookView xWindow="0" yWindow="600" windowWidth="19200" windowHeight="64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0" i="1" l="1"/>
  <c r="T11" i="1" s="1"/>
  <c r="S10" i="1"/>
  <c r="R10" i="1"/>
  <c r="R11" i="1" s="1"/>
  <c r="Q10" i="1"/>
  <c r="P10" i="1"/>
  <c r="P11" i="1" s="1"/>
  <c r="O10" i="1"/>
  <c r="O11" i="1" s="1"/>
  <c r="N10" i="1"/>
  <c r="C11" i="1"/>
  <c r="D11" i="1"/>
  <c r="E11" i="1"/>
  <c r="F11" i="1"/>
  <c r="G11" i="1"/>
  <c r="H11" i="1"/>
  <c r="I11" i="1"/>
  <c r="J11" i="1"/>
  <c r="K11" i="1"/>
  <c r="L11" i="1"/>
  <c r="M11" i="1"/>
  <c r="N11" i="1"/>
  <c r="Q11" i="1"/>
  <c r="S11" i="1"/>
  <c r="B11" i="1"/>
  <c r="M10" i="1"/>
  <c r="L10" i="1"/>
  <c r="K10" i="1"/>
  <c r="J10" i="1"/>
  <c r="I10" i="1"/>
  <c r="H10" i="1"/>
  <c r="G10" i="1"/>
  <c r="F10" i="1"/>
  <c r="E10" i="1"/>
  <c r="D10" i="1"/>
  <c r="C10" i="1"/>
  <c r="B10" i="1"/>
</calcChain>
</file>

<file path=xl/sharedStrings.xml><?xml version="1.0" encoding="utf-8"?>
<sst xmlns="http://schemas.openxmlformats.org/spreadsheetml/2006/main" count="8" uniqueCount="8">
  <si>
    <t>Recap by Fuel Type:</t>
  </si>
  <si>
    <t>Natural Gas</t>
  </si>
  <si>
    <t>Oil</t>
  </si>
  <si>
    <t>Coal</t>
  </si>
  <si>
    <t>Lignite</t>
  </si>
  <si>
    <t>Purchase Power</t>
  </si>
  <si>
    <t>Total</t>
  </si>
  <si>
    <t>MWH Generated/Purchased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</si>
</sst>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2" x14ac:knownFonts="1">
    <font>
      <sz val="11"/>
      <color theme="1"/>
      <name val="Calibri"/>
      <family val="2"/>
      <scheme val="minor"/>
    </font>
    <font>
      <u/>
      <sz val="10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wrapText="1"/>
    </xf>
    <xf numFmtId="17" fontId="0" fillId="0" borderId="1" xfId="0" applyNumberFormat="1" applyBorder="1"/>
    <xf numFmtId="38" fontId="1" fillId="0" borderId="1" xfId="0" applyNumberFormat="1" applyFont="1" applyFill="1" applyBorder="1" applyAlignment="1">
      <alignment horizontal="center"/>
    </xf>
    <xf numFmtId="0" fontId="0" fillId="0" borderId="1" xfId="0" applyBorder="1"/>
    <xf numFmtId="4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T11"/>
  <sheetViews>
    <sheetView tabSelected="1" view="pageLayout" zoomScaleNormal="100" workbookViewId="0">
      <selection activeCell="E17" sqref="E17"/>
    </sheetView>
  </sheetViews>
  <sheetFormatPr defaultRowHeight="15" x14ac:dyDescent="0.25"/>
  <cols>
    <col min="1" max="1" width="19.140625" bestFit="1" customWidth="1"/>
    <col min="2" max="5" width="14.5703125" bestFit="1" customWidth="1"/>
    <col min="6" max="6" width="16.140625" bestFit="1" customWidth="1"/>
    <col min="7" max="13" width="14.5703125" bestFit="1" customWidth="1"/>
    <col min="14" max="20" width="12.5703125" bestFit="1" customWidth="1"/>
  </cols>
  <sheetData>
    <row r="4" spans="1:20" ht="45" x14ac:dyDescent="0.25">
      <c r="A4" s="1" t="s">
        <v>7</v>
      </c>
      <c r="B4" s="2">
        <v>43831</v>
      </c>
      <c r="C4" s="2">
        <v>43862</v>
      </c>
      <c r="D4" s="2">
        <v>43891</v>
      </c>
      <c r="E4" s="2">
        <v>43922</v>
      </c>
      <c r="F4" s="2">
        <v>43952</v>
      </c>
      <c r="G4" s="2">
        <v>43983</v>
      </c>
      <c r="H4" s="2">
        <v>44013</v>
      </c>
      <c r="I4" s="2">
        <v>44044</v>
      </c>
      <c r="J4" s="2">
        <v>44075</v>
      </c>
      <c r="K4" s="2">
        <v>44105</v>
      </c>
      <c r="L4" s="2">
        <v>44136</v>
      </c>
      <c r="M4" s="2">
        <v>44166</v>
      </c>
      <c r="N4" s="2">
        <v>44197</v>
      </c>
      <c r="O4" s="2">
        <v>44228</v>
      </c>
      <c r="P4" s="2">
        <v>44256</v>
      </c>
      <c r="Q4" s="2">
        <v>44287</v>
      </c>
      <c r="R4" s="2">
        <v>44317</v>
      </c>
      <c r="S4" s="2">
        <v>44348</v>
      </c>
      <c r="T4" s="2">
        <v>44378</v>
      </c>
    </row>
    <row r="5" spans="1:20" x14ac:dyDescent="0.25">
      <c r="A5" s="1" t="s">
        <v>0</v>
      </c>
      <c r="B5" s="3"/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x14ac:dyDescent="0.25">
      <c r="A6" s="1" t="s">
        <v>1</v>
      </c>
      <c r="B6" s="5">
        <v>334958.50215413538</v>
      </c>
      <c r="C6" s="5">
        <v>372803.80327421712</v>
      </c>
      <c r="D6" s="5">
        <v>333319.56084908702</v>
      </c>
      <c r="E6" s="5">
        <v>361514.33910269622</v>
      </c>
      <c r="F6" s="5">
        <v>166105.26376457917</v>
      </c>
      <c r="G6" s="5">
        <v>441692.17074193951</v>
      </c>
      <c r="H6" s="5">
        <v>573032.17671433871</v>
      </c>
      <c r="I6" s="5">
        <v>507301.25896529632</v>
      </c>
      <c r="J6" s="5">
        <v>377144.58570682048</v>
      </c>
      <c r="K6" s="5">
        <v>203294.54699366019</v>
      </c>
      <c r="L6" s="5">
        <v>375242.9857297315</v>
      </c>
      <c r="M6" s="5">
        <v>383210.10427213088</v>
      </c>
      <c r="N6" s="5">
        <v>355204.11794622068</v>
      </c>
      <c r="O6" s="5">
        <v>357050.72415016853</v>
      </c>
      <c r="P6" s="5">
        <v>198774.8970219141</v>
      </c>
      <c r="Q6" s="5">
        <v>277361.97057963582</v>
      </c>
      <c r="R6" s="5">
        <v>393026.7332641129</v>
      </c>
      <c r="S6" s="5">
        <v>408292.77074256632</v>
      </c>
      <c r="T6" s="5">
        <v>482339.44223060174</v>
      </c>
    </row>
    <row r="7" spans="1:20" x14ac:dyDescent="0.25">
      <c r="A7" s="1" t="s">
        <v>2</v>
      </c>
      <c r="B7" s="5">
        <v>133.64218273329669</v>
      </c>
      <c r="C7" s="5">
        <v>260.02453600491742</v>
      </c>
      <c r="D7" s="5">
        <v>218.9070790740812</v>
      </c>
      <c r="E7" s="5">
        <v>619.96493103508351</v>
      </c>
      <c r="F7" s="5">
        <v>1685.1270608670143</v>
      </c>
      <c r="G7" s="5">
        <v>1688.9126969829188</v>
      </c>
      <c r="H7" s="5">
        <v>4451.3646197271355</v>
      </c>
      <c r="I7" s="5">
        <v>819.97379519495496</v>
      </c>
      <c r="J7" s="5">
        <v>670.69850319299803</v>
      </c>
      <c r="K7" s="5">
        <v>1883.684016998719</v>
      </c>
      <c r="L7" s="5">
        <v>1333.4482962960797</v>
      </c>
      <c r="M7" s="5">
        <v>1215.0945692211812</v>
      </c>
      <c r="N7" s="5">
        <v>548.850222540701</v>
      </c>
      <c r="O7" s="5">
        <v>1093.7694504762285</v>
      </c>
      <c r="P7" s="5">
        <v>381.11710204941642</v>
      </c>
      <c r="Q7" s="5">
        <v>334.83963724276543</v>
      </c>
      <c r="R7" s="5">
        <v>1813.0025988279806</v>
      </c>
      <c r="S7" s="5">
        <v>490.86104912020267</v>
      </c>
      <c r="T7" s="5">
        <v>521.07486681514877</v>
      </c>
    </row>
    <row r="8" spans="1:20" x14ac:dyDescent="0.25">
      <c r="A8" s="1" t="s">
        <v>3</v>
      </c>
      <c r="B8" s="5">
        <v>448015.10866313137</v>
      </c>
      <c r="C8" s="5">
        <v>430140.33239572437</v>
      </c>
      <c r="D8" s="5">
        <v>384850.26805434434</v>
      </c>
      <c r="E8" s="5">
        <v>295733.76496548165</v>
      </c>
      <c r="F8" s="5">
        <v>374017.6986219667</v>
      </c>
      <c r="G8" s="5">
        <v>554079.12964506168</v>
      </c>
      <c r="H8" s="5">
        <v>752109.59219899238</v>
      </c>
      <c r="I8" s="5">
        <v>861795.4709602003</v>
      </c>
      <c r="J8" s="5">
        <v>539443.82521582977</v>
      </c>
      <c r="K8" s="5">
        <v>568770.58920460322</v>
      </c>
      <c r="L8" s="5">
        <v>782592.13884709682</v>
      </c>
      <c r="M8" s="5">
        <v>880200.22127803299</v>
      </c>
      <c r="N8" s="5">
        <v>723525.07736420247</v>
      </c>
      <c r="O8" s="5">
        <v>852319.38328808115</v>
      </c>
      <c r="P8" s="5">
        <v>399067.88289795059</v>
      </c>
      <c r="Q8" s="5">
        <v>69257.160362757233</v>
      </c>
      <c r="R8" s="5">
        <v>571190.98764105863</v>
      </c>
      <c r="S8" s="5">
        <v>969421.03394604381</v>
      </c>
      <c r="T8" s="5">
        <v>1027038.3773779159</v>
      </c>
    </row>
    <row r="9" spans="1:20" x14ac:dyDescent="0.25">
      <c r="A9" s="1" t="s">
        <v>4</v>
      </c>
      <c r="B9" s="5">
        <v>212752.51976</v>
      </c>
      <c r="C9" s="5">
        <v>207173.80283405367</v>
      </c>
      <c r="D9" s="5">
        <v>191706.73921749459</v>
      </c>
      <c r="E9" s="5">
        <v>134861.24800078711</v>
      </c>
      <c r="F9" s="5">
        <v>26590.011663787136</v>
      </c>
      <c r="G9" s="5">
        <v>135003.82448231586</v>
      </c>
      <c r="H9" s="5">
        <v>233186.54546944189</v>
      </c>
      <c r="I9" s="5">
        <v>275718.84414250846</v>
      </c>
      <c r="J9" s="5">
        <v>92228.267882256623</v>
      </c>
      <c r="K9" s="5">
        <v>97027.025933437835</v>
      </c>
      <c r="L9" s="5">
        <v>235031.39382762148</v>
      </c>
      <c r="M9" s="5">
        <v>284538.57988061494</v>
      </c>
      <c r="N9" s="5">
        <v>318250.95446703606</v>
      </c>
      <c r="O9" s="5">
        <v>168616.12311127406</v>
      </c>
      <c r="P9" s="5">
        <v>229678.10297808587</v>
      </c>
      <c r="Q9" s="5">
        <v>157015.02942036424</v>
      </c>
      <c r="R9" s="5">
        <v>46445.276496000537</v>
      </c>
      <c r="S9" s="5">
        <v>222225.33426226969</v>
      </c>
      <c r="T9" s="5">
        <v>291188.10552466719</v>
      </c>
    </row>
    <row r="10" spans="1:20" x14ac:dyDescent="0.25">
      <c r="A10" s="1" t="s">
        <v>5</v>
      </c>
      <c r="B10" s="5">
        <f>966070170.72/1000</f>
        <v>966070.17072000005</v>
      </c>
      <c r="C10" s="5">
        <f>891489088/1000</f>
        <v>891489.08799999999</v>
      </c>
      <c r="D10" s="5">
        <f>875762544.28/1000</f>
        <v>875762.54427999991</v>
      </c>
      <c r="E10" s="5">
        <f>798605512/1000</f>
        <v>798605.51199999999</v>
      </c>
      <c r="F10" s="5">
        <f>1108400747/1000</f>
        <v>1108400.747</v>
      </c>
      <c r="G10" s="5">
        <f>959653158/1000</f>
        <v>959653.15800000005</v>
      </c>
      <c r="H10" s="5">
        <f>877762821/1000</f>
        <v>877762.821</v>
      </c>
      <c r="I10" s="5">
        <f>779005422/1000</f>
        <v>779005.42200000002</v>
      </c>
      <c r="J10" s="5">
        <f>887511210/1000</f>
        <v>887511.21</v>
      </c>
      <c r="K10" s="5">
        <f>907306063/1000</f>
        <v>907306.06299999997</v>
      </c>
      <c r="L10" s="5">
        <f>587271327/1000</f>
        <v>587271.32700000005</v>
      </c>
      <c r="M10" s="5">
        <f>648212907/1000</f>
        <v>648212.90700000001</v>
      </c>
      <c r="N10" s="5">
        <f>709924141/1000</f>
        <v>709924.14099999995</v>
      </c>
      <c r="O10" s="5">
        <f>730001264/1000</f>
        <v>730001.26399999997</v>
      </c>
      <c r="P10" s="5">
        <f>856128238/1000</f>
        <v>856128.23800000001</v>
      </c>
      <c r="Q10" s="5">
        <f>1071555085/1000</f>
        <v>1071555.085</v>
      </c>
      <c r="R10" s="5">
        <f>840533355/1000</f>
        <v>840533.35499999998</v>
      </c>
      <c r="S10" s="5">
        <f>688363780/1000</f>
        <v>688363.78</v>
      </c>
      <c r="T10" s="5">
        <f>661794570/1000</f>
        <v>661794.56999999995</v>
      </c>
    </row>
    <row r="11" spans="1:20" x14ac:dyDescent="0.25">
      <c r="A11" s="1" t="s">
        <v>6</v>
      </c>
      <c r="B11" s="5">
        <f>SUM(B6:B10)</f>
        <v>1961929.9434800001</v>
      </c>
      <c r="C11" s="5">
        <f t="shared" ref="C11:T11" si="0">SUM(C6:C10)</f>
        <v>1901867.05104</v>
      </c>
      <c r="D11" s="5">
        <f t="shared" si="0"/>
        <v>1785858.0194799998</v>
      </c>
      <c r="E11" s="5">
        <f t="shared" si="0"/>
        <v>1591334.8289999999</v>
      </c>
      <c r="F11" s="5">
        <f t="shared" si="0"/>
        <v>1676798.8481112001</v>
      </c>
      <c r="G11" s="5">
        <f t="shared" si="0"/>
        <v>2092117.1955663001</v>
      </c>
      <c r="H11" s="5">
        <f t="shared" si="0"/>
        <v>2440542.5000025001</v>
      </c>
      <c r="I11" s="5">
        <f t="shared" si="0"/>
        <v>2424640.9698632001</v>
      </c>
      <c r="J11" s="5">
        <f t="shared" si="0"/>
        <v>1896998.5873081</v>
      </c>
      <c r="K11" s="5">
        <f t="shared" si="0"/>
        <v>1778281.9091487001</v>
      </c>
      <c r="L11" s="5">
        <f t="shared" si="0"/>
        <v>1981471.2937007458</v>
      </c>
      <c r="M11" s="5">
        <f t="shared" si="0"/>
        <v>2197376.9070000001</v>
      </c>
      <c r="N11" s="5">
        <f t="shared" si="0"/>
        <v>2107453.1409999998</v>
      </c>
      <c r="O11" s="5">
        <f t="shared" si="0"/>
        <v>2109081.264</v>
      </c>
      <c r="P11" s="5">
        <f t="shared" si="0"/>
        <v>1684030.2379999999</v>
      </c>
      <c r="Q11" s="5">
        <f t="shared" si="0"/>
        <v>1575524.085</v>
      </c>
      <c r="R11" s="5">
        <f t="shared" si="0"/>
        <v>1853009.355</v>
      </c>
      <c r="S11" s="5">
        <f t="shared" si="0"/>
        <v>2288793.7800000003</v>
      </c>
      <c r="T11" s="5">
        <f t="shared" si="0"/>
        <v>2462881.5699999998</v>
      </c>
    </row>
  </sheetData>
  <pageMargins left="0.7" right="0.7" top="0.75" bottom="0.75" header="0.3" footer="0.3"/>
  <pageSetup orientation="portrait" r:id="rId1"/>
  <headerFooter>
    <oddHeader>&amp;RPUCT Docket 52397
CARD 1-34, Attachment 1
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userSelected">
  <element uid="936e22d5-45a7-4cb7-95ab-1aa8c7c88789" value=""/>
</sisl>
</file>

<file path=customXml/itemProps1.xml><?xml version="1.0" encoding="utf-8"?>
<ds:datastoreItem xmlns:ds="http://schemas.openxmlformats.org/officeDocument/2006/customXml" ds:itemID="{615A34A2-6650-4347-811D-F7828901CD4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American Electric Power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s265348</dc:creator>
  <cp:keywords/>
  <cp:lastModifiedBy>s233485</cp:lastModifiedBy>
  <dcterms:created xsi:type="dcterms:W3CDTF">2021-08-28T16:36:27Z</dcterms:created>
  <dcterms:modified xsi:type="dcterms:W3CDTF">2021-09-10T14:48:19Z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c56332fe-722d-41b8-9497-f98b067fb311</vt:lpwstr>
  </property>
  <property fmtid="{D5CDD505-2E9C-101B-9397-08002B2CF9AE}" pid="3" name="bjSaver">
    <vt:lpwstr>kJFu869oweQVDIVXMBH6xFSIPZd9oSBg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policy="e9c0b8d7-bdb4-4fd3-b62a-f50327aaefce" origin="userSelected" xmlns="http://www.boldonj</vt:lpwstr>
  </property>
  <property fmtid="{D5CDD505-2E9C-101B-9397-08002B2CF9AE}" pid="5" name="bjDocumentLabelXML-0">
    <vt:lpwstr>ames.com/2008/01/sie/internal/label"&gt;&lt;element uid="936e22d5-45a7-4cb7-95ab-1aa8c7c88789" value="" /&gt;&lt;/sisl&gt;</vt:lpwstr>
  </property>
  <property fmtid="{D5CDD505-2E9C-101B-9397-08002B2CF9AE}" pid="6" name="bjDocumentSecurityLabel">
    <vt:lpwstr>Uncategorized</vt:lpwstr>
  </property>
</Properties>
</file>