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hs\Downloads\"/>
    </mc:Choice>
  </mc:AlternateContent>
  <xr:revisionPtr revIDLastSave="0" documentId="13_ncr:1_{F67EFDE1-5C35-4794-93C6-A0599310739E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Profit and Los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1" l="1"/>
  <c r="O47" i="1" s="1"/>
  <c r="O45" i="1"/>
  <c r="O29" i="1"/>
  <c r="O21" i="1"/>
  <c r="O20" i="1"/>
  <c r="O11" i="1"/>
  <c r="O10" i="1"/>
  <c r="O8" i="1"/>
  <c r="O36" i="1"/>
  <c r="D24" i="1"/>
  <c r="G24" i="1"/>
  <c r="O24" i="1" s="1"/>
  <c r="G25" i="1"/>
  <c r="O25" i="1" s="1"/>
  <c r="O37" i="1"/>
  <c r="O32" i="1"/>
  <c r="O22" i="1"/>
  <c r="O23" i="1"/>
  <c r="O26" i="1"/>
  <c r="O27" i="1"/>
  <c r="O28" i="1"/>
  <c r="O43" i="1"/>
  <c r="O42" i="1"/>
  <c r="O38" i="1"/>
  <c r="O35" i="1"/>
  <c r="K39" i="1"/>
  <c r="O34" i="1"/>
  <c r="O33" i="1"/>
  <c r="O31" i="1"/>
  <c r="K40" i="1"/>
  <c r="K48" i="1" s="1"/>
  <c r="K20" i="1"/>
  <c r="O30" i="1"/>
  <c r="O19" i="1"/>
  <c r="G18" i="1"/>
  <c r="O18" i="1" s="1"/>
  <c r="O16" i="1"/>
  <c r="O13" i="1"/>
  <c r="O12" i="1"/>
  <c r="K10" i="1"/>
  <c r="O15" i="1"/>
  <c r="O14" i="1"/>
  <c r="O7" i="1"/>
  <c r="K7" i="1"/>
  <c r="K8" i="1"/>
  <c r="M45" i="1"/>
  <c r="M42" i="1"/>
  <c r="M43" i="1" s="1"/>
  <c r="M47" i="1" s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39" i="1" s="1"/>
  <c r="M18" i="1"/>
  <c r="M14" i="1"/>
  <c r="M13" i="1"/>
  <c r="M12" i="1"/>
  <c r="M11" i="1"/>
  <c r="M10" i="1"/>
  <c r="M15" i="1" s="1"/>
  <c r="M7" i="1"/>
  <c r="M8" i="1" s="1"/>
  <c r="K15" i="1"/>
  <c r="M16" i="1" l="1"/>
  <c r="M40" i="1" s="1"/>
  <c r="M48" i="1" s="1"/>
  <c r="K16" i="1"/>
  <c r="J39" i="1" l="1"/>
  <c r="J15" i="1"/>
  <c r="J8" i="1"/>
  <c r="J16" i="1" l="1"/>
  <c r="J48" i="1" s="1"/>
  <c r="G42" i="1"/>
  <c r="G43" i="1" s="1"/>
  <c r="G47" i="1" s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3" i="1"/>
  <c r="G22" i="1"/>
  <c r="G21" i="1"/>
  <c r="G20" i="1"/>
  <c r="G19" i="1"/>
  <c r="G14" i="1"/>
  <c r="G13" i="1"/>
  <c r="G12" i="1"/>
  <c r="G11" i="1"/>
  <c r="G10" i="1"/>
  <c r="G7" i="1"/>
  <c r="G8" i="1" s="1"/>
  <c r="G15" i="1" l="1"/>
  <c r="G16" i="1" s="1"/>
  <c r="G39" i="1"/>
  <c r="O39" i="1" l="1"/>
  <c r="G40" i="1"/>
  <c r="D42" i="1"/>
  <c r="D43" i="1" s="1"/>
  <c r="D37" i="1"/>
  <c r="D36" i="1"/>
  <c r="D35" i="1"/>
  <c r="D34" i="1"/>
  <c r="D33" i="1"/>
  <c r="D31" i="1"/>
  <c r="D29" i="1"/>
  <c r="D28" i="1"/>
  <c r="D27" i="1"/>
  <c r="D26" i="1"/>
  <c r="D25" i="1"/>
  <c r="D23" i="1"/>
  <c r="D22" i="1"/>
  <c r="D21" i="1"/>
  <c r="D19" i="1"/>
  <c r="D18" i="1"/>
  <c r="D39" i="1" s="1"/>
  <c r="D14" i="1"/>
  <c r="D13" i="1"/>
  <c r="D12" i="1"/>
  <c r="D11" i="1"/>
  <c r="D10" i="1"/>
  <c r="D7" i="1"/>
  <c r="D8" i="1" s="1"/>
  <c r="G48" i="1" l="1"/>
  <c r="D15" i="1"/>
  <c r="D16" i="1" s="1"/>
  <c r="D40" i="1" s="1"/>
  <c r="D48" i="1" l="1"/>
  <c r="O48" i="1" s="1"/>
  <c r="O40" i="1"/>
  <c r="B11" i="1"/>
  <c r="B12" i="1"/>
  <c r="B34" i="1"/>
  <c r="B42" i="1"/>
  <c r="B43" i="1" s="1"/>
  <c r="B30" i="1"/>
  <c r="B22" i="1"/>
  <c r="B20" i="1"/>
  <c r="B29" i="1"/>
  <c r="B21" i="1"/>
  <c r="B38" i="1"/>
  <c r="B37" i="1"/>
  <c r="B35" i="1"/>
  <c r="B32" i="1"/>
  <c r="B31" i="1"/>
  <c r="B27" i="1"/>
  <c r="B26" i="1"/>
  <c r="B24" i="1"/>
  <c r="B23" i="1"/>
  <c r="B19" i="1"/>
  <c r="B18" i="1"/>
  <c r="B14" i="1"/>
  <c r="B13" i="1"/>
  <c r="B10" i="1"/>
  <c r="B7" i="1"/>
  <c r="B8" i="1" s="1"/>
  <c r="B47" i="1" l="1"/>
  <c r="B15" i="1"/>
  <c r="B39" i="1"/>
  <c r="B16" i="1"/>
  <c r="B40" i="1" l="1"/>
  <c r="B48" i="1" s="1"/>
</calcChain>
</file>

<file path=xl/sharedStrings.xml><?xml version="1.0" encoding="utf-8"?>
<sst xmlns="http://schemas.openxmlformats.org/spreadsheetml/2006/main" count="73" uniqueCount="53">
  <si>
    <t>Total</t>
  </si>
  <si>
    <t>Income</t>
  </si>
  <si>
    <t xml:space="preserve">   Sales</t>
  </si>
  <si>
    <t>Total Income</t>
  </si>
  <si>
    <t>Cost of Goods Sold</t>
  </si>
  <si>
    <t xml:space="preserve">   Chemicals</t>
  </si>
  <si>
    <t xml:space="preserve">   Job Supplies</t>
  </si>
  <si>
    <t xml:space="preserve">   Labs/TCEQ</t>
  </si>
  <si>
    <t xml:space="preserve">   Samples</t>
  </si>
  <si>
    <t xml:space="preserve">   Utilities</t>
  </si>
  <si>
    <t>Total Cost of Goods Sold</t>
  </si>
  <si>
    <t>Gross Profit</t>
  </si>
  <si>
    <t>Expenses</t>
  </si>
  <si>
    <t xml:space="preserve">   Advertising &amp; Marketing</t>
  </si>
  <si>
    <t xml:space="preserve">   Bank Charges &amp; Fees</t>
  </si>
  <si>
    <t xml:space="preserve">   Car &amp; Truck</t>
  </si>
  <si>
    <t xml:space="preserve">   Contractors</t>
  </si>
  <si>
    <t xml:space="preserve">   Equipment Rental/Owner</t>
  </si>
  <si>
    <t xml:space="preserve">   Home Office Expense</t>
  </si>
  <si>
    <t xml:space="preserve">   Insurance</t>
  </si>
  <si>
    <t xml:space="preserve">   Legal &amp; Professional Services</t>
  </si>
  <si>
    <t xml:space="preserve">   Meals &amp; Entertainment</t>
  </si>
  <si>
    <t xml:space="preserve">   Office Expense</t>
  </si>
  <si>
    <t xml:space="preserve">   Office Supplies &amp; Software</t>
  </si>
  <si>
    <t xml:space="preserve">   Payroll</t>
  </si>
  <si>
    <t xml:space="preserve">   Payroll Tax</t>
  </si>
  <si>
    <t xml:space="preserve">   Permits</t>
  </si>
  <si>
    <t xml:space="preserve">   Reimbursable Expenses</t>
  </si>
  <si>
    <t xml:space="preserve">   Rent &amp; Lease</t>
  </si>
  <si>
    <t xml:space="preserve">   Repairs &amp; Maintenance</t>
  </si>
  <si>
    <t xml:space="preserve">   Road Maintenance</t>
  </si>
  <si>
    <t xml:space="preserve">   Storage</t>
  </si>
  <si>
    <t xml:space="preserve">   Taxes &amp; Licenses</t>
  </si>
  <si>
    <t xml:space="preserve">   Telephone/Internet</t>
  </si>
  <si>
    <t>Total Expenses</t>
  </si>
  <si>
    <t>Net Operating Income</t>
  </si>
  <si>
    <t>Other Income</t>
  </si>
  <si>
    <t xml:space="preserve">   Nontaxable SBA EIDL Grant</t>
  </si>
  <si>
    <t>Total Other Income</t>
  </si>
  <si>
    <t>Other Expenses</t>
  </si>
  <si>
    <t>Net Other Income</t>
  </si>
  <si>
    <t>Net Income</t>
  </si>
  <si>
    <t>East Houston Utilities, Inc.</t>
  </si>
  <si>
    <t>Profit and Loss</t>
  </si>
  <si>
    <t>January - December 2020</t>
  </si>
  <si>
    <t>CCN 11984- Krebs Utilities</t>
  </si>
  <si>
    <t>CCN 12598- K Lake Padok Utility</t>
  </si>
  <si>
    <t>CCN 12042- East Houston</t>
  </si>
  <si>
    <t>CCN Sewer 20781 Krebs Utilities</t>
  </si>
  <si>
    <t>Other None Water Businesses</t>
  </si>
  <si>
    <t>TOTAL ALL COMPANIES PER PDF</t>
  </si>
  <si>
    <t>TOTALS</t>
  </si>
  <si>
    <t xml:space="preserve">     Depreciation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</si>
</sst>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.00\ _€"/>
    <numFmt numFmtId="165" formatCode="&quot;$&quot;* #,##0.00\ _€"/>
    <numFmt numFmtId="166" formatCode="#,##0.0"/>
  </numFmts>
  <fonts count="15" x14ac:knownFonts="1">
    <font>
      <sz val="11"/>
      <color indexed="8"/>
      <name val="Calibri"/>
      <family val="2"/>
      <scheme val="minor"/>
    </font>
    <font>
      <b/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14"/>
      <color indexed="8"/>
      <name val="Arial"/>
    </font>
    <font>
      <b/>
      <sz val="10"/>
      <color indexed="8"/>
      <name val="Arial"/>
    </font>
    <font>
      <sz val="11"/>
      <color indexed="8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44" fontId="6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65" fontId="2" fillId="0" borderId="2" xfId="0" applyNumberFormat="1" applyFont="1" applyBorder="1" applyAlignment="1">
      <alignment horizontal="right" wrapText="1"/>
    </xf>
    <xf numFmtId="165" fontId="2" fillId="0" borderId="3" xfId="0" applyNumberFormat="1" applyFont="1" applyBorder="1" applyAlignment="1">
      <alignment horizontal="right" wrapText="1"/>
    </xf>
    <xf numFmtId="40" fontId="9" fillId="0" borderId="1" xfId="1" applyNumberFormat="1" applyFont="1" applyBorder="1" applyAlignment="1">
      <alignment horizontal="center" wrapText="1"/>
    </xf>
    <xf numFmtId="40" fontId="11" fillId="0" borderId="0" xfId="1" applyNumberFormat="1" applyFont="1" applyAlignment="1">
      <alignment wrapText="1"/>
    </xf>
    <xf numFmtId="40" fontId="11" fillId="0" borderId="0" xfId="1" applyNumberFormat="1" applyFont="1" applyAlignment="1">
      <alignment horizontal="right" wrapText="1"/>
    </xf>
    <xf numFmtId="40" fontId="10" fillId="0" borderId="3" xfId="1" applyNumberFormat="1" applyFont="1" applyBorder="1" applyAlignment="1">
      <alignment horizontal="right" wrapText="1"/>
    </xf>
    <xf numFmtId="40" fontId="10" fillId="0" borderId="0" xfId="1" applyNumberFormat="1" applyFont="1" applyAlignment="1">
      <alignment horizontal="right" wrapText="1"/>
    </xf>
    <xf numFmtId="8" fontId="11" fillId="0" borderId="0" xfId="1" applyNumberFormat="1" applyFont="1" applyAlignment="1">
      <alignment wrapText="1"/>
    </xf>
    <xf numFmtId="8" fontId="10" fillId="0" borderId="1" xfId="1" applyNumberFormat="1" applyFont="1" applyBorder="1" applyAlignment="1">
      <alignment horizontal="right" wrapText="1"/>
    </xf>
    <xf numFmtId="40" fontId="0" fillId="0" borderId="0" xfId="0" applyNumberFormat="1"/>
    <xf numFmtId="44" fontId="0" fillId="0" borderId="0" xfId="0" applyNumberFormat="1"/>
    <xf numFmtId="4" fontId="0" fillId="0" borderId="0" xfId="0" applyNumberFormat="1"/>
    <xf numFmtId="166" fontId="0" fillId="0" borderId="0" xfId="0" applyNumberFormat="1"/>
    <xf numFmtId="44" fontId="0" fillId="0" borderId="0" xfId="0" applyNumberFormat="1" applyAlignment="1">
      <alignment horizontal="right"/>
    </xf>
    <xf numFmtId="8" fontId="0" fillId="0" borderId="0" xfId="0" applyNumberFormat="1"/>
    <xf numFmtId="165" fontId="10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 wrapText="1"/>
    </xf>
    <xf numFmtId="8" fontId="11" fillId="0" borderId="0" xfId="1" applyNumberFormat="1" applyFont="1" applyAlignment="1">
      <alignment wrapText="1"/>
    </xf>
    <xf numFmtId="8" fontId="10" fillId="0" borderId="1" xfId="1" applyNumberFormat="1" applyFont="1" applyBorder="1" applyAlignment="1">
      <alignment horizontal="right" wrapText="1"/>
    </xf>
    <xf numFmtId="8" fontId="11" fillId="0" borderId="3" xfId="1" applyNumberFormat="1" applyFont="1" applyBorder="1" applyAlignment="1">
      <alignment wrapText="1"/>
    </xf>
    <xf numFmtId="0" fontId="0" fillId="0" borderId="0" xfId="0"/>
    <xf numFmtId="0" fontId="9" fillId="0" borderId="0" xfId="0" applyFont="1" applyAlignment="1">
      <alignment horizontal="center" wrapText="1"/>
    </xf>
    <xf numFmtId="40" fontId="11" fillId="0" borderId="0" xfId="1" applyNumberFormat="1" applyFont="1" applyAlignment="1">
      <alignment horizontal="right" wrapText="1"/>
    </xf>
    <xf numFmtId="40" fontId="11" fillId="0" borderId="1" xfId="1" applyNumberFormat="1" applyFont="1" applyBorder="1" applyAlignment="1">
      <alignment horizontal="right" wrapText="1"/>
    </xf>
    <xf numFmtId="40" fontId="10" fillId="0" borderId="4" xfId="1" applyNumberFormat="1" applyFont="1" applyBorder="1" applyAlignment="1">
      <alignment horizontal="right" wrapText="1"/>
    </xf>
    <xf numFmtId="40" fontId="10" fillId="0" borderId="3" xfId="1" applyNumberFormat="1" applyFont="1" applyBorder="1" applyAlignment="1">
      <alignment horizontal="right" wrapText="1"/>
    </xf>
    <xf numFmtId="40" fontId="11" fillId="0" borderId="0" xfId="1" applyNumberFormat="1" applyFont="1" applyAlignment="1">
      <alignment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right" wrapText="1"/>
    </xf>
    <xf numFmtId="44" fontId="2" fillId="0" borderId="0" xfId="2" applyFont="1" applyAlignment="1">
      <alignment horizontal="right" wrapText="1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8" fillId="0" borderId="0" xfId="1" applyFont="1" applyAlignment="1" applyProtection="1">
      <alignment horizontal="center"/>
      <protection locked="0"/>
    </xf>
    <xf numFmtId="0" fontId="8" fillId="0" borderId="0" xfId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6" fillId="2" borderId="0" xfId="1" applyFill="1" applyAlignment="1" applyProtection="1">
      <alignment horizontal="center"/>
      <protection locked="0"/>
    </xf>
    <xf numFmtId="0" fontId="6" fillId="2" borderId="0" xfId="1" applyFill="1" applyAlignment="1" applyProtection="1">
      <alignment horizontal="center"/>
      <protection locked="0"/>
    </xf>
    <xf numFmtId="0" fontId="12" fillId="2" borderId="0" xfId="0" applyFont="1" applyFill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4" fillId="0" borderId="0" xfId="0" applyFont="1" applyAlignment="1" applyProtection="1">
      <alignment horizontal="center"/>
    </xf>
    <xf numFmtId="0" fontId="0" fillId="0" borderId="0" xfId="0" applyProtection="1"/>
    <xf numFmtId="0" fontId="4" fillId="0" borderId="0" xfId="0" applyFont="1" applyProtection="1"/>
    <xf numFmtId="0" fontId="7" fillId="0" borderId="0" xfId="1" applyFont="1" applyAlignment="1" applyProtection="1">
      <alignment horizontal="center"/>
    </xf>
    <xf numFmtId="0" fontId="7" fillId="0" borderId="0" xfId="1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12" fillId="2" borderId="0" xfId="0" applyFont="1" applyFill="1" applyAlignment="1" applyProtection="1">
      <alignment horizontal="center"/>
      <protection locked="0"/>
    </xf>
  </cellXfs>
  <cellStyles count="3">
    <cellStyle name="Currency" xfId="2" builtinId="4"/>
    <cellStyle name="Normal" xfId="0" builtinId="0"/>
    <cellStyle name="Normal 2" xfId="1" xr:uid="{C700D409-45A4-4EEE-BCCA-DE67D6D9DC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2"/>
  <sheetViews>
    <sheetView tabSelected="1" topLeftCell="A3" zoomScale="127" workbookViewId="0">
      <pane xSplit="1" topLeftCell="J1" activePane="topRight" state="frozen"/>
      <selection pane="topRight" activeCell="O4" sqref="O4"/>
    </sheetView>
  </sheetViews>
  <sheetFormatPr defaultRowHeight="14.25" x14ac:dyDescent="0.45"/>
  <cols>
    <col min="1" max="1" width="22.1328125" bestFit="1" customWidth="1"/>
    <col min="2" max="2" width="21.06640625" bestFit="1" customWidth="1"/>
    <col min="3" max="3" width="0.796875" hidden="1" customWidth="1"/>
    <col min="4" max="4" width="19.53125" customWidth="1"/>
    <col min="5" max="5" width="12.6640625" customWidth="1"/>
    <col min="6" max="6" width="0.86328125" hidden="1" customWidth="1"/>
    <col min="7" max="7" width="19.46484375" customWidth="1"/>
    <col min="8" max="8" width="14.6640625" customWidth="1"/>
    <col min="9" max="9" width="1.06640625" hidden="1" customWidth="1"/>
    <col min="10" max="10" width="32.06640625" customWidth="1"/>
    <col min="11" max="11" width="24.3984375" customWidth="1"/>
    <col min="13" max="13" width="9.3984375" bestFit="1" customWidth="1"/>
    <col min="14" max="14" width="26.796875" bestFit="1" customWidth="1"/>
    <col min="15" max="15" width="11.86328125" bestFit="1" customWidth="1"/>
    <col min="16" max="16" width="10.265625" bestFit="1" customWidth="1"/>
  </cols>
  <sheetData>
    <row r="1" spans="1:16" s="54" customFormat="1" ht="17.649999999999999" x14ac:dyDescent="0.5">
      <c r="A1" s="53" t="s">
        <v>42</v>
      </c>
      <c r="B1" s="53"/>
      <c r="D1" s="53" t="s">
        <v>42</v>
      </c>
      <c r="E1" s="53"/>
      <c r="G1" s="55" t="s">
        <v>42</v>
      </c>
      <c r="H1" s="55"/>
      <c r="J1" s="56" t="s">
        <v>42</v>
      </c>
      <c r="K1" s="57" t="s">
        <v>42</v>
      </c>
      <c r="L1" s="57"/>
      <c r="M1" s="58" t="s">
        <v>42</v>
      </c>
      <c r="N1" s="58"/>
    </row>
    <row r="2" spans="1:16" s="54" customFormat="1" ht="17.649999999999999" x14ac:dyDescent="0.5">
      <c r="A2" s="53" t="s">
        <v>43</v>
      </c>
      <c r="B2" s="53"/>
      <c r="D2" s="53" t="s">
        <v>43</v>
      </c>
      <c r="E2" s="53"/>
      <c r="G2" s="55" t="s">
        <v>43</v>
      </c>
      <c r="H2" s="55"/>
      <c r="J2" s="56" t="s">
        <v>43</v>
      </c>
      <c r="K2" s="57" t="s">
        <v>43</v>
      </c>
      <c r="L2" s="57"/>
      <c r="M2" s="58" t="s">
        <v>43</v>
      </c>
      <c r="N2" s="58"/>
    </row>
    <row r="3" spans="1:16" s="40" customFormat="1" x14ac:dyDescent="0.45">
      <c r="A3" s="41" t="s">
        <v>44</v>
      </c>
      <c r="B3" s="41"/>
      <c r="D3" s="41" t="s">
        <v>44</v>
      </c>
      <c r="E3" s="41"/>
      <c r="G3" s="42" t="s">
        <v>44</v>
      </c>
      <c r="H3" s="42"/>
      <c r="J3" s="43" t="s">
        <v>44</v>
      </c>
      <c r="K3" s="44" t="s">
        <v>44</v>
      </c>
      <c r="L3" s="44"/>
      <c r="M3" s="45" t="s">
        <v>44</v>
      </c>
      <c r="N3" s="45"/>
    </row>
    <row r="4" spans="1:16" s="40" customFormat="1" x14ac:dyDescent="0.45">
      <c r="A4" s="46"/>
      <c r="B4" s="47" t="s">
        <v>47</v>
      </c>
      <c r="D4" s="48" t="s">
        <v>45</v>
      </c>
      <c r="E4" s="48"/>
      <c r="G4" s="48" t="s">
        <v>46</v>
      </c>
      <c r="H4" s="48"/>
      <c r="J4" s="49" t="s">
        <v>48</v>
      </c>
      <c r="K4" s="50" t="s">
        <v>49</v>
      </c>
      <c r="L4" s="50"/>
      <c r="M4" s="51" t="s">
        <v>50</v>
      </c>
      <c r="N4" s="51"/>
      <c r="O4" s="59" t="s">
        <v>51</v>
      </c>
      <c r="P4" s="52"/>
    </row>
    <row r="5" spans="1:16" x14ac:dyDescent="0.45">
      <c r="A5" s="1"/>
      <c r="B5" s="2" t="s">
        <v>0</v>
      </c>
      <c r="D5" s="34" t="s">
        <v>0</v>
      </c>
      <c r="E5" s="34"/>
      <c r="G5" s="34" t="s">
        <v>0</v>
      </c>
      <c r="H5" s="34"/>
      <c r="J5" s="8" t="s">
        <v>0</v>
      </c>
      <c r="K5" s="33" t="s">
        <v>0</v>
      </c>
      <c r="L5" s="33"/>
      <c r="M5" s="27" t="s">
        <v>0</v>
      </c>
      <c r="N5" s="27"/>
    </row>
    <row r="6" spans="1:16" x14ac:dyDescent="0.45">
      <c r="A6" s="3" t="s">
        <v>1</v>
      </c>
      <c r="B6" s="4"/>
      <c r="D6" s="36"/>
      <c r="E6" s="36"/>
      <c r="G6" s="36"/>
      <c r="H6" s="36"/>
      <c r="J6" s="9"/>
      <c r="K6" s="26"/>
      <c r="L6" s="26"/>
      <c r="M6" s="22"/>
      <c r="N6" s="22"/>
    </row>
    <row r="7" spans="1:16" x14ac:dyDescent="0.45">
      <c r="A7" s="3" t="s">
        <v>2</v>
      </c>
      <c r="B7" s="5">
        <f>9597</f>
        <v>9597</v>
      </c>
      <c r="D7" s="37">
        <f>140904</f>
        <v>140904</v>
      </c>
      <c r="E7" s="37"/>
      <c r="G7" s="37">
        <f>68392</f>
        <v>68392</v>
      </c>
      <c r="H7" s="37"/>
      <c r="J7" s="10">
        <v>36447</v>
      </c>
      <c r="K7" s="29">
        <f>41513.88</f>
        <v>41513.879999999997</v>
      </c>
      <c r="L7" s="29"/>
      <c r="M7" s="22">
        <f>296853.88</f>
        <v>296853.88</v>
      </c>
      <c r="N7" s="22"/>
      <c r="O7" s="15">
        <f>K7+J7+G7+D7+B7</f>
        <v>296853.88</v>
      </c>
      <c r="P7" s="17"/>
    </row>
    <row r="8" spans="1:16" x14ac:dyDescent="0.45">
      <c r="A8" s="3" t="s">
        <v>3</v>
      </c>
      <c r="B8" s="6">
        <f>B7</f>
        <v>9597</v>
      </c>
      <c r="D8" s="38">
        <f>D7</f>
        <v>140904</v>
      </c>
      <c r="E8" s="38"/>
      <c r="G8" s="38">
        <f>G7</f>
        <v>68392</v>
      </c>
      <c r="H8" s="38"/>
      <c r="J8" s="11">
        <f>J7</f>
        <v>36447</v>
      </c>
      <c r="K8" s="31">
        <f>K7</f>
        <v>41513.879999999997</v>
      </c>
      <c r="L8" s="31"/>
      <c r="M8" s="21">
        <f>M7</f>
        <v>296853.88</v>
      </c>
      <c r="N8" s="21"/>
      <c r="O8" s="15">
        <f>K8+J8+G8+D8+B8</f>
        <v>296853.88</v>
      </c>
    </row>
    <row r="9" spans="1:16" x14ac:dyDescent="0.45">
      <c r="A9" s="3" t="s">
        <v>4</v>
      </c>
      <c r="B9" s="4"/>
      <c r="D9" s="36"/>
      <c r="E9" s="36"/>
      <c r="G9" s="36"/>
      <c r="H9" s="36"/>
      <c r="J9" s="9"/>
      <c r="K9" s="32"/>
      <c r="L9" s="32"/>
      <c r="M9" s="22"/>
      <c r="N9" s="22"/>
      <c r="O9" s="16"/>
    </row>
    <row r="10" spans="1:16" x14ac:dyDescent="0.45">
      <c r="A10" s="3" t="s">
        <v>5</v>
      </c>
      <c r="B10" s="5">
        <f>234.81</f>
        <v>234.81</v>
      </c>
      <c r="D10" s="37">
        <f>2519</f>
        <v>2519</v>
      </c>
      <c r="E10" s="37"/>
      <c r="G10" s="37">
        <f>1870.95</f>
        <v>1870.95</v>
      </c>
      <c r="H10" s="37"/>
      <c r="J10" s="10"/>
      <c r="K10" s="28">
        <f>327.69</f>
        <v>327.69</v>
      </c>
      <c r="L10" s="28"/>
      <c r="M10" s="22">
        <f>4952.45</f>
        <v>4952.45</v>
      </c>
      <c r="N10" s="22"/>
      <c r="O10" s="15">
        <f>K10+G10+D10+B10</f>
        <v>4952.45</v>
      </c>
      <c r="P10" s="17"/>
    </row>
    <row r="11" spans="1:16" x14ac:dyDescent="0.45">
      <c r="A11" s="3" t="s">
        <v>6</v>
      </c>
      <c r="B11" s="5">
        <f>5187.38</f>
        <v>5187.38</v>
      </c>
      <c r="D11" s="37">
        <f>3576.84</f>
        <v>3576.84</v>
      </c>
      <c r="E11" s="37"/>
      <c r="G11" s="37">
        <f>1901.92</f>
        <v>1901.92</v>
      </c>
      <c r="H11" s="37"/>
      <c r="J11" s="10"/>
      <c r="K11" s="28"/>
      <c r="L11" s="28"/>
      <c r="M11" s="22">
        <f>10666.14</f>
        <v>10666.14</v>
      </c>
      <c r="N11" s="22"/>
      <c r="O11" s="17">
        <f>G11+D11+B11</f>
        <v>10666.14</v>
      </c>
    </row>
    <row r="12" spans="1:16" x14ac:dyDescent="0.45">
      <c r="A12" s="3" t="s">
        <v>7</v>
      </c>
      <c r="B12" s="5">
        <f>1375.32</f>
        <v>1375.32</v>
      </c>
      <c r="D12" s="37">
        <f>10024.31</f>
        <v>10024.31</v>
      </c>
      <c r="E12" s="37"/>
      <c r="G12" s="37">
        <f>3963.51</f>
        <v>3963.51</v>
      </c>
      <c r="H12" s="37"/>
      <c r="J12" s="10"/>
      <c r="K12" s="28"/>
      <c r="L12" s="28"/>
      <c r="M12" s="22">
        <f>15363.14</f>
        <v>15363.14</v>
      </c>
      <c r="N12" s="22"/>
      <c r="O12" s="17">
        <f>G12+D12+B12</f>
        <v>15363.14</v>
      </c>
    </row>
    <row r="13" spans="1:16" x14ac:dyDescent="0.45">
      <c r="A13" s="3" t="s">
        <v>8</v>
      </c>
      <c r="B13" s="5">
        <f>165</f>
        <v>165</v>
      </c>
      <c r="D13" s="37">
        <f>648</f>
        <v>648</v>
      </c>
      <c r="E13" s="37"/>
      <c r="G13" s="37">
        <f>486</f>
        <v>486</v>
      </c>
      <c r="H13" s="37"/>
      <c r="J13" s="10"/>
      <c r="K13" s="28">
        <v>260.11</v>
      </c>
      <c r="L13" s="28"/>
      <c r="M13" s="22">
        <f>1559.11</f>
        <v>1559.11</v>
      </c>
      <c r="N13" s="22"/>
      <c r="O13" s="17">
        <f>G13+D13+K13+B13</f>
        <v>1559.1100000000001</v>
      </c>
    </row>
    <row r="14" spans="1:16" x14ac:dyDescent="0.45">
      <c r="A14" s="3" t="s">
        <v>9</v>
      </c>
      <c r="B14" s="5">
        <f>927.22</f>
        <v>927.22</v>
      </c>
      <c r="D14" s="37">
        <f>9533.34</f>
        <v>9533.34</v>
      </c>
      <c r="E14" s="37"/>
      <c r="G14" s="37">
        <f>2700.12</f>
        <v>2700.12</v>
      </c>
      <c r="H14" s="37"/>
      <c r="J14" s="10">
        <v>36447</v>
      </c>
      <c r="K14" s="29">
        <v>19495.54</v>
      </c>
      <c r="L14" s="29"/>
      <c r="M14" s="22">
        <f>69103.22</f>
        <v>69103.22</v>
      </c>
      <c r="N14" s="22"/>
      <c r="O14" s="15">
        <f>K14+J14+G14+D14+B14</f>
        <v>69103.22</v>
      </c>
    </row>
    <row r="15" spans="1:16" x14ac:dyDescent="0.45">
      <c r="A15" s="3" t="s">
        <v>10</v>
      </c>
      <c r="B15" s="6">
        <f>((((B10)+(B11))+(B12))+(B13))+(B14)</f>
        <v>7889.7300000000005</v>
      </c>
      <c r="D15" s="38">
        <f>((((D10)+(D11))+(D12))+(D13))+(D14)</f>
        <v>26301.49</v>
      </c>
      <c r="E15" s="38"/>
      <c r="G15" s="38">
        <f>((((G10)+(G11))+(G12))+(G13))+(G14)</f>
        <v>10922.5</v>
      </c>
      <c r="H15" s="38"/>
      <c r="J15" s="11">
        <f>SUM(J10:J14)</f>
        <v>36447</v>
      </c>
      <c r="K15" s="30">
        <f>SUM(K10:K14)</f>
        <v>20083.34</v>
      </c>
      <c r="L15" s="30"/>
      <c r="M15" s="21">
        <f>((((M10)+(M11))+(M12))+(M13))+(M14)</f>
        <v>101644.06</v>
      </c>
      <c r="N15" s="21"/>
      <c r="O15" s="16">
        <f>K15+J15+G15+D15+B15</f>
        <v>101644.06</v>
      </c>
    </row>
    <row r="16" spans="1:16" x14ac:dyDescent="0.45">
      <c r="A16" s="3" t="s">
        <v>11</v>
      </c>
      <c r="B16" s="6">
        <f>(B8)-(B15)</f>
        <v>1707.2699999999995</v>
      </c>
      <c r="D16" s="38">
        <f>(D8)-(D15)</f>
        <v>114602.51</v>
      </c>
      <c r="E16" s="38"/>
      <c r="G16" s="39">
        <f>(G8)-(G15)</f>
        <v>57469.5</v>
      </c>
      <c r="H16" s="39"/>
      <c r="J16" s="11">
        <f>J8-J15</f>
        <v>0</v>
      </c>
      <c r="K16" s="31">
        <f>K8-K15</f>
        <v>21430.539999999997</v>
      </c>
      <c r="L16" s="31"/>
      <c r="M16" s="21">
        <f>(M8)-(M15)</f>
        <v>195209.82</v>
      </c>
      <c r="N16" s="21"/>
      <c r="O16" s="16">
        <f>K16+G16+D16+B16</f>
        <v>195209.81999999998</v>
      </c>
    </row>
    <row r="17" spans="1:15" x14ac:dyDescent="0.45">
      <c r="A17" s="3" t="s">
        <v>12</v>
      </c>
      <c r="B17" s="4"/>
      <c r="D17" s="36"/>
      <c r="E17" s="36"/>
      <c r="G17" s="36"/>
      <c r="H17" s="36"/>
      <c r="J17" s="9"/>
      <c r="K17" s="32"/>
      <c r="L17" s="32"/>
      <c r="M17" s="22"/>
      <c r="N17" s="22"/>
    </row>
    <row r="18" spans="1:15" x14ac:dyDescent="0.45">
      <c r="A18" s="3" t="s">
        <v>13</v>
      </c>
      <c r="B18" s="5">
        <f>0</f>
        <v>0</v>
      </c>
      <c r="D18" s="37">
        <f>357.1</f>
        <v>357.1</v>
      </c>
      <c r="E18" s="37"/>
      <c r="G18" s="37">
        <f>357.1</f>
        <v>357.1</v>
      </c>
      <c r="H18" s="37"/>
      <c r="J18" s="10"/>
      <c r="K18" s="28"/>
      <c r="L18" s="28"/>
      <c r="M18" s="22">
        <f>714.19</f>
        <v>714.19</v>
      </c>
      <c r="N18" s="22"/>
      <c r="O18" s="18">
        <f>G18+D18</f>
        <v>714.2</v>
      </c>
    </row>
    <row r="19" spans="1:15" x14ac:dyDescent="0.45">
      <c r="A19" s="3" t="s">
        <v>14</v>
      </c>
      <c r="B19" s="5">
        <f>678.05</f>
        <v>678.05</v>
      </c>
      <c r="D19" s="37">
        <f>678.05</f>
        <v>678.05</v>
      </c>
      <c r="E19" s="37"/>
      <c r="G19" s="37">
        <f>678.05</f>
        <v>678.05</v>
      </c>
      <c r="H19" s="37"/>
      <c r="J19" s="10"/>
      <c r="K19" s="28"/>
      <c r="L19" s="28"/>
      <c r="M19" s="22">
        <f>2034.15</f>
        <v>2034.15</v>
      </c>
      <c r="N19" s="22"/>
      <c r="O19" s="17">
        <f>G19+D19+B19</f>
        <v>2034.1499999999999</v>
      </c>
    </row>
    <row r="20" spans="1:15" x14ac:dyDescent="0.45">
      <c r="A20" s="3" t="s">
        <v>15</v>
      </c>
      <c r="B20" s="5">
        <f>1119.59</f>
        <v>1119.5899999999999</v>
      </c>
      <c r="D20" s="37">
        <v>4478.3599999999997</v>
      </c>
      <c r="E20" s="37"/>
      <c r="G20" s="37">
        <f>3358.77</f>
        <v>3358.77</v>
      </c>
      <c r="H20" s="37"/>
      <c r="J20" s="10"/>
      <c r="K20" s="28">
        <f>1119.6</f>
        <v>1119.5999999999999</v>
      </c>
      <c r="L20" s="28"/>
      <c r="M20" s="22">
        <f>10076.32</f>
        <v>10076.32</v>
      </c>
      <c r="N20" s="22"/>
      <c r="O20" s="17">
        <f>G20+D20+B20+K20</f>
        <v>10076.32</v>
      </c>
    </row>
    <row r="21" spans="1:15" x14ac:dyDescent="0.45">
      <c r="A21" s="3" t="s">
        <v>16</v>
      </c>
      <c r="B21" s="5">
        <f>10150</f>
        <v>10150</v>
      </c>
      <c r="D21" s="37">
        <f>7897.05</f>
        <v>7897.05</v>
      </c>
      <c r="E21" s="37"/>
      <c r="G21" s="37">
        <f>5264.7</f>
        <v>5264.7</v>
      </c>
      <c r="H21" s="37"/>
      <c r="J21" s="10"/>
      <c r="K21" s="28"/>
      <c r="L21" s="28"/>
      <c r="M21" s="22">
        <f>23311.75</f>
        <v>23311.75</v>
      </c>
      <c r="N21" s="22"/>
      <c r="O21" s="15">
        <f>G21+D21+B21</f>
        <v>23311.75</v>
      </c>
    </row>
    <row r="22" spans="1:15" x14ac:dyDescent="0.45">
      <c r="A22" s="3" t="s">
        <v>17</v>
      </c>
      <c r="B22" s="5">
        <f>3450</f>
        <v>3450</v>
      </c>
      <c r="D22" s="37">
        <f>17250</f>
        <v>17250</v>
      </c>
      <c r="E22" s="37"/>
      <c r="G22" s="37">
        <f>13800</f>
        <v>13800</v>
      </c>
      <c r="H22" s="37"/>
      <c r="J22" s="10"/>
      <c r="K22" s="28"/>
      <c r="L22" s="28"/>
      <c r="M22" s="22">
        <f>34500</f>
        <v>34500</v>
      </c>
      <c r="N22" s="22"/>
      <c r="O22" s="17">
        <f t="shared" ref="O21:O28" si="0">G22+D22+B22</f>
        <v>34500</v>
      </c>
    </row>
    <row r="23" spans="1:15" x14ac:dyDescent="0.45">
      <c r="A23" s="3" t="s">
        <v>18</v>
      </c>
      <c r="B23" s="5">
        <f>0</f>
        <v>0</v>
      </c>
      <c r="D23" s="37">
        <f>1501.85</f>
        <v>1501.85</v>
      </c>
      <c r="E23" s="37"/>
      <c r="G23" s="37">
        <f>1501.85</f>
        <v>1501.85</v>
      </c>
      <c r="H23" s="37"/>
      <c r="J23" s="10"/>
      <c r="K23" s="28"/>
      <c r="L23" s="28"/>
      <c r="M23" s="22">
        <f>3003.7</f>
        <v>3003.7</v>
      </c>
      <c r="N23" s="22"/>
      <c r="O23" s="18">
        <f t="shared" si="0"/>
        <v>3003.7</v>
      </c>
    </row>
    <row r="24" spans="1:15" x14ac:dyDescent="0.45">
      <c r="A24" s="3" t="s">
        <v>19</v>
      </c>
      <c r="B24" s="5">
        <f>104.66</f>
        <v>104.66</v>
      </c>
      <c r="D24" s="37">
        <f>104.67</f>
        <v>104.67</v>
      </c>
      <c r="E24" s="37"/>
      <c r="G24" s="37">
        <f>104.67</f>
        <v>104.67</v>
      </c>
      <c r="H24" s="37"/>
      <c r="J24" s="10"/>
      <c r="K24" s="28"/>
      <c r="L24" s="28"/>
      <c r="M24" s="22">
        <f>314</f>
        <v>314</v>
      </c>
      <c r="N24" s="22"/>
      <c r="O24" s="17">
        <f t="shared" si="0"/>
        <v>314</v>
      </c>
    </row>
    <row r="25" spans="1:15" x14ac:dyDescent="0.45">
      <c r="A25" s="3" t="s">
        <v>20</v>
      </c>
      <c r="B25" s="5">
        <v>882.42</v>
      </c>
      <c r="D25" s="37">
        <f>882.41</f>
        <v>882.41</v>
      </c>
      <c r="E25" s="37"/>
      <c r="G25" s="37">
        <f>882.42</f>
        <v>882.42</v>
      </c>
      <c r="H25" s="37"/>
      <c r="J25" s="10"/>
      <c r="K25" s="28"/>
      <c r="L25" s="28"/>
      <c r="M25" s="22">
        <f>2647.25</f>
        <v>2647.25</v>
      </c>
      <c r="N25" s="22"/>
      <c r="O25" s="17">
        <f t="shared" si="0"/>
        <v>2647.25</v>
      </c>
    </row>
    <row r="26" spans="1:15" x14ac:dyDescent="0.45">
      <c r="A26" s="3" t="s">
        <v>21</v>
      </c>
      <c r="B26" s="5">
        <f>464.66</f>
        <v>464.66</v>
      </c>
      <c r="D26" s="37">
        <f>464.66</f>
        <v>464.66</v>
      </c>
      <c r="E26" s="37"/>
      <c r="G26" s="37">
        <f>464.66</f>
        <v>464.66</v>
      </c>
      <c r="H26" s="37"/>
      <c r="J26" s="10"/>
      <c r="K26" s="28"/>
      <c r="L26" s="28"/>
      <c r="M26" s="22">
        <f>1393.98</f>
        <v>1393.98</v>
      </c>
      <c r="N26" s="22"/>
      <c r="O26" s="17">
        <f t="shared" si="0"/>
        <v>1393.98</v>
      </c>
    </row>
    <row r="27" spans="1:15" x14ac:dyDescent="0.45">
      <c r="A27" s="3" t="s">
        <v>22</v>
      </c>
      <c r="B27" s="5">
        <f>466.23</f>
        <v>466.23</v>
      </c>
      <c r="D27" s="37">
        <f>466.39</f>
        <v>466.39</v>
      </c>
      <c r="E27" s="37"/>
      <c r="G27" s="37">
        <f>466.23</f>
        <v>466.23</v>
      </c>
      <c r="H27" s="37"/>
      <c r="J27" s="10"/>
      <c r="K27" s="28"/>
      <c r="L27" s="28"/>
      <c r="M27" s="22">
        <f>1398.85</f>
        <v>1398.85</v>
      </c>
      <c r="N27" s="22"/>
      <c r="O27" s="17">
        <f t="shared" si="0"/>
        <v>1398.85</v>
      </c>
    </row>
    <row r="28" spans="1:15" x14ac:dyDescent="0.45">
      <c r="A28" s="3" t="s">
        <v>23</v>
      </c>
      <c r="B28" s="5">
        <v>2278.5500000000002</v>
      </c>
      <c r="D28" s="37">
        <f>2279.23</f>
        <v>2279.23</v>
      </c>
      <c r="E28" s="37"/>
      <c r="G28" s="37">
        <f>2278.55</f>
        <v>2278.5500000000002</v>
      </c>
      <c r="H28" s="37"/>
      <c r="J28" s="9"/>
      <c r="K28" s="32"/>
      <c r="L28" s="32"/>
      <c r="M28" s="22">
        <f>6836.33</f>
        <v>6836.33</v>
      </c>
      <c r="N28" s="22"/>
      <c r="O28" s="17">
        <f t="shared" si="0"/>
        <v>6836.3300000000008</v>
      </c>
    </row>
    <row r="29" spans="1:15" x14ac:dyDescent="0.45">
      <c r="A29" s="3" t="s">
        <v>24</v>
      </c>
      <c r="B29" s="5">
        <f>7149.8</f>
        <v>7149.8</v>
      </c>
      <c r="D29" s="37">
        <f>15808.21</f>
        <v>15808.21</v>
      </c>
      <c r="E29" s="37"/>
      <c r="G29" s="37">
        <f>12415.98</f>
        <v>12415.98</v>
      </c>
      <c r="H29" s="37"/>
      <c r="J29" s="10"/>
      <c r="K29" s="28">
        <v>1106.01</v>
      </c>
      <c r="L29" s="28"/>
      <c r="M29" s="22">
        <f>36480</f>
        <v>36480</v>
      </c>
      <c r="N29" s="22"/>
      <c r="O29" s="17">
        <f>G29+D29+B29+K29</f>
        <v>36480</v>
      </c>
    </row>
    <row r="30" spans="1:15" x14ac:dyDescent="0.45">
      <c r="A30" s="3" t="s">
        <v>25</v>
      </c>
      <c r="B30" s="5">
        <f>574.06</f>
        <v>574.05999999999995</v>
      </c>
      <c r="D30" s="37">
        <v>1269.3900000000001</v>
      </c>
      <c r="E30" s="37"/>
      <c r="G30" s="37">
        <f>996.92</f>
        <v>996.92</v>
      </c>
      <c r="H30" s="37"/>
      <c r="J30" s="10"/>
      <c r="K30" s="29">
        <v>90.15</v>
      </c>
      <c r="L30" s="29"/>
      <c r="M30" s="22">
        <f>2930.52</f>
        <v>2930.52</v>
      </c>
      <c r="N30" s="22"/>
      <c r="O30" s="17">
        <f>G30+B30+D30+K30</f>
        <v>2930.52</v>
      </c>
    </row>
    <row r="31" spans="1:15" x14ac:dyDescent="0.45">
      <c r="A31" s="3" t="s">
        <v>26</v>
      </c>
      <c r="B31" s="5">
        <f>0</f>
        <v>0</v>
      </c>
      <c r="D31" s="37">
        <f>902</f>
        <v>902</v>
      </c>
      <c r="E31" s="37"/>
      <c r="G31" s="37">
        <f>360</f>
        <v>360</v>
      </c>
      <c r="H31" s="37"/>
      <c r="J31" s="12"/>
      <c r="K31" s="31"/>
      <c r="L31" s="31"/>
      <c r="M31" s="22">
        <f>1262</f>
        <v>1262</v>
      </c>
      <c r="N31" s="22"/>
      <c r="O31" s="17">
        <f>G31+D31+B31</f>
        <v>1262</v>
      </c>
    </row>
    <row r="32" spans="1:15" x14ac:dyDescent="0.45">
      <c r="A32" s="3" t="s">
        <v>27</v>
      </c>
      <c r="B32" s="5">
        <f>0</f>
        <v>0</v>
      </c>
      <c r="D32" s="37">
        <v>390</v>
      </c>
      <c r="E32" s="37"/>
      <c r="G32" s="37">
        <f>390</f>
        <v>390</v>
      </c>
      <c r="H32" s="37"/>
      <c r="J32" s="10"/>
      <c r="K32" s="28"/>
      <c r="L32" s="28"/>
      <c r="M32" s="22">
        <f>780</f>
        <v>780</v>
      </c>
      <c r="N32" s="22"/>
      <c r="O32" s="17">
        <f>G32+D32+B32</f>
        <v>780</v>
      </c>
    </row>
    <row r="33" spans="1:15" x14ac:dyDescent="0.45">
      <c r="A33" s="3" t="s">
        <v>28</v>
      </c>
      <c r="B33" s="5">
        <v>4800</v>
      </c>
      <c r="D33" s="37">
        <f>4800</f>
        <v>4800</v>
      </c>
      <c r="E33" s="37"/>
      <c r="G33" s="37">
        <f>4800</f>
        <v>4800</v>
      </c>
      <c r="H33" s="37"/>
      <c r="J33" s="10"/>
      <c r="K33" s="28"/>
      <c r="L33" s="28"/>
      <c r="M33" s="22">
        <f>14400</f>
        <v>14400</v>
      </c>
      <c r="N33" s="22"/>
      <c r="O33" s="17">
        <f>G33+D33+B33</f>
        <v>14400</v>
      </c>
    </row>
    <row r="34" spans="1:15" x14ac:dyDescent="0.45">
      <c r="A34" s="3" t="s">
        <v>29</v>
      </c>
      <c r="B34" s="5">
        <f>2766.12</f>
        <v>2766.12</v>
      </c>
      <c r="D34" s="37">
        <f>11064.52</f>
        <v>11064.52</v>
      </c>
      <c r="E34" s="37"/>
      <c r="G34" s="37">
        <f>8298.39</f>
        <v>8298.39</v>
      </c>
      <c r="H34" s="37"/>
      <c r="J34" s="10"/>
      <c r="K34" s="28"/>
      <c r="L34" s="28"/>
      <c r="M34" s="22">
        <f>22129.03</f>
        <v>22129.03</v>
      </c>
      <c r="N34" s="22"/>
      <c r="O34" s="17">
        <f>G34+D34+B34</f>
        <v>22129.03</v>
      </c>
    </row>
    <row r="35" spans="1:15" x14ac:dyDescent="0.45">
      <c r="A35" s="3" t="s">
        <v>30</v>
      </c>
      <c r="B35" s="5">
        <f>0</f>
        <v>0</v>
      </c>
      <c r="D35" s="37">
        <f>0</f>
        <v>0</v>
      </c>
      <c r="E35" s="37"/>
      <c r="G35" s="37">
        <f>0</f>
        <v>0</v>
      </c>
      <c r="H35" s="37"/>
      <c r="J35" s="10"/>
      <c r="K35" s="28">
        <v>4925</v>
      </c>
      <c r="L35" s="28"/>
      <c r="M35" s="22">
        <f>4925</f>
        <v>4925</v>
      </c>
      <c r="N35" s="22"/>
      <c r="O35" s="15">
        <f>M35</f>
        <v>4925</v>
      </c>
    </row>
    <row r="36" spans="1:15" x14ac:dyDescent="0.45">
      <c r="A36" s="3" t="s">
        <v>31</v>
      </c>
      <c r="B36" s="5">
        <v>650.77</v>
      </c>
      <c r="D36" s="37">
        <f>2603.08</f>
        <v>2603.08</v>
      </c>
      <c r="E36" s="37"/>
      <c r="G36" s="37">
        <f>1952.31</f>
        <v>1952.31</v>
      </c>
      <c r="H36" s="37"/>
      <c r="J36" s="10"/>
      <c r="K36" s="28"/>
      <c r="L36" s="28"/>
      <c r="M36" s="22">
        <f>5206.16</f>
        <v>5206.16</v>
      </c>
      <c r="N36" s="22"/>
      <c r="O36" s="17">
        <f>G36+D36+B36</f>
        <v>5206.16</v>
      </c>
    </row>
    <row r="37" spans="1:15" x14ac:dyDescent="0.45">
      <c r="A37" s="3" t="s">
        <v>32</v>
      </c>
      <c r="B37" s="5">
        <f>612.39</f>
        <v>612.39</v>
      </c>
      <c r="D37" s="37">
        <f>3983.4</f>
        <v>3983.4</v>
      </c>
      <c r="E37" s="37"/>
      <c r="G37" s="37">
        <f>3294.24</f>
        <v>3294.24</v>
      </c>
      <c r="H37" s="37"/>
      <c r="J37" s="10"/>
      <c r="K37" s="28"/>
      <c r="L37" s="28"/>
      <c r="M37" s="22">
        <f>7890.03</f>
        <v>7890.03</v>
      </c>
      <c r="N37" s="22"/>
      <c r="O37" s="17">
        <f>G37+D37+B37</f>
        <v>7890.03</v>
      </c>
    </row>
    <row r="38" spans="1:15" x14ac:dyDescent="0.45">
      <c r="A38" s="3" t="s">
        <v>33</v>
      </c>
      <c r="B38" s="5">
        <f>1789.18</f>
        <v>1789.18</v>
      </c>
      <c r="D38" s="37">
        <v>1789.73</v>
      </c>
      <c r="E38" s="37"/>
      <c r="G38" s="37">
        <f>1789.19</f>
        <v>1789.19</v>
      </c>
      <c r="H38" s="37"/>
      <c r="J38" s="10"/>
      <c r="K38" s="28"/>
      <c r="L38" s="28"/>
      <c r="M38" s="22">
        <f>5368.1</f>
        <v>5368.1</v>
      </c>
      <c r="N38" s="22"/>
      <c r="O38" s="18">
        <f>G38+D38+B38</f>
        <v>5368.1</v>
      </c>
    </row>
    <row r="39" spans="1:15" x14ac:dyDescent="0.45">
      <c r="A39" s="3" t="s">
        <v>34</v>
      </c>
      <c r="B39" s="6">
        <f>((((((((((((((((((((B18)+(B19))+(B20))+(B21))+(B22))+(B23))+(B24))+(B25))+(B26))+(B27))+(B28))+(B29))+(B30))+(B31))+(B32))+(B33))+(B34))+(B35))+(B36))+(B37))+(B38)</f>
        <v>37936.479999999996</v>
      </c>
      <c r="D39" s="38">
        <f>((((((((((((((((((((D18)+(D19))+(D20))+(D21))+(D22))+(D23))+(D24))+(D25))+(D26))+(D27))+(D28))+(D29))+(D30))+(D31))+(D32))+(D33))+(D34))+(D35))+(D36))+(D37))+(D38)</f>
        <v>78970.099999999991</v>
      </c>
      <c r="E39" s="38"/>
      <c r="G39" s="38">
        <f>((((((((((((((((((((G18)+(G19))+(G20))+(G21))+(G22))+(G23))+(G24))+(G25))+(G26))+(G27))+(G28))+(G29))+(G30))+(G31))+(G32))+(G33))+(G34))+(G35))+(G36))+(G37))+(G38)</f>
        <v>63454.029999999992</v>
      </c>
      <c r="H39" s="38"/>
      <c r="J39" s="12">
        <f>J21</f>
        <v>0</v>
      </c>
      <c r="K39" s="28">
        <f>K29+K30+K20+K35</f>
        <v>7240.76</v>
      </c>
      <c r="L39" s="28"/>
      <c r="M39" s="21">
        <f>((((((((((((((((((((M18)+(M19))+(M20))+(M21))+(M22))+(M23))+(M24))+(M25))+(M26))+(M27))+(M28))+(M29))+(M30))+(M31))+(M32))+(M33))+(M34))+(M35))+(M36))+(M37))+(M38)</f>
        <v>187601.36000000002</v>
      </c>
      <c r="N39" s="21"/>
      <c r="O39" s="19">
        <f>K39+G39+D39+B39</f>
        <v>187601.37</v>
      </c>
    </row>
    <row r="40" spans="1:15" x14ac:dyDescent="0.45">
      <c r="A40" s="3" t="s">
        <v>35</v>
      </c>
      <c r="B40" s="6">
        <f>(B16)-(B39)</f>
        <v>-36229.21</v>
      </c>
      <c r="D40" s="38">
        <f>(D16)-(D39)</f>
        <v>35632.410000000003</v>
      </c>
      <c r="E40" s="38"/>
      <c r="G40" s="38">
        <f>(G16)-(G39)</f>
        <v>-5984.5299999999916</v>
      </c>
      <c r="H40" s="38"/>
      <c r="J40" s="10"/>
      <c r="K40" s="28">
        <f>K16-K39</f>
        <v>14189.779999999997</v>
      </c>
      <c r="L40" s="28"/>
      <c r="M40" s="21">
        <f>(M16)-(M39)</f>
        <v>7608.4599999999919</v>
      </c>
      <c r="N40" s="21"/>
      <c r="O40" s="16">
        <f>K40+G40+D40+B40</f>
        <v>7608.4500000000116</v>
      </c>
    </row>
    <row r="41" spans="1:15" x14ac:dyDescent="0.45">
      <c r="A41" s="3" t="s">
        <v>36</v>
      </c>
      <c r="B41" s="4"/>
      <c r="D41" s="36"/>
      <c r="E41" s="36"/>
      <c r="G41" s="36"/>
      <c r="H41" s="36"/>
      <c r="J41" s="10"/>
      <c r="K41" s="28">
        <v>0</v>
      </c>
      <c r="L41" s="28"/>
      <c r="M41" s="22"/>
      <c r="N41" s="22"/>
    </row>
    <row r="42" spans="1:15" x14ac:dyDescent="0.45">
      <c r="A42" s="3" t="s">
        <v>37</v>
      </c>
      <c r="B42" s="5">
        <f>1000</f>
        <v>1000</v>
      </c>
      <c r="D42" s="37">
        <f>1000</f>
        <v>1000</v>
      </c>
      <c r="E42" s="37"/>
      <c r="G42" s="37">
        <f>1000</f>
        <v>1000</v>
      </c>
      <c r="H42" s="37"/>
      <c r="J42" s="10"/>
      <c r="K42" s="28">
        <v>0</v>
      </c>
      <c r="L42" s="28"/>
      <c r="M42" s="22">
        <f>3000</f>
        <v>3000</v>
      </c>
      <c r="N42" s="22"/>
      <c r="O42" s="17">
        <f>G42+D42+B42</f>
        <v>3000</v>
      </c>
    </row>
    <row r="43" spans="1:15" x14ac:dyDescent="0.45">
      <c r="A43" s="3" t="s">
        <v>38</v>
      </c>
      <c r="B43" s="6">
        <f>B42</f>
        <v>1000</v>
      </c>
      <c r="D43" s="38">
        <f>D42</f>
        <v>1000</v>
      </c>
      <c r="E43" s="38"/>
      <c r="G43" s="38">
        <f>G42</f>
        <v>1000</v>
      </c>
      <c r="H43" s="38"/>
      <c r="J43" s="10"/>
      <c r="K43" s="29">
        <v>0</v>
      </c>
      <c r="L43" s="29"/>
      <c r="M43" s="21">
        <f>M42</f>
        <v>3000</v>
      </c>
      <c r="N43" s="21"/>
      <c r="O43" s="17">
        <f>O42</f>
        <v>3000</v>
      </c>
    </row>
    <row r="44" spans="1:15" x14ac:dyDescent="0.45">
      <c r="A44" s="3" t="s">
        <v>39</v>
      </c>
      <c r="B44" s="4"/>
      <c r="D44" s="36"/>
      <c r="E44" s="36"/>
      <c r="G44" s="36"/>
      <c r="H44" s="36"/>
      <c r="J44" s="11"/>
      <c r="K44" s="30"/>
      <c r="L44" s="30"/>
      <c r="M44" s="22"/>
      <c r="N44" s="22"/>
    </row>
    <row r="45" spans="1:15" x14ac:dyDescent="0.45">
      <c r="A45" s="3" t="s">
        <v>52</v>
      </c>
      <c r="B45" s="5">
        <v>1347.4</v>
      </c>
      <c r="D45" s="37">
        <v>3368.5</v>
      </c>
      <c r="E45" s="37"/>
      <c r="G45" s="37">
        <v>2021.1</v>
      </c>
      <c r="H45" s="37"/>
      <c r="J45" s="11"/>
      <c r="K45" s="31"/>
      <c r="L45" s="31"/>
      <c r="M45" s="22">
        <f>6737</f>
        <v>6737</v>
      </c>
      <c r="N45" s="22"/>
      <c r="O45" s="17">
        <f>D45+B45+G45</f>
        <v>6737</v>
      </c>
    </row>
    <row r="46" spans="1:15" x14ac:dyDescent="0.45">
      <c r="A46" s="3"/>
      <c r="B46" s="6"/>
      <c r="D46" s="38"/>
      <c r="E46" s="38"/>
      <c r="G46" s="38"/>
      <c r="H46" s="38"/>
      <c r="J46" s="13"/>
      <c r="K46" s="23"/>
      <c r="L46" s="23"/>
      <c r="M46" s="21"/>
      <c r="N46" s="21"/>
    </row>
    <row r="47" spans="1:15" x14ac:dyDescent="0.45">
      <c r="A47" s="3" t="s">
        <v>40</v>
      </c>
      <c r="B47" s="6">
        <f>(B43)-(B46)</f>
        <v>1000</v>
      </c>
      <c r="D47" s="38">
        <f>(D43)-(D46)</f>
        <v>1000</v>
      </c>
      <c r="E47" s="38"/>
      <c r="G47" s="38">
        <f>(G43)-(G46)</f>
        <v>1000</v>
      </c>
      <c r="H47" s="38"/>
      <c r="J47" s="14"/>
      <c r="K47" s="24">
        <v>0</v>
      </c>
      <c r="L47" s="24"/>
      <c r="M47" s="21">
        <f>(M43)-(M46)</f>
        <v>3000</v>
      </c>
      <c r="N47" s="21"/>
      <c r="O47" s="20">
        <f>K47+G47+D47+B47</f>
        <v>3000</v>
      </c>
    </row>
    <row r="48" spans="1:15" x14ac:dyDescent="0.45">
      <c r="A48" s="3" t="s">
        <v>41</v>
      </c>
      <c r="B48" s="7">
        <f>(B40)+(B47)</f>
        <v>-35229.21</v>
      </c>
      <c r="D48" s="38">
        <f>(D40)+(D47)</f>
        <v>36632.410000000003</v>
      </c>
      <c r="E48" s="38"/>
      <c r="G48" s="38">
        <f>(G40)+(G47)</f>
        <v>-4984.5299999999916</v>
      </c>
      <c r="H48" s="38"/>
      <c r="J48" s="13">
        <f>J45+J46-J47</f>
        <v>0</v>
      </c>
      <c r="K48" s="25">
        <f>K40+K47</f>
        <v>14189.779999999997</v>
      </c>
      <c r="L48" s="25"/>
      <c r="M48" s="21">
        <f>(M40)+(M47)</f>
        <v>10608.459999999992</v>
      </c>
      <c r="N48" s="21"/>
      <c r="O48" s="20">
        <f>K48+G48+D48+B48</f>
        <v>10608.450000000012</v>
      </c>
    </row>
    <row r="49" spans="1:12" x14ac:dyDescent="0.45">
      <c r="A49" s="3"/>
      <c r="B49" s="4"/>
      <c r="D49" s="26"/>
      <c r="E49" s="26"/>
      <c r="G49" s="26"/>
      <c r="H49" s="26"/>
      <c r="K49" s="26"/>
      <c r="L49" s="26"/>
    </row>
    <row r="50" spans="1:12" x14ac:dyDescent="0.45">
      <c r="D50" s="26"/>
      <c r="E50" s="26"/>
      <c r="G50" s="26"/>
      <c r="H50" s="26"/>
      <c r="K50" s="26"/>
      <c r="L50" s="26"/>
    </row>
    <row r="51" spans="1:12" x14ac:dyDescent="0.45">
      <c r="D51" s="26"/>
      <c r="E51" s="26"/>
      <c r="G51" s="26"/>
      <c r="H51" s="26"/>
      <c r="K51" s="26"/>
      <c r="L51" s="26"/>
    </row>
    <row r="52" spans="1:12" x14ac:dyDescent="0.45">
      <c r="A52" s="35"/>
      <c r="B52" s="35"/>
      <c r="D52" s="26"/>
      <c r="E52" s="26"/>
      <c r="G52" s="26"/>
      <c r="H52" s="26"/>
      <c r="K52" s="26"/>
      <c r="L52" s="26"/>
    </row>
  </sheetData>
  <mergeCells count="207">
    <mergeCell ref="G52:H52"/>
    <mergeCell ref="G47:H47"/>
    <mergeCell ref="G48:H48"/>
    <mergeCell ref="G49:H49"/>
    <mergeCell ref="G50:H50"/>
    <mergeCell ref="G51:H51"/>
    <mergeCell ref="G42:H42"/>
    <mergeCell ref="G43:H43"/>
    <mergeCell ref="G44:H44"/>
    <mergeCell ref="G45:H45"/>
    <mergeCell ref="G46:H46"/>
    <mergeCell ref="G37:H37"/>
    <mergeCell ref="G38:H38"/>
    <mergeCell ref="G39:H39"/>
    <mergeCell ref="G40:H40"/>
    <mergeCell ref="G41:H41"/>
    <mergeCell ref="G32:H32"/>
    <mergeCell ref="G33:H33"/>
    <mergeCell ref="G34:H34"/>
    <mergeCell ref="G35:H35"/>
    <mergeCell ref="G36:H36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D50:E50"/>
    <mergeCell ref="D51:E51"/>
    <mergeCell ref="D52:E52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D45:E45"/>
    <mergeCell ref="D46:E46"/>
    <mergeCell ref="D47:E47"/>
    <mergeCell ref="D33:E33"/>
    <mergeCell ref="D34:E34"/>
    <mergeCell ref="D25:E25"/>
    <mergeCell ref="D26:E26"/>
    <mergeCell ref="D27:E27"/>
    <mergeCell ref="D28:E28"/>
    <mergeCell ref="D29:E29"/>
    <mergeCell ref="D48:E48"/>
    <mergeCell ref="D49:E49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24:E24"/>
    <mergeCell ref="D15:E15"/>
    <mergeCell ref="D16:E16"/>
    <mergeCell ref="D17:E17"/>
    <mergeCell ref="D18:E18"/>
    <mergeCell ref="D19:E19"/>
    <mergeCell ref="D30:E30"/>
    <mergeCell ref="D31:E31"/>
    <mergeCell ref="D32:E32"/>
    <mergeCell ref="G1:H1"/>
    <mergeCell ref="G2:H2"/>
    <mergeCell ref="D4:E4"/>
    <mergeCell ref="D5:E5"/>
    <mergeCell ref="A52:B52"/>
    <mergeCell ref="A1:B1"/>
    <mergeCell ref="A2:B2"/>
    <mergeCell ref="A3:B3"/>
    <mergeCell ref="D1:E1"/>
    <mergeCell ref="D2:E2"/>
    <mergeCell ref="D3:E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20:E20"/>
    <mergeCell ref="D21:E21"/>
    <mergeCell ref="D22:E22"/>
    <mergeCell ref="D23:E23"/>
    <mergeCell ref="K1:L1"/>
    <mergeCell ref="K2:L2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36:L36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48:L48"/>
    <mergeCell ref="K49:L49"/>
    <mergeCell ref="K50:L50"/>
    <mergeCell ref="K51:L51"/>
    <mergeCell ref="K52:L52"/>
    <mergeCell ref="M1:N1"/>
    <mergeCell ref="M2:N2"/>
    <mergeCell ref="M3:N3"/>
    <mergeCell ref="M5:N5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K37:L37"/>
    <mergeCell ref="K38:L38"/>
    <mergeCell ref="M21:N21"/>
    <mergeCell ref="M22:N22"/>
    <mergeCell ref="M23:N23"/>
    <mergeCell ref="M24:N24"/>
    <mergeCell ref="M25:N25"/>
    <mergeCell ref="M26:N26"/>
    <mergeCell ref="M27:N27"/>
    <mergeCell ref="K46:L46"/>
    <mergeCell ref="K47:L47"/>
    <mergeCell ref="K39:L39"/>
    <mergeCell ref="K40:L40"/>
    <mergeCell ref="K41:L41"/>
    <mergeCell ref="K42:L42"/>
    <mergeCell ref="K43:L43"/>
    <mergeCell ref="K44:L44"/>
    <mergeCell ref="K45:L45"/>
    <mergeCell ref="K28:L28"/>
    <mergeCell ref="K29:L29"/>
    <mergeCell ref="K30:L30"/>
    <mergeCell ref="K31:L31"/>
    <mergeCell ref="K32:L32"/>
    <mergeCell ref="K33:L33"/>
    <mergeCell ref="K34:L34"/>
    <mergeCell ref="K35:L35"/>
    <mergeCell ref="M46:N46"/>
    <mergeCell ref="M47:N47"/>
    <mergeCell ref="M48:N48"/>
    <mergeCell ref="M4:N4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19:N19"/>
    <mergeCell ref="M20:N20"/>
  </mergeCells>
  <phoneticPr fontId="13" type="noConversion"/>
  <pageMargins left="0.7" right="0.7" top="0.75" bottom="0.75" header="0.3" footer="0.3"/>
  <pageSetup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Stephen Kreb</cp:lastModifiedBy>
  <cp:lastPrinted>2023-10-02T21:44:46Z</cp:lastPrinted>
  <dcterms:created xsi:type="dcterms:W3CDTF">2023-09-29T16:50:16Z</dcterms:created>
  <dcterms:modified xsi:type="dcterms:W3CDTF">2023-10-22T15:56:00Z</dcterms:modified>
</cp:coreProperties>
</file>