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32" windowWidth="15576" windowHeight="9816"/>
  </bookViews>
  <sheets>
    <sheet name="base sheet" sheetId="1" r:id="rId1"/>
  </sheets>
  <definedNames>
    <definedName name="_xlnm.Print_Area" localSheetId="0">'base sheet'!$A$1:$F$44</definedName>
  </definedNames>
  <calcPr calcId="125725"/>
</workbook>
</file>

<file path=xl/calcChain.xml><?xml version="1.0" encoding="utf-8"?>
<calcChain xmlns="http://schemas.openxmlformats.org/spreadsheetml/2006/main">
  <c r="F23" i="1"/>
  <c r="F6"/>
  <c r="F30" l="1"/>
  <c r="F31" l="1"/>
  <c r="F33" s="1"/>
</calcChain>
</file>

<file path=xl/sharedStrings.xml><?xml version="1.0" encoding="utf-8"?>
<sst xmlns="http://schemas.openxmlformats.org/spreadsheetml/2006/main" count="65" uniqueCount="37">
  <si>
    <t>TIF Eligible</t>
  </si>
  <si>
    <t>FM 148 Improvements</t>
  </si>
  <si>
    <t>y</t>
  </si>
  <si>
    <t>n</t>
  </si>
  <si>
    <t>Natural Gas access to 90 acre site, including measuring station</t>
  </si>
  <si>
    <t>Sewer crossing Spur 557</t>
  </si>
  <si>
    <t xml:space="preserve">Power Center Eligible </t>
  </si>
  <si>
    <t>Reimbursement may include interest expenses soley to Company as described herein.</t>
  </si>
  <si>
    <t>Reimbursement to be based on documented, actual expenses.</t>
  </si>
  <si>
    <t>All cost overruns are the responsibility of Company and Baylor.</t>
  </si>
  <si>
    <t>Reimbursement from TIF shall not exceed actual expenditures on TIF eligible items.</t>
  </si>
  <si>
    <t>Additional landscaping on private drives, private drainage facilities, or private entryways as specified by City Code, Planned Development requirements, or otherwise approved in writing by the City.</t>
  </si>
  <si>
    <t>Natural Gas Relocation on Healthcare Campus</t>
  </si>
  <si>
    <t xml:space="preserve">Site Infrastructure for Property </t>
  </si>
  <si>
    <t>Total Phase I Improvements</t>
  </si>
  <si>
    <t>Total Phase II Improvements</t>
  </si>
  <si>
    <t>Total (Estimate) Phase I &amp; Phase II Improvements</t>
  </si>
  <si>
    <t>Cost Estimate *</t>
  </si>
  <si>
    <t>*</t>
  </si>
  <si>
    <t>Roadways (TXDOT and Local)</t>
  </si>
  <si>
    <t>Drainage</t>
  </si>
  <si>
    <t>Landscaping/Signage</t>
  </si>
  <si>
    <t xml:space="preserve">Water </t>
  </si>
  <si>
    <t xml:space="preserve">Sewer </t>
  </si>
  <si>
    <t>Spur 557 Improvements</t>
  </si>
  <si>
    <t>Phase</t>
  </si>
  <si>
    <t>Private Utilities</t>
  </si>
  <si>
    <t xml:space="preserve">Lighting </t>
  </si>
  <si>
    <t>Crossroads Parkway and Medical Drive</t>
  </si>
  <si>
    <t>Additional transportation facilities as specified by Traffic Impact Analysis, TXDOT, or City requirements (including sidewalks, crosswalks, traffic signals, turn lanes, deceleration lanes, median treatments, and other congestion mitigation or safety measures)</t>
  </si>
  <si>
    <t>IH 20 Improvements</t>
  </si>
  <si>
    <t>Sewer under Crossroads Pkwy, Medical Drive &amp; Offsite</t>
  </si>
  <si>
    <t>Water under Crossroads Pkwy, Medical Drive &amp; Offsite</t>
  </si>
  <si>
    <t>Common On-Site Drainage Facilities</t>
  </si>
  <si>
    <t>Common On-Site Drainage Earthwork</t>
  </si>
  <si>
    <t>Cost estimates are illustratrive and amount due for reimbursement is the actual amount expended for each line item therefore the reimbursment due for each line item is not capped by the number shown above.</t>
  </si>
  <si>
    <t>Drainage Facilities within Crossroads &amp; Medical Drive</t>
  </si>
</sst>
</file>

<file path=xl/styles.xml><?xml version="1.0" encoding="utf-8"?>
<styleSheet xmlns="http://schemas.openxmlformats.org/spreadsheetml/2006/main">
  <numFmts count="2">
    <numFmt numFmtId="44" formatCode="_(&quot;$&quot;* #,##0.00_);_(&quot;$&quot;* \(#,##0.00\);_(&quot;$&quot;* &quot;-&quot;??_);_(@_)"/>
    <numFmt numFmtId="164" formatCode="_(&quot;$&quot;* #,##0_);_(&quot;$&quot;* \(#,##0\);_(&quot;$&quot;* &quot;-&quot;??_);_(@_)"/>
  </numFmts>
  <fonts count="7">
    <font>
      <sz val="11"/>
      <color theme="1"/>
      <name val="Calibri"/>
      <family val="2"/>
      <scheme val="minor"/>
    </font>
    <font>
      <sz val="11"/>
      <color theme="1"/>
      <name val="Calibri"/>
      <family val="2"/>
      <scheme val="minor"/>
    </font>
    <font>
      <sz val="10"/>
      <name val="Arial"/>
      <family val="2"/>
    </font>
    <font>
      <sz val="12"/>
      <name val="Arial"/>
      <family val="2"/>
    </font>
    <font>
      <b/>
      <i/>
      <sz val="12"/>
      <name val="Arial"/>
      <family val="2"/>
    </font>
    <font>
      <i/>
      <sz val="12"/>
      <name val="Arial"/>
      <family val="2"/>
    </font>
    <font>
      <b/>
      <sz val="12"/>
      <name val="Arial"/>
      <family val="2"/>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2" fillId="0" borderId="0"/>
  </cellStyleXfs>
  <cellXfs count="29">
    <xf numFmtId="0" fontId="0" fillId="0" borderId="0" xfId="0"/>
    <xf numFmtId="0" fontId="3" fillId="0" borderId="0" xfId="2" applyFont="1" applyBorder="1" applyAlignment="1">
      <alignment horizontal="center"/>
    </xf>
    <xf numFmtId="164" fontId="3" fillId="0" borderId="0" xfId="1" applyNumberFormat="1" applyFont="1" applyBorder="1" applyAlignment="1">
      <alignment horizontal="center"/>
    </xf>
    <xf numFmtId="0" fontId="3" fillId="0" borderId="0" xfId="2" applyFont="1" applyBorder="1" applyAlignment="1">
      <alignment horizontal="left"/>
    </xf>
    <xf numFmtId="0" fontId="3" fillId="0" borderId="0" xfId="2" applyFont="1" applyBorder="1" applyAlignment="1">
      <alignment horizontal="center" wrapText="1"/>
    </xf>
    <xf numFmtId="164" fontId="3" fillId="0" borderId="0" xfId="2" applyNumberFormat="1" applyFont="1" applyBorder="1" applyAlignment="1">
      <alignment horizontal="center"/>
    </xf>
    <xf numFmtId="0" fontId="3" fillId="0" borderId="1" xfId="2" applyFont="1" applyBorder="1" applyAlignment="1">
      <alignment horizontal="center"/>
    </xf>
    <xf numFmtId="0" fontId="3" fillId="0" borderId="2" xfId="2" applyFont="1" applyBorder="1" applyAlignment="1">
      <alignment horizontal="left"/>
    </xf>
    <xf numFmtId="0" fontId="3" fillId="0" borderId="1" xfId="2" applyFont="1" applyBorder="1" applyAlignment="1">
      <alignment horizontal="center" vertical="center"/>
    </xf>
    <xf numFmtId="164" fontId="5" fillId="0" borderId="3" xfId="1" applyNumberFormat="1" applyFont="1" applyBorder="1" applyAlignment="1">
      <alignment horizontal="center"/>
    </xf>
    <xf numFmtId="164" fontId="5" fillId="0" borderId="3" xfId="1" applyNumberFormat="1" applyFont="1" applyBorder="1" applyAlignment="1">
      <alignment horizontal="center" vertical="center"/>
    </xf>
    <xf numFmtId="0" fontId="6" fillId="0" borderId="2" xfId="2" applyFont="1" applyBorder="1" applyAlignment="1">
      <alignment horizontal="left"/>
    </xf>
    <xf numFmtId="0" fontId="3" fillId="0" borderId="1" xfId="2" applyFont="1" applyBorder="1" applyAlignment="1">
      <alignment horizontal="left"/>
    </xf>
    <xf numFmtId="0" fontId="3" fillId="0" borderId="1" xfId="2" applyFont="1" applyBorder="1" applyAlignment="1">
      <alignment horizontal="left" wrapText="1"/>
    </xf>
    <xf numFmtId="0" fontId="5" fillId="0" borderId="1" xfId="2" applyFont="1" applyBorder="1" applyAlignment="1">
      <alignment horizontal="center"/>
    </xf>
    <xf numFmtId="0" fontId="5" fillId="0" borderId="1" xfId="2" applyFont="1" applyBorder="1" applyAlignment="1">
      <alignment horizontal="center" vertical="center"/>
    </xf>
    <xf numFmtId="0" fontId="6" fillId="0" borderId="4" xfId="2" applyFont="1" applyBorder="1" applyAlignment="1">
      <alignment horizontal="left"/>
    </xf>
    <xf numFmtId="0" fontId="6" fillId="0" borderId="5" xfId="2" applyFont="1" applyBorder="1" applyAlignment="1">
      <alignment horizontal="center" wrapText="1"/>
    </xf>
    <xf numFmtId="164" fontId="6" fillId="0" borderId="6" xfId="1" applyNumberFormat="1" applyFont="1" applyBorder="1" applyAlignment="1">
      <alignment horizontal="center" wrapText="1"/>
    </xf>
    <xf numFmtId="164" fontId="4" fillId="0" borderId="3" xfId="1" applyNumberFormat="1" applyFont="1" applyBorder="1" applyAlignment="1">
      <alignment horizontal="center" wrapText="1"/>
    </xf>
    <xf numFmtId="0" fontId="3" fillId="0" borderId="2" xfId="2" applyFont="1" applyBorder="1" applyAlignment="1">
      <alignment horizontal="center"/>
    </xf>
    <xf numFmtId="164" fontId="3" fillId="0" borderId="3" xfId="1" applyNumberFormat="1" applyFont="1" applyBorder="1" applyAlignment="1">
      <alignment horizontal="center"/>
    </xf>
    <xf numFmtId="164" fontId="3" fillId="0" borderId="3" xfId="1" applyNumberFormat="1" applyFont="1" applyBorder="1" applyAlignment="1">
      <alignment horizontal="center" vertical="center"/>
    </xf>
    <xf numFmtId="0" fontId="5" fillId="0" borderId="2" xfId="2" applyFont="1" applyBorder="1" applyAlignment="1">
      <alignment horizontal="left"/>
    </xf>
    <xf numFmtId="164" fontId="4" fillId="0" borderId="3" xfId="1" applyNumberFormat="1" applyFont="1" applyBorder="1" applyAlignment="1">
      <alignment horizontal="center" vertical="center"/>
    </xf>
    <xf numFmtId="0" fontId="6" fillId="0" borderId="7" xfId="2" applyFont="1" applyBorder="1" applyAlignment="1">
      <alignment horizontal="left"/>
    </xf>
    <xf numFmtId="0" fontId="3" fillId="0" borderId="8" xfId="2" applyFont="1" applyBorder="1" applyAlignment="1">
      <alignment horizontal="center"/>
    </xf>
    <xf numFmtId="164" fontId="4" fillId="0" borderId="9" xfId="1" applyNumberFormat="1" applyFont="1" applyBorder="1" applyAlignment="1">
      <alignment horizontal="center"/>
    </xf>
    <xf numFmtId="0" fontId="3" fillId="0" borderId="0" xfId="2" applyFont="1" applyBorder="1" applyAlignment="1">
      <alignment horizontal="left" vertical="top" wrapText="1"/>
    </xf>
  </cellXfs>
  <cellStyles count="3">
    <cellStyle name="Currency" xfId="1" builtinId="4"/>
    <cellStyle name="Normal" xfId="0" builtinId="0"/>
    <cellStyle name="Normal_Terrell Development Costs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44"/>
  <sheetViews>
    <sheetView tabSelected="1" zoomScale="75" zoomScaleNormal="75" workbookViewId="0">
      <selection activeCell="F8" sqref="F8"/>
    </sheetView>
  </sheetViews>
  <sheetFormatPr defaultColWidth="9.109375" defaultRowHeight="15"/>
  <cols>
    <col min="1" max="1" width="4.33203125" style="1" customWidth="1"/>
    <col min="2" max="2" width="59.44140625" style="3" customWidth="1"/>
    <col min="3" max="3" width="12.88671875" style="1" customWidth="1"/>
    <col min="4" max="5" width="11.44140625" style="1" customWidth="1"/>
    <col min="6" max="6" width="25.109375" style="2" customWidth="1"/>
    <col min="7" max="7" width="16.33203125" style="1" customWidth="1"/>
    <col min="8" max="8" width="16.109375" style="1" bestFit="1" customWidth="1"/>
    <col min="9" max="9" width="9.109375" style="1"/>
    <col min="10" max="10" width="12.6640625" style="1" bestFit="1" customWidth="1"/>
    <col min="11" max="11" width="16.109375" style="1" bestFit="1" customWidth="1"/>
    <col min="12" max="12" width="9.109375" style="1"/>
    <col min="13" max="13" width="14.5546875" style="1" bestFit="1" customWidth="1"/>
    <col min="14" max="14" width="9.109375" style="1"/>
    <col min="15" max="15" width="9.33203125" style="1" bestFit="1" customWidth="1"/>
    <col min="16" max="16384" width="9.109375" style="1"/>
  </cols>
  <sheetData>
    <row r="1" spans="1:7" s="4" customFormat="1" ht="54" customHeight="1">
      <c r="A1" s="16" t="s">
        <v>13</v>
      </c>
      <c r="B1" s="17"/>
      <c r="C1" s="17" t="s">
        <v>6</v>
      </c>
      <c r="D1" s="17" t="s">
        <v>0</v>
      </c>
      <c r="E1" s="17" t="s">
        <v>25</v>
      </c>
      <c r="F1" s="18" t="s">
        <v>17</v>
      </c>
    </row>
    <row r="2" spans="1:7" ht="18" customHeight="1">
      <c r="A2" s="11"/>
      <c r="B2" s="12"/>
      <c r="C2" s="6"/>
      <c r="D2" s="6"/>
      <c r="E2" s="6"/>
      <c r="F2" s="19"/>
    </row>
    <row r="3" spans="1:7" ht="18" customHeight="1">
      <c r="A3" s="7" t="s">
        <v>19</v>
      </c>
      <c r="B3" s="6"/>
      <c r="C3" s="6"/>
      <c r="D3" s="6"/>
      <c r="E3" s="6"/>
      <c r="F3" s="19"/>
    </row>
    <row r="4" spans="1:7" ht="18" customHeight="1">
      <c r="A4" s="20"/>
      <c r="B4" s="12" t="s">
        <v>1</v>
      </c>
      <c r="C4" s="6" t="s">
        <v>2</v>
      </c>
      <c r="D4" s="6" t="s">
        <v>2</v>
      </c>
      <c r="E4" s="6">
        <v>1</v>
      </c>
      <c r="F4" s="21">
        <v>2065603</v>
      </c>
    </row>
    <row r="5" spans="1:7" ht="18" customHeight="1">
      <c r="A5" s="20"/>
      <c r="B5" s="12" t="s">
        <v>30</v>
      </c>
      <c r="C5" s="6" t="s">
        <v>2</v>
      </c>
      <c r="D5" s="6" t="s">
        <v>2</v>
      </c>
      <c r="E5" s="6">
        <v>1</v>
      </c>
      <c r="F5" s="21">
        <v>3281496</v>
      </c>
    </row>
    <row r="6" spans="1:7" ht="18" customHeight="1">
      <c r="A6" s="20"/>
      <c r="B6" s="12" t="s">
        <v>28</v>
      </c>
      <c r="C6" s="6" t="s">
        <v>2</v>
      </c>
      <c r="D6" s="6" t="s">
        <v>2</v>
      </c>
      <c r="E6" s="6">
        <v>1</v>
      </c>
      <c r="F6" s="21">
        <f>614223+161308</f>
        <v>775531</v>
      </c>
    </row>
    <row r="7" spans="1:7" ht="18" customHeight="1">
      <c r="A7" s="20"/>
      <c r="B7" s="12" t="s">
        <v>36</v>
      </c>
      <c r="C7" s="6" t="s">
        <v>2</v>
      </c>
      <c r="D7" s="6" t="s">
        <v>2</v>
      </c>
      <c r="E7" s="6">
        <v>1</v>
      </c>
      <c r="F7" s="21">
        <v>175000</v>
      </c>
    </row>
    <row r="8" spans="1:7" ht="18" customHeight="1">
      <c r="A8" s="20"/>
      <c r="B8" s="12" t="s">
        <v>24</v>
      </c>
      <c r="C8" s="6" t="s">
        <v>2</v>
      </c>
      <c r="D8" s="6" t="s">
        <v>2</v>
      </c>
      <c r="E8" s="6">
        <v>2</v>
      </c>
      <c r="F8" s="21">
        <v>1894281</v>
      </c>
    </row>
    <row r="9" spans="1:7" ht="78" customHeight="1">
      <c r="A9" s="20"/>
      <c r="B9" s="13" t="s">
        <v>29</v>
      </c>
      <c r="C9" s="8" t="s">
        <v>2</v>
      </c>
      <c r="D9" s="8" t="s">
        <v>2</v>
      </c>
      <c r="E9" s="8">
        <v>2</v>
      </c>
      <c r="F9" s="22">
        <v>500000</v>
      </c>
    </row>
    <row r="10" spans="1:7" ht="18" customHeight="1">
      <c r="A10" s="20"/>
      <c r="B10" s="13"/>
      <c r="C10" s="8"/>
      <c r="D10" s="8"/>
      <c r="E10" s="8"/>
      <c r="F10" s="22"/>
      <c r="G10" s="5"/>
    </row>
    <row r="11" spans="1:7" ht="18" customHeight="1">
      <c r="A11" s="7" t="s">
        <v>21</v>
      </c>
      <c r="B11" s="6"/>
      <c r="C11" s="6"/>
      <c r="D11" s="6"/>
      <c r="E11" s="6"/>
      <c r="F11" s="21"/>
    </row>
    <row r="12" spans="1:7" ht="18" customHeight="1">
      <c r="A12" s="20"/>
      <c r="B12" s="12" t="s">
        <v>27</v>
      </c>
      <c r="C12" s="6" t="s">
        <v>2</v>
      </c>
      <c r="D12" s="6" t="s">
        <v>2</v>
      </c>
      <c r="E12" s="6">
        <v>1</v>
      </c>
      <c r="F12" s="21">
        <v>35000</v>
      </c>
    </row>
    <row r="13" spans="1:7" ht="63.75" customHeight="1">
      <c r="A13" s="20"/>
      <c r="B13" s="13" t="s">
        <v>11</v>
      </c>
      <c r="C13" s="8" t="s">
        <v>2</v>
      </c>
      <c r="D13" s="8" t="s">
        <v>2</v>
      </c>
      <c r="E13" s="8">
        <v>2</v>
      </c>
      <c r="F13" s="22">
        <v>90000</v>
      </c>
    </row>
    <row r="14" spans="1:7" ht="18" customHeight="1">
      <c r="A14" s="20"/>
      <c r="B14" s="13"/>
      <c r="C14" s="8"/>
      <c r="D14" s="8"/>
      <c r="E14" s="8"/>
      <c r="F14" s="22"/>
      <c r="G14" s="5"/>
    </row>
    <row r="15" spans="1:7" ht="18" customHeight="1">
      <c r="A15" s="7" t="s">
        <v>23</v>
      </c>
      <c r="B15" s="6"/>
      <c r="C15" s="6"/>
      <c r="D15" s="6"/>
      <c r="E15" s="6"/>
      <c r="F15" s="21"/>
    </row>
    <row r="16" spans="1:7" ht="18" customHeight="1">
      <c r="A16" s="20"/>
      <c r="B16" s="12" t="s">
        <v>31</v>
      </c>
      <c r="C16" s="6" t="s">
        <v>2</v>
      </c>
      <c r="D16" s="6" t="s">
        <v>2</v>
      </c>
      <c r="E16" s="6">
        <v>1</v>
      </c>
      <c r="F16" s="21">
        <v>182916</v>
      </c>
    </row>
    <row r="17" spans="1:13" ht="18" customHeight="1">
      <c r="A17" s="20"/>
      <c r="B17" s="12" t="s">
        <v>5</v>
      </c>
      <c r="C17" s="6" t="s">
        <v>2</v>
      </c>
      <c r="D17" s="6" t="s">
        <v>2</v>
      </c>
      <c r="E17" s="6">
        <v>2</v>
      </c>
      <c r="F17" s="21">
        <v>325000</v>
      </c>
    </row>
    <row r="18" spans="1:13" ht="18" customHeight="1">
      <c r="A18" s="20"/>
      <c r="B18" s="12"/>
      <c r="C18" s="6"/>
      <c r="D18" s="6"/>
      <c r="E18" s="6"/>
      <c r="F18" s="21"/>
      <c r="G18" s="5"/>
    </row>
    <row r="19" spans="1:13" ht="18" customHeight="1">
      <c r="A19" s="7" t="s">
        <v>22</v>
      </c>
      <c r="B19" s="6"/>
      <c r="C19" s="6"/>
      <c r="D19" s="6"/>
      <c r="E19" s="6"/>
      <c r="F19" s="21"/>
    </row>
    <row r="20" spans="1:13" ht="18" customHeight="1">
      <c r="A20" s="20"/>
      <c r="B20" s="12" t="s">
        <v>32</v>
      </c>
      <c r="C20" s="6" t="s">
        <v>2</v>
      </c>
      <c r="D20" s="6" t="s">
        <v>2</v>
      </c>
      <c r="E20" s="6">
        <v>1</v>
      </c>
      <c r="F20" s="21">
        <v>250750</v>
      </c>
      <c r="H20" s="5"/>
      <c r="J20" s="5"/>
      <c r="M20" s="5"/>
    </row>
    <row r="21" spans="1:13" ht="18" customHeight="1">
      <c r="A21" s="20"/>
      <c r="B21" s="12"/>
      <c r="C21" s="6"/>
      <c r="D21" s="6"/>
      <c r="E21" s="6"/>
      <c r="F21" s="21"/>
      <c r="G21" s="5"/>
    </row>
    <row r="22" spans="1:13" ht="18" customHeight="1">
      <c r="A22" s="7" t="s">
        <v>20</v>
      </c>
      <c r="B22" s="6"/>
      <c r="C22" s="6"/>
      <c r="D22" s="6"/>
      <c r="E22" s="6"/>
      <c r="F22" s="21"/>
    </row>
    <row r="23" spans="1:13" ht="18" customHeight="1">
      <c r="A23" s="20"/>
      <c r="B23" s="12" t="s">
        <v>33</v>
      </c>
      <c r="C23" s="6" t="s">
        <v>2</v>
      </c>
      <c r="D23" s="6" t="s">
        <v>3</v>
      </c>
      <c r="E23" s="6">
        <v>1</v>
      </c>
      <c r="F23" s="21">
        <f>375801-F7</f>
        <v>200801</v>
      </c>
    </row>
    <row r="24" spans="1:13" ht="18" customHeight="1">
      <c r="A24" s="20"/>
      <c r="B24" s="12" t="s">
        <v>34</v>
      </c>
      <c r="C24" s="6" t="s">
        <v>2</v>
      </c>
      <c r="D24" s="6" t="s">
        <v>3</v>
      </c>
      <c r="E24" s="6">
        <v>1</v>
      </c>
      <c r="F24" s="21">
        <v>241962</v>
      </c>
    </row>
    <row r="25" spans="1:13" ht="18" customHeight="1">
      <c r="A25" s="20"/>
      <c r="B25" s="12"/>
      <c r="C25" s="6"/>
      <c r="D25" s="6"/>
      <c r="E25" s="6"/>
      <c r="F25" s="21"/>
      <c r="G25" s="5"/>
      <c r="K25" s="5"/>
    </row>
    <row r="26" spans="1:13" ht="18" customHeight="1">
      <c r="A26" s="7" t="s">
        <v>26</v>
      </c>
      <c r="B26" s="6"/>
      <c r="C26" s="6"/>
      <c r="D26" s="6"/>
      <c r="E26" s="6"/>
      <c r="F26" s="21"/>
    </row>
    <row r="27" spans="1:13" ht="36" customHeight="1">
      <c r="A27" s="20"/>
      <c r="B27" s="13" t="s">
        <v>4</v>
      </c>
      <c r="C27" s="6" t="s">
        <v>2</v>
      </c>
      <c r="D27" s="6" t="s">
        <v>3</v>
      </c>
      <c r="E27" s="6">
        <v>1</v>
      </c>
      <c r="F27" s="21">
        <v>250000</v>
      </c>
    </row>
    <row r="28" spans="1:13" ht="18" customHeight="1">
      <c r="A28" s="20"/>
      <c r="B28" s="12" t="s">
        <v>12</v>
      </c>
      <c r="C28" s="6" t="s">
        <v>2</v>
      </c>
      <c r="D28" s="6" t="s">
        <v>3</v>
      </c>
      <c r="E28" s="6">
        <v>2</v>
      </c>
      <c r="F28" s="21">
        <v>170000</v>
      </c>
      <c r="H28" s="5"/>
    </row>
    <row r="29" spans="1:13" ht="18" customHeight="1">
      <c r="A29" s="11"/>
      <c r="B29" s="12"/>
      <c r="C29" s="6"/>
      <c r="D29" s="6"/>
      <c r="E29" s="6"/>
      <c r="F29" s="9"/>
      <c r="G29" s="5"/>
    </row>
    <row r="30" spans="1:13" ht="18" customHeight="1">
      <c r="A30" s="23" t="s">
        <v>14</v>
      </c>
      <c r="B30" s="14"/>
      <c r="C30" s="15"/>
      <c r="D30" s="15"/>
      <c r="E30" s="15"/>
      <c r="F30" s="10">
        <f>F27+F24+F23+F20+F16+F12+F6+F5+F4</f>
        <v>7284059</v>
      </c>
      <c r="H30" s="5"/>
    </row>
    <row r="31" spans="1:13" ht="18" customHeight="1">
      <c r="A31" s="23" t="s">
        <v>15</v>
      </c>
      <c r="B31" s="14"/>
      <c r="C31" s="15"/>
      <c r="D31" s="15"/>
      <c r="E31" s="15"/>
      <c r="F31" s="10">
        <f>F28+F17+F13+F9+F8</f>
        <v>2979281</v>
      </c>
    </row>
    <row r="32" spans="1:13" ht="18" customHeight="1">
      <c r="A32" s="11"/>
      <c r="B32" s="6"/>
      <c r="C32" s="8"/>
      <c r="D32" s="8"/>
      <c r="E32" s="8"/>
      <c r="F32" s="24"/>
      <c r="G32" s="5"/>
    </row>
    <row r="33" spans="1:6" ht="18" customHeight="1" thickBot="1">
      <c r="A33" s="25" t="s">
        <v>16</v>
      </c>
      <c r="B33" s="26"/>
      <c r="C33" s="26"/>
      <c r="D33" s="26"/>
      <c r="E33" s="26"/>
      <c r="F33" s="27">
        <f>F31+F30</f>
        <v>10263340</v>
      </c>
    </row>
    <row r="34" spans="1:6" ht="18" customHeight="1"/>
    <row r="35" spans="1:6" ht="18" customHeight="1">
      <c r="A35" s="1" t="s">
        <v>18</v>
      </c>
      <c r="B35" s="28" t="s">
        <v>35</v>
      </c>
      <c r="C35" s="28"/>
      <c r="D35" s="28"/>
      <c r="E35" s="28"/>
      <c r="F35" s="28"/>
    </row>
    <row r="36" spans="1:6" ht="18" customHeight="1">
      <c r="B36" s="28"/>
      <c r="C36" s="28"/>
      <c r="D36" s="28"/>
      <c r="E36" s="28"/>
      <c r="F36" s="28"/>
    </row>
    <row r="37" spans="1:6" ht="18" customHeight="1"/>
    <row r="38" spans="1:6" ht="18" customHeight="1">
      <c r="B38" s="3" t="s">
        <v>9</v>
      </c>
    </row>
    <row r="39" spans="1:6" ht="18" customHeight="1">
      <c r="C39" s="3"/>
    </row>
    <row r="40" spans="1:6" ht="18" customHeight="1">
      <c r="B40" s="3" t="s">
        <v>8</v>
      </c>
    </row>
    <row r="41" spans="1:6" ht="18" customHeight="1">
      <c r="C41" s="3"/>
    </row>
    <row r="42" spans="1:6" ht="18" customHeight="1">
      <c r="B42" s="3" t="s">
        <v>10</v>
      </c>
      <c r="D42" s="5"/>
      <c r="E42" s="5"/>
    </row>
    <row r="43" spans="1:6" ht="18" customHeight="1">
      <c r="C43" s="3"/>
    </row>
    <row r="44" spans="1:6" ht="18" customHeight="1">
      <c r="B44" s="3" t="s">
        <v>7</v>
      </c>
    </row>
  </sheetData>
  <mergeCells count="1">
    <mergeCell ref="B35:F36"/>
  </mergeCells>
  <pageMargins left="0.7" right="0.7" top="1.25" bottom="0.75" header="0.3" footer="0.3"/>
  <pageSetup scale="70" orientation="portrait" r:id="rId1"/>
  <headerFooter>
    <oddHeader>&amp;C&amp;16Exhibit D
Site Infrastructure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base sheet</vt:lpstr>
      <vt:lpstr>'base sheet'!Print_Area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msims</dc:creator>
  <cp:lastModifiedBy>justin</cp:lastModifiedBy>
  <cp:lastPrinted>2013-10-30T13:55:05Z</cp:lastPrinted>
  <dcterms:created xsi:type="dcterms:W3CDTF">2013-09-06T14:48:28Z</dcterms:created>
  <dcterms:modified xsi:type="dcterms:W3CDTF">2013-10-30T14:17:02Z</dcterms:modified>
</cp:coreProperties>
</file>