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75" windowWidth="19320" windowHeight="9525"/>
  </bookViews>
  <sheets>
    <sheet name="Summary of Costs" sheetId="1" r:id="rId1"/>
  </sheets>
  <externalReferences>
    <externalReference r:id="rId2"/>
    <externalReference r:id="rId3"/>
    <externalReference r:id="rId4"/>
    <externalReference r:id="rId5"/>
  </externalReferences>
  <definedNames>
    <definedName name="\l" localSheetId="0">'[1]TM Rent Roll'!#REF!</definedName>
    <definedName name="\l">'[1]TM Rent Roll'!#REF!</definedName>
    <definedName name="\m" localSheetId="0">'[1]TM Rent Roll'!#REF!</definedName>
    <definedName name="\m">'[1]TM Rent Roll'!#REF!</definedName>
    <definedName name="\p" localSheetId="0">'[1]TM Rent Roll'!#REF!</definedName>
    <definedName name="\p">'[1]TM Rent Roll'!#REF!</definedName>
    <definedName name="______EXP1" localSheetId="0">#REF!</definedName>
    <definedName name="______EXP1">#REF!</definedName>
    <definedName name="______tr5293" localSheetId="0">'[2]FF&amp;E'!#REF!</definedName>
    <definedName name="______tr5293">'[2]FF&amp;E'!#REF!</definedName>
    <definedName name="_____EXP1" localSheetId="0">#REF!</definedName>
    <definedName name="_____EXP1">#REF!</definedName>
    <definedName name="_____tr5293" localSheetId="0">'[2]FF&amp;E'!#REF!</definedName>
    <definedName name="_____tr5293">'[2]FF&amp;E'!#REF!</definedName>
    <definedName name="____EXP1" localSheetId="0">#REF!</definedName>
    <definedName name="____EXP1">#REF!</definedName>
    <definedName name="____tr5293" localSheetId="0">'[2]FF&amp;E'!#REF!</definedName>
    <definedName name="____tr5293">'[2]FF&amp;E'!#REF!</definedName>
    <definedName name="___EXP1" localSheetId="0">#REF!</definedName>
    <definedName name="___EXP1">#REF!</definedName>
    <definedName name="___tr5293" localSheetId="0">'[2]FF&amp;E'!#REF!</definedName>
    <definedName name="___tr5293">'[2]FF&amp;E'!#REF!</definedName>
    <definedName name="__EXP1" localSheetId="0">#REF!</definedName>
    <definedName name="__EXP1">#REF!</definedName>
    <definedName name="__tr5293" localSheetId="0">'[2]FF&amp;E'!#REF!</definedName>
    <definedName name="__tr5293">'[2]FF&amp;E'!#REF!</definedName>
    <definedName name="_5827D" localSheetId="0">'[2]FF&amp;E'!#REF!</definedName>
    <definedName name="_5827D">'[2]FF&amp;E'!#REF!</definedName>
    <definedName name="_5827G" localSheetId="0">'[2]FF&amp;E'!#REF!</definedName>
    <definedName name="_5827G">'[2]FF&amp;E'!#REF!</definedName>
    <definedName name="_5845E" localSheetId="0">'[2]FF&amp;E'!#REF!</definedName>
    <definedName name="_5845E">'[2]FF&amp;E'!#REF!</definedName>
    <definedName name="_EXP1" localSheetId="0">#REF!</definedName>
    <definedName name="_EXP1">#REF!</definedName>
    <definedName name="_Order1" hidden="1">255</definedName>
    <definedName name="_Order2" hidden="1">255</definedName>
    <definedName name="_tr5293" localSheetId="0">'[2]FF&amp;E'!#REF!</definedName>
    <definedName name="_tr5293">'[2]FF&amp;E'!#REF!</definedName>
    <definedName name="ALL" localSheetId="0">#REF!</definedName>
    <definedName name="ALL">#REF!</definedName>
    <definedName name="AvgPriceGrwth" localSheetId="0">#REF!</definedName>
    <definedName name="AvgPriceGrwth">#REF!</definedName>
    <definedName name="buffalo" localSheetId="0">#REF!</definedName>
    <definedName name="buffalo">#REF!</definedName>
    <definedName name="CER" localSheetId="0">#REF!</definedName>
    <definedName name="CER">#REF!</definedName>
    <definedName name="CFD" localSheetId="0">#REF!</definedName>
    <definedName name="CFD">#REF!</definedName>
    <definedName name="CFE" localSheetId="0">#REF!</definedName>
    <definedName name="CFE">#REF!</definedName>
    <definedName name="CFM" localSheetId="0">#REF!</definedName>
    <definedName name="CFM">#REF!</definedName>
    <definedName name="Chaparral" localSheetId="0">#REF!</definedName>
    <definedName name="Chaparral">#REF!</definedName>
    <definedName name="COMP" localSheetId="0">#REF!</definedName>
    <definedName name="COMP">#REF!</definedName>
    <definedName name="ConstLoan" localSheetId="0">#REF!</definedName>
    <definedName name="ConstLoan">#REF!</definedName>
    <definedName name="DHM" localSheetId="0">#REF!</definedName>
    <definedName name="DHM">#REF!</definedName>
    <definedName name="Equity" localSheetId="0">#REF!</definedName>
    <definedName name="Equity">#REF!</definedName>
    <definedName name="FreeRent" localSheetId="0">#REF!</definedName>
    <definedName name="FreeRent">#REF!</definedName>
    <definedName name="HOBBY1997" localSheetId="0">#REF!</definedName>
    <definedName name="HOBBY1997">#REF!</definedName>
    <definedName name="HOBBY1998" localSheetId="0">#REF!</definedName>
    <definedName name="HOBBY1998">#REF!</definedName>
    <definedName name="HOBBY1999" localSheetId="0">#REF!</definedName>
    <definedName name="HOBBY1999">#REF!</definedName>
    <definedName name="HOBBY2000" localSheetId="0">#REF!</definedName>
    <definedName name="HOBBY2000">#REF!</definedName>
    <definedName name="HOMEPROF" localSheetId="0">#REF!</definedName>
    <definedName name="HOMEPROF">#REF!</definedName>
    <definedName name="LAND" localSheetId="0">#REF!</definedName>
    <definedName name="LAND">#REF!</definedName>
    <definedName name="LANDCOST" localSheetId="0">#REF!</definedName>
    <definedName name="LANDCOST">#REF!</definedName>
    <definedName name="LastRow" localSheetId="0">#REF!</definedName>
    <definedName name="LastRow">#REF!</definedName>
    <definedName name="LevCutPt" localSheetId="0">#REF!</definedName>
    <definedName name="LevCutPt">#REF!</definedName>
    <definedName name="LevDelArea" localSheetId="0">#REF!,#REF!,#REF!,#REF!,#REF!</definedName>
    <definedName name="LevDelArea">#REF!,#REF!,#REF!,#REF!,#REF!</definedName>
    <definedName name="LevPlusIncr" localSheetId="0">#REF!</definedName>
    <definedName name="LevPlusIncr">#REF!</definedName>
    <definedName name="LKELS" localSheetId="0">'[2]FF&amp;E'!#REF!</definedName>
    <definedName name="LKELS">'[2]FF&amp;E'!#REF!</definedName>
    <definedName name="LOAN">'[3]#REF'!$A$1:$F$46</definedName>
    <definedName name="LoanBal5" localSheetId="0">#REF!</definedName>
    <definedName name="LoanBal5">#REF!</definedName>
    <definedName name="MACROS" localSheetId="0">'[1]TM Rent Roll'!#REF!</definedName>
    <definedName name="MACROS">'[1]TM Rent Roll'!#REF!</definedName>
    <definedName name="Mezz" localSheetId="0">#REF!</definedName>
    <definedName name="Mezz">#REF!</definedName>
    <definedName name="MezzRate" localSheetId="0">#REF!</definedName>
    <definedName name="MezzRate">#REF!</definedName>
    <definedName name="MiscIncome" localSheetId="0">#REF!</definedName>
    <definedName name="MiscIncome">#REF!</definedName>
    <definedName name="NOI" localSheetId="0">#REF!</definedName>
    <definedName name="NOI">#REF!</definedName>
    <definedName name="Overage" localSheetId="0">#REF!</definedName>
    <definedName name="Overage">#REF!</definedName>
    <definedName name="pf" localSheetId="0">#REF!</definedName>
    <definedName name="pf">#REF!</definedName>
    <definedName name="PRICE" localSheetId="0">#REF!</definedName>
    <definedName name="PRICE">#REF!</definedName>
    <definedName name="_xlnm.Print_Area" localSheetId="0">'Summary of Costs'!$A$1:$K$44</definedName>
    <definedName name="PrintAll" localSheetId="0">[4]!PrintAll</definedName>
    <definedName name="PrintAll">[4]!PrintAll</definedName>
    <definedName name="ProjectLocation" localSheetId="0">#REF!</definedName>
    <definedName name="ProjectLocation">#REF!</definedName>
    <definedName name="ProjectName" localSheetId="0">#REF!</definedName>
    <definedName name="ProjectName">#REF!</definedName>
    <definedName name="RDD" localSheetId="0">#REF!</definedName>
    <definedName name="RDD">#REF!</definedName>
    <definedName name="RDE" localSheetId="0">#REF!</definedName>
    <definedName name="RDE">#REF!</definedName>
    <definedName name="RDM" localSheetId="0">#REF!</definedName>
    <definedName name="RDM">#REF!</definedName>
    <definedName name="Recap" localSheetId="0">#REF!</definedName>
    <definedName name="Recap">#REF!</definedName>
    <definedName name="RecoveryTitle" localSheetId="0">#REF!</definedName>
    <definedName name="RecoveryTitle">#REF!</definedName>
    <definedName name="rvffe" localSheetId="0">'[2]FF&amp;E'!#REF!</definedName>
    <definedName name="rvffe">'[2]FF&amp;E'!#REF!</definedName>
    <definedName name="RVPARK" localSheetId="0">'[2]FF&amp;E'!#REF!</definedName>
    <definedName name="RVPARK">'[2]FF&amp;E'!#REF!</definedName>
    <definedName name="rvresort" localSheetId="0">'[2]FF&amp;E'!#REF!</definedName>
    <definedName name="rvresort">'[2]FF&amp;E'!#REF!</definedName>
    <definedName name="SADDLE" localSheetId="0">'[2]FF&amp;E'!#REF!</definedName>
    <definedName name="SADDLE">'[2]FF&amp;E'!#REF!</definedName>
    <definedName name="SCLEGAL" localSheetId="0">'[2]FF&amp;E'!#REF!</definedName>
    <definedName name="SCLEGAL">'[2]FF&amp;E'!#REF!</definedName>
    <definedName name="SF" localSheetId="0">#REF!</definedName>
    <definedName name="SF">#REF!</definedName>
    <definedName name="sogc" localSheetId="0">#REF!</definedName>
    <definedName name="sogc">#REF!</definedName>
    <definedName name="sow" localSheetId="0">'[2]FF&amp;E'!#REF!</definedName>
    <definedName name="sow">'[2]FF&amp;E'!#REF!</definedName>
    <definedName name="sv" localSheetId="0">'[2]FF&amp;E'!#REF!</definedName>
    <definedName name="sv">'[2]FF&amp;E'!#REF!</definedName>
    <definedName name="TitleFormat" localSheetId="0">#REF!,#REF!,#REF!,#REF!,#REF!,#REF!,#REF!,#REF!,#REF!,#REF!,#REF!</definedName>
    <definedName name="TitleFormat">#REF!,#REF!,#REF!,#REF!,#REF!,#REF!,#REF!,#REF!,#REF!,#REF!,#REF!</definedName>
    <definedName name="uuuuuuu" localSheetId="0">#REF!</definedName>
    <definedName name="uuuuuuu">#REF!</definedName>
    <definedName name="whvnwall" localSheetId="0">'[2]FF&amp;E'!#REF!</definedName>
    <definedName name="whvnwall">'[2]FF&amp;E'!#REF!</definedName>
  </definedNames>
  <calcPr calcId="124519"/>
</workbook>
</file>

<file path=xl/calcChain.xml><?xml version="1.0" encoding="utf-8"?>
<calcChain xmlns="http://schemas.openxmlformats.org/spreadsheetml/2006/main">
  <c r="H42" i="1"/>
  <c r="H30"/>
  <c r="H16"/>
  <c r="H9"/>
  <c r="F42"/>
  <c r="H41"/>
  <c r="H40"/>
  <c r="H39"/>
  <c r="H38"/>
  <c r="H37"/>
  <c r="H36"/>
  <c r="H35"/>
  <c r="H34"/>
  <c r="F30"/>
  <c r="H29"/>
  <c r="H28"/>
  <c r="H27"/>
  <c r="H26"/>
  <c r="H25"/>
  <c r="H24"/>
  <c r="H23"/>
  <c r="H22"/>
  <c r="H21"/>
  <c r="H20"/>
  <c r="H19"/>
  <c r="H15"/>
  <c r="H14"/>
  <c r="H13"/>
  <c r="H8"/>
  <c r="F9"/>
  <c r="J4"/>
  <c r="J41" s="1"/>
  <c r="J12" l="1"/>
  <c r="J19"/>
  <c r="J8"/>
  <c r="J7"/>
  <c r="J23"/>
  <c r="H12"/>
  <c r="J27"/>
  <c r="J38"/>
  <c r="J13"/>
  <c r="J14"/>
  <c r="J20"/>
  <c r="J24"/>
  <c r="J28"/>
  <c r="J35"/>
  <c r="J39"/>
  <c r="H7"/>
  <c r="F16"/>
  <c r="F44" s="1"/>
  <c r="J21"/>
  <c r="J25"/>
  <c r="J29"/>
  <c r="J36"/>
  <c r="J40"/>
  <c r="J22"/>
  <c r="J26"/>
  <c r="J37"/>
  <c r="J16" l="1"/>
  <c r="J9"/>
  <c r="H44"/>
  <c r="J30"/>
  <c r="J42"/>
  <c r="J44" l="1"/>
</calcChain>
</file>

<file path=xl/sharedStrings.xml><?xml version="1.0" encoding="utf-8"?>
<sst xmlns="http://schemas.openxmlformats.org/spreadsheetml/2006/main" count="71" uniqueCount="44">
  <si>
    <t>TERRELL MARKET CENTER &amp; BAYLOR TRACT</t>
  </si>
  <si>
    <t>COMBINED ON- &amp; OFF-SITE WORK COST ESTIMATES</t>
  </si>
  <si>
    <t>Cost Esimates</t>
  </si>
  <si>
    <t>Baylor Share</t>
  </si>
  <si>
    <t>TMC Cost</t>
  </si>
  <si>
    <t>FM 148 Improvements</t>
  </si>
  <si>
    <t>Design and Permitting Costs</t>
  </si>
  <si>
    <t>Cost to build FM 148 Expansion</t>
  </si>
  <si>
    <t>SUBTOTAL FM 148 IMPROVEMENTS</t>
  </si>
  <si>
    <t>I-20 Improvements</t>
  </si>
  <si>
    <t>Cost to build New Frontage Road &amp; Offramp Relocation</t>
  </si>
  <si>
    <t>DRAINAGE IMPROVEMENTS UNDER I-20 FOR BAYLOR &amp; TMC</t>
  </si>
  <si>
    <t>2nd DRAINAGE IMPROVEMENTS UNDER I-20 FOR BAYLOR (Baylor only cost)</t>
  </si>
  <si>
    <t>SUBTOTAL I-20 IMPROVEMENTS</t>
  </si>
  <si>
    <t>ONSITE COSTS</t>
  </si>
  <si>
    <t>PAVING FOR FOUR LANE INTERNAL DRIVE</t>
  </si>
  <si>
    <t>STREET LIGHTS FOR INTERNAL DRIVE</t>
  </si>
  <si>
    <t>EARTHWORK</t>
  </si>
  <si>
    <t>WATER SYSTEM</t>
  </si>
  <si>
    <t>GAS &amp; ELECTRIC SERVICE + MEASURING STATION</t>
  </si>
  <si>
    <t>EROSION CONTROL</t>
  </si>
  <si>
    <t>DRAINAGE SYSTEM</t>
  </si>
  <si>
    <t>MISCELLANEOUS UTILITIES</t>
  </si>
  <si>
    <t>CONSTRUCTION MANAGEMENT FEES</t>
  </si>
  <si>
    <t>ENGINEERING, SURVEYING &amp; COORDINATION</t>
  </si>
  <si>
    <t>CITY FEES</t>
  </si>
  <si>
    <t>SUBTOTAL ON-SITE COSTS</t>
  </si>
  <si>
    <t>OTHER OFFSITE COSTS</t>
  </si>
  <si>
    <t>UPGRADE WATER LINE &amp; PUT UNDER I-20 (to be paid by City of Terrell)</t>
  </si>
  <si>
    <t>SANITARY SEWER ACROSS SPUR 557 TO SERVE BAYLOR (Baylor only cost)</t>
  </si>
  <si>
    <t>SANITARY SEWER EASEMENT NORTH OF SPUR 557 TO SERVE BAYLOR* (***)</t>
  </si>
  <si>
    <t>SANITARY SEWER ACROSS FM 148</t>
  </si>
  <si>
    <t>OFF-SITE REGIONAL DETENTION POND ON RISINGER SOUTH PROPERTY</t>
  </si>
  <si>
    <t>RISINGER SOUTH LAND CONTRIBUTION FOR DRAINAGE</t>
  </si>
  <si>
    <t>FEMA PERMITTING FOR RISINGER SOUTH DETENTION</t>
  </si>
  <si>
    <t>SUBTOTAL OTHER OFF-SITE COSTS</t>
  </si>
  <si>
    <t>COMBINED ON- &amp; OFF-SITES COST ESTIMATES</t>
  </si>
  <si>
    <t>TIF Eligible</t>
  </si>
  <si>
    <t>y</t>
  </si>
  <si>
    <t>n</t>
  </si>
  <si>
    <t>water and sewer along the internal drive may be eligible, needs to be discussed</t>
  </si>
  <si>
    <t>need to discuss long-term maintenance of drainage</t>
  </si>
  <si>
    <t>EDC may pay or city may waive</t>
  </si>
  <si>
    <t>only for eligible public infrastructure</t>
  </si>
</sst>
</file>

<file path=xl/styles.xml><?xml version="1.0" encoding="utf-8"?>
<styleSheet xmlns="http://schemas.openxmlformats.org/spreadsheetml/2006/main">
  <numFmts count="1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&quot;$&quot;#,##0"/>
    <numFmt numFmtId="166" formatCode="_ &quot;F&quot;\ * #,##0_ ;_ &quot;F&quot;\ * \-#,##0_ ;_ &quot;F&quot;\ * &quot;-&quot;_ ;_ @_ "/>
    <numFmt numFmtId="167" formatCode="_ * #,##0_ ;_ * \-#,##0_ ;_ * &quot;-&quot;_ ;_ @_ "/>
    <numFmt numFmtId="168" formatCode="_ &quot;F&quot;\ * #,##0.00_ ;_ &quot;F&quot;\ * \-#,##0.00_ ;_ &quot;F&quot;\ * &quot;-&quot;??_ ;_ @_ "/>
    <numFmt numFmtId="169" formatCode="mm/dd/yy"/>
    <numFmt numFmtId="170" formatCode="#,##0&quot;F&quot;_);\(#,##0&quot;F&quot;\)"/>
    <numFmt numFmtId="171" formatCode="#,##0&quot;F&quot;_);[Red]\(#,##0&quot;F&quot;\)"/>
    <numFmt numFmtId="172" formatCode="_-* #,##0_-;_-* #,##0\-;_-* &quot;-&quot;_-;_-@_-"/>
    <numFmt numFmtId="173" formatCode="_-* #,##0.00_-;_-* #,##0.00\-;_-* &quot;-&quot;??_-;_-@_-"/>
    <numFmt numFmtId="174" formatCode="&quot;F&quot;\ #,##0_-;[Red]&quot;F&quot;\ #,##0\-"/>
    <numFmt numFmtId="175" formatCode="_ * #,##0.00_)_F_ ;_ * \(#,##0.00\)_F_ ;_ * &quot;-&quot;??_)_F_ ;_ @_ "/>
    <numFmt numFmtId="176" formatCode="#,##0.00&quot;F&quot;_);\(#,##0.00&quot;F&quot;\)"/>
    <numFmt numFmtId="177" formatCode="#,##0.00&quot;F&quot;_);[Red]\(#,##0.00&quot;F&quot;\)"/>
    <numFmt numFmtId="178" formatCode="_-&quot;F&quot;\ * #,##0_-;_-&quot;F&quot;\ * #,##0\-;_-&quot;F&quot;\ * &quot;-&quot;_-;_-@_-"/>
    <numFmt numFmtId="179" formatCode="_-&quot;F&quot;\ * #,##0.00_-;_-&quot;F&quot;\ * #,##0.00\-;_-&quot;F&quot;\ * &quot;-&quot;??_-;_-@_-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u/>
      <sz val="10"/>
      <name val="Times New Roman"/>
      <family val="1"/>
    </font>
    <font>
      <b/>
      <sz val="10"/>
      <name val="Times New Roman"/>
      <family val="1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Courier"/>
      <family val="3"/>
    </font>
    <font>
      <sz val="10"/>
      <name val="SWISS"/>
    </font>
    <font>
      <sz val="10"/>
      <color indexed="8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4" fillId="0" borderId="0"/>
    <xf numFmtId="166" fontId="11" fillId="0" borderId="0" applyFill="0" applyBorder="0" applyAlignment="0"/>
    <xf numFmtId="167" fontId="11" fillId="0" borderId="0" applyFill="0" applyBorder="0" applyAlignment="0"/>
    <xf numFmtId="168" fontId="11" fillId="0" borderId="0" applyFill="0" applyBorder="0" applyAlignment="0"/>
    <xf numFmtId="169" fontId="11" fillId="0" borderId="0" applyFill="0" applyBorder="0" applyAlignment="0"/>
    <xf numFmtId="170" fontId="11" fillId="0" borderId="0" applyFill="0" applyBorder="0" applyAlignment="0"/>
    <xf numFmtId="166" fontId="11" fillId="0" borderId="0" applyFill="0" applyBorder="0" applyAlignment="0"/>
    <xf numFmtId="171" fontId="11" fillId="0" borderId="0" applyFill="0" applyBorder="0" applyAlignment="0"/>
    <xf numFmtId="167" fontId="11" fillId="0" borderId="0" applyFill="0" applyBorder="0" applyAlignment="0"/>
    <xf numFmtId="16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14" fontId="13" fillId="0" borderId="0" applyFill="0" applyBorder="0" applyAlignment="0"/>
    <xf numFmtId="166" fontId="11" fillId="0" borderId="0" applyFill="0" applyBorder="0" applyAlignment="0"/>
    <xf numFmtId="167" fontId="11" fillId="0" borderId="0" applyFill="0" applyBorder="0" applyAlignment="0"/>
    <xf numFmtId="166" fontId="11" fillId="0" borderId="0" applyFill="0" applyBorder="0" applyAlignment="0"/>
    <xf numFmtId="171" fontId="11" fillId="0" borderId="0" applyFill="0" applyBorder="0" applyAlignment="0"/>
    <xf numFmtId="167" fontId="11" fillId="0" borderId="0" applyFill="0" applyBorder="0" applyAlignment="0"/>
    <xf numFmtId="38" fontId="14" fillId="2" borderId="0" applyNumberFormat="0" applyBorder="0" applyAlignment="0" applyProtection="0"/>
    <xf numFmtId="0" fontId="15" fillId="0" borderId="7" applyNumberFormat="0" applyAlignment="0" applyProtection="0">
      <alignment horizontal="left" vertical="center"/>
    </xf>
    <xf numFmtId="0" fontId="15" fillId="0" borderId="8">
      <alignment horizontal="left" vertical="center"/>
    </xf>
    <xf numFmtId="10" fontId="14" fillId="3" borderId="9" applyNumberFormat="0" applyBorder="0" applyAlignment="0" applyProtection="0"/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6" fontId="11" fillId="0" borderId="0" applyFill="0" applyBorder="0" applyAlignment="0"/>
    <xf numFmtId="167" fontId="11" fillId="0" borderId="0" applyFill="0" applyBorder="0" applyAlignment="0"/>
    <xf numFmtId="166" fontId="11" fillId="0" borderId="0" applyFill="0" applyBorder="0" applyAlignment="0"/>
    <xf numFmtId="171" fontId="11" fillId="0" borderId="0" applyFill="0" applyBorder="0" applyAlignment="0"/>
    <xf numFmtId="167" fontId="11" fillId="0" borderId="0" applyFill="0" applyBorder="0" applyAlignment="0"/>
    <xf numFmtId="174" fontId="11" fillId="0" borderId="0"/>
    <xf numFmtId="0" fontId="4" fillId="0" borderId="0"/>
    <xf numFmtId="0" fontId="17" fillId="0" borderId="0"/>
    <xf numFmtId="170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11" fillId="0" borderId="0" applyFill="0" applyBorder="0" applyAlignment="0"/>
    <xf numFmtId="167" fontId="11" fillId="0" borderId="0" applyFill="0" applyBorder="0" applyAlignment="0"/>
    <xf numFmtId="166" fontId="11" fillId="0" borderId="0" applyFill="0" applyBorder="0" applyAlignment="0"/>
    <xf numFmtId="171" fontId="11" fillId="0" borderId="0" applyFill="0" applyBorder="0" applyAlignment="0"/>
    <xf numFmtId="167" fontId="11" fillId="0" borderId="0" applyFill="0" applyBorder="0" applyAlignment="0"/>
    <xf numFmtId="9" fontId="18" fillId="0" borderId="0" applyFont="0" applyFill="0" applyProtection="0"/>
    <xf numFmtId="0" fontId="18" fillId="0" borderId="0"/>
    <xf numFmtId="49" fontId="13" fillId="0" borderId="0" applyFill="0" applyBorder="0" applyAlignment="0"/>
    <xf numFmtId="176" fontId="11" fillId="0" borderId="0" applyFill="0" applyBorder="0" applyAlignment="0"/>
    <xf numFmtId="177" fontId="11" fillId="0" borderId="0" applyFill="0" applyBorder="0" applyAlignment="0"/>
    <xf numFmtId="178" fontId="16" fillId="0" borderId="0" applyFont="0" applyFill="0" applyBorder="0" applyAlignment="0" applyProtection="0"/>
    <xf numFmtId="179" fontId="16" fillId="0" borderId="0" applyFont="0" applyFill="0" applyBorder="0" applyAlignment="0" applyProtection="0"/>
  </cellStyleXfs>
  <cellXfs count="50">
    <xf numFmtId="0" fontId="0" fillId="0" borderId="0" xfId="0"/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5" xfId="0" applyFont="1" applyBorder="1"/>
    <xf numFmtId="164" fontId="0" fillId="0" borderId="0" xfId="0" applyNumberFormat="1" applyBorder="1"/>
    <xf numFmtId="164" fontId="0" fillId="0" borderId="5" xfId="0" applyNumberFormat="1" applyBorder="1"/>
    <xf numFmtId="165" fontId="0" fillId="0" borderId="0" xfId="0" applyNumberFormat="1" applyBorder="1"/>
    <xf numFmtId="165" fontId="0" fillId="0" borderId="5" xfId="0" applyNumberFormat="1" applyBorder="1"/>
    <xf numFmtId="165" fontId="0" fillId="0" borderId="0" xfId="0" applyNumberFormat="1" applyFont="1" applyBorder="1"/>
    <xf numFmtId="0" fontId="0" fillId="0" borderId="0" xfId="0" applyFont="1" applyBorder="1"/>
    <xf numFmtId="165" fontId="0" fillId="0" borderId="5" xfId="0" applyNumberFormat="1" applyFont="1" applyBorder="1"/>
    <xf numFmtId="0" fontId="0" fillId="0" borderId="4" xfId="0" applyFont="1" applyBorder="1"/>
    <xf numFmtId="0" fontId="3" fillId="0" borderId="4" xfId="0" applyFont="1" applyBorder="1"/>
    <xf numFmtId="0" fontId="3" fillId="0" borderId="0" xfId="0" applyFont="1" applyBorder="1"/>
    <xf numFmtId="165" fontId="3" fillId="0" borderId="0" xfId="0" applyNumberFormat="1" applyFont="1" applyBorder="1"/>
    <xf numFmtId="165" fontId="3" fillId="0" borderId="5" xfId="0" applyNumberFormat="1" applyFont="1" applyBorder="1"/>
    <xf numFmtId="0" fontId="1" fillId="0" borderId="4" xfId="0" applyFont="1" applyBorder="1"/>
    <xf numFmtId="0" fontId="0" fillId="0" borderId="5" xfId="0" applyBorder="1"/>
    <xf numFmtId="0" fontId="5" fillId="0" borderId="0" xfId="1" applyFont="1" applyBorder="1"/>
    <xf numFmtId="165" fontId="5" fillId="0" borderId="0" xfId="1" applyNumberFormat="1" applyFont="1" applyBorder="1"/>
    <xf numFmtId="0" fontId="6" fillId="0" borderId="0" xfId="1" applyFont="1" applyBorder="1"/>
    <xf numFmtId="165" fontId="6" fillId="0" borderId="0" xfId="1" applyNumberFormat="1" applyFont="1" applyBorder="1"/>
    <xf numFmtId="0" fontId="7" fillId="0" borderId="4" xfId="1" applyFont="1" applyBorder="1"/>
    <xf numFmtId="0" fontId="7" fillId="0" borderId="0" xfId="1" applyFont="1" applyBorder="1"/>
    <xf numFmtId="0" fontId="1" fillId="0" borderId="0" xfId="0" applyFont="1" applyBorder="1"/>
    <xf numFmtId="165" fontId="7" fillId="0" borderId="0" xfId="1" applyNumberFormat="1" applyFont="1" applyBorder="1"/>
    <xf numFmtId="165" fontId="1" fillId="0" borderId="0" xfId="0" applyNumberFormat="1" applyFont="1" applyBorder="1"/>
    <xf numFmtId="165" fontId="1" fillId="0" borderId="5" xfId="0" applyNumberFormat="1" applyFont="1" applyBorder="1"/>
    <xf numFmtId="0" fontId="5" fillId="0" borderId="4" xfId="1" applyFont="1" applyBorder="1"/>
    <xf numFmtId="0" fontId="6" fillId="0" borderId="4" xfId="1" applyFont="1" applyBorder="1"/>
    <xf numFmtId="0" fontId="5" fillId="0" borderId="0" xfId="1" applyFont="1"/>
    <xf numFmtId="0" fontId="8" fillId="0" borderId="0" xfId="0" applyFont="1" applyBorder="1"/>
    <xf numFmtId="0" fontId="9" fillId="0" borderId="0" xfId="0" applyFont="1" applyBorder="1"/>
    <xf numFmtId="165" fontId="10" fillId="0" borderId="0" xfId="1" applyNumberFormat="1" applyFont="1" applyFill="1" applyBorder="1"/>
    <xf numFmtId="165" fontId="10" fillId="0" borderId="6" xfId="1" applyNumberFormat="1" applyFont="1" applyFill="1" applyBorder="1"/>
    <xf numFmtId="0" fontId="0" fillId="0" borderId="7" xfId="0" applyBorder="1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</cellXfs>
  <cellStyles count="50">
    <cellStyle name="Calc Currency (0)" xfId="2"/>
    <cellStyle name="Calc Currency (2)" xfId="3"/>
    <cellStyle name="Calc Percent (0)" xfId="4"/>
    <cellStyle name="Calc Percent (1)" xfId="5"/>
    <cellStyle name="Calc Percent (2)" xfId="6"/>
    <cellStyle name="Calc Units (0)" xfId="7"/>
    <cellStyle name="Calc Units (1)" xfId="8"/>
    <cellStyle name="Calc Units (2)" xfId="9"/>
    <cellStyle name="Comma [00]" xfId="10"/>
    <cellStyle name="Comma 2" xfId="11"/>
    <cellStyle name="Currency [00]" xfId="12"/>
    <cellStyle name="Currency 2" xfId="13"/>
    <cellStyle name="Date Short" xfId="14"/>
    <cellStyle name="Enter Currency (0)" xfId="15"/>
    <cellStyle name="Enter Currency (2)" xfId="16"/>
    <cellStyle name="Enter Units (0)" xfId="17"/>
    <cellStyle name="Enter Units (1)" xfId="18"/>
    <cellStyle name="Enter Units (2)" xfId="19"/>
    <cellStyle name="Grey" xfId="20"/>
    <cellStyle name="Header1" xfId="21"/>
    <cellStyle name="Header2" xfId="22"/>
    <cellStyle name="Input [yellow]" xfId="23"/>
    <cellStyle name="Komma [0]_BINV" xfId="24"/>
    <cellStyle name="Komma_BINV" xfId="25"/>
    <cellStyle name="Link Currency (0)" xfId="26"/>
    <cellStyle name="Link Currency (2)" xfId="27"/>
    <cellStyle name="Link Units (0)" xfId="28"/>
    <cellStyle name="Link Units (1)" xfId="29"/>
    <cellStyle name="Link Units (2)" xfId="30"/>
    <cellStyle name="Normal" xfId="0" builtinId="0"/>
    <cellStyle name="Normal - Style1" xfId="31"/>
    <cellStyle name="Normal 2" xfId="32"/>
    <cellStyle name="Normal 3" xfId="33"/>
    <cellStyle name="Normal_Terrell Development Costs 2" xfId="1"/>
    <cellStyle name="Percent [0]" xfId="34"/>
    <cellStyle name="Percent [00]" xfId="35"/>
    <cellStyle name="Percent [2]" xfId="36"/>
    <cellStyle name="Percent 2" xfId="37"/>
    <cellStyle name="PrePop Currency (0)" xfId="38"/>
    <cellStyle name="PrePop Currency (2)" xfId="39"/>
    <cellStyle name="PrePop Units (0)" xfId="40"/>
    <cellStyle name="PrePop Units (1)" xfId="41"/>
    <cellStyle name="PrePop Units (2)" xfId="42"/>
    <cellStyle name="Procent_BINV" xfId="43"/>
    <cellStyle name="Standaard_BINV" xfId="44"/>
    <cellStyle name="Text Indent A" xfId="45"/>
    <cellStyle name="Text Indent B" xfId="46"/>
    <cellStyle name="Text Indent C" xfId="47"/>
    <cellStyle name="Valuta [0]_BINV" xfId="48"/>
    <cellStyle name="Valuta_BINV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SA\C\My%20Documents\RENT%20ROLLS%20for%20all%20properti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ustin%20Allen/My%20Documents/Work%20Files/ICP/New%20ICP%20items/USERS/MBreen/Sierra%20Vista/Winterhaven/CERs/Phase2A/Original/ModelHom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EALS/TODD/Centre@PrestonRidge.0601/SectII-Economics/DemoCt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L_DAL1\SYS1\DEALS\GEICAPTS.596\IRR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EG Rent Roll"/>
      <sheetName val="TEI Rent Roll"/>
      <sheetName val="LW Rent Roll"/>
      <sheetName val="LW Property Rent Roll"/>
      <sheetName val="HX Rent Roll"/>
      <sheetName val="HX Rent Roll for 98 tax protest"/>
      <sheetName val="TM-Rent Roll for tax protest"/>
      <sheetName val="TM Rent Roll"/>
      <sheetName val="TM Rent Roll Tim"/>
      <sheetName val="TM Lease dates Char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mp"/>
      <sheetName val="Comp (2)"/>
      <sheetName val="SUMM"/>
      <sheetName val="#1447"/>
      <sheetName val="#1478"/>
      <sheetName val="#1691"/>
      <sheetName val="#1734"/>
      <sheetName val="#1856"/>
      <sheetName val="#2253"/>
      <sheetName val="KE&amp;G Costs"/>
      <sheetName val="SalesCtr"/>
      <sheetName val="SCtr"/>
      <sheetName val="OptCalc"/>
      <sheetName val="FF&amp;E"/>
      <sheetName val="FF&amp;E-2"/>
      <sheetName val="Front P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DemoCts"/>
      <sheetName val="#REF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Cons. Loan Anal"/>
      <sheetName val="Cons. Prof"/>
      <sheetName val="Westwood Proforma"/>
      <sheetName val="Sonoma Proforma"/>
      <sheetName val="River Run Proforma"/>
      <sheetName val="Piedmont Proforma"/>
      <sheetName val="IRR"/>
    </sheetNames>
    <definedNames>
      <definedName name="PrintAll"/>
    </defined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4"/>
  <sheetViews>
    <sheetView tabSelected="1" view="pageBreakPreview" zoomScale="60" workbookViewId="0">
      <selection activeCell="E49" sqref="E49"/>
    </sheetView>
  </sheetViews>
  <sheetFormatPr defaultRowHeight="15"/>
  <cols>
    <col min="1" max="1" width="56.85546875" customWidth="1"/>
    <col min="5" max="5" width="26.28515625" style="45" customWidth="1"/>
    <col min="6" max="6" width="16.28515625" customWidth="1"/>
    <col min="8" max="8" width="15.140625" customWidth="1"/>
    <col min="9" max="9" width="3.42578125" customWidth="1"/>
    <col min="10" max="10" width="16.140625" customWidth="1"/>
    <col min="11" max="11" width="3.42578125" customWidth="1"/>
  </cols>
  <sheetData>
    <row r="1" spans="1:10">
      <c r="A1" s="1" t="s">
        <v>0</v>
      </c>
      <c r="D1" t="s">
        <v>37</v>
      </c>
    </row>
    <row r="2" spans="1:10">
      <c r="A2" s="1" t="s">
        <v>1</v>
      </c>
      <c r="B2" s="2"/>
      <c r="C2" s="2"/>
      <c r="D2" s="2"/>
      <c r="E2" s="46"/>
      <c r="F2" s="2"/>
      <c r="G2" s="2"/>
      <c r="H2" s="2"/>
      <c r="I2" s="2"/>
      <c r="J2" s="3"/>
    </row>
    <row r="3" spans="1:10">
      <c r="A3" s="4"/>
      <c r="B3" s="5"/>
      <c r="C3" s="5"/>
      <c r="D3" s="5"/>
      <c r="E3" s="41"/>
      <c r="F3" s="6" t="s">
        <v>2</v>
      </c>
      <c r="G3" s="7"/>
      <c r="H3" s="7" t="s">
        <v>3</v>
      </c>
      <c r="I3" s="7"/>
      <c r="J3" s="8" t="s">
        <v>4</v>
      </c>
    </row>
    <row r="4" spans="1:10">
      <c r="A4" s="4"/>
      <c r="B4" s="5"/>
      <c r="C4" s="5"/>
      <c r="D4" s="5"/>
      <c r="E4" s="41"/>
      <c r="F4" s="5"/>
      <c r="G4" s="5"/>
      <c r="H4" s="9">
        <v>0.58799999999999997</v>
      </c>
      <c r="I4" s="5"/>
      <c r="J4" s="10">
        <f>1-H4</f>
        <v>0.41200000000000003</v>
      </c>
    </row>
    <row r="5" spans="1:10">
      <c r="A5" s="21"/>
      <c r="B5" s="5"/>
      <c r="C5" s="5"/>
      <c r="D5" s="5"/>
      <c r="E5" s="41"/>
      <c r="F5" s="11"/>
      <c r="G5" s="5"/>
      <c r="H5" s="5"/>
      <c r="I5" s="5"/>
      <c r="J5" s="22"/>
    </row>
    <row r="6" spans="1:10">
      <c r="A6" s="21" t="s">
        <v>5</v>
      </c>
      <c r="B6" s="5"/>
      <c r="C6" s="5"/>
      <c r="D6" s="5"/>
      <c r="E6" s="41"/>
      <c r="F6" s="11"/>
      <c r="G6" s="5"/>
      <c r="H6" s="5"/>
      <c r="I6" s="5"/>
      <c r="J6" s="22"/>
    </row>
    <row r="7" spans="1:10">
      <c r="A7" s="16" t="s">
        <v>6</v>
      </c>
      <c r="B7" s="23"/>
      <c r="C7" s="23"/>
      <c r="D7" s="23" t="s">
        <v>38</v>
      </c>
      <c r="E7" s="41"/>
      <c r="F7" s="24">
        <v>364000</v>
      </c>
      <c r="G7" s="5"/>
      <c r="H7" s="11">
        <f>F7*$H$4</f>
        <v>214032</v>
      </c>
      <c r="I7" s="5"/>
      <c r="J7" s="12">
        <f>F7*$J$4</f>
        <v>149968</v>
      </c>
    </row>
    <row r="8" spans="1:10">
      <c r="A8" s="17" t="s">
        <v>7</v>
      </c>
      <c r="B8" s="25"/>
      <c r="C8" s="25"/>
      <c r="D8" s="25" t="s">
        <v>38</v>
      </c>
      <c r="E8" s="42"/>
      <c r="F8" s="26">
        <v>1319397</v>
      </c>
      <c r="G8" s="18"/>
      <c r="H8" s="19">
        <f>F8*H4</f>
        <v>775805.43599999999</v>
      </c>
      <c r="I8" s="18"/>
      <c r="J8" s="20">
        <f>F8*J4</f>
        <v>543591.56400000001</v>
      </c>
    </row>
    <row r="9" spans="1:10">
      <c r="A9" s="27" t="s">
        <v>8</v>
      </c>
      <c r="B9" s="28"/>
      <c r="C9" s="28"/>
      <c r="D9" s="28" t="s">
        <v>38</v>
      </c>
      <c r="E9" s="47"/>
      <c r="F9" s="30">
        <f>SUM(F6:F8)</f>
        <v>1683397</v>
      </c>
      <c r="G9" s="29"/>
      <c r="H9" s="31">
        <f>SUM(H6:H8)</f>
        <v>989837.43599999999</v>
      </c>
      <c r="I9" s="29"/>
      <c r="J9" s="32">
        <f>SUM(J6:J8)</f>
        <v>693559.56400000001</v>
      </c>
    </row>
    <row r="10" spans="1:10">
      <c r="A10" s="27"/>
      <c r="B10" s="28"/>
      <c r="C10" s="28"/>
      <c r="D10" s="28"/>
      <c r="E10" s="47"/>
      <c r="F10" s="30"/>
      <c r="G10" s="29"/>
      <c r="H10" s="31"/>
      <c r="I10" s="29"/>
      <c r="J10" s="32"/>
    </row>
    <row r="11" spans="1:10">
      <c r="A11" s="21" t="s">
        <v>9</v>
      </c>
      <c r="B11" s="29"/>
      <c r="C11" s="29"/>
      <c r="D11" s="29"/>
      <c r="E11" s="47"/>
      <c r="F11" s="31"/>
      <c r="G11" s="29"/>
      <c r="H11" s="31"/>
      <c r="I11" s="29"/>
      <c r="J11" s="32"/>
    </row>
    <row r="12" spans="1:10">
      <c r="A12" s="16" t="s">
        <v>6</v>
      </c>
      <c r="B12" s="29"/>
      <c r="C12" s="29"/>
      <c r="D12" s="29" t="s">
        <v>38</v>
      </c>
      <c r="E12" s="47"/>
      <c r="F12" s="24">
        <v>468000</v>
      </c>
      <c r="G12" s="29"/>
      <c r="H12" s="24">
        <f>F12*H4</f>
        <v>275184</v>
      </c>
      <c r="I12" s="29"/>
      <c r="J12" s="12">
        <f>F12*J4</f>
        <v>192816.00000000003</v>
      </c>
    </row>
    <row r="13" spans="1:10">
      <c r="A13" s="16" t="s">
        <v>10</v>
      </c>
      <c r="B13" s="14"/>
      <c r="C13" s="14"/>
      <c r="D13" s="5" t="s">
        <v>38</v>
      </c>
      <c r="E13" s="48"/>
      <c r="F13" s="24">
        <v>2500000</v>
      </c>
      <c r="G13" s="14"/>
      <c r="H13" s="13">
        <f>F13*$H$4</f>
        <v>1470000</v>
      </c>
      <c r="I13" s="14"/>
      <c r="J13" s="15">
        <f>F13*$J$4</f>
        <v>1030000.0000000001</v>
      </c>
    </row>
    <row r="14" spans="1:10" ht="15" customHeight="1">
      <c r="A14" s="33" t="s">
        <v>11</v>
      </c>
      <c r="B14" s="23"/>
      <c r="C14" s="23"/>
      <c r="D14" s="23" t="s">
        <v>38</v>
      </c>
      <c r="E14" s="43" t="s">
        <v>41</v>
      </c>
      <c r="F14" s="24">
        <v>249325</v>
      </c>
      <c r="G14" s="5"/>
      <c r="H14" s="11">
        <f>F14*$H$4</f>
        <v>146603.1</v>
      </c>
      <c r="I14" s="5"/>
      <c r="J14" s="12">
        <f>F14*$J$4</f>
        <v>102721.90000000001</v>
      </c>
    </row>
    <row r="15" spans="1:10" ht="30" customHeight="1">
      <c r="A15" s="34" t="s">
        <v>12</v>
      </c>
      <c r="B15" s="25"/>
      <c r="C15" s="25"/>
      <c r="D15" s="25" t="s">
        <v>38</v>
      </c>
      <c r="E15" s="43"/>
      <c r="F15" s="26">
        <v>249325</v>
      </c>
      <c r="G15" s="18"/>
      <c r="H15" s="19">
        <f>F15</f>
        <v>249325</v>
      </c>
      <c r="I15" s="18"/>
      <c r="J15" s="20">
        <v>0</v>
      </c>
    </row>
    <row r="16" spans="1:10">
      <c r="A16" s="27" t="s">
        <v>13</v>
      </c>
      <c r="B16" s="28"/>
      <c r="C16" s="28"/>
      <c r="D16" s="28"/>
      <c r="E16" s="44"/>
      <c r="F16" s="30">
        <f>SUM(F12:F15)</f>
        <v>3466650</v>
      </c>
      <c r="G16" s="29"/>
      <c r="H16" s="31">
        <f>SUM(H12:H15)</f>
        <v>2141112.1</v>
      </c>
      <c r="I16" s="29"/>
      <c r="J16" s="32">
        <f>SUM(J12:J15)</f>
        <v>1325537.9000000001</v>
      </c>
    </row>
    <row r="17" spans="1:10">
      <c r="A17" s="4"/>
      <c r="B17" s="5"/>
      <c r="C17" s="5"/>
      <c r="D17" s="5"/>
      <c r="E17" s="41"/>
      <c r="F17" s="11"/>
      <c r="G17" s="5"/>
      <c r="H17" s="11"/>
      <c r="I17" s="5"/>
      <c r="J17" s="12"/>
    </row>
    <row r="18" spans="1:10">
      <c r="A18" s="21" t="s">
        <v>14</v>
      </c>
      <c r="B18" s="5"/>
      <c r="C18" s="5"/>
      <c r="D18" s="5"/>
      <c r="E18" s="41"/>
      <c r="F18" s="11"/>
      <c r="G18" s="5"/>
      <c r="H18" s="11"/>
      <c r="I18" s="5"/>
      <c r="J18" s="12"/>
    </row>
    <row r="19" spans="1:10">
      <c r="A19" s="33" t="s">
        <v>15</v>
      </c>
      <c r="B19" s="23"/>
      <c r="C19" s="23"/>
      <c r="D19" s="23" t="s">
        <v>38</v>
      </c>
      <c r="E19" s="41"/>
      <c r="F19" s="24">
        <v>544615</v>
      </c>
      <c r="G19" s="5"/>
      <c r="H19" s="11">
        <f t="shared" ref="H19:H29" si="0">F19*$H$4</f>
        <v>320233.62</v>
      </c>
      <c r="I19" s="5"/>
      <c r="J19" s="12">
        <f t="shared" ref="J19:J29" si="1">F19*$J$4</f>
        <v>224381.38</v>
      </c>
    </row>
    <row r="20" spans="1:10">
      <c r="A20" s="33" t="s">
        <v>16</v>
      </c>
      <c r="B20" s="23"/>
      <c r="C20" s="23"/>
      <c r="D20" s="23" t="s">
        <v>38</v>
      </c>
      <c r="E20" s="41"/>
      <c r="F20" s="24">
        <v>35000</v>
      </c>
      <c r="G20" s="5"/>
      <c r="H20" s="11">
        <f t="shared" si="0"/>
        <v>20580</v>
      </c>
      <c r="I20" s="5"/>
      <c r="J20" s="12">
        <f t="shared" si="1"/>
        <v>14420.000000000002</v>
      </c>
    </row>
    <row r="21" spans="1:10">
      <c r="A21" s="33" t="s">
        <v>17</v>
      </c>
      <c r="B21" s="23"/>
      <c r="C21" s="23"/>
      <c r="D21" s="23" t="s">
        <v>39</v>
      </c>
      <c r="E21" s="41"/>
      <c r="F21" s="24">
        <v>258116</v>
      </c>
      <c r="G21" s="5"/>
      <c r="H21" s="11">
        <f t="shared" si="0"/>
        <v>151772.20799999998</v>
      </c>
      <c r="I21" s="5"/>
      <c r="J21" s="12">
        <f t="shared" si="1"/>
        <v>106343.792</v>
      </c>
    </row>
    <row r="22" spans="1:10" ht="60">
      <c r="A22" s="33" t="s">
        <v>18</v>
      </c>
      <c r="B22" s="23"/>
      <c r="C22" s="23"/>
      <c r="D22" s="23" t="s">
        <v>39</v>
      </c>
      <c r="E22" s="44" t="s">
        <v>40</v>
      </c>
      <c r="F22" s="24">
        <v>346632</v>
      </c>
      <c r="G22" s="5"/>
      <c r="H22" s="11">
        <f t="shared" si="0"/>
        <v>203819.61599999998</v>
      </c>
      <c r="I22" s="5"/>
      <c r="J22" s="12">
        <f t="shared" si="1"/>
        <v>142812.38400000002</v>
      </c>
    </row>
    <row r="23" spans="1:10">
      <c r="A23" s="33" t="s">
        <v>19</v>
      </c>
      <c r="B23" s="23"/>
      <c r="C23" s="23"/>
      <c r="D23" s="23" t="s">
        <v>39</v>
      </c>
      <c r="E23" s="41"/>
      <c r="F23" s="24">
        <v>358600</v>
      </c>
      <c r="G23" s="5"/>
      <c r="H23" s="11">
        <f t="shared" si="0"/>
        <v>210856.8</v>
      </c>
      <c r="I23" s="5"/>
      <c r="J23" s="12">
        <f t="shared" si="1"/>
        <v>147743.20000000001</v>
      </c>
    </row>
    <row r="24" spans="1:10">
      <c r="A24" s="33" t="s">
        <v>20</v>
      </c>
      <c r="B24" s="23"/>
      <c r="C24" s="23"/>
      <c r="D24" s="23" t="s">
        <v>39</v>
      </c>
      <c r="E24" s="41"/>
      <c r="F24" s="24">
        <v>31859</v>
      </c>
      <c r="G24" s="5"/>
      <c r="H24" s="11">
        <f t="shared" si="0"/>
        <v>18733.092000000001</v>
      </c>
      <c r="I24" s="5"/>
      <c r="J24" s="12">
        <f t="shared" si="1"/>
        <v>13125.908000000001</v>
      </c>
    </row>
    <row r="25" spans="1:10">
      <c r="A25" s="33" t="s">
        <v>21</v>
      </c>
      <c r="B25" s="23"/>
      <c r="C25" s="23"/>
      <c r="D25" s="23" t="s">
        <v>39</v>
      </c>
      <c r="E25" s="41"/>
      <c r="F25" s="24">
        <v>314407</v>
      </c>
      <c r="G25" s="5"/>
      <c r="H25" s="11">
        <f t="shared" si="0"/>
        <v>184871.31599999999</v>
      </c>
      <c r="I25" s="5"/>
      <c r="J25" s="12">
        <f t="shared" si="1"/>
        <v>129535.68400000001</v>
      </c>
    </row>
    <row r="26" spans="1:10">
      <c r="A26" s="33" t="s">
        <v>22</v>
      </c>
      <c r="B26" s="23"/>
      <c r="C26" s="23"/>
      <c r="D26" s="23" t="s">
        <v>39</v>
      </c>
      <c r="E26" s="41"/>
      <c r="F26" s="24">
        <v>20174</v>
      </c>
      <c r="G26" s="5"/>
      <c r="H26" s="11">
        <f t="shared" si="0"/>
        <v>11862.312</v>
      </c>
      <c r="I26" s="5"/>
      <c r="J26" s="12">
        <f t="shared" si="1"/>
        <v>8311.6880000000001</v>
      </c>
    </row>
    <row r="27" spans="1:10">
      <c r="A27" s="33" t="s">
        <v>23</v>
      </c>
      <c r="B27" s="23"/>
      <c r="C27" s="23"/>
      <c r="D27" s="23" t="s">
        <v>39</v>
      </c>
      <c r="E27" s="41"/>
      <c r="F27" s="24">
        <v>38500</v>
      </c>
      <c r="G27" s="5"/>
      <c r="H27" s="11">
        <f t="shared" si="0"/>
        <v>22638</v>
      </c>
      <c r="I27" s="5"/>
      <c r="J27" s="12">
        <f t="shared" si="1"/>
        <v>15862.000000000002</v>
      </c>
    </row>
    <row r="28" spans="1:10" ht="30">
      <c r="A28" s="33" t="s">
        <v>24</v>
      </c>
      <c r="B28" s="23"/>
      <c r="C28" s="23"/>
      <c r="D28" s="23" t="s">
        <v>39</v>
      </c>
      <c r="E28" s="44" t="s">
        <v>43</v>
      </c>
      <c r="F28" s="24">
        <v>253000</v>
      </c>
      <c r="G28" s="5"/>
      <c r="H28" s="11">
        <f t="shared" si="0"/>
        <v>148764</v>
      </c>
      <c r="I28" s="5"/>
      <c r="J28" s="12">
        <f t="shared" si="1"/>
        <v>104236.00000000001</v>
      </c>
    </row>
    <row r="29" spans="1:10" ht="30">
      <c r="A29" s="34" t="s">
        <v>25</v>
      </c>
      <c r="B29" s="23"/>
      <c r="C29" s="23"/>
      <c r="D29" s="23"/>
      <c r="E29" s="44" t="s">
        <v>42</v>
      </c>
      <c r="F29" s="26">
        <v>57200</v>
      </c>
      <c r="G29" s="18"/>
      <c r="H29" s="19">
        <f t="shared" si="0"/>
        <v>33633.599999999999</v>
      </c>
      <c r="I29" s="18"/>
      <c r="J29" s="20">
        <f t="shared" si="1"/>
        <v>23566.400000000001</v>
      </c>
    </row>
    <row r="30" spans="1:10">
      <c r="A30" s="27" t="s">
        <v>26</v>
      </c>
      <c r="B30" s="23"/>
      <c r="C30" s="23"/>
      <c r="D30" s="23"/>
      <c r="E30" s="41"/>
      <c r="F30" s="30">
        <f>SUM(F19:F29)</f>
        <v>2258103</v>
      </c>
      <c r="G30" s="5"/>
      <c r="H30" s="31">
        <f>SUM(H19:H29)</f>
        <v>1327764.5639999998</v>
      </c>
      <c r="I30" s="29"/>
      <c r="J30" s="32">
        <f>SUM(J19:J29)</f>
        <v>930338.4360000001</v>
      </c>
    </row>
    <row r="31" spans="1:10">
      <c r="A31" s="27"/>
      <c r="B31" s="23"/>
      <c r="C31" s="23"/>
      <c r="D31" s="23"/>
      <c r="E31" s="41"/>
      <c r="F31" s="30"/>
      <c r="G31" s="5"/>
      <c r="H31" s="31"/>
      <c r="I31" s="29"/>
      <c r="J31" s="32"/>
    </row>
    <row r="32" spans="1:10">
      <c r="A32" s="27" t="s">
        <v>27</v>
      </c>
      <c r="B32" s="23"/>
      <c r="C32" s="23"/>
      <c r="D32" s="23"/>
      <c r="E32" s="41"/>
      <c r="F32" s="23"/>
      <c r="G32" s="5"/>
      <c r="H32" s="11"/>
      <c r="I32" s="5"/>
      <c r="J32" s="12"/>
    </row>
    <row r="33" spans="1:11">
      <c r="A33" s="33" t="s">
        <v>28</v>
      </c>
      <c r="B33" s="23"/>
      <c r="C33" s="23"/>
      <c r="D33" s="23" t="s">
        <v>38</v>
      </c>
      <c r="E33" s="41"/>
      <c r="F33" s="24">
        <v>64706</v>
      </c>
      <c r="G33" s="5"/>
      <c r="H33" s="11">
        <v>0</v>
      </c>
      <c r="I33" s="5"/>
      <c r="J33" s="12">
        <v>0</v>
      </c>
    </row>
    <row r="34" spans="1:11">
      <c r="A34" s="35" t="s">
        <v>29</v>
      </c>
      <c r="B34" s="23"/>
      <c r="C34" s="23"/>
      <c r="D34" s="23" t="s">
        <v>38</v>
      </c>
      <c r="E34" s="41"/>
      <c r="F34" s="24">
        <v>320450</v>
      </c>
      <c r="G34" s="5"/>
      <c r="H34" s="11">
        <f>F34*1</f>
        <v>320450</v>
      </c>
      <c r="I34" s="5"/>
      <c r="J34" s="12">
        <v>0</v>
      </c>
    </row>
    <row r="35" spans="1:11" hidden="1">
      <c r="A35" s="33" t="s">
        <v>30</v>
      </c>
      <c r="B35" s="23"/>
      <c r="C35" s="23"/>
      <c r="D35" s="23"/>
      <c r="E35" s="41"/>
      <c r="F35" s="24">
        <v>0</v>
      </c>
      <c r="G35" s="5"/>
      <c r="H35" s="11">
        <f t="shared" ref="H35:H41" si="2">F35*$H$4</f>
        <v>0</v>
      </c>
      <c r="I35" s="5"/>
      <c r="J35" s="12">
        <f t="shared" ref="J35:J41" si="3">F35*$J$4</f>
        <v>0</v>
      </c>
    </row>
    <row r="36" spans="1:11">
      <c r="A36" s="33" t="s">
        <v>31</v>
      </c>
      <c r="B36" s="23"/>
      <c r="C36" s="23"/>
      <c r="D36" s="23" t="s">
        <v>38</v>
      </c>
      <c r="E36" s="41"/>
      <c r="F36" s="24">
        <v>214695</v>
      </c>
      <c r="G36" s="5"/>
      <c r="H36" s="11">
        <f t="shared" si="2"/>
        <v>126240.65999999999</v>
      </c>
      <c r="I36" s="5"/>
      <c r="J36" s="12">
        <f t="shared" si="3"/>
        <v>88454.340000000011</v>
      </c>
    </row>
    <row r="37" spans="1:11">
      <c r="A37" s="33" t="s">
        <v>32</v>
      </c>
      <c r="B37" s="23"/>
      <c r="C37" s="23"/>
      <c r="D37" s="23" t="s">
        <v>38</v>
      </c>
      <c r="E37" s="43" t="s">
        <v>41</v>
      </c>
      <c r="F37" s="24">
        <v>225500</v>
      </c>
      <c r="G37" s="5"/>
      <c r="H37" s="11">
        <f t="shared" si="2"/>
        <v>132594</v>
      </c>
      <c r="I37" s="5"/>
      <c r="J37" s="12">
        <f t="shared" si="3"/>
        <v>92906.000000000015</v>
      </c>
    </row>
    <row r="38" spans="1:11">
      <c r="A38" s="33" t="s">
        <v>33</v>
      </c>
      <c r="B38" s="23"/>
      <c r="C38" s="23"/>
      <c r="D38" s="23" t="s">
        <v>38</v>
      </c>
      <c r="E38" s="43"/>
      <c r="F38" s="24">
        <v>220000</v>
      </c>
      <c r="G38" s="5"/>
      <c r="H38" s="11">
        <f t="shared" si="2"/>
        <v>129360</v>
      </c>
      <c r="I38" s="5"/>
      <c r="J38" s="12">
        <f t="shared" si="3"/>
        <v>90640</v>
      </c>
    </row>
    <row r="39" spans="1:11" hidden="1">
      <c r="A39" s="33" t="s">
        <v>34</v>
      </c>
      <c r="B39" s="23"/>
      <c r="C39" s="23"/>
      <c r="D39" s="23"/>
      <c r="E39" s="41"/>
      <c r="F39" s="24">
        <v>0</v>
      </c>
      <c r="G39" s="5"/>
      <c r="H39" s="11">
        <f t="shared" si="2"/>
        <v>0</v>
      </c>
      <c r="I39" s="5"/>
      <c r="J39" s="12">
        <f t="shared" si="3"/>
        <v>0</v>
      </c>
    </row>
    <row r="40" spans="1:11" ht="30">
      <c r="A40" s="33" t="s">
        <v>23</v>
      </c>
      <c r="B40" s="23"/>
      <c r="C40" s="23"/>
      <c r="D40" s="23" t="s">
        <v>38</v>
      </c>
      <c r="E40" s="44" t="s">
        <v>43</v>
      </c>
      <c r="F40" s="24">
        <v>55000</v>
      </c>
      <c r="G40" s="5"/>
      <c r="H40" s="11">
        <f t="shared" si="2"/>
        <v>32340</v>
      </c>
      <c r="I40" s="5"/>
      <c r="J40" s="12">
        <f t="shared" si="3"/>
        <v>22660</v>
      </c>
    </row>
    <row r="41" spans="1:11" ht="30">
      <c r="A41" s="34" t="s">
        <v>25</v>
      </c>
      <c r="B41" s="25"/>
      <c r="C41" s="25"/>
      <c r="D41" s="25"/>
      <c r="E41" s="44" t="s">
        <v>42</v>
      </c>
      <c r="F41" s="26">
        <v>22000</v>
      </c>
      <c r="G41" s="18"/>
      <c r="H41" s="19">
        <f t="shared" si="2"/>
        <v>12936</v>
      </c>
      <c r="I41" s="18"/>
      <c r="J41" s="20">
        <f t="shared" si="3"/>
        <v>9064</v>
      </c>
    </row>
    <row r="42" spans="1:11">
      <c r="A42" s="27" t="s">
        <v>35</v>
      </c>
      <c r="B42" s="25"/>
      <c r="C42" s="25"/>
      <c r="D42" s="25"/>
      <c r="E42" s="41"/>
      <c r="F42" s="30">
        <f>SUM(F33:F41)</f>
        <v>1122351</v>
      </c>
      <c r="G42" s="5"/>
      <c r="H42" s="31">
        <f>SUM(H33:H41)</f>
        <v>753920.65999999992</v>
      </c>
      <c r="I42" s="29"/>
      <c r="J42" s="32">
        <f>SUM(J33:J41)</f>
        <v>303724.34000000003</v>
      </c>
    </row>
    <row r="43" spans="1:11" ht="15.75" thickBot="1">
      <c r="A43" s="4"/>
      <c r="B43" s="5"/>
      <c r="C43" s="5"/>
      <c r="D43" s="5"/>
      <c r="E43" s="41"/>
      <c r="F43" s="23"/>
      <c r="G43" s="5"/>
      <c r="H43" s="11"/>
      <c r="I43" s="5"/>
      <c r="J43" s="12"/>
    </row>
    <row r="44" spans="1:11" ht="19.5" thickBot="1">
      <c r="A44" s="36" t="s">
        <v>36</v>
      </c>
      <c r="B44" s="37"/>
      <c r="C44" s="37"/>
      <c r="D44" s="37"/>
      <c r="E44" s="49"/>
      <c r="F44" s="38">
        <f>F42+F30+F16+F9</f>
        <v>8530501</v>
      </c>
      <c r="G44" s="38"/>
      <c r="H44" s="38">
        <f>H9+H16+H30+H42</f>
        <v>5212634.76</v>
      </c>
      <c r="I44" s="38"/>
      <c r="J44" s="39">
        <f>J9+J16+J30+J42</f>
        <v>3253160.24</v>
      </c>
      <c r="K44" s="40"/>
    </row>
  </sheetData>
  <mergeCells count="2">
    <mergeCell ref="E14:E15"/>
    <mergeCell ref="E37:E38"/>
  </mergeCells>
  <pageMargins left="0.7" right="0.7" top="0.75" bottom="0.75" header="0.3" footer="0.3"/>
  <pageSetup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Summary of Costs</vt:lpstr>
      <vt:lpstr>'Summary of Costs'!Print_Area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</dc:creator>
  <cp:lastModifiedBy>msims</cp:lastModifiedBy>
  <cp:lastPrinted>2012-06-15T18:58:47Z</cp:lastPrinted>
  <dcterms:created xsi:type="dcterms:W3CDTF">2012-06-15T15:17:30Z</dcterms:created>
  <dcterms:modified xsi:type="dcterms:W3CDTF">2012-06-15T19:55:16Z</dcterms:modified>
</cp:coreProperties>
</file>