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ia1\Desktop\"/>
    </mc:Choice>
  </mc:AlternateContent>
  <bookViews>
    <workbookView xWindow="120" yWindow="120" windowWidth="15180" windowHeight="8070" activeTab="1"/>
  </bookViews>
  <sheets>
    <sheet name="REVENUE" sheetId="1" r:id="rId1"/>
    <sheet name="EXPENSE" sheetId="2" r:id="rId2"/>
    <sheet name="SUMMARY" sheetId="3" r:id="rId3"/>
    <sheet name="FM148 S" sheetId="15" r:id="rId4"/>
    <sheet name="IH 20 WB FRONTAGE ROAD" sheetId="16" r:id="rId5"/>
    <sheet name="SPUR 557 RAMPS" sheetId="17" r:id="rId6"/>
  </sheets>
  <definedNames>
    <definedName name="_xlnm.Print_Area" localSheetId="1">EXPENSE!$A$1:$D$429</definedName>
    <definedName name="_xlnm.Print_Area" localSheetId="0">REVENUE!$A$1:$D$126</definedName>
    <definedName name="_xlnm.Print_Titles" localSheetId="1">EXPENSE!$1:$1</definedName>
    <definedName name="_xlnm.Print_Titles" localSheetId="4">'IH 20 WB FRONTAGE ROAD'!$1:$1</definedName>
    <definedName name="_xlnm.Print_Titles" localSheetId="5">'SPUR 557 RAMPS'!$1:$1</definedName>
  </definedNames>
  <calcPr calcId="162913"/>
</workbook>
</file>

<file path=xl/calcChain.xml><?xml version="1.0" encoding="utf-8"?>
<calcChain xmlns="http://schemas.openxmlformats.org/spreadsheetml/2006/main">
  <c r="D417" i="2" l="1"/>
  <c r="D351" i="2"/>
  <c r="D118" i="1"/>
  <c r="D25" i="1" l="1"/>
  <c r="D105" i="1" l="1"/>
  <c r="E304" i="2" l="1"/>
  <c r="D2" i="3" l="1"/>
  <c r="D18" i="3"/>
  <c r="D217" i="2"/>
  <c r="D108" i="1"/>
  <c r="D111" i="1" l="1"/>
  <c r="B26" i="3" l="1"/>
  <c r="D420" i="2" l="1"/>
  <c r="D26" i="3" s="1"/>
  <c r="D132" i="2"/>
  <c r="D100" i="1" l="1"/>
  <c r="D55" i="1" l="1"/>
  <c r="D39" i="1" l="1"/>
  <c r="D5" i="3" s="1"/>
  <c r="C25" i="3" l="1"/>
  <c r="D124" i="1" l="1"/>
  <c r="D121" i="1"/>
  <c r="D1" i="3"/>
  <c r="C112" i="17" l="1"/>
  <c r="E105" i="17"/>
  <c r="D103" i="17"/>
  <c r="C101" i="17"/>
  <c r="C105" i="17" l="1"/>
  <c r="C62" i="17"/>
  <c r="C108" i="17" s="1"/>
  <c r="E108" i="17" s="1"/>
  <c r="C59" i="17"/>
  <c r="C107" i="17" s="1"/>
  <c r="C86" i="17"/>
  <c r="C110" i="17" s="1"/>
  <c r="E110" i="17" s="1"/>
  <c r="D113" i="17"/>
  <c r="C92" i="17"/>
  <c r="C111" i="17" s="1"/>
  <c r="E111" i="17" s="1"/>
  <c r="C72" i="17"/>
  <c r="C109" i="17" s="1"/>
  <c r="E109" i="17" s="1"/>
  <c r="C49" i="17"/>
  <c r="C106" i="17" s="1"/>
  <c r="E106" i="17" s="1"/>
  <c r="E107" i="17" l="1"/>
  <c r="C27" i="17"/>
  <c r="C104" i="17" s="1"/>
  <c r="E104" i="17" s="1"/>
  <c r="C97" i="17"/>
  <c r="E112" i="17" s="1"/>
  <c r="C23" i="17" l="1"/>
  <c r="C103" i="17" s="1"/>
  <c r="E103" i="17" l="1"/>
  <c r="E113" i="17" s="1"/>
  <c r="C113" i="17"/>
  <c r="C58" i="15" l="1"/>
  <c r="C79" i="15" s="1"/>
  <c r="E79" i="15" s="1"/>
  <c r="D83" i="15"/>
  <c r="E74" i="15"/>
  <c r="E73" i="15"/>
  <c r="C74" i="15"/>
  <c r="C70" i="15"/>
  <c r="C82" i="15" s="1"/>
  <c r="E82" i="15" s="1"/>
  <c r="C65" i="15"/>
  <c r="C81" i="15" s="1"/>
  <c r="E81" i="15" s="1"/>
  <c r="C63" i="15"/>
  <c r="C80" i="15" s="1"/>
  <c r="E80" i="15" s="1"/>
  <c r="C53" i="15"/>
  <c r="C78" i="15" s="1"/>
  <c r="E78" i="15" s="1"/>
  <c r="C50" i="15"/>
  <c r="C77" i="15" s="1"/>
  <c r="E77" i="15" s="1"/>
  <c r="C45" i="15"/>
  <c r="C76" i="15" s="1"/>
  <c r="E76" i="15" s="1"/>
  <c r="C43" i="15"/>
  <c r="C75" i="15" s="1"/>
  <c r="C35" i="15"/>
  <c r="C13" i="15"/>
  <c r="C73" i="15"/>
  <c r="C83" i="15" l="1"/>
  <c r="E75" i="15"/>
  <c r="E83" i="15"/>
  <c r="E70" i="16" l="1"/>
  <c r="E69" i="16"/>
  <c r="E71" i="16"/>
  <c r="D71" i="16"/>
  <c r="C71" i="16"/>
  <c r="C70" i="16"/>
  <c r="C69" i="16"/>
  <c r="C28" i="16"/>
  <c r="C67" i="16" l="1"/>
  <c r="E67" i="16" s="1"/>
  <c r="C54" i="16"/>
  <c r="C40" i="16"/>
  <c r="C68" i="16" s="1"/>
  <c r="E68" i="16" s="1"/>
  <c r="C32" i="16"/>
  <c r="C66" i="16"/>
  <c r="E66" i="16" s="1"/>
  <c r="C65" i="16"/>
  <c r="E65" i="16" s="1"/>
  <c r="C12" i="16" l="1"/>
  <c r="C64" i="16" s="1"/>
  <c r="E64" i="16" s="1"/>
  <c r="C62" i="16"/>
  <c r="D78" i="2" l="1"/>
  <c r="C21" i="3"/>
  <c r="B21" i="3"/>
  <c r="D21" i="3"/>
  <c r="D426" i="2"/>
  <c r="D18" i="2"/>
  <c r="D14" i="3" s="1"/>
  <c r="D25" i="3" l="1"/>
  <c r="D27" i="3" s="1"/>
  <c r="D22" i="3"/>
  <c r="D23" i="3" s="1"/>
  <c r="C22" i="3"/>
  <c r="B22" i="3"/>
  <c r="D17" i="3"/>
  <c r="C17" i="3"/>
  <c r="C18" i="3"/>
  <c r="B18" i="3"/>
  <c r="B17" i="3"/>
  <c r="D429" i="2" l="1"/>
  <c r="D34" i="3" s="1"/>
  <c r="D19" i="3"/>
  <c r="D4" i="1"/>
  <c r="D9" i="3"/>
  <c r="C14" i="3"/>
  <c r="B14" i="3"/>
  <c r="C13" i="3"/>
  <c r="B13" i="3"/>
  <c r="C10" i="3"/>
  <c r="B10" i="3"/>
  <c r="C9" i="3"/>
  <c r="B9" i="3"/>
  <c r="C6" i="3"/>
  <c r="B6" i="3"/>
  <c r="C5" i="3"/>
  <c r="B5" i="3"/>
  <c r="C2" i="3"/>
  <c r="B2" i="3"/>
  <c r="C1" i="3"/>
  <c r="B1" i="3"/>
  <c r="D10" i="3"/>
  <c r="D126" i="1" l="1"/>
  <c r="D33" i="3" s="1"/>
  <c r="D13" i="3"/>
  <c r="D15" i="3" s="1"/>
  <c r="D6" i="3"/>
  <c r="D7" i="3" s="1"/>
  <c r="D11" i="3"/>
  <c r="D3" i="3"/>
  <c r="D36" i="3" l="1"/>
  <c r="D35" i="3"/>
  <c r="D37" i="3" l="1"/>
</calcChain>
</file>

<file path=xl/comments1.xml><?xml version="1.0" encoding="utf-8"?>
<comments xmlns="http://schemas.openxmlformats.org/spreadsheetml/2006/main">
  <authors>
    <author>John Rounsavall</author>
  </authors>
  <commentList>
    <comment ref="C13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STREET LIGHTS INVOICE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015-00-3900-00
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015-00-3900-00</t>
        </r>
      </text>
    </comment>
    <comment ref="C27" authorId="0" shapeId="0">
      <text>
        <r>
          <rPr>
            <b/>
            <sz val="8"/>
            <color indexed="81"/>
            <rFont val="Tahoma"/>
            <family val="2"/>
          </rPr>
          <t>John Rounsavall:</t>
        </r>
        <r>
          <rPr>
            <sz val="8"/>
            <color indexed="81"/>
            <rFont val="Tahoma"/>
            <family val="2"/>
          </rPr>
          <t xml:space="preserve">
Pass Through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AUDIT JOURNAL ENTRY FRANK HINTON 015-00-3840-00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Reclassify Revenue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3" authorId="0" shapeId="0">
      <text>
        <r>
          <rPr>
            <b/>
            <sz val="8"/>
            <color indexed="81"/>
            <rFont val="Tahoma"/>
            <family val="2"/>
          </rPr>
          <t>John Rounsavall:</t>
        </r>
        <r>
          <rPr>
            <sz val="8"/>
            <color indexed="81"/>
            <rFont val="Tahoma"/>
            <family val="2"/>
          </rPr>
          <t xml:space="preserve">
CrossRoads Parkway Lighting
</t>
        </r>
      </text>
    </comment>
    <comment ref="B114" authorId="0" shapeId="0">
      <text>
        <r>
          <rPr>
            <b/>
            <sz val="8"/>
            <color indexed="81"/>
            <rFont val="Tahoma"/>
            <family val="2"/>
          </rPr>
          <t>John Rounsavall:</t>
        </r>
        <r>
          <rPr>
            <sz val="8"/>
            <color indexed="81"/>
            <rFont val="Tahoma"/>
            <family val="2"/>
          </rPr>
          <t xml:space="preserve">
CrossRoads Parkway Lighting</t>
        </r>
      </text>
    </comment>
  </commentList>
</comments>
</file>

<file path=xl/comments2.xml><?xml version="1.0" encoding="utf-8"?>
<comments xmlns="http://schemas.openxmlformats.org/spreadsheetml/2006/main">
  <authors>
    <author>John Rounsavall</author>
  </authors>
  <commentList>
    <comment ref="C20" authorId="0" shapeId="0">
      <text>
        <r>
          <rPr>
            <b/>
            <sz val="8"/>
            <color indexed="81"/>
            <rFont val="Tahoma"/>
            <family val="2"/>
          </rPr>
          <t>John Rounsavall:</t>
        </r>
        <r>
          <rPr>
            <sz val="8"/>
            <color indexed="81"/>
            <rFont val="Tahoma"/>
            <family val="2"/>
          </rPr>
          <t xml:space="preserve">
Pass Through</t>
        </r>
      </text>
    </comment>
  </commentList>
</comments>
</file>

<file path=xl/comments3.xml><?xml version="1.0" encoding="utf-8"?>
<comments xmlns="http://schemas.openxmlformats.org/spreadsheetml/2006/main">
  <authors>
    <author>John Rounsavall</author>
  </authors>
  <commentList>
    <comment ref="C66" authorId="0" shapeId="0">
      <text>
        <r>
          <rPr>
            <b/>
            <sz val="8"/>
            <color indexed="81"/>
            <rFont val="Tahoma"/>
            <family val="2"/>
          </rPr>
          <t>John Rounsavall:</t>
        </r>
        <r>
          <rPr>
            <sz val="8"/>
            <color indexed="81"/>
            <rFont val="Tahoma"/>
            <family val="2"/>
          </rPr>
          <t xml:space="preserve">
Pass Through</t>
        </r>
      </text>
    </comment>
  </commentList>
</comments>
</file>

<file path=xl/comments4.xml><?xml version="1.0" encoding="utf-8"?>
<comments xmlns="http://schemas.openxmlformats.org/spreadsheetml/2006/main">
  <authors>
    <author>John Rounsavall</author>
  </authors>
  <commentList>
    <comment ref="C99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Oncor Access Originally Charged to Spur Project</t>
        </r>
      </text>
    </comment>
    <comment ref="D103" authorId="0" shapeId="0">
      <text>
        <r>
          <rPr>
            <b/>
            <sz val="9"/>
            <color indexed="81"/>
            <rFont val="Tahoma"/>
            <family val="2"/>
          </rPr>
          <t>John Rounsavall:</t>
        </r>
        <r>
          <rPr>
            <sz val="9"/>
            <color indexed="81"/>
            <rFont val="Tahoma"/>
            <family val="2"/>
          </rPr>
          <t xml:space="preserve">
Includes Liquidated Damages
</t>
        </r>
      </text>
    </comment>
  </commentList>
</comments>
</file>

<file path=xl/sharedStrings.xml><?xml version="1.0" encoding="utf-8"?>
<sst xmlns="http://schemas.openxmlformats.org/spreadsheetml/2006/main" count="997" uniqueCount="162">
  <si>
    <t>015-00-3308</t>
  </si>
  <si>
    <t>SPUR 557 FRONTAGE ROAD</t>
  </si>
  <si>
    <t>Revenue</t>
  </si>
  <si>
    <t>Terrell Economic Development</t>
  </si>
  <si>
    <t>015-00-3801</t>
  </si>
  <si>
    <t>FM148(S)</t>
  </si>
  <si>
    <t>TERRELL MARKET CENTER LTD</t>
  </si>
  <si>
    <t>015-00-3802</t>
  </si>
  <si>
    <t>015-00-3803</t>
  </si>
  <si>
    <t>SPUR 557 RAMP</t>
  </si>
  <si>
    <t>Iron Horse Products</t>
  </si>
  <si>
    <t>Anthony Properties</t>
  </si>
  <si>
    <t>Terrell Materials LLC</t>
  </si>
  <si>
    <t>Sinacola Land &amp; Cattle LTD</t>
  </si>
  <si>
    <t>Expense</t>
  </si>
  <si>
    <t>015-15-4401</t>
  </si>
  <si>
    <t>TxDOT</t>
  </si>
  <si>
    <t>Raba Kistner</t>
  </si>
  <si>
    <t>015-15-4402</t>
  </si>
  <si>
    <t>I H 20 FRONTAGE ROAD</t>
  </si>
  <si>
    <t>015-15-4403</t>
  </si>
  <si>
    <t>015-15-4404</t>
  </si>
  <si>
    <t>R</t>
  </si>
  <si>
    <t>E</t>
  </si>
  <si>
    <t>BALANCE</t>
  </si>
  <si>
    <t>Total</t>
  </si>
  <si>
    <t>Total Expenditures</t>
  </si>
  <si>
    <t>Balance</t>
  </si>
  <si>
    <t>Proof</t>
  </si>
  <si>
    <t>Future Telecom</t>
  </si>
  <si>
    <t>015-00-2205</t>
  </si>
  <si>
    <t>ETTL Engineers &amp; Consultants</t>
  </si>
  <si>
    <t>15-00-2205</t>
  </si>
  <si>
    <t xml:space="preserve">Sincola </t>
  </si>
  <si>
    <t>Mario Sinacola &amp; Sons Excavation</t>
  </si>
  <si>
    <t>FM148(N)</t>
  </si>
  <si>
    <t>City of Terrell</t>
  </si>
  <si>
    <t>015-15-4405</t>
  </si>
  <si>
    <t>Baylor Health Care System</t>
  </si>
  <si>
    <t>Terrell 80/20 LTD</t>
  </si>
  <si>
    <t>BAYLOR HEALTH CARE SYSTEMS</t>
  </si>
  <si>
    <t>Invoice Date</t>
  </si>
  <si>
    <t>015-15-4501</t>
  </si>
  <si>
    <t>WATER/SANITARY EASEMENT</t>
  </si>
  <si>
    <t>Universal Land Title of Texas</t>
  </si>
  <si>
    <t xml:space="preserve">Commercial Appraisal Assoc. </t>
  </si>
  <si>
    <t>Marlin M. Blake and Assoc</t>
  </si>
  <si>
    <t>APAC-TEXAS</t>
  </si>
  <si>
    <t>United States Right of Way Com</t>
  </si>
  <si>
    <t>015-00-3310</t>
  </si>
  <si>
    <t>ED BELL CONSTRUCTION</t>
  </si>
  <si>
    <t>Farmers Insurance</t>
  </si>
  <si>
    <t xml:space="preserve">Construction </t>
  </si>
  <si>
    <t>015-00-3307</t>
  </si>
  <si>
    <t xml:space="preserve">Terrell Market Center </t>
  </si>
  <si>
    <t xml:space="preserve">KLLM Transport Services </t>
  </si>
  <si>
    <t>Amount</t>
  </si>
  <si>
    <t>.</t>
  </si>
  <si>
    <t>015-00-1390</t>
  </si>
  <si>
    <t>Due to General Fund</t>
  </si>
  <si>
    <t>Tx Capital Fund</t>
  </si>
  <si>
    <t>Kaufman County</t>
  </si>
  <si>
    <t>XIT PAVING &amp; CONST</t>
  </si>
  <si>
    <t>Lopez Welding &amp; Supply</t>
  </si>
  <si>
    <t>ASH</t>
  </si>
  <si>
    <t>Auth 9</t>
  </si>
  <si>
    <t>Auth 10</t>
  </si>
  <si>
    <t>Auth 16</t>
  </si>
  <si>
    <t>ADVERTISING</t>
  </si>
  <si>
    <t>Auth 13</t>
  </si>
  <si>
    <t>LPAFA</t>
  </si>
  <si>
    <t>CST00000221</t>
  </si>
  <si>
    <t>CST00000186</t>
  </si>
  <si>
    <t>CST00000255</t>
  </si>
  <si>
    <t>CST00000517</t>
  </si>
  <si>
    <t>CST00000293</t>
  </si>
  <si>
    <t>Work Auth 9</t>
  </si>
  <si>
    <t>Work Auth 10</t>
  </si>
  <si>
    <t>Work Auth 13</t>
  </si>
  <si>
    <t>Work Auth 16</t>
  </si>
  <si>
    <t>TOTAL</t>
  </si>
  <si>
    <t>TXDOT</t>
  </si>
  <si>
    <t>Auth 4</t>
  </si>
  <si>
    <t>Auth 3</t>
  </si>
  <si>
    <t>Auth 4b</t>
  </si>
  <si>
    <t>Auth 4a</t>
  </si>
  <si>
    <t>Auth 4d</t>
  </si>
  <si>
    <t>Auth 15</t>
  </si>
  <si>
    <t>Auth 15a</t>
  </si>
  <si>
    <t>Auth 4e</t>
  </si>
  <si>
    <t>CST00000187</t>
  </si>
  <si>
    <t>CST00000357</t>
  </si>
  <si>
    <t>CST00000256</t>
  </si>
  <si>
    <t>Work Auth 3</t>
  </si>
  <si>
    <t>Work Auth 4</t>
  </si>
  <si>
    <t>Work Auth 4a</t>
  </si>
  <si>
    <t>Work Auth 4b</t>
  </si>
  <si>
    <t>Work Auth 4d</t>
  </si>
  <si>
    <t>Work Auth 4e</t>
  </si>
  <si>
    <t>Work Auth 15</t>
  </si>
  <si>
    <t>Work Auth 15a</t>
  </si>
  <si>
    <t>Oncor</t>
  </si>
  <si>
    <t>Utility Relocations</t>
  </si>
  <si>
    <t>Application No. 1</t>
  </si>
  <si>
    <t>Application No. 6</t>
  </si>
  <si>
    <t>Application No. 4</t>
  </si>
  <si>
    <t>Application No. 3</t>
  </si>
  <si>
    <t>Application No. 8</t>
  </si>
  <si>
    <t>CST00000120</t>
  </si>
  <si>
    <t>CST00000035</t>
  </si>
  <si>
    <t>Auth 5</t>
  </si>
  <si>
    <t>Auth 6</t>
  </si>
  <si>
    <t>Auth 7</t>
  </si>
  <si>
    <t>Auth 8</t>
  </si>
  <si>
    <t>Auth 8b</t>
  </si>
  <si>
    <t>Work Auth 5</t>
  </si>
  <si>
    <t>Work Auth 6</t>
  </si>
  <si>
    <t>Work Auth 7</t>
  </si>
  <si>
    <t>Work Auth 8</t>
  </si>
  <si>
    <t>Work Auth 8B</t>
  </si>
  <si>
    <t>Work Auth  6a</t>
  </si>
  <si>
    <t>Application No. 2</t>
  </si>
  <si>
    <t>Application No. 7</t>
  </si>
  <si>
    <t>Application No. 9</t>
  </si>
  <si>
    <t>Application No. 13</t>
  </si>
  <si>
    <t>Application No. 15</t>
  </si>
  <si>
    <t>Application No. 5</t>
  </si>
  <si>
    <t>Application No. 10</t>
  </si>
  <si>
    <t>Application No. 11</t>
  </si>
  <si>
    <t>Application No. 16</t>
  </si>
  <si>
    <t>Application No. 17</t>
  </si>
  <si>
    <t>Application No. 18</t>
  </si>
  <si>
    <t>Application No. 19</t>
  </si>
  <si>
    <t>Application No. 20</t>
  </si>
  <si>
    <t>Application No. 12</t>
  </si>
  <si>
    <t>Application No. 14</t>
  </si>
  <si>
    <t>Ck No.</t>
  </si>
  <si>
    <t>Invoice</t>
  </si>
  <si>
    <t>Auth 6a</t>
  </si>
  <si>
    <t>Oncor Access</t>
  </si>
  <si>
    <t>XIT CONSTRUCTION</t>
  </si>
  <si>
    <t>Est 1</t>
  </si>
  <si>
    <t>Inv 1</t>
  </si>
  <si>
    <t>CROSSROADS STREET LIGHTS</t>
  </si>
  <si>
    <t>015-00-1391</t>
  </si>
  <si>
    <t>Due to Impact Fees</t>
  </si>
  <si>
    <t>Due to Impact Fee Fund</t>
  </si>
  <si>
    <t>Total Revenues</t>
  </si>
  <si>
    <t>Reclassify Revenue</t>
  </si>
  <si>
    <t>Refund to Partners</t>
  </si>
  <si>
    <t>Baylor</t>
  </si>
  <si>
    <t>Bentley Excavating</t>
  </si>
  <si>
    <t>Oncor Electric Delivery</t>
  </si>
  <si>
    <t>Public Management Inc</t>
  </si>
  <si>
    <t>015-15-4408-01</t>
  </si>
  <si>
    <t>CROSSROADS PKWY MEDICAL DR LIGHTING</t>
  </si>
  <si>
    <t>SPUR 557 RAMP TESTING</t>
  </si>
  <si>
    <t>015-00-3807</t>
  </si>
  <si>
    <t>TRANSFER IN ROLLBACK TAXES</t>
  </si>
  <si>
    <t>CITY OF TERRELL</t>
  </si>
  <si>
    <t>015-00-3800</t>
  </si>
  <si>
    <t>Buc-ees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</si>
</sst>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_);[Red]\(0.00\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/>
    <xf numFmtId="14" fontId="0" fillId="0" borderId="0" xfId="0" applyNumberFormat="1" applyFill="1"/>
    <xf numFmtId="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14" fontId="0" fillId="0" borderId="0" xfId="0" applyNumberFormat="1" applyFont="1" applyFill="1" applyAlignment="1"/>
    <xf numFmtId="4" fontId="0" fillId="0" borderId="0" xfId="0" applyNumberFormat="1" applyFont="1" applyFill="1" applyAlignment="1"/>
    <xf numFmtId="0" fontId="0" fillId="0" borderId="0" xfId="0" applyFill="1" applyAlignment="1"/>
    <xf numFmtId="4" fontId="1" fillId="0" borderId="0" xfId="0" applyNumberFormat="1" applyFont="1" applyFill="1" applyAlignment="1"/>
    <xf numFmtId="14" fontId="0" fillId="0" borderId="0" xfId="0" applyNumberFormat="1" applyFill="1" applyAlignment="1"/>
    <xf numFmtId="4" fontId="0" fillId="0" borderId="0" xfId="0" applyNumberFormat="1" applyFont="1" applyFill="1" applyAlignment="1">
      <alignment horizontal="right"/>
    </xf>
    <xf numFmtId="4" fontId="0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4" fontId="1" fillId="0" borderId="0" xfId="0" applyNumberFormat="1" applyFont="1" applyFill="1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Font="1" applyFill="1" applyAlignment="1"/>
    <xf numFmtId="14" fontId="1" fillId="0" borderId="0" xfId="0" applyNumberFormat="1" applyFont="1" applyFill="1"/>
    <xf numFmtId="14" fontId="0" fillId="0" borderId="0" xfId="0" applyNumberFormat="1" applyFont="1" applyFill="1"/>
    <xf numFmtId="0" fontId="0" fillId="0" borderId="0" xfId="0" applyFont="1" applyFill="1"/>
    <xf numFmtId="40" fontId="0" fillId="0" borderId="0" xfId="0" applyNumberFormat="1" applyFill="1"/>
    <xf numFmtId="0" fontId="4" fillId="0" borderId="0" xfId="0" applyFont="1"/>
    <xf numFmtId="4" fontId="5" fillId="0" borderId="0" xfId="0" applyNumberFormat="1" applyFont="1"/>
    <xf numFmtId="1" fontId="0" fillId="0" borderId="0" xfId="0" applyNumberFormat="1" applyFill="1"/>
    <xf numFmtId="0" fontId="0" fillId="0" borderId="0" xfId="0" applyFont="1" applyAlignment="1"/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9" fontId="5" fillId="0" borderId="0" xfId="0" applyNumberFormat="1" applyFont="1" applyAlignment="1"/>
    <xf numFmtId="0" fontId="4" fillId="0" borderId="0" xfId="0" applyFont="1" applyAlignment="1">
      <alignment horizontal="center"/>
    </xf>
    <xf numFmtId="0" fontId="4" fillId="0" borderId="0" xfId="0" applyFont="1" applyFill="1"/>
    <xf numFmtId="4" fontId="5" fillId="0" borderId="0" xfId="0" applyNumberFormat="1" applyFont="1" applyFill="1"/>
    <xf numFmtId="1" fontId="5" fillId="0" borderId="0" xfId="0" applyNumberFormat="1" applyFont="1" applyFill="1"/>
    <xf numFmtId="14" fontId="5" fillId="0" borderId="0" xfId="0" applyNumberFormat="1" applyFont="1" applyFill="1"/>
    <xf numFmtId="0" fontId="5" fillId="0" borderId="0" xfId="0" applyFont="1" applyFill="1"/>
    <xf numFmtId="4" fontId="4" fillId="3" borderId="0" xfId="0" applyNumberFormat="1" applyFont="1" applyFill="1"/>
    <xf numFmtId="49" fontId="5" fillId="0" borderId="0" xfId="0" applyNumberFormat="1" applyFont="1" applyFill="1" applyAlignment="1"/>
    <xf numFmtId="0" fontId="5" fillId="0" borderId="0" xfId="0" applyFont="1"/>
    <xf numFmtId="0" fontId="4" fillId="0" borderId="0" xfId="0" applyFont="1" applyFill="1" applyAlignment="1">
      <alignment horizontal="right"/>
    </xf>
    <xf numFmtId="4" fontId="4" fillId="0" borderId="0" xfId="0" applyNumberFormat="1" applyFont="1" applyFill="1"/>
    <xf numFmtId="40" fontId="5" fillId="0" borderId="0" xfId="0" applyNumberFormat="1" applyFont="1" applyFill="1"/>
    <xf numFmtId="40" fontId="5" fillId="0" borderId="0" xfId="0" applyNumberFormat="1" applyFont="1" applyAlignment="1"/>
    <xf numFmtId="40" fontId="5" fillId="0" borderId="0" xfId="0" applyNumberFormat="1" applyFont="1" applyFill="1" applyAlignment="1">
      <alignment horizontal="right"/>
    </xf>
    <xf numFmtId="166" fontId="5" fillId="0" borderId="0" xfId="0" applyNumberFormat="1" applyFont="1" applyAlignment="1"/>
    <xf numFmtId="4" fontId="4" fillId="4" borderId="0" xfId="0" applyNumberFormat="1" applyFont="1" applyFill="1"/>
    <xf numFmtId="40" fontId="5" fillId="0" borderId="0" xfId="0" applyNumberFormat="1" applyFont="1"/>
    <xf numFmtId="40" fontId="6" fillId="0" borderId="0" xfId="0" applyNumberFormat="1" applyFont="1" applyFill="1"/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40" fontId="0" fillId="0" borderId="0" xfId="0" applyNumberFormat="1"/>
    <xf numFmtId="0" fontId="1" fillId="0" borderId="0" xfId="0" applyFont="1" applyFill="1" applyAlignment="1">
      <alignment horizontal="center"/>
    </xf>
    <xf numFmtId="40" fontId="0" fillId="0" borderId="0" xfId="0" applyNumberFormat="1" applyAlignment="1"/>
    <xf numFmtId="40" fontId="1" fillId="0" borderId="0" xfId="0" applyNumberFormat="1" applyFont="1"/>
    <xf numFmtId="0" fontId="0" fillId="2" borderId="0" xfId="0" applyFill="1" applyAlignment="1">
      <alignment horizontal="center"/>
    </xf>
    <xf numFmtId="1" fontId="0" fillId="0" borderId="0" xfId="0" applyNumberFormat="1" applyFont="1" applyFill="1"/>
    <xf numFmtId="14" fontId="9" fillId="0" borderId="0" xfId="0" applyNumberFormat="1" applyFont="1" applyFill="1"/>
    <xf numFmtId="0" fontId="0" fillId="0" borderId="0" xfId="0" applyFont="1"/>
    <xf numFmtId="0" fontId="9" fillId="0" borderId="0" xfId="0" applyFont="1" applyFill="1"/>
    <xf numFmtId="4" fontId="9" fillId="0" borderId="0" xfId="0" applyNumberFormat="1" applyFont="1" applyFill="1"/>
    <xf numFmtId="0" fontId="0" fillId="0" borderId="0" xfId="0" applyFill="1" applyAlignment="1">
      <alignment horizontal="right"/>
    </xf>
    <xf numFmtId="14" fontId="0" fillId="0" borderId="0" xfId="0" applyNumberFormat="1" applyFont="1"/>
    <xf numFmtId="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27"/>
  <sheetViews>
    <sheetView topLeftCell="A112" zoomScale="130" zoomScaleNormal="130" workbookViewId="0">
      <selection activeCell="J1" sqref="J1:S1048576"/>
    </sheetView>
  </sheetViews>
  <sheetFormatPr defaultRowHeight="15" x14ac:dyDescent="0.25"/>
  <cols>
    <col min="1" max="1" width="12.28515625" style="8" bestFit="1" customWidth="1"/>
    <col min="2" max="2" width="30.42578125" style="8" customWidth="1"/>
    <col min="3" max="3" width="12.5703125" style="9" bestFit="1" customWidth="1"/>
    <col min="4" max="4" width="13.7109375" style="8" bestFit="1" customWidth="1"/>
    <col min="5" max="5" width="10.7109375" hidden="1" customWidth="1"/>
    <col min="6" max="6" width="11.28515625" hidden="1" customWidth="1"/>
    <col min="7" max="8" width="12.5703125" bestFit="1" customWidth="1"/>
    <col min="9" max="9" width="10.85546875" bestFit="1" customWidth="1"/>
  </cols>
  <sheetData>
    <row r="1" spans="1:9" s="2" customFormat="1" ht="30" x14ac:dyDescent="0.25">
      <c r="A1" s="6"/>
      <c r="B1" s="6"/>
      <c r="C1" s="7" t="s">
        <v>2</v>
      </c>
      <c r="D1" s="59" t="s">
        <v>25</v>
      </c>
      <c r="E1" s="26" t="s">
        <v>41</v>
      </c>
    </row>
    <row r="2" spans="1:9" s="2" customFormat="1" x14ac:dyDescent="0.25">
      <c r="A2" s="27" t="s">
        <v>32</v>
      </c>
      <c r="B2" s="27" t="s">
        <v>156</v>
      </c>
      <c r="C2" s="17"/>
      <c r="D2" s="59"/>
    </row>
    <row r="3" spans="1:9" s="2" customFormat="1" x14ac:dyDescent="0.25">
      <c r="A3" s="18">
        <v>41221</v>
      </c>
      <c r="B3" s="16" t="s">
        <v>33</v>
      </c>
      <c r="C3" s="15">
        <v>16488.91</v>
      </c>
      <c r="D3" s="59"/>
    </row>
    <row r="4" spans="1:9" s="2" customFormat="1" x14ac:dyDescent="0.25">
      <c r="A4" s="16"/>
      <c r="B4" s="16"/>
      <c r="C4" s="17"/>
      <c r="D4" s="15">
        <f>C3</f>
        <v>16488.91</v>
      </c>
    </row>
    <row r="5" spans="1:9" x14ac:dyDescent="0.25">
      <c r="A5" s="21" t="s">
        <v>0</v>
      </c>
      <c r="B5" s="21" t="s">
        <v>1</v>
      </c>
    </row>
    <row r="6" spans="1:9" x14ac:dyDescent="0.25">
      <c r="A6" s="10">
        <v>40886</v>
      </c>
      <c r="B6" s="8" t="s">
        <v>3</v>
      </c>
      <c r="C6" s="9">
        <v>111333.34</v>
      </c>
      <c r="E6" s="25">
        <v>40886</v>
      </c>
    </row>
    <row r="7" spans="1:9" x14ac:dyDescent="0.25">
      <c r="A7" s="10">
        <v>40998</v>
      </c>
      <c r="B7" s="8" t="s">
        <v>3</v>
      </c>
      <c r="C7" s="9">
        <v>111333.34</v>
      </c>
      <c r="E7" s="25">
        <v>40969</v>
      </c>
    </row>
    <row r="8" spans="1:9" x14ac:dyDescent="0.25">
      <c r="A8" s="10">
        <v>41144</v>
      </c>
      <c r="B8" s="8" t="s">
        <v>3</v>
      </c>
      <c r="C8" s="9">
        <v>111333.34</v>
      </c>
      <c r="E8" s="25">
        <v>41144</v>
      </c>
    </row>
    <row r="9" spans="1:9" x14ac:dyDescent="0.25">
      <c r="A9" s="10">
        <v>41450</v>
      </c>
      <c r="B9" s="8" t="s">
        <v>3</v>
      </c>
      <c r="C9" s="9">
        <v>111333.34</v>
      </c>
      <c r="E9" s="25">
        <v>41450</v>
      </c>
    </row>
    <row r="10" spans="1:9" x14ac:dyDescent="0.25">
      <c r="A10" s="10">
        <v>41529</v>
      </c>
      <c r="B10" s="8" t="s">
        <v>3</v>
      </c>
      <c r="C10" s="9">
        <v>111333.33</v>
      </c>
      <c r="E10" s="25">
        <v>41528</v>
      </c>
    </row>
    <row r="11" spans="1:9" x14ac:dyDescent="0.25">
      <c r="A11" s="10">
        <v>41639</v>
      </c>
      <c r="B11" s="8" t="s">
        <v>3</v>
      </c>
      <c r="C11" s="9">
        <v>111333.32</v>
      </c>
      <c r="E11" s="25">
        <v>41611</v>
      </c>
    </row>
    <row r="12" spans="1:9" x14ac:dyDescent="0.25">
      <c r="A12" s="10">
        <v>41673</v>
      </c>
      <c r="B12" s="8" t="s">
        <v>39</v>
      </c>
      <c r="C12" s="9">
        <v>29102</v>
      </c>
      <c r="E12" s="25">
        <v>41660</v>
      </c>
      <c r="G12" s="1"/>
    </row>
    <row r="13" spans="1:9" x14ac:dyDescent="0.25">
      <c r="A13" s="10">
        <v>41761</v>
      </c>
      <c r="B13" s="8" t="s">
        <v>3</v>
      </c>
      <c r="C13" s="31">
        <v>25500</v>
      </c>
      <c r="D13" s="9"/>
      <c r="G13" s="1"/>
    </row>
    <row r="14" spans="1:9" x14ac:dyDescent="0.25">
      <c r="A14" s="10">
        <v>41973</v>
      </c>
      <c r="B14" s="8" t="s">
        <v>39</v>
      </c>
      <c r="C14" s="31">
        <v>-29102</v>
      </c>
      <c r="G14" s="1"/>
      <c r="I14" s="1"/>
    </row>
    <row r="15" spans="1:9" x14ac:dyDescent="0.25">
      <c r="A15" s="10">
        <v>42016</v>
      </c>
      <c r="B15" s="10" t="s">
        <v>61</v>
      </c>
      <c r="C15" s="9">
        <v>2920483.65</v>
      </c>
      <c r="G15" s="1"/>
    </row>
    <row r="16" spans="1:9" x14ac:dyDescent="0.25">
      <c r="A16" s="10">
        <v>42019</v>
      </c>
      <c r="B16" s="10" t="s">
        <v>61</v>
      </c>
      <c r="C16" s="9">
        <v>110957.4</v>
      </c>
      <c r="G16" s="1"/>
      <c r="H16" s="1"/>
    </row>
    <row r="17" spans="1:8" x14ac:dyDescent="0.25">
      <c r="A17" s="10">
        <v>42353</v>
      </c>
      <c r="B17" s="10" t="s">
        <v>61</v>
      </c>
      <c r="C17" s="9">
        <v>1134723.6599999999</v>
      </c>
      <c r="G17" s="1"/>
    </row>
    <row r="18" spans="1:8" x14ac:dyDescent="0.25">
      <c r="A18" s="10">
        <v>42353</v>
      </c>
      <c r="B18" s="10" t="s">
        <v>61</v>
      </c>
      <c r="C18" s="9">
        <v>1230258.94</v>
      </c>
      <c r="G18" s="1"/>
    </row>
    <row r="19" spans="1:8" x14ac:dyDescent="0.25">
      <c r="A19" s="10">
        <v>42396</v>
      </c>
      <c r="B19" s="10" t="s">
        <v>61</v>
      </c>
      <c r="C19" s="9">
        <v>913972.3</v>
      </c>
      <c r="G19" s="1"/>
      <c r="H19" s="1"/>
    </row>
    <row r="20" spans="1:8" x14ac:dyDescent="0.25">
      <c r="A20" s="10">
        <v>42499</v>
      </c>
      <c r="B20" s="8" t="s">
        <v>17</v>
      </c>
      <c r="C20" s="9">
        <v>332.2</v>
      </c>
      <c r="D20" s="9"/>
      <c r="G20" s="1"/>
    </row>
    <row r="21" spans="1:8" x14ac:dyDescent="0.25">
      <c r="A21" s="10">
        <v>42590</v>
      </c>
      <c r="B21" s="8" t="s">
        <v>3</v>
      </c>
      <c r="C21" s="9">
        <v>300000</v>
      </c>
      <c r="D21" s="9"/>
      <c r="G21" s="1"/>
    </row>
    <row r="22" spans="1:8" x14ac:dyDescent="0.25">
      <c r="A22" s="10">
        <v>42614</v>
      </c>
      <c r="B22" s="10" t="s">
        <v>6</v>
      </c>
      <c r="C22" s="9">
        <v>203817.85</v>
      </c>
      <c r="D22" s="9"/>
      <c r="G22" s="1"/>
    </row>
    <row r="23" spans="1:8" x14ac:dyDescent="0.25">
      <c r="A23" s="10">
        <v>42625</v>
      </c>
      <c r="B23" s="10" t="s">
        <v>61</v>
      </c>
      <c r="C23" s="9">
        <v>1369065.36</v>
      </c>
      <c r="D23" s="9"/>
      <c r="G23" s="1"/>
    </row>
    <row r="24" spans="1:8" x14ac:dyDescent="0.25">
      <c r="A24" s="10">
        <v>42643</v>
      </c>
      <c r="B24" s="8" t="s">
        <v>3</v>
      </c>
      <c r="C24" s="9">
        <v>22907.4</v>
      </c>
      <c r="D24" s="9"/>
      <c r="G24" s="1"/>
    </row>
    <row r="25" spans="1:8" x14ac:dyDescent="0.25">
      <c r="D25" s="9">
        <f>SUM(C6:C24)</f>
        <v>8900018.7699999996</v>
      </c>
      <c r="G25" s="1"/>
    </row>
    <row r="26" spans="1:8" x14ac:dyDescent="0.25">
      <c r="A26" s="21" t="s">
        <v>4</v>
      </c>
      <c r="B26" s="21" t="s">
        <v>5</v>
      </c>
    </row>
    <row r="27" spans="1:8" x14ac:dyDescent="0.25">
      <c r="A27" s="10">
        <v>39983</v>
      </c>
      <c r="B27" s="10" t="s">
        <v>6</v>
      </c>
      <c r="C27" s="9">
        <v>12972</v>
      </c>
    </row>
    <row r="28" spans="1:8" x14ac:dyDescent="0.25">
      <c r="A28" s="10">
        <v>41079</v>
      </c>
      <c r="B28" s="8" t="s">
        <v>6</v>
      </c>
      <c r="C28" s="9">
        <v>90500</v>
      </c>
    </row>
    <row r="29" spans="1:8" x14ac:dyDescent="0.25">
      <c r="A29" s="10">
        <v>41194</v>
      </c>
      <c r="B29" s="8" t="s">
        <v>6</v>
      </c>
      <c r="C29" s="9">
        <v>105000</v>
      </c>
      <c r="D29" s="9"/>
    </row>
    <row r="30" spans="1:8" x14ac:dyDescent="0.25">
      <c r="A30" s="10">
        <v>41536</v>
      </c>
      <c r="B30" s="8" t="s">
        <v>6</v>
      </c>
      <c r="C30" s="9">
        <v>26454.82</v>
      </c>
    </row>
    <row r="31" spans="1:8" x14ac:dyDescent="0.25">
      <c r="A31" s="10">
        <v>41610</v>
      </c>
      <c r="B31" s="8" t="s">
        <v>6</v>
      </c>
      <c r="C31" s="9">
        <v>12000</v>
      </c>
    </row>
    <row r="32" spans="1:8" x14ac:dyDescent="0.25">
      <c r="A32" s="10">
        <v>41653</v>
      </c>
      <c r="B32" s="8" t="s">
        <v>38</v>
      </c>
      <c r="C32" s="9">
        <v>1200420.97</v>
      </c>
      <c r="E32" s="25">
        <v>41598</v>
      </c>
    </row>
    <row r="33" spans="1:7" x14ac:dyDescent="0.25">
      <c r="A33" s="10">
        <v>41659</v>
      </c>
      <c r="B33" s="8" t="s">
        <v>6</v>
      </c>
      <c r="C33" s="9">
        <v>831672.79</v>
      </c>
    </row>
    <row r="34" spans="1:7" x14ac:dyDescent="0.25">
      <c r="A34" s="10">
        <v>41728</v>
      </c>
      <c r="B34" s="8" t="s">
        <v>6</v>
      </c>
      <c r="C34" s="31">
        <v>-176771</v>
      </c>
    </row>
    <row r="35" spans="1:7" x14ac:dyDescent="0.25">
      <c r="A35" s="10">
        <v>41744</v>
      </c>
      <c r="B35" s="8" t="s">
        <v>36</v>
      </c>
      <c r="C35" s="31">
        <v>176771</v>
      </c>
    </row>
    <row r="36" spans="1:7" x14ac:dyDescent="0.25">
      <c r="A36" s="10">
        <v>41956</v>
      </c>
      <c r="B36" s="8" t="s">
        <v>6</v>
      </c>
      <c r="C36" s="31">
        <v>34650.17</v>
      </c>
    </row>
    <row r="37" spans="1:7" x14ac:dyDescent="0.25">
      <c r="A37" s="10">
        <v>41962</v>
      </c>
      <c r="B37" s="8" t="s">
        <v>38</v>
      </c>
      <c r="C37" s="31">
        <v>53230.85</v>
      </c>
    </row>
    <row r="38" spans="1:7" x14ac:dyDescent="0.25">
      <c r="A38" s="10">
        <v>42429</v>
      </c>
      <c r="B38" s="10" t="s">
        <v>148</v>
      </c>
      <c r="C38" s="31">
        <v>68294.81</v>
      </c>
      <c r="D38" s="9"/>
      <c r="G38" s="60"/>
    </row>
    <row r="39" spans="1:7" x14ac:dyDescent="0.25">
      <c r="D39" s="9">
        <f>SUM(C27:C38)</f>
        <v>2435196.41</v>
      </c>
      <c r="G39" s="1"/>
    </row>
    <row r="40" spans="1:7" x14ac:dyDescent="0.25">
      <c r="A40" s="21" t="s">
        <v>7</v>
      </c>
      <c r="B40" s="21" t="s">
        <v>19</v>
      </c>
    </row>
    <row r="41" spans="1:7" x14ac:dyDescent="0.25">
      <c r="A41" s="10">
        <v>39983</v>
      </c>
      <c r="B41" s="8" t="s">
        <v>6</v>
      </c>
      <c r="C41" s="9">
        <v>20500</v>
      </c>
      <c r="D41" s="9"/>
      <c r="G41" s="1"/>
    </row>
    <row r="42" spans="1:7" x14ac:dyDescent="0.25">
      <c r="A42" s="10">
        <v>41318</v>
      </c>
      <c r="B42" s="8" t="s">
        <v>6</v>
      </c>
      <c r="C42" s="9">
        <v>132000</v>
      </c>
      <c r="G42" s="1"/>
    </row>
    <row r="43" spans="1:7" x14ac:dyDescent="0.25">
      <c r="A43" s="10">
        <v>41530</v>
      </c>
      <c r="B43" s="8" t="s">
        <v>6</v>
      </c>
      <c r="C43" s="9">
        <v>132000</v>
      </c>
      <c r="G43" s="1"/>
    </row>
    <row r="44" spans="1:7" x14ac:dyDescent="0.25">
      <c r="A44" s="10">
        <v>41594</v>
      </c>
      <c r="B44" s="8" t="s">
        <v>6</v>
      </c>
      <c r="C44" s="9">
        <v>132000</v>
      </c>
      <c r="E44" s="25">
        <v>41324</v>
      </c>
      <c r="G44" s="1"/>
    </row>
    <row r="45" spans="1:7" x14ac:dyDescent="0.25">
      <c r="A45" s="10">
        <v>41623</v>
      </c>
      <c r="B45" s="8" t="s">
        <v>6</v>
      </c>
      <c r="C45" s="9">
        <v>25330</v>
      </c>
      <c r="E45" s="25">
        <v>41530</v>
      </c>
      <c r="G45" s="1"/>
    </row>
    <row r="46" spans="1:7" x14ac:dyDescent="0.25">
      <c r="A46" s="10">
        <v>41668</v>
      </c>
      <c r="B46" s="8" t="s">
        <v>40</v>
      </c>
      <c r="C46" s="9">
        <v>27572</v>
      </c>
      <c r="E46" s="25">
        <v>41582</v>
      </c>
      <c r="G46" s="1"/>
    </row>
    <row r="47" spans="1:7" x14ac:dyDescent="0.25">
      <c r="A47" s="10">
        <v>41730</v>
      </c>
      <c r="B47" s="8" t="s">
        <v>38</v>
      </c>
      <c r="C47" s="9">
        <v>1646920.73</v>
      </c>
      <c r="G47" s="1"/>
    </row>
    <row r="48" spans="1:7" x14ac:dyDescent="0.25">
      <c r="A48" s="10">
        <v>41743</v>
      </c>
      <c r="B48" s="8" t="s">
        <v>6</v>
      </c>
      <c r="C48" s="9">
        <v>453964.87</v>
      </c>
      <c r="E48" s="25">
        <v>41724</v>
      </c>
      <c r="G48" s="1"/>
    </row>
    <row r="49" spans="1:7" x14ac:dyDescent="0.25">
      <c r="A49" s="10">
        <v>41956</v>
      </c>
      <c r="B49" s="8" t="s">
        <v>6</v>
      </c>
      <c r="C49" s="9">
        <v>3275.93</v>
      </c>
      <c r="E49" s="25"/>
      <c r="G49" s="1"/>
    </row>
    <row r="50" spans="1:7" x14ac:dyDescent="0.25">
      <c r="A50" s="10">
        <v>41962</v>
      </c>
      <c r="B50" s="8" t="s">
        <v>38</v>
      </c>
      <c r="C50" s="9">
        <v>9941.42</v>
      </c>
      <c r="E50" s="25"/>
      <c r="G50" s="1"/>
    </row>
    <row r="51" spans="1:7" x14ac:dyDescent="0.25">
      <c r="A51" s="10">
        <v>42066</v>
      </c>
      <c r="B51" s="10" t="s">
        <v>60</v>
      </c>
      <c r="C51" s="9">
        <v>630000</v>
      </c>
      <c r="E51" s="25"/>
      <c r="G51" s="1"/>
    </row>
    <row r="52" spans="1:7" x14ac:dyDescent="0.25">
      <c r="A52" s="10">
        <v>42347</v>
      </c>
      <c r="B52" s="10" t="s">
        <v>60</v>
      </c>
      <c r="C52" s="9">
        <v>70021.100000000006</v>
      </c>
      <c r="E52" s="25"/>
      <c r="G52" s="1"/>
    </row>
    <row r="53" spans="1:7" x14ac:dyDescent="0.25">
      <c r="A53" s="10">
        <v>42429</v>
      </c>
      <c r="B53" s="10" t="s">
        <v>148</v>
      </c>
      <c r="C53" s="31">
        <v>-68294.81</v>
      </c>
      <c r="E53" s="25"/>
      <c r="G53" s="1"/>
    </row>
    <row r="54" spans="1:7" x14ac:dyDescent="0.25">
      <c r="A54" s="10">
        <v>42429</v>
      </c>
      <c r="B54" s="10" t="s">
        <v>149</v>
      </c>
      <c r="C54" s="31">
        <v>-14435.04</v>
      </c>
      <c r="D54" s="70" t="s">
        <v>150</v>
      </c>
      <c r="E54" s="25"/>
      <c r="G54" s="1"/>
    </row>
    <row r="55" spans="1:7" x14ac:dyDescent="0.25">
      <c r="D55" s="9">
        <f>SUM(C41:C54)</f>
        <v>3200796.2</v>
      </c>
      <c r="E55" s="25"/>
      <c r="G55" s="1"/>
    </row>
    <row r="56" spans="1:7" x14ac:dyDescent="0.25">
      <c r="A56" s="21" t="s">
        <v>8</v>
      </c>
      <c r="B56" s="21" t="s">
        <v>9</v>
      </c>
      <c r="G56" s="1"/>
    </row>
    <row r="57" spans="1:7" x14ac:dyDescent="0.25">
      <c r="A57" s="10">
        <v>40702</v>
      </c>
      <c r="B57" s="8" t="s">
        <v>10</v>
      </c>
      <c r="C57" s="9">
        <v>25385</v>
      </c>
    </row>
    <row r="58" spans="1:7" x14ac:dyDescent="0.25">
      <c r="A58" s="10">
        <v>40995</v>
      </c>
      <c r="B58" s="8" t="s">
        <v>3</v>
      </c>
      <c r="C58" s="9">
        <v>48170.5</v>
      </c>
      <c r="F58" s="25"/>
    </row>
    <row r="59" spans="1:7" x14ac:dyDescent="0.25">
      <c r="A59" s="10">
        <v>41001</v>
      </c>
      <c r="B59" s="8" t="s">
        <v>11</v>
      </c>
      <c r="C59" s="9">
        <v>48170.5</v>
      </c>
      <c r="F59" s="25">
        <v>40981</v>
      </c>
    </row>
    <row r="60" spans="1:7" x14ac:dyDescent="0.25">
      <c r="A60" s="10">
        <v>41011</v>
      </c>
      <c r="B60" s="8" t="s">
        <v>12</v>
      </c>
      <c r="C60" s="9">
        <v>24085.25</v>
      </c>
      <c r="F60" s="25">
        <v>40981</v>
      </c>
    </row>
    <row r="61" spans="1:7" x14ac:dyDescent="0.25">
      <c r="A61" s="10">
        <v>41011</v>
      </c>
      <c r="B61" s="8" t="s">
        <v>13</v>
      </c>
      <c r="C61" s="9">
        <v>24085.25</v>
      </c>
      <c r="D61" s="10"/>
      <c r="E61" s="25">
        <v>40981</v>
      </c>
      <c r="F61" s="25">
        <v>42076</v>
      </c>
    </row>
    <row r="62" spans="1:7" x14ac:dyDescent="0.25">
      <c r="A62" s="10">
        <v>41079</v>
      </c>
      <c r="B62" s="8" t="s">
        <v>3</v>
      </c>
      <c r="C62" s="9">
        <v>12600</v>
      </c>
      <c r="E62" s="25">
        <v>40981</v>
      </c>
      <c r="F62" s="25">
        <v>42077</v>
      </c>
    </row>
    <row r="63" spans="1:7" x14ac:dyDescent="0.25">
      <c r="A63" s="10">
        <v>41079</v>
      </c>
      <c r="B63" s="8" t="s">
        <v>11</v>
      </c>
      <c r="C63" s="9">
        <v>12600</v>
      </c>
      <c r="F63" s="25">
        <v>41067</v>
      </c>
    </row>
    <row r="64" spans="1:7" x14ac:dyDescent="0.25">
      <c r="A64" s="10">
        <v>41128</v>
      </c>
      <c r="B64" s="8" t="s">
        <v>13</v>
      </c>
      <c r="C64" s="9">
        <v>12600</v>
      </c>
      <c r="F64" s="25">
        <v>41067</v>
      </c>
    </row>
    <row r="65" spans="1:6" x14ac:dyDescent="0.25">
      <c r="A65" s="10">
        <v>41207</v>
      </c>
      <c r="B65" s="8" t="s">
        <v>12</v>
      </c>
      <c r="C65" s="9">
        <v>24085.25</v>
      </c>
      <c r="F65" s="25">
        <v>41067</v>
      </c>
    </row>
    <row r="66" spans="1:6" x14ac:dyDescent="0.25">
      <c r="A66" s="10">
        <v>41207</v>
      </c>
      <c r="B66" s="8" t="s">
        <v>13</v>
      </c>
      <c r="C66" s="9">
        <v>24085.25</v>
      </c>
      <c r="F66" s="25">
        <v>41183</v>
      </c>
    </row>
    <row r="67" spans="1:6" x14ac:dyDescent="0.25">
      <c r="A67" s="10">
        <v>41207</v>
      </c>
      <c r="B67" s="8" t="s">
        <v>11</v>
      </c>
      <c r="C67" s="9">
        <v>48170.5</v>
      </c>
      <c r="F67" s="25">
        <v>41183</v>
      </c>
    </row>
    <row r="68" spans="1:6" x14ac:dyDescent="0.25">
      <c r="A68" s="10">
        <v>41219</v>
      </c>
      <c r="B68" s="8" t="s">
        <v>11</v>
      </c>
      <c r="C68" s="9">
        <v>18646</v>
      </c>
      <c r="F68" s="25">
        <v>41183</v>
      </c>
    </row>
    <row r="69" spans="1:6" x14ac:dyDescent="0.25">
      <c r="A69" s="10">
        <v>41220</v>
      </c>
      <c r="B69" s="8" t="s">
        <v>13</v>
      </c>
      <c r="C69" s="9">
        <v>9323</v>
      </c>
      <c r="F69" s="25">
        <v>41213</v>
      </c>
    </row>
    <row r="70" spans="1:6" x14ac:dyDescent="0.25">
      <c r="A70" s="10">
        <v>41220</v>
      </c>
      <c r="B70" s="8" t="s">
        <v>12</v>
      </c>
      <c r="C70" s="9">
        <v>9323</v>
      </c>
      <c r="E70" s="25">
        <v>41213</v>
      </c>
      <c r="F70" s="25">
        <v>41206</v>
      </c>
    </row>
    <row r="71" spans="1:6" x14ac:dyDescent="0.25">
      <c r="A71" s="10">
        <v>41221</v>
      </c>
      <c r="B71" s="8" t="s">
        <v>3</v>
      </c>
      <c r="C71" s="9">
        <v>17869.169999999998</v>
      </c>
      <c r="E71" s="25">
        <v>41213</v>
      </c>
      <c r="F71" s="25">
        <v>41206</v>
      </c>
    </row>
    <row r="72" spans="1:6" x14ac:dyDescent="0.25">
      <c r="A72" s="10">
        <v>41221</v>
      </c>
      <c r="B72" s="8" t="s">
        <v>3</v>
      </c>
      <c r="C72" s="9">
        <v>18646</v>
      </c>
      <c r="F72" s="25">
        <v>41214</v>
      </c>
    </row>
    <row r="73" spans="1:6" x14ac:dyDescent="0.25">
      <c r="A73" s="10">
        <v>41228</v>
      </c>
      <c r="B73" s="8" t="s">
        <v>3</v>
      </c>
      <c r="C73" s="9">
        <v>48170.5</v>
      </c>
      <c r="D73" s="9"/>
      <c r="E73" s="25">
        <v>41206</v>
      </c>
      <c r="F73" s="25">
        <v>41206</v>
      </c>
    </row>
    <row r="74" spans="1:6" x14ac:dyDescent="0.25">
      <c r="A74" s="10">
        <v>41234</v>
      </c>
      <c r="B74" s="8" t="s">
        <v>12</v>
      </c>
      <c r="C74" s="9">
        <v>8934.58</v>
      </c>
      <c r="D74" s="9"/>
      <c r="F74" s="25">
        <v>41183</v>
      </c>
    </row>
    <row r="75" spans="1:6" x14ac:dyDescent="0.25">
      <c r="A75" s="10">
        <v>41234</v>
      </c>
      <c r="B75" s="8" t="s">
        <v>13</v>
      </c>
      <c r="C75" s="9">
        <v>8934.59</v>
      </c>
      <c r="D75" s="9"/>
      <c r="E75" s="25">
        <v>41214</v>
      </c>
      <c r="F75" s="25">
        <v>41214</v>
      </c>
    </row>
    <row r="76" spans="1:6" x14ac:dyDescent="0.25">
      <c r="A76" s="10">
        <v>41253</v>
      </c>
      <c r="B76" s="8" t="s">
        <v>11</v>
      </c>
      <c r="C76" s="9">
        <v>17869.169999999998</v>
      </c>
      <c r="D76" s="9"/>
      <c r="E76" s="25">
        <v>41214</v>
      </c>
      <c r="F76" s="25">
        <v>41214</v>
      </c>
    </row>
    <row r="77" spans="1:6" x14ac:dyDescent="0.25">
      <c r="A77" s="10">
        <v>41281</v>
      </c>
      <c r="B77" s="8" t="s">
        <v>3</v>
      </c>
      <c r="C77" s="9">
        <v>250000</v>
      </c>
      <c r="D77" s="9"/>
      <c r="E77" s="25">
        <v>41240</v>
      </c>
      <c r="F77" s="25">
        <v>41214</v>
      </c>
    </row>
    <row r="78" spans="1:6" x14ac:dyDescent="0.25">
      <c r="A78" s="10">
        <v>41285</v>
      </c>
      <c r="B78" s="8" t="s">
        <v>11</v>
      </c>
      <c r="C78" s="9">
        <v>1281511.1299999999</v>
      </c>
      <c r="D78" s="9"/>
      <c r="E78" s="25">
        <v>41611</v>
      </c>
      <c r="F78" s="25">
        <v>41285</v>
      </c>
    </row>
    <row r="79" spans="1:6" x14ac:dyDescent="0.25">
      <c r="A79" s="10">
        <v>41285</v>
      </c>
      <c r="B79" s="8" t="s">
        <v>12</v>
      </c>
      <c r="C79" s="9">
        <v>640755.56000000006</v>
      </c>
      <c r="D79" s="9"/>
      <c r="F79" s="25">
        <v>41261</v>
      </c>
    </row>
    <row r="80" spans="1:6" x14ac:dyDescent="0.25">
      <c r="A80" s="10">
        <v>41285</v>
      </c>
      <c r="B80" s="8" t="s">
        <v>13</v>
      </c>
      <c r="C80" s="9">
        <v>640755.56999999995</v>
      </c>
      <c r="D80" s="9"/>
      <c r="F80" s="25">
        <v>41261</v>
      </c>
    </row>
    <row r="81" spans="1:7" x14ac:dyDescent="0.25">
      <c r="A81" s="10">
        <v>41450</v>
      </c>
      <c r="B81" s="8" t="s">
        <v>11</v>
      </c>
      <c r="C81" s="9">
        <v>6734.47</v>
      </c>
      <c r="D81" s="9"/>
      <c r="F81" s="25">
        <v>41261</v>
      </c>
    </row>
    <row r="82" spans="1:7" x14ac:dyDescent="0.25">
      <c r="A82" s="10">
        <v>41458</v>
      </c>
      <c r="B82" s="8" t="s">
        <v>3</v>
      </c>
      <c r="C82" s="9">
        <v>250000</v>
      </c>
      <c r="D82" s="9"/>
      <c r="E82" s="25">
        <v>41424</v>
      </c>
      <c r="F82" s="25">
        <v>41424</v>
      </c>
    </row>
    <row r="83" spans="1:7" x14ac:dyDescent="0.25">
      <c r="A83" s="10">
        <v>41458</v>
      </c>
      <c r="B83" s="8" t="s">
        <v>12</v>
      </c>
      <c r="C83" s="9">
        <v>3367.23</v>
      </c>
      <c r="D83" s="9"/>
      <c r="E83" s="25">
        <v>41611</v>
      </c>
      <c r="F83" s="25">
        <v>41458</v>
      </c>
    </row>
    <row r="84" spans="1:7" x14ac:dyDescent="0.25">
      <c r="A84" s="10">
        <v>41458</v>
      </c>
      <c r="B84" s="8" t="s">
        <v>13</v>
      </c>
      <c r="C84" s="9">
        <v>3367.24</v>
      </c>
      <c r="D84" s="9"/>
      <c r="F84" s="25">
        <v>41424</v>
      </c>
    </row>
    <row r="85" spans="1:7" x14ac:dyDescent="0.25">
      <c r="A85" s="10">
        <v>41592</v>
      </c>
      <c r="B85" s="8" t="s">
        <v>3</v>
      </c>
      <c r="C85" s="9">
        <v>250000</v>
      </c>
      <c r="D85" s="9"/>
      <c r="F85" s="25">
        <v>41424</v>
      </c>
    </row>
    <row r="86" spans="1:7" x14ac:dyDescent="0.25">
      <c r="A86" s="10">
        <v>41625</v>
      </c>
      <c r="B86" s="8" t="s">
        <v>11</v>
      </c>
      <c r="C86" s="9">
        <v>60992.07</v>
      </c>
      <c r="D86" s="9"/>
      <c r="E86" s="25">
        <v>41621</v>
      </c>
      <c r="F86" s="25">
        <v>41582</v>
      </c>
    </row>
    <row r="87" spans="1:7" x14ac:dyDescent="0.25">
      <c r="A87" s="10">
        <v>41625</v>
      </c>
      <c r="B87" s="8" t="s">
        <v>12</v>
      </c>
      <c r="C87" s="9">
        <v>30496.03</v>
      </c>
      <c r="D87" s="9"/>
      <c r="F87" s="25"/>
    </row>
    <row r="88" spans="1:7" x14ac:dyDescent="0.25">
      <c r="A88" s="10">
        <v>41625</v>
      </c>
      <c r="B88" s="8" t="s">
        <v>13</v>
      </c>
      <c r="C88" s="9">
        <v>30496.04</v>
      </c>
      <c r="D88" s="9"/>
      <c r="F88" s="25"/>
    </row>
    <row r="89" spans="1:7" x14ac:dyDescent="0.25">
      <c r="A89" s="10">
        <v>41639</v>
      </c>
      <c r="B89" s="8" t="s">
        <v>3</v>
      </c>
      <c r="C89" s="9">
        <v>60992.07</v>
      </c>
      <c r="D89" s="9"/>
      <c r="F89" s="25"/>
    </row>
    <row r="90" spans="1:7" x14ac:dyDescent="0.25">
      <c r="A90" s="10">
        <v>41639</v>
      </c>
      <c r="B90" s="8" t="s">
        <v>3</v>
      </c>
      <c r="C90" s="9">
        <v>250000</v>
      </c>
      <c r="D90" s="9"/>
      <c r="F90" s="25"/>
    </row>
    <row r="91" spans="1:7" x14ac:dyDescent="0.25">
      <c r="A91" s="10">
        <v>41838</v>
      </c>
      <c r="B91" s="8" t="s">
        <v>3</v>
      </c>
      <c r="C91" s="9">
        <v>281511.13</v>
      </c>
      <c r="D91" s="9"/>
      <c r="E91" s="25">
        <v>41611</v>
      </c>
      <c r="F91" s="25">
        <v>41611</v>
      </c>
    </row>
    <row r="92" spans="1:7" x14ac:dyDescent="0.25">
      <c r="A92" s="10">
        <v>41845</v>
      </c>
      <c r="B92" s="8" t="s">
        <v>3</v>
      </c>
      <c r="C92" s="9">
        <v>6734.47</v>
      </c>
      <c r="D92" s="9"/>
      <c r="E92" s="25"/>
      <c r="F92" s="25"/>
    </row>
    <row r="93" spans="1:7" x14ac:dyDescent="0.25">
      <c r="A93" s="10">
        <v>41857</v>
      </c>
      <c r="B93" s="8" t="s">
        <v>51</v>
      </c>
      <c r="C93" s="9">
        <v>23859.87</v>
      </c>
      <c r="D93" s="9"/>
      <c r="E93" s="25"/>
      <c r="F93" s="25"/>
    </row>
    <row r="94" spans="1:7" x14ac:dyDescent="0.25">
      <c r="A94" s="10">
        <v>41912</v>
      </c>
      <c r="B94" s="8" t="s">
        <v>55</v>
      </c>
      <c r="C94" s="9">
        <v>2073.62</v>
      </c>
      <c r="D94" s="9"/>
      <c r="E94" s="25"/>
      <c r="F94" s="25"/>
      <c r="G94" s="1"/>
    </row>
    <row r="95" spans="1:7" x14ac:dyDescent="0.25">
      <c r="A95" s="10">
        <v>42348</v>
      </c>
      <c r="B95" s="8" t="s">
        <v>17</v>
      </c>
      <c r="C95" s="9">
        <v>22100.400000000001</v>
      </c>
      <c r="D95" s="9"/>
      <c r="E95" s="25"/>
      <c r="F95" s="25"/>
      <c r="G95" s="1"/>
    </row>
    <row r="96" spans="1:7" x14ac:dyDescent="0.25">
      <c r="A96" s="10">
        <v>42443</v>
      </c>
      <c r="B96" s="8" t="s">
        <v>3</v>
      </c>
      <c r="C96" s="9">
        <v>22907.4</v>
      </c>
      <c r="D96" s="9"/>
      <c r="E96" s="25"/>
      <c r="F96" s="25"/>
    </row>
    <row r="97" spans="1:7" x14ac:dyDescent="0.25">
      <c r="A97" s="10">
        <v>42445</v>
      </c>
      <c r="B97" s="8" t="s">
        <v>11</v>
      </c>
      <c r="C97" s="9">
        <v>22907.4</v>
      </c>
      <c r="D97" s="9"/>
      <c r="E97" s="25"/>
      <c r="F97" s="25"/>
    </row>
    <row r="98" spans="1:7" x14ac:dyDescent="0.25">
      <c r="A98" s="10">
        <v>42480</v>
      </c>
      <c r="B98" s="8" t="s">
        <v>12</v>
      </c>
      <c r="C98" s="9">
        <v>11453.7</v>
      </c>
      <c r="D98" s="9"/>
      <c r="E98" s="25"/>
      <c r="F98" s="25"/>
    </row>
    <row r="99" spans="1:7" x14ac:dyDescent="0.25">
      <c r="A99" s="10">
        <v>42480</v>
      </c>
      <c r="B99" s="8" t="s">
        <v>13</v>
      </c>
      <c r="C99" s="9">
        <v>11453.7</v>
      </c>
      <c r="D99" s="9"/>
      <c r="E99" s="25"/>
      <c r="F99" s="25"/>
      <c r="G99" s="1"/>
    </row>
    <row r="100" spans="1:7" x14ac:dyDescent="0.25">
      <c r="A100" s="10"/>
      <c r="D100" s="9">
        <f>SUM(C57:C99)</f>
        <v>4626222.6100000013</v>
      </c>
      <c r="E100" s="25"/>
      <c r="F100" s="25"/>
      <c r="G100" s="1"/>
    </row>
    <row r="101" spans="1:7" x14ac:dyDescent="0.25">
      <c r="A101" s="21" t="s">
        <v>160</v>
      </c>
      <c r="B101" s="21" t="s">
        <v>35</v>
      </c>
    </row>
    <row r="102" spans="1:7" x14ac:dyDescent="0.25">
      <c r="A102" s="10">
        <v>41610</v>
      </c>
      <c r="B102" s="8" t="s">
        <v>36</v>
      </c>
      <c r="C102" s="19">
        <v>356000</v>
      </c>
    </row>
    <row r="103" spans="1:7" x14ac:dyDescent="0.25">
      <c r="A103" s="10">
        <v>42412</v>
      </c>
      <c r="B103" s="8" t="s">
        <v>61</v>
      </c>
      <c r="C103" s="19">
        <v>377559.18</v>
      </c>
      <c r="G103" s="1"/>
    </row>
    <row r="104" spans="1:7" x14ac:dyDescent="0.25">
      <c r="A104" s="10">
        <v>42625</v>
      </c>
      <c r="B104" s="8" t="s">
        <v>61</v>
      </c>
      <c r="C104" s="19">
        <v>26654.84</v>
      </c>
      <c r="G104" s="1"/>
    </row>
    <row r="105" spans="1:7" x14ac:dyDescent="0.25">
      <c r="D105" s="9">
        <f>SUM(C102:C104)</f>
        <v>760214.0199999999</v>
      </c>
    </row>
    <row r="106" spans="1:7" x14ac:dyDescent="0.25">
      <c r="A106" s="21" t="s">
        <v>157</v>
      </c>
      <c r="B106" s="21" t="s">
        <v>158</v>
      </c>
      <c r="D106" s="9"/>
    </row>
    <row r="107" spans="1:7" x14ac:dyDescent="0.25">
      <c r="A107" s="10">
        <v>42517</v>
      </c>
      <c r="B107" s="8" t="s">
        <v>159</v>
      </c>
      <c r="C107" s="9">
        <v>129052.02</v>
      </c>
      <c r="D107" s="9"/>
    </row>
    <row r="108" spans="1:7" x14ac:dyDescent="0.25">
      <c r="D108" s="9">
        <f>C107</f>
        <v>129052.02</v>
      </c>
    </row>
    <row r="109" spans="1:7" x14ac:dyDescent="0.25">
      <c r="A109" s="21" t="s">
        <v>53</v>
      </c>
      <c r="B109" s="21" t="s">
        <v>43</v>
      </c>
    </row>
    <row r="110" spans="1:7" x14ac:dyDescent="0.25">
      <c r="A110" s="10">
        <v>41912</v>
      </c>
      <c r="B110" s="8" t="s">
        <v>54</v>
      </c>
      <c r="C110" s="9">
        <v>5625</v>
      </c>
      <c r="D110" s="9"/>
    </row>
    <row r="111" spans="1:7" x14ac:dyDescent="0.25">
      <c r="D111" s="9">
        <f>C110</f>
        <v>5625</v>
      </c>
    </row>
    <row r="112" spans="1:7" x14ac:dyDescent="0.25">
      <c r="A112" s="21" t="s">
        <v>49</v>
      </c>
      <c r="B112" s="21" t="s">
        <v>143</v>
      </c>
      <c r="D112" s="9"/>
    </row>
    <row r="113" spans="1:8" x14ac:dyDescent="0.25">
      <c r="A113" s="10">
        <v>41845</v>
      </c>
      <c r="B113" s="8" t="s">
        <v>3</v>
      </c>
      <c r="C113" s="9">
        <v>12806.74</v>
      </c>
      <c r="D113" s="9"/>
    </row>
    <row r="114" spans="1:8" x14ac:dyDescent="0.25">
      <c r="A114" s="10">
        <v>41845</v>
      </c>
      <c r="B114" s="10" t="s">
        <v>6</v>
      </c>
      <c r="C114" s="9">
        <v>20182.82</v>
      </c>
      <c r="D114" s="9"/>
    </row>
    <row r="115" spans="1:8" x14ac:dyDescent="0.25">
      <c r="A115" s="10">
        <v>42443</v>
      </c>
      <c r="B115" s="10" t="s">
        <v>3</v>
      </c>
      <c r="C115" s="9">
        <v>12610.84</v>
      </c>
      <c r="D115" s="9"/>
    </row>
    <row r="116" spans="1:8" x14ac:dyDescent="0.25">
      <c r="A116" s="10">
        <v>42692</v>
      </c>
      <c r="B116" s="10" t="s">
        <v>3</v>
      </c>
      <c r="C116" s="9">
        <v>54610.25</v>
      </c>
      <c r="D116" s="9"/>
    </row>
    <row r="117" spans="1:8" x14ac:dyDescent="0.25">
      <c r="A117" s="10">
        <v>42716</v>
      </c>
      <c r="B117" s="10" t="s">
        <v>161</v>
      </c>
      <c r="C117" s="9">
        <v>229837.16</v>
      </c>
      <c r="D117" s="9"/>
    </row>
    <row r="118" spans="1:8" x14ac:dyDescent="0.25">
      <c r="B118" s="10"/>
      <c r="D118" s="9">
        <f>SUM(C113:C117)</f>
        <v>330047.81</v>
      </c>
    </row>
    <row r="119" spans="1:8" x14ac:dyDescent="0.25">
      <c r="A119" s="21" t="s">
        <v>58</v>
      </c>
      <c r="B119" s="28" t="s">
        <v>59</v>
      </c>
      <c r="D119" s="9"/>
    </row>
    <row r="120" spans="1:8" x14ac:dyDescent="0.25">
      <c r="A120" s="10">
        <v>41987</v>
      </c>
      <c r="B120" s="10" t="s">
        <v>36</v>
      </c>
      <c r="C120" s="9">
        <v>350000</v>
      </c>
      <c r="D120" s="9"/>
    </row>
    <row r="121" spans="1:8" x14ac:dyDescent="0.25">
      <c r="A121" s="10"/>
      <c r="B121" s="10"/>
      <c r="D121" s="9">
        <f>C120</f>
        <v>350000</v>
      </c>
    </row>
    <row r="122" spans="1:8" x14ac:dyDescent="0.25">
      <c r="A122" s="28" t="s">
        <v>144</v>
      </c>
      <c r="B122" s="28" t="s">
        <v>145</v>
      </c>
      <c r="D122" s="9"/>
    </row>
    <row r="123" spans="1:8" x14ac:dyDescent="0.25">
      <c r="A123" s="10">
        <v>42290</v>
      </c>
      <c r="B123" s="10" t="s">
        <v>36</v>
      </c>
      <c r="C123" s="9">
        <v>1000000</v>
      </c>
      <c r="D123" s="9"/>
    </row>
    <row r="124" spans="1:8" x14ac:dyDescent="0.25">
      <c r="B124" s="10"/>
      <c r="D124" s="9">
        <f>C123</f>
        <v>1000000</v>
      </c>
    </row>
    <row r="125" spans="1:8" x14ac:dyDescent="0.25">
      <c r="B125" s="10"/>
      <c r="D125" s="9"/>
    </row>
    <row r="126" spans="1:8" x14ac:dyDescent="0.25">
      <c r="C126" s="11" t="s">
        <v>25</v>
      </c>
      <c r="D126" s="9">
        <f>SUM(D4:D124)</f>
        <v>21753661.749999996</v>
      </c>
      <c r="G126" s="1"/>
      <c r="H126" s="1"/>
    </row>
    <row r="127" spans="1:8" x14ac:dyDescent="0.25">
      <c r="G127" s="1"/>
    </row>
  </sheetData>
  <sortState ref="A51:N89">
    <sortCondition ref="A7:A14"/>
  </sortState>
  <printOptions horizontalCentered="1" verticalCentered="1" gridLines="1"/>
  <pageMargins left="0.7" right="0.7" top="0.75" bottom="0.75" header="0.3" footer="0.3"/>
  <pageSetup orientation="portrait" horizontalDpi="4294967295" verticalDpi="4294967295" r:id="rId1"/>
  <headerFooter>
    <oddHeader>&amp;C&amp;16CONSTRUCTION PROJECT INCOME</oddHeader>
    <oddFooter>&amp;L&amp;A 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9"/>
  <sheetViews>
    <sheetView tabSelected="1" topLeftCell="A421" zoomScaleNormal="100" workbookViewId="0">
      <selection activeCell="Q429" sqref="Q429"/>
    </sheetView>
  </sheetViews>
  <sheetFormatPr defaultRowHeight="15" x14ac:dyDescent="0.25"/>
  <cols>
    <col min="1" max="1" width="11.42578125" style="8" bestFit="1" customWidth="1"/>
    <col min="2" max="2" width="30.85546875" style="8" bestFit="1" customWidth="1"/>
    <col min="3" max="3" width="12.7109375" style="9" bestFit="1" customWidth="1"/>
    <col min="4" max="4" width="13.28515625" style="8" bestFit="1" customWidth="1"/>
    <col min="5" max="5" width="11.7109375" bestFit="1" customWidth="1"/>
    <col min="7" max="7" width="10" bestFit="1" customWidth="1"/>
  </cols>
  <sheetData>
    <row r="1" spans="1:4" s="5" customFormat="1" x14ac:dyDescent="0.25">
      <c r="A1" s="12"/>
      <c r="B1" s="12"/>
      <c r="C1" s="7" t="s">
        <v>14</v>
      </c>
      <c r="D1" s="59" t="s">
        <v>25</v>
      </c>
    </row>
    <row r="2" spans="1:4" s="5" customFormat="1" x14ac:dyDescent="0.25">
      <c r="A2" s="27" t="s">
        <v>30</v>
      </c>
      <c r="B2" s="27" t="s">
        <v>156</v>
      </c>
      <c r="C2" s="7"/>
      <c r="D2" s="59"/>
    </row>
    <row r="3" spans="1:4" s="5" customFormat="1" x14ac:dyDescent="0.25">
      <c r="A3" s="14">
        <v>41234</v>
      </c>
      <c r="B3" s="16" t="s">
        <v>31</v>
      </c>
      <c r="C3" s="15">
        <v>1299.5999999999999</v>
      </c>
      <c r="D3" s="13"/>
    </row>
    <row r="4" spans="1:4" s="5" customFormat="1" x14ac:dyDescent="0.25">
      <c r="A4" s="14">
        <v>41248</v>
      </c>
      <c r="B4" s="16" t="s">
        <v>31</v>
      </c>
      <c r="C4" s="15">
        <v>1664</v>
      </c>
      <c r="D4" s="13"/>
    </row>
    <row r="5" spans="1:4" s="5" customFormat="1" x14ac:dyDescent="0.25">
      <c r="A5" s="14">
        <v>41318</v>
      </c>
      <c r="B5" s="16" t="s">
        <v>31</v>
      </c>
      <c r="C5" s="15">
        <v>517.29999999999995</v>
      </c>
      <c r="D5" s="13"/>
    </row>
    <row r="6" spans="1:4" s="5" customFormat="1" x14ac:dyDescent="0.25">
      <c r="A6" s="14">
        <v>41325</v>
      </c>
      <c r="B6" s="16" t="s">
        <v>31</v>
      </c>
      <c r="C6" s="15">
        <v>1296.7</v>
      </c>
      <c r="D6" s="13"/>
    </row>
    <row r="7" spans="1:4" s="5" customFormat="1" x14ac:dyDescent="0.25">
      <c r="A7" s="14">
        <v>41346</v>
      </c>
      <c r="B7" s="16" t="s">
        <v>31</v>
      </c>
      <c r="C7" s="15">
        <v>1047.3</v>
      </c>
      <c r="D7" s="13"/>
    </row>
    <row r="8" spans="1:4" s="5" customFormat="1" x14ac:dyDescent="0.25">
      <c r="A8" s="14">
        <v>41346</v>
      </c>
      <c r="B8" s="16" t="s">
        <v>31</v>
      </c>
      <c r="C8" s="15">
        <v>922.1</v>
      </c>
      <c r="D8" s="13"/>
    </row>
    <row r="9" spans="1:4" s="5" customFormat="1" x14ac:dyDescent="0.25">
      <c r="A9" s="14">
        <v>41369</v>
      </c>
      <c r="B9" s="16" t="s">
        <v>31</v>
      </c>
      <c r="C9" s="15">
        <v>1089.5999999999999</v>
      </c>
      <c r="D9" s="13"/>
    </row>
    <row r="10" spans="1:4" s="5" customFormat="1" x14ac:dyDescent="0.25">
      <c r="A10" s="14">
        <v>41374</v>
      </c>
      <c r="B10" s="16" t="s">
        <v>31</v>
      </c>
      <c r="C10" s="15">
        <v>125</v>
      </c>
      <c r="D10" s="13"/>
    </row>
    <row r="11" spans="1:4" s="5" customFormat="1" x14ac:dyDescent="0.25">
      <c r="A11" s="14">
        <v>41387</v>
      </c>
      <c r="B11" s="16" t="s">
        <v>31</v>
      </c>
      <c r="C11" s="15">
        <v>1657.7</v>
      </c>
      <c r="D11" s="13"/>
    </row>
    <row r="12" spans="1:4" s="5" customFormat="1" x14ac:dyDescent="0.25">
      <c r="A12" s="14">
        <v>41409</v>
      </c>
      <c r="B12" s="16" t="s">
        <v>31</v>
      </c>
      <c r="C12" s="15">
        <v>1184.8</v>
      </c>
      <c r="D12" s="13"/>
    </row>
    <row r="13" spans="1:4" s="5" customFormat="1" x14ac:dyDescent="0.25">
      <c r="A13" s="14">
        <v>41409</v>
      </c>
      <c r="B13" s="16" t="s">
        <v>31</v>
      </c>
      <c r="C13" s="15">
        <v>1895.65</v>
      </c>
      <c r="D13" s="13"/>
    </row>
    <row r="14" spans="1:4" s="5" customFormat="1" x14ac:dyDescent="0.25">
      <c r="A14" s="14">
        <v>41417</v>
      </c>
      <c r="B14" s="16" t="s">
        <v>31</v>
      </c>
      <c r="C14" s="15">
        <v>282.5</v>
      </c>
      <c r="D14" s="13"/>
    </row>
    <row r="15" spans="1:4" s="5" customFormat="1" x14ac:dyDescent="0.25">
      <c r="A15" s="14">
        <v>41486</v>
      </c>
      <c r="B15" s="16" t="s">
        <v>31</v>
      </c>
      <c r="C15" s="15">
        <v>970</v>
      </c>
      <c r="D15" s="13"/>
    </row>
    <row r="16" spans="1:4" s="5" customFormat="1" x14ac:dyDescent="0.25">
      <c r="A16" s="14">
        <v>41486</v>
      </c>
      <c r="B16" s="16" t="s">
        <v>31</v>
      </c>
      <c r="C16" s="15">
        <v>1592.3</v>
      </c>
      <c r="D16" s="15"/>
    </row>
    <row r="17" spans="1:4" s="5" customFormat="1" x14ac:dyDescent="0.25">
      <c r="A17" s="14">
        <v>41639</v>
      </c>
      <c r="B17" s="16" t="s">
        <v>31</v>
      </c>
      <c r="C17" s="15">
        <v>364.8</v>
      </c>
      <c r="D17" s="15"/>
    </row>
    <row r="18" spans="1:4" s="5" customFormat="1" x14ac:dyDescent="0.25">
      <c r="A18" s="12"/>
      <c r="B18" s="12"/>
      <c r="C18" s="7"/>
      <c r="D18" s="15">
        <f>SUM(C3:C17)</f>
        <v>15909.349999999999</v>
      </c>
    </row>
    <row r="19" spans="1:4" x14ac:dyDescent="0.25">
      <c r="A19" s="21" t="s">
        <v>15</v>
      </c>
      <c r="B19" s="21" t="s">
        <v>5</v>
      </c>
    </row>
    <row r="20" spans="1:4" x14ac:dyDescent="0.25">
      <c r="A20" s="10">
        <v>40055</v>
      </c>
      <c r="B20" s="10" t="s">
        <v>16</v>
      </c>
      <c r="C20" s="9">
        <v>12972</v>
      </c>
    </row>
    <row r="21" spans="1:4" x14ac:dyDescent="0.25">
      <c r="A21" s="10">
        <v>41099</v>
      </c>
      <c r="B21" s="8" t="s">
        <v>17</v>
      </c>
      <c r="C21" s="9">
        <v>24554.82</v>
      </c>
    </row>
    <row r="22" spans="1:4" x14ac:dyDescent="0.25">
      <c r="A22" s="10">
        <v>41099</v>
      </c>
      <c r="B22" s="8" t="s">
        <v>17</v>
      </c>
      <c r="C22" s="9">
        <v>11024</v>
      </c>
    </row>
    <row r="23" spans="1:4" x14ac:dyDescent="0.25">
      <c r="A23" s="10">
        <v>41141</v>
      </c>
      <c r="B23" s="8" t="s">
        <v>17</v>
      </c>
      <c r="C23" s="9">
        <v>6784</v>
      </c>
    </row>
    <row r="24" spans="1:4" x14ac:dyDescent="0.25">
      <c r="A24" s="10">
        <v>41141</v>
      </c>
      <c r="B24" s="8" t="s">
        <v>17</v>
      </c>
      <c r="C24" s="9">
        <v>33600</v>
      </c>
    </row>
    <row r="25" spans="1:4" x14ac:dyDescent="0.25">
      <c r="A25" s="10">
        <v>41169</v>
      </c>
      <c r="B25" s="8" t="s">
        <v>17</v>
      </c>
      <c r="C25" s="9">
        <v>11100</v>
      </c>
    </row>
    <row r="26" spans="1:4" x14ac:dyDescent="0.25">
      <c r="A26" s="10">
        <v>41200</v>
      </c>
      <c r="B26" s="8" t="s">
        <v>17</v>
      </c>
      <c r="C26" s="9">
        <v>13500</v>
      </c>
    </row>
    <row r="27" spans="1:4" x14ac:dyDescent="0.25">
      <c r="A27" s="10">
        <v>41200</v>
      </c>
      <c r="B27" s="8" t="s">
        <v>17</v>
      </c>
      <c r="C27" s="9">
        <v>5400</v>
      </c>
    </row>
    <row r="28" spans="1:4" x14ac:dyDescent="0.25">
      <c r="A28" s="10">
        <v>41200</v>
      </c>
      <c r="B28" s="8" t="s">
        <v>17</v>
      </c>
      <c r="C28" s="9">
        <v>13250</v>
      </c>
    </row>
    <row r="29" spans="1:4" x14ac:dyDescent="0.25">
      <c r="A29" s="10">
        <v>41200</v>
      </c>
      <c r="B29" s="8" t="s">
        <v>17</v>
      </c>
      <c r="C29" s="9">
        <v>6784</v>
      </c>
    </row>
    <row r="30" spans="1:4" x14ac:dyDescent="0.25">
      <c r="A30" s="10">
        <v>41225</v>
      </c>
      <c r="B30" s="8" t="s">
        <v>17</v>
      </c>
      <c r="C30" s="9">
        <v>6784</v>
      </c>
    </row>
    <row r="31" spans="1:4" x14ac:dyDescent="0.25">
      <c r="A31" s="10">
        <v>41225</v>
      </c>
      <c r="B31" s="8" t="s">
        <v>17</v>
      </c>
      <c r="C31" s="9">
        <v>6784</v>
      </c>
    </row>
    <row r="32" spans="1:4" x14ac:dyDescent="0.25">
      <c r="A32" s="10">
        <v>41302</v>
      </c>
      <c r="B32" s="8" t="s">
        <v>17</v>
      </c>
      <c r="C32" s="9">
        <v>4522.66</v>
      </c>
    </row>
    <row r="33" spans="1:4" x14ac:dyDescent="0.25">
      <c r="A33" s="10">
        <v>41313</v>
      </c>
      <c r="B33" s="8" t="s">
        <v>17</v>
      </c>
      <c r="C33" s="9">
        <v>4522.66</v>
      </c>
    </row>
    <row r="34" spans="1:4" x14ac:dyDescent="0.25">
      <c r="A34" s="10">
        <v>41351</v>
      </c>
      <c r="B34" s="8" t="s">
        <v>17</v>
      </c>
      <c r="C34" s="9">
        <v>4522.66</v>
      </c>
    </row>
    <row r="35" spans="1:4" x14ac:dyDescent="0.25">
      <c r="A35" s="10">
        <v>41374</v>
      </c>
      <c r="B35" s="8" t="s">
        <v>17</v>
      </c>
      <c r="C35" s="9">
        <v>4522.66</v>
      </c>
    </row>
    <row r="36" spans="1:4" x14ac:dyDescent="0.25">
      <c r="A36" s="10">
        <v>41374</v>
      </c>
      <c r="B36" s="8" t="s">
        <v>17</v>
      </c>
      <c r="C36" s="9">
        <v>5100</v>
      </c>
    </row>
    <row r="37" spans="1:4" x14ac:dyDescent="0.25">
      <c r="A37" s="10">
        <v>41374</v>
      </c>
      <c r="B37" s="8" t="s">
        <v>17</v>
      </c>
      <c r="C37" s="9">
        <v>3600</v>
      </c>
    </row>
    <row r="38" spans="1:4" x14ac:dyDescent="0.25">
      <c r="A38" s="10">
        <v>41422</v>
      </c>
      <c r="B38" s="8" t="s">
        <v>17</v>
      </c>
      <c r="C38" s="9">
        <v>4522.66</v>
      </c>
    </row>
    <row r="39" spans="1:4" x14ac:dyDescent="0.25">
      <c r="A39" s="10">
        <v>41422</v>
      </c>
      <c r="B39" s="8" t="s">
        <v>17</v>
      </c>
      <c r="C39" s="9">
        <v>3075</v>
      </c>
    </row>
    <row r="40" spans="1:4" x14ac:dyDescent="0.25">
      <c r="A40" s="10">
        <v>41422</v>
      </c>
      <c r="B40" s="8" t="s">
        <v>17</v>
      </c>
      <c r="C40" s="9">
        <v>450</v>
      </c>
    </row>
    <row r="41" spans="1:4" x14ac:dyDescent="0.25">
      <c r="A41" s="10">
        <v>41437</v>
      </c>
      <c r="B41" s="8" t="s">
        <v>17</v>
      </c>
      <c r="C41" s="9">
        <v>4522.66</v>
      </c>
    </row>
    <row r="42" spans="1:4" x14ac:dyDescent="0.25">
      <c r="A42" s="10">
        <v>41465</v>
      </c>
      <c r="B42" s="8" t="s">
        <v>17</v>
      </c>
      <c r="C42" s="9">
        <v>1875</v>
      </c>
    </row>
    <row r="43" spans="1:4" x14ac:dyDescent="0.25">
      <c r="A43" s="10">
        <v>41465</v>
      </c>
      <c r="B43" s="8" t="s">
        <v>17</v>
      </c>
      <c r="C43" s="9">
        <v>450</v>
      </c>
      <c r="D43" s="9"/>
    </row>
    <row r="44" spans="1:4" x14ac:dyDescent="0.25">
      <c r="A44" s="10">
        <v>41505</v>
      </c>
      <c r="B44" s="8" t="s">
        <v>17</v>
      </c>
      <c r="C44" s="9">
        <v>4522.66</v>
      </c>
      <c r="D44" s="9"/>
    </row>
    <row r="45" spans="1:4" x14ac:dyDescent="0.25">
      <c r="A45" s="10">
        <v>41509</v>
      </c>
      <c r="B45" s="8" t="s">
        <v>17</v>
      </c>
      <c r="C45" s="9">
        <v>4522.66</v>
      </c>
      <c r="D45" s="9"/>
    </row>
    <row r="46" spans="1:4" x14ac:dyDescent="0.25">
      <c r="A46" s="10">
        <v>41547</v>
      </c>
      <c r="B46" s="8" t="s">
        <v>17</v>
      </c>
      <c r="C46" s="9">
        <v>4522.66</v>
      </c>
      <c r="D46" s="9"/>
    </row>
    <row r="47" spans="1:4" x14ac:dyDescent="0.25">
      <c r="A47" s="10">
        <v>41572</v>
      </c>
      <c r="B47" s="8" t="s">
        <v>17</v>
      </c>
      <c r="C47" s="9">
        <v>4522.66</v>
      </c>
      <c r="D47" s="9"/>
    </row>
    <row r="48" spans="1:4" x14ac:dyDescent="0.25">
      <c r="A48" s="10">
        <v>41611</v>
      </c>
      <c r="B48" s="8" t="s">
        <v>17</v>
      </c>
      <c r="C48" s="9">
        <v>4522.66</v>
      </c>
      <c r="D48" s="9"/>
    </row>
    <row r="49" spans="1:5" x14ac:dyDescent="0.25">
      <c r="A49" s="10">
        <v>41669</v>
      </c>
      <c r="B49" s="8" t="s">
        <v>17</v>
      </c>
      <c r="C49" s="9">
        <v>3600</v>
      </c>
      <c r="D49" s="9"/>
    </row>
    <row r="50" spans="1:5" x14ac:dyDescent="0.25">
      <c r="A50" s="10">
        <v>41673</v>
      </c>
      <c r="B50" s="8" t="s">
        <v>17</v>
      </c>
      <c r="C50" s="9">
        <v>4522.66</v>
      </c>
      <c r="D50" s="9"/>
    </row>
    <row r="51" spans="1:5" x14ac:dyDescent="0.25">
      <c r="A51" s="10">
        <v>41683</v>
      </c>
      <c r="B51" s="8" t="s">
        <v>17</v>
      </c>
      <c r="C51" s="9">
        <v>4522.66</v>
      </c>
      <c r="D51" s="9"/>
    </row>
    <row r="52" spans="1:5" x14ac:dyDescent="0.25">
      <c r="A52" s="10">
        <v>41696</v>
      </c>
      <c r="B52" s="8" t="s">
        <v>17</v>
      </c>
      <c r="C52" s="9">
        <v>4522.66</v>
      </c>
      <c r="D52" s="9"/>
    </row>
    <row r="53" spans="1:5" x14ac:dyDescent="0.25">
      <c r="A53" s="10">
        <v>41759</v>
      </c>
      <c r="B53" s="8" t="s">
        <v>47</v>
      </c>
      <c r="C53" s="9">
        <v>146421</v>
      </c>
      <c r="D53" s="9"/>
    </row>
    <row r="54" spans="1:5" x14ac:dyDescent="0.25">
      <c r="A54" s="10">
        <v>41759</v>
      </c>
      <c r="B54" s="8" t="s">
        <v>17</v>
      </c>
      <c r="C54" s="9">
        <v>4522.76</v>
      </c>
      <c r="D54" s="9"/>
    </row>
    <row r="55" spans="1:5" x14ac:dyDescent="0.25">
      <c r="A55" s="10">
        <v>41787</v>
      </c>
      <c r="B55" s="8" t="s">
        <v>17</v>
      </c>
      <c r="C55" s="9">
        <v>8400</v>
      </c>
      <c r="D55" s="9"/>
    </row>
    <row r="56" spans="1:5" x14ac:dyDescent="0.25">
      <c r="A56" s="10">
        <v>41787</v>
      </c>
      <c r="B56" s="8" t="s">
        <v>47</v>
      </c>
      <c r="C56" s="9">
        <v>217763.05</v>
      </c>
      <c r="D56" s="9"/>
    </row>
    <row r="57" spans="1:5" x14ac:dyDescent="0.25">
      <c r="A57" s="10">
        <v>41820</v>
      </c>
      <c r="B57" s="8" t="s">
        <v>47</v>
      </c>
      <c r="C57" s="9">
        <v>191186.19</v>
      </c>
      <c r="D57" s="9"/>
    </row>
    <row r="58" spans="1:5" x14ac:dyDescent="0.25">
      <c r="A58" s="10">
        <v>41831</v>
      </c>
      <c r="B58" s="8" t="s">
        <v>17</v>
      </c>
      <c r="C58" s="9">
        <v>9625</v>
      </c>
      <c r="D58" s="9"/>
    </row>
    <row r="59" spans="1:5" x14ac:dyDescent="0.25">
      <c r="A59" s="10">
        <v>41882</v>
      </c>
      <c r="B59" s="8" t="s">
        <v>47</v>
      </c>
      <c r="C59" s="9">
        <v>305888.46999999997</v>
      </c>
      <c r="D59" s="9"/>
    </row>
    <row r="60" spans="1:5" x14ac:dyDescent="0.25">
      <c r="A60" s="10">
        <v>41882</v>
      </c>
      <c r="B60" s="8" t="s">
        <v>47</v>
      </c>
      <c r="C60" s="9">
        <v>182121.82</v>
      </c>
      <c r="D60" s="9"/>
    </row>
    <row r="61" spans="1:5" x14ac:dyDescent="0.25">
      <c r="A61" s="10">
        <v>41912</v>
      </c>
      <c r="B61" s="8" t="s">
        <v>47</v>
      </c>
      <c r="C61" s="9">
        <v>175313.25</v>
      </c>
      <c r="D61" s="9"/>
    </row>
    <row r="62" spans="1:5" x14ac:dyDescent="0.25">
      <c r="A62" s="10">
        <v>41912</v>
      </c>
      <c r="B62" s="8" t="s">
        <v>17</v>
      </c>
      <c r="C62" s="9">
        <v>99916.02</v>
      </c>
      <c r="D62" s="9"/>
      <c r="E62" s="1"/>
    </row>
    <row r="63" spans="1:5" x14ac:dyDescent="0.25">
      <c r="A63" s="66">
        <v>41921</v>
      </c>
      <c r="B63" s="68" t="s">
        <v>16</v>
      </c>
      <c r="C63" s="69">
        <v>116.5</v>
      </c>
      <c r="D63" s="9"/>
    </row>
    <row r="64" spans="1:5" x14ac:dyDescent="0.25">
      <c r="A64" s="10">
        <v>41928</v>
      </c>
      <c r="B64" s="8" t="s">
        <v>17</v>
      </c>
      <c r="C64" s="9">
        <v>12961.22</v>
      </c>
      <c r="D64" s="9"/>
    </row>
    <row r="65" spans="1:4" x14ac:dyDescent="0.25">
      <c r="A65" s="10">
        <v>41928</v>
      </c>
      <c r="B65" s="8" t="s">
        <v>47</v>
      </c>
      <c r="C65" s="9">
        <v>183958.67</v>
      </c>
      <c r="D65" s="9"/>
    </row>
    <row r="66" spans="1:4" x14ac:dyDescent="0.25">
      <c r="A66" s="10">
        <v>41960</v>
      </c>
      <c r="B66" s="8" t="s">
        <v>17</v>
      </c>
      <c r="C66" s="9">
        <v>36274.160000000003</v>
      </c>
      <c r="D66" s="9"/>
    </row>
    <row r="67" spans="1:4" x14ac:dyDescent="0.25">
      <c r="A67" s="10">
        <v>41960</v>
      </c>
      <c r="B67" s="8" t="s">
        <v>47</v>
      </c>
      <c r="C67" s="9">
        <v>490628.71</v>
      </c>
      <c r="D67" s="9"/>
    </row>
    <row r="68" spans="1:4" x14ac:dyDescent="0.25">
      <c r="A68" s="10">
        <v>42003</v>
      </c>
      <c r="B68" s="8" t="s">
        <v>17</v>
      </c>
      <c r="C68" s="9">
        <v>26364</v>
      </c>
      <c r="D68" s="9"/>
    </row>
    <row r="69" spans="1:4" x14ac:dyDescent="0.25">
      <c r="A69" s="10">
        <v>42003</v>
      </c>
      <c r="B69" s="8" t="s">
        <v>47</v>
      </c>
      <c r="C69" s="9">
        <v>15026.92</v>
      </c>
      <c r="D69" s="9"/>
    </row>
    <row r="70" spans="1:4" x14ac:dyDescent="0.25">
      <c r="A70" s="10">
        <v>42018</v>
      </c>
      <c r="B70" s="8" t="s">
        <v>17</v>
      </c>
      <c r="C70" s="9">
        <v>16875</v>
      </c>
      <c r="D70" s="9"/>
    </row>
    <row r="71" spans="1:4" x14ac:dyDescent="0.25">
      <c r="A71" s="10">
        <v>42035</v>
      </c>
      <c r="B71" s="8" t="s">
        <v>17</v>
      </c>
      <c r="C71" s="9">
        <v>31725</v>
      </c>
      <c r="D71" s="9"/>
    </row>
    <row r="72" spans="1:4" x14ac:dyDescent="0.25">
      <c r="A72" s="10">
        <v>42035</v>
      </c>
      <c r="B72" s="8" t="s">
        <v>16</v>
      </c>
      <c r="C72" s="9">
        <v>272.7</v>
      </c>
      <c r="D72" s="9"/>
    </row>
    <row r="73" spans="1:4" x14ac:dyDescent="0.25">
      <c r="A73" s="10">
        <v>42063</v>
      </c>
      <c r="B73" s="8" t="s">
        <v>16</v>
      </c>
      <c r="C73" s="9">
        <v>313.69</v>
      </c>
      <c r="D73" s="9"/>
    </row>
    <row r="74" spans="1:4" x14ac:dyDescent="0.25">
      <c r="A74" s="10">
        <v>42124</v>
      </c>
      <c r="B74" s="8" t="s">
        <v>17</v>
      </c>
      <c r="C74" s="9">
        <v>962.5</v>
      </c>
      <c r="D74" s="9"/>
    </row>
    <row r="75" spans="1:4" x14ac:dyDescent="0.25">
      <c r="A75" s="10">
        <v>42155</v>
      </c>
      <c r="B75" s="8" t="s">
        <v>17</v>
      </c>
      <c r="C75" s="9">
        <v>7775</v>
      </c>
      <c r="D75" s="9"/>
    </row>
    <row r="76" spans="1:4" x14ac:dyDescent="0.25">
      <c r="A76" s="10">
        <v>42185</v>
      </c>
      <c r="B76" s="8" t="s">
        <v>47</v>
      </c>
      <c r="C76" s="9">
        <v>17579.72</v>
      </c>
      <c r="D76" s="9"/>
    </row>
    <row r="77" spans="1:4" x14ac:dyDescent="0.25">
      <c r="A77" s="10">
        <v>42216</v>
      </c>
      <c r="B77" s="8" t="s">
        <v>47</v>
      </c>
      <c r="C77" s="9">
        <v>19201</v>
      </c>
      <c r="D77" s="9"/>
    </row>
    <row r="78" spans="1:4" x14ac:dyDescent="0.25">
      <c r="C78" s="9" t="s">
        <v>57</v>
      </c>
      <c r="D78" s="9">
        <f>SUM(C20:C77)</f>
        <v>2435196.41</v>
      </c>
    </row>
    <row r="79" spans="1:4" x14ac:dyDescent="0.25">
      <c r="A79" s="21" t="s">
        <v>18</v>
      </c>
      <c r="B79" s="21" t="s">
        <v>19</v>
      </c>
    </row>
    <row r="80" spans="1:4" x14ac:dyDescent="0.25">
      <c r="A80" s="10">
        <v>40055</v>
      </c>
      <c r="B80" s="8" t="s">
        <v>16</v>
      </c>
      <c r="C80" s="9">
        <v>20500</v>
      </c>
    </row>
    <row r="81" spans="1:4" x14ac:dyDescent="0.25">
      <c r="A81" s="10">
        <v>41374</v>
      </c>
      <c r="B81" s="8" t="s">
        <v>17</v>
      </c>
      <c r="C81" s="9">
        <v>7008.89</v>
      </c>
    </row>
    <row r="82" spans="1:4" x14ac:dyDescent="0.25">
      <c r="A82" s="10">
        <v>41374</v>
      </c>
      <c r="B82" s="8" t="s">
        <v>17</v>
      </c>
      <c r="C82" s="9">
        <v>8000</v>
      </c>
    </row>
    <row r="83" spans="1:4" x14ac:dyDescent="0.25">
      <c r="A83" s="10">
        <v>41422</v>
      </c>
      <c r="B83" s="8" t="s">
        <v>17</v>
      </c>
      <c r="C83" s="9">
        <v>40000</v>
      </c>
    </row>
    <row r="84" spans="1:4" x14ac:dyDescent="0.25">
      <c r="A84" s="10">
        <v>41422</v>
      </c>
      <c r="B84" s="8" t="s">
        <v>17</v>
      </c>
      <c r="C84" s="9">
        <v>2768.89</v>
      </c>
    </row>
    <row r="85" spans="1:4" x14ac:dyDescent="0.25">
      <c r="A85" s="10">
        <v>41437</v>
      </c>
      <c r="B85" s="8" t="s">
        <v>17</v>
      </c>
      <c r="C85" s="9">
        <v>2768.89</v>
      </c>
    </row>
    <row r="86" spans="1:4" x14ac:dyDescent="0.25">
      <c r="A86" s="10">
        <v>41465</v>
      </c>
      <c r="B86" s="8" t="s">
        <v>17</v>
      </c>
      <c r="C86" s="9">
        <v>33800</v>
      </c>
      <c r="D86" s="9"/>
    </row>
    <row r="87" spans="1:4" x14ac:dyDescent="0.25">
      <c r="A87" s="10">
        <v>41505</v>
      </c>
      <c r="B87" s="8" t="s">
        <v>17</v>
      </c>
      <c r="C87" s="9">
        <v>12050</v>
      </c>
      <c r="D87" s="9"/>
    </row>
    <row r="88" spans="1:4" x14ac:dyDescent="0.25">
      <c r="A88" s="10">
        <v>41505</v>
      </c>
      <c r="B88" s="8" t="s">
        <v>17</v>
      </c>
      <c r="C88" s="9">
        <v>2768.89</v>
      </c>
      <c r="D88" s="9"/>
    </row>
    <row r="89" spans="1:4" x14ac:dyDescent="0.25">
      <c r="A89" s="10">
        <v>41509</v>
      </c>
      <c r="B89" s="8" t="s">
        <v>17</v>
      </c>
      <c r="C89" s="9">
        <v>2768.89</v>
      </c>
      <c r="D89" s="9"/>
    </row>
    <row r="90" spans="1:4" x14ac:dyDescent="0.25">
      <c r="A90" s="10">
        <v>41509</v>
      </c>
      <c r="B90" s="8" t="s">
        <v>17</v>
      </c>
      <c r="C90" s="9">
        <v>21950</v>
      </c>
      <c r="D90" s="9"/>
    </row>
    <row r="91" spans="1:4" x14ac:dyDescent="0.25">
      <c r="A91" s="10">
        <v>41547</v>
      </c>
      <c r="B91" s="8" t="s">
        <v>17</v>
      </c>
      <c r="C91" s="9">
        <v>2768.89</v>
      </c>
      <c r="D91" s="9"/>
    </row>
    <row r="92" spans="1:4" x14ac:dyDescent="0.25">
      <c r="A92" s="10">
        <v>41547</v>
      </c>
      <c r="B92" s="8" t="s">
        <v>17</v>
      </c>
      <c r="C92" s="9">
        <v>89100</v>
      </c>
      <c r="D92" s="9"/>
    </row>
    <row r="93" spans="1:4" x14ac:dyDescent="0.25">
      <c r="A93" s="10">
        <v>41572</v>
      </c>
      <c r="B93" s="8" t="s">
        <v>17</v>
      </c>
      <c r="C93" s="9">
        <v>12500</v>
      </c>
      <c r="D93" s="9"/>
    </row>
    <row r="94" spans="1:4" x14ac:dyDescent="0.25">
      <c r="A94" s="10">
        <v>41572</v>
      </c>
      <c r="B94" s="8" t="s">
        <v>17</v>
      </c>
      <c r="C94" s="9">
        <v>2768.89</v>
      </c>
      <c r="D94" s="9"/>
    </row>
    <row r="95" spans="1:4" x14ac:dyDescent="0.25">
      <c r="A95" s="10">
        <v>41611</v>
      </c>
      <c r="B95" s="8" t="s">
        <v>17</v>
      </c>
      <c r="C95" s="9">
        <v>2768.89</v>
      </c>
      <c r="D95" s="9"/>
    </row>
    <row r="96" spans="1:4" x14ac:dyDescent="0.25">
      <c r="A96" s="10">
        <v>41611</v>
      </c>
      <c r="B96" s="8" t="s">
        <v>17</v>
      </c>
      <c r="C96" s="9">
        <v>49100</v>
      </c>
      <c r="D96" s="9"/>
    </row>
    <row r="97" spans="1:4" x14ac:dyDescent="0.25">
      <c r="A97" s="10">
        <v>41669</v>
      </c>
      <c r="B97" s="8" t="s">
        <v>17</v>
      </c>
      <c r="C97" s="9">
        <v>5686.35</v>
      </c>
      <c r="D97" s="9"/>
    </row>
    <row r="98" spans="1:4" x14ac:dyDescent="0.25">
      <c r="A98" s="10">
        <v>41669</v>
      </c>
      <c r="B98" s="8" t="s">
        <v>17</v>
      </c>
      <c r="C98" s="9">
        <v>3400</v>
      </c>
      <c r="D98" s="9"/>
    </row>
    <row r="99" spans="1:4" x14ac:dyDescent="0.25">
      <c r="A99" s="10">
        <v>41683</v>
      </c>
      <c r="B99" s="8" t="s">
        <v>17</v>
      </c>
      <c r="C99" s="9">
        <v>37200</v>
      </c>
      <c r="D99" s="9"/>
    </row>
    <row r="100" spans="1:4" x14ac:dyDescent="0.25">
      <c r="A100" s="10">
        <v>41683</v>
      </c>
      <c r="B100" s="8" t="s">
        <v>17</v>
      </c>
      <c r="C100" s="9">
        <v>5686.35</v>
      </c>
      <c r="D100" s="9"/>
    </row>
    <row r="101" spans="1:4" x14ac:dyDescent="0.25">
      <c r="A101" s="10">
        <v>41690</v>
      </c>
      <c r="B101" s="8" t="s">
        <v>17</v>
      </c>
      <c r="C101" s="9">
        <v>3649</v>
      </c>
      <c r="D101" s="9"/>
    </row>
    <row r="102" spans="1:4" x14ac:dyDescent="0.25">
      <c r="A102" s="10">
        <v>41696</v>
      </c>
      <c r="B102" s="8" t="s">
        <v>17</v>
      </c>
      <c r="C102" s="9">
        <v>5686.35</v>
      </c>
      <c r="D102" s="9"/>
    </row>
    <row r="103" spans="1:4" x14ac:dyDescent="0.25">
      <c r="A103" s="10">
        <v>41696</v>
      </c>
      <c r="B103" s="8" t="s">
        <v>17</v>
      </c>
      <c r="C103" s="9">
        <v>14300</v>
      </c>
      <c r="D103" s="9"/>
    </row>
    <row r="104" spans="1:4" x14ac:dyDescent="0.25">
      <c r="A104" s="10">
        <v>41759</v>
      </c>
      <c r="B104" s="8" t="s">
        <v>17</v>
      </c>
      <c r="C104" s="9">
        <v>5686.35</v>
      </c>
      <c r="D104" s="9"/>
    </row>
    <row r="105" spans="1:4" x14ac:dyDescent="0.25">
      <c r="A105" s="10">
        <v>41787</v>
      </c>
      <c r="B105" s="8" t="s">
        <v>17</v>
      </c>
      <c r="C105" s="9">
        <v>2600</v>
      </c>
      <c r="D105" s="9"/>
    </row>
    <row r="106" spans="1:4" x14ac:dyDescent="0.25">
      <c r="A106" s="10">
        <v>41787</v>
      </c>
      <c r="B106" s="8" t="s">
        <v>17</v>
      </c>
      <c r="C106" s="9">
        <v>21664</v>
      </c>
      <c r="D106" s="9"/>
    </row>
    <row r="107" spans="1:4" x14ac:dyDescent="0.25">
      <c r="A107" s="10">
        <v>41830</v>
      </c>
      <c r="B107" s="8" t="s">
        <v>17</v>
      </c>
      <c r="C107" s="9">
        <v>3621.84</v>
      </c>
      <c r="D107" s="9"/>
    </row>
    <row r="108" spans="1:4" x14ac:dyDescent="0.25">
      <c r="A108" s="10">
        <v>41830</v>
      </c>
      <c r="B108" s="8" t="s">
        <v>17</v>
      </c>
      <c r="C108" s="9">
        <v>3500</v>
      </c>
      <c r="D108" s="9"/>
    </row>
    <row r="109" spans="1:4" x14ac:dyDescent="0.25">
      <c r="A109" s="10">
        <v>41837</v>
      </c>
      <c r="B109" s="8" t="s">
        <v>17</v>
      </c>
      <c r="C109" s="9">
        <v>5993.52</v>
      </c>
      <c r="D109" s="9"/>
    </row>
    <row r="110" spans="1:4" x14ac:dyDescent="0.25">
      <c r="A110" s="10">
        <v>41837</v>
      </c>
      <c r="B110" s="8" t="s">
        <v>50</v>
      </c>
      <c r="C110" s="9">
        <v>625336.55000000005</v>
      </c>
      <c r="D110" s="9"/>
    </row>
    <row r="111" spans="1:4" x14ac:dyDescent="0.25">
      <c r="A111" s="10">
        <v>41869</v>
      </c>
      <c r="B111" s="8" t="s">
        <v>50</v>
      </c>
      <c r="C111" s="9">
        <v>346896</v>
      </c>
      <c r="D111" s="9"/>
    </row>
    <row r="112" spans="1:4" x14ac:dyDescent="0.25">
      <c r="A112" s="10">
        <v>41899</v>
      </c>
      <c r="B112" s="8" t="s">
        <v>17</v>
      </c>
      <c r="C112" s="9">
        <v>6000</v>
      </c>
      <c r="D112" s="9"/>
    </row>
    <row r="113" spans="1:4" x14ac:dyDescent="0.25">
      <c r="A113" s="10">
        <v>41912</v>
      </c>
      <c r="B113" s="8" t="s">
        <v>50</v>
      </c>
      <c r="C113" s="9">
        <v>347104.33</v>
      </c>
      <c r="D113" s="9"/>
    </row>
    <row r="114" spans="1:4" x14ac:dyDescent="0.25">
      <c r="A114" s="10">
        <v>41912</v>
      </c>
      <c r="B114" s="8" t="s">
        <v>17</v>
      </c>
      <c r="C114" s="9">
        <v>95020.86</v>
      </c>
      <c r="D114" s="9"/>
    </row>
    <row r="115" spans="1:4" x14ac:dyDescent="0.25">
      <c r="A115" s="10">
        <v>41921</v>
      </c>
      <c r="B115" s="8" t="s">
        <v>16</v>
      </c>
      <c r="C115" s="9">
        <v>253.19</v>
      </c>
      <c r="D115" s="9"/>
    </row>
    <row r="116" spans="1:4" x14ac:dyDescent="0.25">
      <c r="A116" s="10">
        <v>41921</v>
      </c>
      <c r="B116" s="8" t="s">
        <v>16</v>
      </c>
      <c r="C116" s="9">
        <v>233</v>
      </c>
      <c r="D116" s="9"/>
    </row>
    <row r="117" spans="1:4" x14ac:dyDescent="0.25">
      <c r="A117" s="10">
        <v>41928</v>
      </c>
      <c r="B117" s="8" t="s">
        <v>17</v>
      </c>
      <c r="C117" s="9">
        <v>62950.86</v>
      </c>
      <c r="D117" s="9"/>
    </row>
    <row r="118" spans="1:4" x14ac:dyDescent="0.25">
      <c r="A118" s="10">
        <v>41928</v>
      </c>
      <c r="B118" s="8" t="s">
        <v>50</v>
      </c>
      <c r="C118" s="9">
        <v>892705</v>
      </c>
      <c r="D118" s="9"/>
    </row>
    <row r="119" spans="1:4" x14ac:dyDescent="0.25">
      <c r="A119" s="10">
        <v>41953</v>
      </c>
      <c r="B119" s="8" t="s">
        <v>17</v>
      </c>
      <c r="C119" s="9">
        <v>27063.38</v>
      </c>
      <c r="D119" s="9"/>
    </row>
    <row r="120" spans="1:4" x14ac:dyDescent="0.25">
      <c r="A120" s="10">
        <v>41956</v>
      </c>
      <c r="B120" s="8" t="s">
        <v>50</v>
      </c>
      <c r="C120" s="9">
        <v>287533.45</v>
      </c>
      <c r="D120" s="9"/>
    </row>
    <row r="121" spans="1:4" x14ac:dyDescent="0.25">
      <c r="A121" s="10">
        <v>42004</v>
      </c>
      <c r="B121" s="8" t="s">
        <v>16</v>
      </c>
      <c r="C121" s="9">
        <v>259.94</v>
      </c>
      <c r="D121" s="9"/>
    </row>
    <row r="122" spans="1:4" x14ac:dyDescent="0.25">
      <c r="A122" s="10">
        <v>42004</v>
      </c>
      <c r="B122" s="8" t="s">
        <v>50</v>
      </c>
      <c r="C122" s="9">
        <v>5362.25</v>
      </c>
      <c r="D122" s="9"/>
    </row>
    <row r="123" spans="1:4" x14ac:dyDescent="0.25">
      <c r="A123" s="10">
        <v>42063</v>
      </c>
      <c r="B123" s="8" t="s">
        <v>16</v>
      </c>
      <c r="C123" s="9">
        <v>3076.83</v>
      </c>
      <c r="D123" s="9"/>
    </row>
    <row r="124" spans="1:4" x14ac:dyDescent="0.25">
      <c r="A124" s="10">
        <v>42094</v>
      </c>
      <c r="B124" s="8" t="s">
        <v>50</v>
      </c>
      <c r="C124" s="9">
        <v>4921.24</v>
      </c>
      <c r="D124" s="9"/>
    </row>
    <row r="125" spans="1:4" x14ac:dyDescent="0.25">
      <c r="A125" s="10">
        <v>42124</v>
      </c>
      <c r="B125" s="8" t="s">
        <v>17</v>
      </c>
      <c r="C125" s="9">
        <v>3108.9</v>
      </c>
      <c r="D125" s="9"/>
    </row>
    <row r="126" spans="1:4" x14ac:dyDescent="0.25">
      <c r="A126" s="10">
        <v>42124</v>
      </c>
      <c r="B126" s="8" t="s">
        <v>50</v>
      </c>
      <c r="C126" s="9">
        <v>34457.5</v>
      </c>
      <c r="D126" s="9"/>
    </row>
    <row r="127" spans="1:4" x14ac:dyDescent="0.25">
      <c r="A127" s="10">
        <v>42155</v>
      </c>
      <c r="B127" s="8" t="s">
        <v>50</v>
      </c>
      <c r="C127" s="9">
        <v>850</v>
      </c>
      <c r="D127" s="9"/>
    </row>
    <row r="128" spans="1:4" x14ac:dyDescent="0.25">
      <c r="A128" s="10">
        <v>42277</v>
      </c>
      <c r="B128" s="8" t="s">
        <v>16</v>
      </c>
      <c r="C128" s="9">
        <v>31.66</v>
      </c>
      <c r="D128" s="9"/>
    </row>
    <row r="129" spans="1:6" x14ac:dyDescent="0.25">
      <c r="A129" s="10">
        <v>42308</v>
      </c>
      <c r="B129" s="8" t="s">
        <v>17</v>
      </c>
      <c r="C129" s="9">
        <v>8702.9</v>
      </c>
      <c r="D129" s="9"/>
    </row>
    <row r="130" spans="1:6" x14ac:dyDescent="0.25">
      <c r="A130" s="10">
        <v>42308</v>
      </c>
      <c r="B130" s="8" t="s">
        <v>17</v>
      </c>
      <c r="C130" s="9">
        <v>16863.48</v>
      </c>
      <c r="D130" s="9"/>
      <c r="E130" s="1"/>
    </row>
    <row r="131" spans="1:6" x14ac:dyDescent="0.25">
      <c r="A131" s="10">
        <v>42428</v>
      </c>
      <c r="B131" s="8" t="s">
        <v>17</v>
      </c>
      <c r="C131" s="9">
        <v>8487.7999999999993</v>
      </c>
      <c r="D131" s="9"/>
      <c r="E131" s="1"/>
    </row>
    <row r="132" spans="1:6" x14ac:dyDescent="0.25">
      <c r="D132" s="9">
        <f>SUM(C80:C131)</f>
        <v>3209284.0000000005</v>
      </c>
      <c r="F132" s="1"/>
    </row>
    <row r="133" spans="1:6" x14ac:dyDescent="0.25">
      <c r="A133" s="21" t="s">
        <v>20</v>
      </c>
      <c r="B133" s="21" t="s">
        <v>9</v>
      </c>
    </row>
    <row r="134" spans="1:6" x14ac:dyDescent="0.25">
      <c r="A134" s="10">
        <v>41060</v>
      </c>
      <c r="B134" s="8" t="s">
        <v>17</v>
      </c>
      <c r="C134" s="9">
        <v>9328</v>
      </c>
    </row>
    <row r="135" spans="1:6" x14ac:dyDescent="0.25">
      <c r="A135" s="10">
        <v>41060</v>
      </c>
      <c r="B135" s="8" t="s">
        <v>17</v>
      </c>
      <c r="C135" s="9">
        <v>6500</v>
      </c>
    </row>
    <row r="136" spans="1:6" x14ac:dyDescent="0.25">
      <c r="A136" s="66">
        <v>41090</v>
      </c>
      <c r="B136" s="8" t="s">
        <v>17</v>
      </c>
      <c r="C136" s="9">
        <v>5088</v>
      </c>
    </row>
    <row r="137" spans="1:6" x14ac:dyDescent="0.25">
      <c r="A137" s="10">
        <v>41090</v>
      </c>
      <c r="B137" s="8" t="s">
        <v>17</v>
      </c>
      <c r="C137" s="9">
        <v>13690.8</v>
      </c>
    </row>
    <row r="138" spans="1:6" x14ac:dyDescent="0.25">
      <c r="A138" s="10">
        <v>41120</v>
      </c>
      <c r="B138" s="8" t="s">
        <v>17</v>
      </c>
      <c r="C138" s="9">
        <v>16000</v>
      </c>
    </row>
    <row r="139" spans="1:6" x14ac:dyDescent="0.25">
      <c r="A139" s="10">
        <v>41120</v>
      </c>
      <c r="B139" s="8" t="s">
        <v>17</v>
      </c>
      <c r="C139" s="9">
        <v>5088</v>
      </c>
    </row>
    <row r="140" spans="1:6" x14ac:dyDescent="0.25">
      <c r="A140" s="10">
        <v>41120</v>
      </c>
      <c r="B140" s="8" t="s">
        <v>17</v>
      </c>
      <c r="C140" s="9">
        <v>1575</v>
      </c>
    </row>
    <row r="141" spans="1:6" x14ac:dyDescent="0.25">
      <c r="A141" s="10">
        <v>41141</v>
      </c>
      <c r="B141" s="8" t="s">
        <v>17</v>
      </c>
      <c r="C141" s="9">
        <v>5088</v>
      </c>
    </row>
    <row r="142" spans="1:6" x14ac:dyDescent="0.25">
      <c r="A142" s="10">
        <v>41141</v>
      </c>
      <c r="B142" s="8" t="s">
        <v>17</v>
      </c>
      <c r="C142" s="9">
        <v>13700</v>
      </c>
    </row>
    <row r="143" spans="1:6" x14ac:dyDescent="0.25">
      <c r="A143" s="10">
        <v>41141</v>
      </c>
      <c r="B143" s="8" t="s">
        <v>17</v>
      </c>
      <c r="C143" s="9">
        <v>18625</v>
      </c>
    </row>
    <row r="144" spans="1:6" x14ac:dyDescent="0.25">
      <c r="A144" s="10">
        <v>41169</v>
      </c>
      <c r="B144" s="8" t="s">
        <v>17</v>
      </c>
      <c r="C144" s="9">
        <v>800</v>
      </c>
    </row>
    <row r="145" spans="1:3" x14ac:dyDescent="0.25">
      <c r="A145" s="10">
        <v>41169</v>
      </c>
      <c r="B145" s="8" t="s">
        <v>17</v>
      </c>
      <c r="C145" s="9">
        <v>60150</v>
      </c>
    </row>
    <row r="146" spans="1:3" x14ac:dyDescent="0.25">
      <c r="A146" s="10">
        <v>41169</v>
      </c>
      <c r="B146" s="8" t="s">
        <v>17</v>
      </c>
      <c r="C146" s="9">
        <v>5088</v>
      </c>
    </row>
    <row r="147" spans="1:3" x14ac:dyDescent="0.25">
      <c r="A147" s="10">
        <v>41200</v>
      </c>
      <c r="B147" s="8" t="s">
        <v>17</v>
      </c>
      <c r="C147" s="9">
        <v>54363.199999999997</v>
      </c>
    </row>
    <row r="148" spans="1:3" x14ac:dyDescent="0.25">
      <c r="A148" s="10">
        <v>41200</v>
      </c>
      <c r="B148" s="8" t="s">
        <v>17</v>
      </c>
      <c r="C148" s="9">
        <v>5088</v>
      </c>
    </row>
    <row r="149" spans="1:3" x14ac:dyDescent="0.25">
      <c r="A149" s="10">
        <v>41225</v>
      </c>
      <c r="B149" s="8" t="s">
        <v>17</v>
      </c>
      <c r="C149" s="9">
        <v>5088</v>
      </c>
    </row>
    <row r="150" spans="1:3" x14ac:dyDescent="0.25">
      <c r="A150" s="10">
        <v>41225</v>
      </c>
      <c r="B150" s="8" t="s">
        <v>17</v>
      </c>
      <c r="C150" s="9">
        <v>33863.199999999997</v>
      </c>
    </row>
    <row r="151" spans="1:3" x14ac:dyDescent="0.25">
      <c r="A151" s="10">
        <v>41225</v>
      </c>
      <c r="B151" s="8" t="s">
        <v>17</v>
      </c>
      <c r="C151" s="9">
        <v>2100</v>
      </c>
    </row>
    <row r="152" spans="1:3" x14ac:dyDescent="0.25">
      <c r="A152" s="10">
        <v>41243</v>
      </c>
      <c r="B152" s="8" t="s">
        <v>29</v>
      </c>
      <c r="C152" s="9">
        <v>53607.5</v>
      </c>
    </row>
    <row r="153" spans="1:3" x14ac:dyDescent="0.25">
      <c r="A153" s="10">
        <v>41273</v>
      </c>
      <c r="B153" s="8" t="s">
        <v>17</v>
      </c>
      <c r="C153" s="9">
        <v>2000</v>
      </c>
    </row>
    <row r="154" spans="1:3" x14ac:dyDescent="0.25">
      <c r="A154" s="10">
        <v>41273</v>
      </c>
      <c r="B154" s="8" t="s">
        <v>17</v>
      </c>
      <c r="C154" s="9">
        <v>2140.8000000000002</v>
      </c>
    </row>
    <row r="155" spans="1:3" x14ac:dyDescent="0.25">
      <c r="A155" s="10">
        <v>41273</v>
      </c>
      <c r="B155" s="8" t="s">
        <v>17</v>
      </c>
      <c r="C155" s="9">
        <v>5088</v>
      </c>
    </row>
    <row r="156" spans="1:3" x14ac:dyDescent="0.25">
      <c r="A156" s="10">
        <v>41299</v>
      </c>
      <c r="B156" s="8" t="s">
        <v>17</v>
      </c>
      <c r="C156" s="9">
        <v>5088</v>
      </c>
    </row>
    <row r="157" spans="1:3" x14ac:dyDescent="0.25">
      <c r="A157" s="10">
        <v>41299</v>
      </c>
      <c r="B157" s="8" t="s">
        <v>17</v>
      </c>
      <c r="C157" s="9">
        <v>2500</v>
      </c>
    </row>
    <row r="158" spans="1:3" x14ac:dyDescent="0.25">
      <c r="A158" s="10">
        <v>41327</v>
      </c>
      <c r="B158" s="8" t="s">
        <v>17</v>
      </c>
      <c r="C158" s="9">
        <v>5088</v>
      </c>
    </row>
    <row r="159" spans="1:3" x14ac:dyDescent="0.25">
      <c r="A159" s="10">
        <v>41351</v>
      </c>
      <c r="B159" s="8" t="s">
        <v>17</v>
      </c>
      <c r="C159" s="9">
        <v>5088</v>
      </c>
    </row>
    <row r="160" spans="1:3" x14ac:dyDescent="0.25">
      <c r="A160" s="10">
        <v>41369</v>
      </c>
      <c r="B160" s="8" t="s">
        <v>34</v>
      </c>
      <c r="C160" s="9">
        <v>227718.12</v>
      </c>
    </row>
    <row r="161" spans="1:4" x14ac:dyDescent="0.25">
      <c r="A161" s="10">
        <v>41374</v>
      </c>
      <c r="B161" s="8" t="s">
        <v>17</v>
      </c>
      <c r="C161" s="9">
        <v>5088</v>
      </c>
    </row>
    <row r="162" spans="1:4" x14ac:dyDescent="0.25">
      <c r="A162" s="10">
        <v>41374</v>
      </c>
      <c r="B162" s="8" t="s">
        <v>17</v>
      </c>
      <c r="C162" s="9">
        <v>3200</v>
      </c>
    </row>
    <row r="163" spans="1:4" x14ac:dyDescent="0.25">
      <c r="A163" s="10">
        <v>41386</v>
      </c>
      <c r="B163" s="8" t="s">
        <v>17</v>
      </c>
      <c r="C163" s="9">
        <v>20521.8</v>
      </c>
    </row>
    <row r="164" spans="1:4" x14ac:dyDescent="0.25">
      <c r="A164" s="10">
        <v>41422</v>
      </c>
      <c r="B164" s="8" t="s">
        <v>17</v>
      </c>
      <c r="C164" s="9">
        <v>20521.8</v>
      </c>
    </row>
    <row r="165" spans="1:4" x14ac:dyDescent="0.25">
      <c r="A165" s="10">
        <v>41422</v>
      </c>
      <c r="B165" s="8" t="s">
        <v>17</v>
      </c>
      <c r="C165" s="9">
        <v>5088</v>
      </c>
    </row>
    <row r="166" spans="1:4" x14ac:dyDescent="0.25">
      <c r="A166" s="10">
        <v>41422</v>
      </c>
      <c r="B166" s="8" t="s">
        <v>17</v>
      </c>
      <c r="C166" s="9">
        <v>5000</v>
      </c>
    </row>
    <row r="167" spans="1:4" x14ac:dyDescent="0.25">
      <c r="A167" s="10">
        <v>41432</v>
      </c>
      <c r="B167" s="8" t="s">
        <v>101</v>
      </c>
      <c r="C167" s="9">
        <v>55938</v>
      </c>
    </row>
    <row r="168" spans="1:4" x14ac:dyDescent="0.25">
      <c r="A168" s="10">
        <v>41435</v>
      </c>
      <c r="B168" s="8" t="s">
        <v>34</v>
      </c>
      <c r="C168" s="9">
        <v>214895</v>
      </c>
    </row>
    <row r="169" spans="1:4" x14ac:dyDescent="0.25">
      <c r="A169" s="10">
        <v>41435</v>
      </c>
      <c r="B169" s="8" t="s">
        <v>34</v>
      </c>
      <c r="C169" s="9">
        <v>89121</v>
      </c>
    </row>
    <row r="170" spans="1:4" x14ac:dyDescent="0.25">
      <c r="A170" s="10">
        <v>41437</v>
      </c>
      <c r="B170" s="8" t="s">
        <v>17</v>
      </c>
      <c r="C170" s="9">
        <v>5088</v>
      </c>
    </row>
    <row r="171" spans="1:4" x14ac:dyDescent="0.25">
      <c r="A171" s="10">
        <v>41437</v>
      </c>
      <c r="B171" s="8" t="s">
        <v>17</v>
      </c>
      <c r="C171" s="9">
        <v>6314.4</v>
      </c>
    </row>
    <row r="172" spans="1:4" x14ac:dyDescent="0.25">
      <c r="A172" s="10">
        <v>41466</v>
      </c>
      <c r="B172" s="8" t="s">
        <v>34</v>
      </c>
      <c r="C172" s="9">
        <v>133622.9</v>
      </c>
      <c r="D172" s="9"/>
    </row>
    <row r="173" spans="1:4" x14ac:dyDescent="0.25">
      <c r="A173" s="10">
        <v>41494</v>
      </c>
      <c r="B173" s="8" t="s">
        <v>34</v>
      </c>
      <c r="C173" s="9">
        <v>110334.06</v>
      </c>
      <c r="D173" s="9"/>
    </row>
    <row r="174" spans="1:4" x14ac:dyDescent="0.25">
      <c r="A174" s="10">
        <v>41505</v>
      </c>
      <c r="B174" s="8" t="s">
        <v>17</v>
      </c>
      <c r="C174" s="9">
        <v>15786</v>
      </c>
      <c r="D174" s="9"/>
    </row>
    <row r="175" spans="1:4" x14ac:dyDescent="0.25">
      <c r="A175" s="10">
        <v>41505</v>
      </c>
      <c r="B175" s="8" t="s">
        <v>17</v>
      </c>
      <c r="C175" s="9">
        <v>5088</v>
      </c>
      <c r="D175" s="9"/>
    </row>
    <row r="176" spans="1:4" x14ac:dyDescent="0.25">
      <c r="A176" s="10">
        <v>41509</v>
      </c>
      <c r="B176" s="8" t="s">
        <v>17</v>
      </c>
      <c r="C176" s="9">
        <v>5088</v>
      </c>
      <c r="D176" s="9"/>
    </row>
    <row r="177" spans="1:4" x14ac:dyDescent="0.25">
      <c r="A177" s="10">
        <v>41509</v>
      </c>
      <c r="B177" s="8" t="s">
        <v>17</v>
      </c>
      <c r="C177" s="9">
        <v>6314</v>
      </c>
      <c r="D177" s="9"/>
    </row>
    <row r="178" spans="1:4" x14ac:dyDescent="0.25">
      <c r="A178" s="10">
        <v>41529</v>
      </c>
      <c r="B178" s="8" t="s">
        <v>34</v>
      </c>
      <c r="C178" s="9">
        <v>276068.59999999998</v>
      </c>
      <c r="D178" s="9"/>
    </row>
    <row r="179" spans="1:4" x14ac:dyDescent="0.25">
      <c r="A179" s="10">
        <v>41547</v>
      </c>
      <c r="B179" s="8" t="s">
        <v>17</v>
      </c>
      <c r="C179" s="9">
        <v>5088</v>
      </c>
      <c r="D179" s="9"/>
    </row>
    <row r="180" spans="1:4" x14ac:dyDescent="0.25">
      <c r="A180" s="10">
        <v>41547</v>
      </c>
      <c r="B180" s="8" t="s">
        <v>17</v>
      </c>
      <c r="C180" s="9">
        <v>25257</v>
      </c>
      <c r="D180" s="9"/>
    </row>
    <row r="181" spans="1:4" x14ac:dyDescent="0.25">
      <c r="A181" s="10">
        <v>41572</v>
      </c>
      <c r="B181" s="8" t="s">
        <v>34</v>
      </c>
      <c r="C181" s="9">
        <v>691678</v>
      </c>
      <c r="D181" s="9"/>
    </row>
    <row r="182" spans="1:4" x14ac:dyDescent="0.25">
      <c r="A182" s="10">
        <v>41572</v>
      </c>
      <c r="B182" s="8" t="s">
        <v>17</v>
      </c>
      <c r="C182" s="9">
        <v>63144</v>
      </c>
      <c r="D182" s="9"/>
    </row>
    <row r="183" spans="1:4" x14ac:dyDescent="0.25">
      <c r="A183" s="10">
        <v>41572</v>
      </c>
      <c r="B183" s="8" t="s">
        <v>17</v>
      </c>
      <c r="C183" s="9">
        <v>5088</v>
      </c>
      <c r="D183" s="9"/>
    </row>
    <row r="184" spans="1:4" x14ac:dyDescent="0.25">
      <c r="A184" s="10">
        <v>41591</v>
      </c>
      <c r="B184" s="8" t="s">
        <v>34</v>
      </c>
      <c r="C184" s="9">
        <v>224172</v>
      </c>
      <c r="D184" s="9"/>
    </row>
    <row r="185" spans="1:4" x14ac:dyDescent="0.25">
      <c r="A185" s="10">
        <v>41611</v>
      </c>
      <c r="B185" s="8" t="s">
        <v>17</v>
      </c>
      <c r="C185" s="9">
        <v>5088</v>
      </c>
      <c r="D185" s="9"/>
    </row>
    <row r="186" spans="1:4" x14ac:dyDescent="0.25">
      <c r="A186" s="10">
        <v>41611</v>
      </c>
      <c r="B186" s="8" t="s">
        <v>34</v>
      </c>
      <c r="C186" s="9">
        <v>89798.84</v>
      </c>
      <c r="D186" s="9"/>
    </row>
    <row r="187" spans="1:4" x14ac:dyDescent="0.25">
      <c r="A187" s="10">
        <v>38001</v>
      </c>
      <c r="B187" s="8" t="s">
        <v>34</v>
      </c>
      <c r="C187" s="9">
        <v>84389.16</v>
      </c>
      <c r="D187" s="9"/>
    </row>
    <row r="188" spans="1:4" x14ac:dyDescent="0.25">
      <c r="A188" s="10">
        <v>41683</v>
      </c>
      <c r="B188" s="8" t="s">
        <v>17</v>
      </c>
      <c r="C188" s="9">
        <v>13733.82</v>
      </c>
      <c r="D188" s="9"/>
    </row>
    <row r="189" spans="1:4" x14ac:dyDescent="0.25">
      <c r="A189" s="10">
        <v>41684</v>
      </c>
      <c r="B189" s="8" t="s">
        <v>17</v>
      </c>
      <c r="C189" s="9">
        <v>5088</v>
      </c>
      <c r="D189" s="9"/>
    </row>
    <row r="190" spans="1:4" x14ac:dyDescent="0.25">
      <c r="A190" s="10">
        <v>41695</v>
      </c>
      <c r="B190" s="8" t="s">
        <v>17</v>
      </c>
      <c r="C190" s="9">
        <v>11144.92</v>
      </c>
      <c r="D190" s="9"/>
    </row>
    <row r="191" spans="1:4" x14ac:dyDescent="0.25">
      <c r="A191" s="10">
        <v>41696</v>
      </c>
      <c r="B191" s="8" t="s">
        <v>17</v>
      </c>
      <c r="C191" s="9">
        <v>19322.66</v>
      </c>
      <c r="D191" s="9"/>
    </row>
    <row r="192" spans="1:4" x14ac:dyDescent="0.25">
      <c r="A192" s="10">
        <v>41696</v>
      </c>
      <c r="B192" s="8" t="s">
        <v>17</v>
      </c>
      <c r="C192" s="9">
        <v>22100.400000000001</v>
      </c>
      <c r="D192" s="9"/>
    </row>
    <row r="193" spans="1:4" x14ac:dyDescent="0.25">
      <c r="A193" s="10">
        <v>41701</v>
      </c>
      <c r="B193" s="8" t="s">
        <v>34</v>
      </c>
      <c r="C193" s="9">
        <v>239395.02</v>
      </c>
      <c r="D193" s="9"/>
    </row>
    <row r="194" spans="1:4" x14ac:dyDescent="0.25">
      <c r="A194" s="10">
        <v>41708</v>
      </c>
      <c r="B194" s="8" t="s">
        <v>34</v>
      </c>
      <c r="C194" s="9">
        <v>325070.06</v>
      </c>
      <c r="D194" s="9"/>
    </row>
    <row r="195" spans="1:4" x14ac:dyDescent="0.25">
      <c r="A195" s="10">
        <v>41709</v>
      </c>
      <c r="B195" s="8" t="s">
        <v>17</v>
      </c>
      <c r="C195" s="9">
        <v>2200</v>
      </c>
      <c r="D195" s="9"/>
    </row>
    <row r="196" spans="1:4" x14ac:dyDescent="0.25">
      <c r="A196" s="10">
        <v>41751</v>
      </c>
      <c r="B196" s="8" t="s">
        <v>34</v>
      </c>
      <c r="C196" s="9">
        <v>258988.4</v>
      </c>
      <c r="D196" s="9"/>
    </row>
    <row r="197" spans="1:4" x14ac:dyDescent="0.25">
      <c r="A197" s="10">
        <v>41759</v>
      </c>
      <c r="B197" s="8" t="s">
        <v>17</v>
      </c>
      <c r="C197" s="9">
        <v>75995.47</v>
      </c>
      <c r="D197" s="9"/>
    </row>
    <row r="198" spans="1:4" x14ac:dyDescent="0.25">
      <c r="A198" s="10">
        <v>41759</v>
      </c>
      <c r="B198" s="8" t="s">
        <v>17</v>
      </c>
      <c r="C198" s="9">
        <v>113659.2</v>
      </c>
      <c r="D198" s="9"/>
    </row>
    <row r="199" spans="1:4" x14ac:dyDescent="0.25">
      <c r="A199" s="10">
        <v>41787</v>
      </c>
      <c r="B199" s="8" t="s">
        <v>17</v>
      </c>
      <c r="C199" s="9">
        <v>32510.26</v>
      </c>
      <c r="D199" s="9"/>
    </row>
    <row r="200" spans="1:4" x14ac:dyDescent="0.25">
      <c r="A200" s="10">
        <v>41787</v>
      </c>
      <c r="B200" s="8" t="s">
        <v>17</v>
      </c>
      <c r="C200" s="9">
        <v>31133.43</v>
      </c>
      <c r="D200" s="9"/>
    </row>
    <row r="201" spans="1:4" x14ac:dyDescent="0.25">
      <c r="A201" s="10">
        <v>41787</v>
      </c>
      <c r="B201" s="8" t="s">
        <v>34</v>
      </c>
      <c r="C201" s="9">
        <v>288620.32</v>
      </c>
      <c r="D201" s="9"/>
    </row>
    <row r="202" spans="1:4" x14ac:dyDescent="0.25">
      <c r="A202" s="10">
        <v>41808</v>
      </c>
      <c r="B202" s="8" t="s">
        <v>17</v>
      </c>
      <c r="C202" s="9">
        <v>28334.18</v>
      </c>
      <c r="D202" s="9"/>
    </row>
    <row r="203" spans="1:4" x14ac:dyDescent="0.25">
      <c r="A203" s="10">
        <v>41808</v>
      </c>
      <c r="B203" s="8" t="s">
        <v>34</v>
      </c>
      <c r="C203" s="9">
        <v>76250.490000000005</v>
      </c>
      <c r="D203" s="9"/>
    </row>
    <row r="204" spans="1:4" x14ac:dyDescent="0.25">
      <c r="A204" s="10">
        <v>41844</v>
      </c>
      <c r="B204" s="8" t="s">
        <v>16</v>
      </c>
      <c r="C204" s="9">
        <v>2334.92</v>
      </c>
      <c r="D204" s="9"/>
    </row>
    <row r="205" spans="1:4" x14ac:dyDescent="0.25">
      <c r="A205" s="10">
        <v>41844</v>
      </c>
      <c r="B205" s="8" t="s">
        <v>34</v>
      </c>
      <c r="C205" s="9">
        <v>23929.66</v>
      </c>
      <c r="D205" s="9"/>
    </row>
    <row r="206" spans="1:4" x14ac:dyDescent="0.25">
      <c r="A206" s="10">
        <v>41851</v>
      </c>
      <c r="B206" s="8" t="s">
        <v>16</v>
      </c>
      <c r="C206" s="9">
        <v>504</v>
      </c>
      <c r="D206" s="9"/>
    </row>
    <row r="207" spans="1:4" x14ac:dyDescent="0.25">
      <c r="A207" s="10">
        <v>41878</v>
      </c>
      <c r="B207" s="8" t="s">
        <v>34</v>
      </c>
      <c r="C207" s="9">
        <v>1575</v>
      </c>
      <c r="D207" s="9"/>
    </row>
    <row r="208" spans="1:4" x14ac:dyDescent="0.25">
      <c r="A208" s="10">
        <v>41912</v>
      </c>
      <c r="B208" s="8" t="s">
        <v>34</v>
      </c>
      <c r="C208" s="9">
        <v>36121.660000000003</v>
      </c>
      <c r="D208" s="9"/>
    </row>
    <row r="209" spans="1:4" x14ac:dyDescent="0.25">
      <c r="A209" s="10">
        <v>41912</v>
      </c>
      <c r="B209" s="8" t="s">
        <v>16</v>
      </c>
      <c r="C209" s="9">
        <v>229.04</v>
      </c>
      <c r="D209" s="9"/>
    </row>
    <row r="210" spans="1:4" x14ac:dyDescent="0.25">
      <c r="A210" s="10">
        <v>41960</v>
      </c>
      <c r="B210" s="8" t="s">
        <v>34</v>
      </c>
      <c r="C210" s="9">
        <v>35289.89</v>
      </c>
      <c r="D210" s="9"/>
    </row>
    <row r="211" spans="1:4" x14ac:dyDescent="0.25">
      <c r="A211" s="10">
        <v>42063</v>
      </c>
      <c r="B211" s="8" t="s">
        <v>34</v>
      </c>
      <c r="C211" s="9">
        <v>17465.169999999998</v>
      </c>
      <c r="D211" s="9"/>
    </row>
    <row r="212" spans="1:4" x14ac:dyDescent="0.25">
      <c r="A212" s="10">
        <v>42094</v>
      </c>
      <c r="B212" s="8" t="s">
        <v>62</v>
      </c>
      <c r="C212" s="9">
        <v>5880</v>
      </c>
      <c r="D212" s="9"/>
    </row>
    <row r="213" spans="1:4" x14ac:dyDescent="0.25">
      <c r="A213" s="10">
        <v>42206</v>
      </c>
      <c r="B213" s="8" t="s">
        <v>62</v>
      </c>
      <c r="C213" s="9">
        <v>18500</v>
      </c>
      <c r="D213" s="9"/>
    </row>
    <row r="214" spans="1:4" x14ac:dyDescent="0.25">
      <c r="A214" s="10">
        <v>42459</v>
      </c>
      <c r="B214" s="8" t="s">
        <v>34</v>
      </c>
      <c r="C214" s="9">
        <v>99868.37</v>
      </c>
      <c r="D214" s="9"/>
    </row>
    <row r="215" spans="1:4" x14ac:dyDescent="0.25">
      <c r="A215" s="10">
        <v>42613</v>
      </c>
      <c r="B215" s="8" t="s">
        <v>34</v>
      </c>
      <c r="C215" s="9">
        <v>68722.2</v>
      </c>
      <c r="D215" s="9"/>
    </row>
    <row r="216" spans="1:4" x14ac:dyDescent="0.25">
      <c r="A216" s="10">
        <v>42613</v>
      </c>
      <c r="B216" s="8" t="s">
        <v>34</v>
      </c>
      <c r="C216" s="9">
        <v>68722.2</v>
      </c>
      <c r="D216" s="9"/>
    </row>
    <row r="217" spans="1:4" x14ac:dyDescent="0.25">
      <c r="D217" s="9">
        <f>SUM(C134:C216)</f>
        <v>4669010.9200000009</v>
      </c>
    </row>
    <row r="218" spans="1:4" x14ac:dyDescent="0.25">
      <c r="A218" s="21" t="s">
        <v>21</v>
      </c>
      <c r="B218" s="21" t="s">
        <v>1</v>
      </c>
    </row>
    <row r="219" spans="1:4" x14ac:dyDescent="0.25">
      <c r="A219" s="10">
        <v>40908</v>
      </c>
      <c r="B219" s="8" t="s">
        <v>17</v>
      </c>
      <c r="C219" s="9">
        <v>8480</v>
      </c>
    </row>
    <row r="220" spans="1:4" x14ac:dyDescent="0.25">
      <c r="A220" s="10">
        <v>40999</v>
      </c>
      <c r="B220" s="8" t="s">
        <v>17</v>
      </c>
      <c r="C220" s="9">
        <v>4240</v>
      </c>
    </row>
    <row r="221" spans="1:4" x14ac:dyDescent="0.25">
      <c r="A221" s="10">
        <v>40999</v>
      </c>
      <c r="B221" s="8" t="s">
        <v>17</v>
      </c>
      <c r="C221" s="9">
        <v>4240</v>
      </c>
    </row>
    <row r="222" spans="1:4" x14ac:dyDescent="0.25">
      <c r="A222" s="10">
        <v>40999</v>
      </c>
      <c r="B222" s="8" t="s">
        <v>17</v>
      </c>
      <c r="C222" s="9">
        <v>73900</v>
      </c>
    </row>
    <row r="223" spans="1:4" x14ac:dyDescent="0.25">
      <c r="A223" s="10">
        <v>40999</v>
      </c>
      <c r="B223" s="8" t="s">
        <v>17</v>
      </c>
      <c r="C223" s="9">
        <v>21400</v>
      </c>
    </row>
    <row r="224" spans="1:4" x14ac:dyDescent="0.25">
      <c r="A224" s="10">
        <v>41029</v>
      </c>
      <c r="B224" s="8" t="s">
        <v>17</v>
      </c>
      <c r="C224" s="9">
        <v>24000</v>
      </c>
    </row>
    <row r="225" spans="1:3" x14ac:dyDescent="0.25">
      <c r="A225" s="10">
        <v>41029</v>
      </c>
      <c r="B225" s="8" t="s">
        <v>17</v>
      </c>
      <c r="C225" s="9">
        <v>4240</v>
      </c>
    </row>
    <row r="226" spans="1:3" x14ac:dyDescent="0.25">
      <c r="A226" s="10">
        <v>41060</v>
      </c>
      <c r="B226" s="8" t="s">
        <v>17</v>
      </c>
      <c r="C226" s="9">
        <v>4240</v>
      </c>
    </row>
    <row r="227" spans="1:3" x14ac:dyDescent="0.25">
      <c r="A227" s="10">
        <v>41060</v>
      </c>
      <c r="B227" s="8" t="s">
        <v>17</v>
      </c>
      <c r="C227" s="9">
        <v>6750</v>
      </c>
    </row>
    <row r="228" spans="1:3" x14ac:dyDescent="0.25">
      <c r="A228" s="10">
        <v>41090</v>
      </c>
      <c r="B228" s="8" t="s">
        <v>17</v>
      </c>
      <c r="C228" s="9">
        <v>4240</v>
      </c>
    </row>
    <row r="229" spans="1:3" x14ac:dyDescent="0.25">
      <c r="A229" s="10">
        <v>41090</v>
      </c>
      <c r="B229" s="8" t="s">
        <v>17</v>
      </c>
      <c r="C229" s="9">
        <v>24050</v>
      </c>
    </row>
    <row r="230" spans="1:3" x14ac:dyDescent="0.25">
      <c r="A230" s="10">
        <v>41120</v>
      </c>
      <c r="B230" s="8" t="s">
        <v>17</v>
      </c>
      <c r="C230" s="9">
        <v>13500</v>
      </c>
    </row>
    <row r="231" spans="1:3" x14ac:dyDescent="0.25">
      <c r="A231" s="10">
        <v>41120</v>
      </c>
      <c r="B231" s="8" t="s">
        <v>17</v>
      </c>
      <c r="C231" s="9">
        <v>4240</v>
      </c>
    </row>
    <row r="232" spans="1:3" x14ac:dyDescent="0.25">
      <c r="A232" s="10">
        <v>41141</v>
      </c>
      <c r="B232" s="8" t="s">
        <v>17</v>
      </c>
      <c r="C232" s="9">
        <v>4240</v>
      </c>
    </row>
    <row r="233" spans="1:3" x14ac:dyDescent="0.25">
      <c r="A233" s="10">
        <v>41141</v>
      </c>
      <c r="B233" s="8" t="s">
        <v>17</v>
      </c>
      <c r="C233" s="9">
        <v>3540</v>
      </c>
    </row>
    <row r="234" spans="1:3" x14ac:dyDescent="0.25">
      <c r="A234" s="10">
        <v>41169</v>
      </c>
      <c r="B234" s="8" t="s">
        <v>17</v>
      </c>
      <c r="C234" s="9">
        <v>12110</v>
      </c>
    </row>
    <row r="235" spans="1:3" x14ac:dyDescent="0.25">
      <c r="A235" s="10">
        <v>41169</v>
      </c>
      <c r="B235" s="8" t="s">
        <v>17</v>
      </c>
      <c r="C235" s="9">
        <v>4240</v>
      </c>
    </row>
    <row r="236" spans="1:3" x14ac:dyDescent="0.25">
      <c r="A236" s="10">
        <v>41200</v>
      </c>
      <c r="B236" s="8" t="s">
        <v>17</v>
      </c>
      <c r="C236" s="9">
        <v>4240</v>
      </c>
    </row>
    <row r="237" spans="1:3" x14ac:dyDescent="0.25">
      <c r="A237" s="10">
        <v>41200</v>
      </c>
      <c r="B237" s="8" t="s">
        <v>17</v>
      </c>
      <c r="C237" s="9">
        <v>4650</v>
      </c>
    </row>
    <row r="238" spans="1:3" x14ac:dyDescent="0.25">
      <c r="A238" s="10">
        <v>41225</v>
      </c>
      <c r="B238" s="8" t="s">
        <v>17</v>
      </c>
      <c r="C238" s="9">
        <v>4240</v>
      </c>
    </row>
    <row r="239" spans="1:3" x14ac:dyDescent="0.25">
      <c r="A239" s="10">
        <v>41264</v>
      </c>
      <c r="B239" s="8" t="s">
        <v>17</v>
      </c>
      <c r="C239" s="9">
        <v>4240</v>
      </c>
    </row>
    <row r="240" spans="1:3" x14ac:dyDescent="0.25">
      <c r="A240" s="10">
        <v>41298</v>
      </c>
      <c r="B240" s="8" t="s">
        <v>17</v>
      </c>
      <c r="C240" s="9">
        <v>4240</v>
      </c>
    </row>
    <row r="241" spans="1:4" x14ac:dyDescent="0.25">
      <c r="A241" s="10">
        <v>41351</v>
      </c>
      <c r="B241" s="8" t="s">
        <v>17</v>
      </c>
      <c r="C241" s="9">
        <v>7740</v>
      </c>
    </row>
    <row r="242" spans="1:4" x14ac:dyDescent="0.25">
      <c r="A242" s="10">
        <v>41351</v>
      </c>
      <c r="B242" s="8" t="s">
        <v>17</v>
      </c>
      <c r="C242" s="9">
        <v>4240</v>
      </c>
    </row>
    <row r="243" spans="1:4" x14ac:dyDescent="0.25">
      <c r="A243" s="10">
        <v>41374</v>
      </c>
      <c r="B243" s="8" t="s">
        <v>17</v>
      </c>
      <c r="C243" s="9">
        <v>4240</v>
      </c>
    </row>
    <row r="244" spans="1:4" x14ac:dyDescent="0.25">
      <c r="A244" s="10">
        <v>41374</v>
      </c>
      <c r="B244" s="8" t="s">
        <v>17</v>
      </c>
      <c r="C244" s="9">
        <v>34760</v>
      </c>
    </row>
    <row r="245" spans="1:4" x14ac:dyDescent="0.25">
      <c r="A245" s="10">
        <v>41422</v>
      </c>
      <c r="B245" s="8" t="s">
        <v>17</v>
      </c>
      <c r="C245" s="9">
        <v>10525</v>
      </c>
    </row>
    <row r="246" spans="1:4" x14ac:dyDescent="0.25">
      <c r="A246" s="10">
        <v>41422</v>
      </c>
      <c r="B246" s="8" t="s">
        <v>17</v>
      </c>
      <c r="C246" s="9">
        <v>4240</v>
      </c>
    </row>
    <row r="247" spans="1:4" x14ac:dyDescent="0.25">
      <c r="A247" s="10">
        <v>41422</v>
      </c>
      <c r="B247" s="8" t="s">
        <v>17</v>
      </c>
      <c r="C247" s="9">
        <v>4500</v>
      </c>
    </row>
    <row r="248" spans="1:4" x14ac:dyDescent="0.25">
      <c r="A248" s="10">
        <v>41465</v>
      </c>
      <c r="B248" s="8" t="s">
        <v>17</v>
      </c>
      <c r="C248" s="9">
        <v>1649</v>
      </c>
    </row>
    <row r="249" spans="1:4" x14ac:dyDescent="0.25">
      <c r="A249" s="10">
        <v>41465</v>
      </c>
      <c r="B249" s="8" t="s">
        <v>17</v>
      </c>
      <c r="C249" s="9">
        <v>55325</v>
      </c>
    </row>
    <row r="250" spans="1:4" x14ac:dyDescent="0.25">
      <c r="A250" s="10">
        <v>41465</v>
      </c>
      <c r="B250" s="8" t="s">
        <v>17</v>
      </c>
      <c r="C250" s="9">
        <v>6450</v>
      </c>
      <c r="D250" s="9"/>
    </row>
    <row r="251" spans="1:4" x14ac:dyDescent="0.25">
      <c r="A251" s="10">
        <v>41505</v>
      </c>
      <c r="B251" s="8" t="s">
        <v>17</v>
      </c>
      <c r="C251" s="9">
        <v>1050</v>
      </c>
      <c r="D251" s="9"/>
    </row>
    <row r="252" spans="1:4" x14ac:dyDescent="0.25">
      <c r="A252" s="10">
        <v>41505</v>
      </c>
      <c r="B252" s="8" t="s">
        <v>17</v>
      </c>
      <c r="C252" s="9">
        <v>18350</v>
      </c>
      <c r="D252" s="9"/>
    </row>
    <row r="253" spans="1:4" x14ac:dyDescent="0.25">
      <c r="A253" s="10">
        <v>41505</v>
      </c>
      <c r="B253" s="8" t="s">
        <v>17</v>
      </c>
      <c r="C253" s="9">
        <v>1649</v>
      </c>
      <c r="D253" s="9"/>
    </row>
    <row r="254" spans="1:4" x14ac:dyDescent="0.25">
      <c r="A254" s="10">
        <v>41509</v>
      </c>
      <c r="B254" s="8" t="s">
        <v>17</v>
      </c>
      <c r="C254" s="9">
        <v>1649</v>
      </c>
      <c r="D254" s="9"/>
    </row>
    <row r="255" spans="1:4" x14ac:dyDescent="0.25">
      <c r="A255" s="10">
        <v>41509</v>
      </c>
      <c r="B255" s="8" t="s">
        <v>17</v>
      </c>
      <c r="C255" s="9">
        <v>46250</v>
      </c>
      <c r="D255" s="9"/>
    </row>
    <row r="256" spans="1:4" x14ac:dyDescent="0.25">
      <c r="A256" s="10">
        <v>41547</v>
      </c>
      <c r="B256" s="8" t="s">
        <v>17</v>
      </c>
      <c r="C256" s="9">
        <v>1649</v>
      </c>
      <c r="D256" s="9"/>
    </row>
    <row r="257" spans="1:4" x14ac:dyDescent="0.25">
      <c r="A257" s="10">
        <v>41572</v>
      </c>
      <c r="B257" s="8" t="s">
        <v>17</v>
      </c>
      <c r="C257" s="9">
        <v>17550</v>
      </c>
      <c r="D257" s="9"/>
    </row>
    <row r="258" spans="1:4" x14ac:dyDescent="0.25">
      <c r="A258" s="10">
        <v>41572</v>
      </c>
      <c r="B258" s="8" t="s">
        <v>17</v>
      </c>
      <c r="C258" s="9">
        <v>1649</v>
      </c>
      <c r="D258" s="9"/>
    </row>
    <row r="259" spans="1:4" x14ac:dyDescent="0.25">
      <c r="A259" s="10">
        <v>41611</v>
      </c>
      <c r="B259" s="8" t="s">
        <v>17</v>
      </c>
      <c r="C259" s="9">
        <v>19725</v>
      </c>
      <c r="D259" s="9"/>
    </row>
    <row r="260" spans="1:4" x14ac:dyDescent="0.25">
      <c r="A260" s="10">
        <v>41611</v>
      </c>
      <c r="B260" s="8" t="s">
        <v>17</v>
      </c>
      <c r="C260" s="9">
        <v>1649</v>
      </c>
      <c r="D260" s="9"/>
    </row>
    <row r="261" spans="1:4" x14ac:dyDescent="0.25">
      <c r="A261" s="10">
        <v>41673</v>
      </c>
      <c r="B261" s="8" t="s">
        <v>17</v>
      </c>
      <c r="C261" s="9">
        <v>43350</v>
      </c>
      <c r="D261" s="9"/>
    </row>
    <row r="262" spans="1:4" x14ac:dyDescent="0.25">
      <c r="A262" s="10">
        <v>41673</v>
      </c>
      <c r="B262" s="8" t="s">
        <v>17</v>
      </c>
      <c r="C262" s="9">
        <v>1649</v>
      </c>
      <c r="D262" s="9"/>
    </row>
    <row r="263" spans="1:4" x14ac:dyDescent="0.25">
      <c r="A263" s="10">
        <v>41683</v>
      </c>
      <c r="B263" s="8" t="s">
        <v>17</v>
      </c>
      <c r="C263" s="9">
        <v>46450</v>
      </c>
      <c r="D263" s="9"/>
    </row>
    <row r="264" spans="1:4" x14ac:dyDescent="0.25">
      <c r="A264" s="10">
        <v>41683</v>
      </c>
      <c r="B264" s="8" t="s">
        <v>17</v>
      </c>
      <c r="C264" s="9">
        <v>1649</v>
      </c>
      <c r="D264" s="9"/>
    </row>
    <row r="265" spans="1:4" x14ac:dyDescent="0.25">
      <c r="A265" s="10">
        <v>41696</v>
      </c>
      <c r="B265" s="8" t="s">
        <v>17</v>
      </c>
      <c r="C265" s="9">
        <v>1649</v>
      </c>
      <c r="D265" s="9"/>
    </row>
    <row r="266" spans="1:4" x14ac:dyDescent="0.25">
      <c r="A266" s="10">
        <v>41759</v>
      </c>
      <c r="B266" s="8" t="s">
        <v>17</v>
      </c>
      <c r="C266" s="9">
        <v>29075</v>
      </c>
      <c r="D266" s="9"/>
    </row>
    <row r="267" spans="1:4" x14ac:dyDescent="0.25">
      <c r="A267" s="10">
        <v>41759</v>
      </c>
      <c r="B267" s="8" t="s">
        <v>17</v>
      </c>
      <c r="C267" s="9">
        <v>1649</v>
      </c>
      <c r="D267" s="9"/>
    </row>
    <row r="268" spans="1:4" x14ac:dyDescent="0.25">
      <c r="A268" s="10">
        <v>41787</v>
      </c>
      <c r="B268" s="8" t="s">
        <v>17</v>
      </c>
      <c r="C268" s="9">
        <v>1649</v>
      </c>
      <c r="D268" s="9"/>
    </row>
    <row r="269" spans="1:4" x14ac:dyDescent="0.25">
      <c r="A269" s="10">
        <v>41787</v>
      </c>
      <c r="B269" s="8" t="s">
        <v>17</v>
      </c>
      <c r="C269" s="9">
        <v>1649</v>
      </c>
      <c r="D269" s="9"/>
    </row>
    <row r="270" spans="1:4" x14ac:dyDescent="0.25">
      <c r="A270" s="10">
        <v>41787</v>
      </c>
      <c r="B270" s="8" t="s">
        <v>17</v>
      </c>
      <c r="C270" s="9">
        <v>3651</v>
      </c>
      <c r="D270" s="9"/>
    </row>
    <row r="271" spans="1:4" x14ac:dyDescent="0.25">
      <c r="A271" s="10">
        <v>41787</v>
      </c>
      <c r="B271" s="8" t="s">
        <v>17</v>
      </c>
      <c r="C271" s="9">
        <v>3650</v>
      </c>
      <c r="D271" s="9"/>
    </row>
    <row r="272" spans="1:4" x14ac:dyDescent="0.25">
      <c r="A272" s="10">
        <v>41808</v>
      </c>
      <c r="B272" s="8" t="s">
        <v>17</v>
      </c>
      <c r="C272" s="9">
        <v>1649</v>
      </c>
      <c r="D272" s="9"/>
    </row>
    <row r="273" spans="1:4" x14ac:dyDescent="0.25">
      <c r="A273" s="10">
        <v>41808</v>
      </c>
      <c r="B273" s="8" t="s">
        <v>17</v>
      </c>
      <c r="C273" s="9">
        <v>11050</v>
      </c>
      <c r="D273" s="9"/>
    </row>
    <row r="274" spans="1:4" x14ac:dyDescent="0.25">
      <c r="A274" s="10">
        <v>41808</v>
      </c>
      <c r="B274" s="8" t="s">
        <v>17</v>
      </c>
      <c r="C274" s="9">
        <v>10360.14</v>
      </c>
      <c r="D274" s="9"/>
    </row>
    <row r="275" spans="1:4" x14ac:dyDescent="0.25">
      <c r="A275" s="10">
        <v>41808</v>
      </c>
      <c r="B275" s="8" t="s">
        <v>17</v>
      </c>
      <c r="C275" s="9">
        <v>8453.14</v>
      </c>
      <c r="D275" s="9"/>
    </row>
    <row r="276" spans="1:4" x14ac:dyDescent="0.25">
      <c r="A276" s="10">
        <v>41830</v>
      </c>
      <c r="B276" s="8" t="s">
        <v>17</v>
      </c>
      <c r="C276" s="9">
        <v>1649</v>
      </c>
      <c r="D276" s="9"/>
    </row>
    <row r="277" spans="1:4" x14ac:dyDescent="0.25">
      <c r="A277" s="10">
        <v>41830</v>
      </c>
      <c r="B277" s="8" t="s">
        <v>17</v>
      </c>
      <c r="C277" s="9">
        <v>8255.1200000000008</v>
      </c>
      <c r="D277" s="9"/>
    </row>
    <row r="278" spans="1:4" x14ac:dyDescent="0.25">
      <c r="A278" s="10">
        <v>41830</v>
      </c>
      <c r="B278" s="8" t="s">
        <v>17</v>
      </c>
      <c r="C278" s="9">
        <v>10000</v>
      </c>
      <c r="D278" s="9"/>
    </row>
    <row r="279" spans="1:4" x14ac:dyDescent="0.25">
      <c r="A279" s="10">
        <v>41844</v>
      </c>
      <c r="B279" s="8" t="s">
        <v>17</v>
      </c>
      <c r="C279" s="9">
        <v>14721.56</v>
      </c>
      <c r="D279" s="9"/>
    </row>
    <row r="280" spans="1:4" x14ac:dyDescent="0.25">
      <c r="A280" s="10">
        <v>41876</v>
      </c>
      <c r="B280" s="8" t="s">
        <v>17</v>
      </c>
      <c r="C280" s="9">
        <v>1649</v>
      </c>
      <c r="D280" s="9"/>
    </row>
    <row r="281" spans="1:4" x14ac:dyDescent="0.25">
      <c r="A281" s="10">
        <v>41899</v>
      </c>
      <c r="B281" s="8" t="s">
        <v>17</v>
      </c>
      <c r="C281" s="9">
        <v>1649</v>
      </c>
      <c r="D281" s="9"/>
    </row>
    <row r="282" spans="1:4" x14ac:dyDescent="0.25">
      <c r="A282" s="10">
        <v>41912</v>
      </c>
      <c r="B282" s="8" t="s">
        <v>17</v>
      </c>
      <c r="C282" s="9">
        <v>11704.64</v>
      </c>
      <c r="D282" s="9"/>
    </row>
    <row r="283" spans="1:4" x14ac:dyDescent="0.25">
      <c r="A283" s="10">
        <v>41921</v>
      </c>
      <c r="B283" s="8" t="s">
        <v>17</v>
      </c>
      <c r="C283" s="9">
        <v>20900</v>
      </c>
      <c r="D283" s="9"/>
    </row>
    <row r="284" spans="1:4" x14ac:dyDescent="0.25">
      <c r="A284" s="10">
        <v>41928</v>
      </c>
      <c r="B284" s="8" t="s">
        <v>17</v>
      </c>
      <c r="C284" s="9">
        <v>1649</v>
      </c>
      <c r="D284" s="9"/>
    </row>
    <row r="285" spans="1:4" x14ac:dyDescent="0.25">
      <c r="A285" s="10">
        <v>41928</v>
      </c>
      <c r="B285" s="8" t="s">
        <v>17</v>
      </c>
      <c r="C285" s="9">
        <v>7050</v>
      </c>
      <c r="D285" s="9"/>
    </row>
    <row r="286" spans="1:4" x14ac:dyDescent="0.25">
      <c r="A286" s="10">
        <v>41953</v>
      </c>
      <c r="B286" s="8" t="s">
        <v>17</v>
      </c>
      <c r="C286" s="9">
        <v>1647</v>
      </c>
      <c r="D286" s="9"/>
    </row>
    <row r="287" spans="1:4" x14ac:dyDescent="0.25">
      <c r="A287" s="10">
        <v>42094</v>
      </c>
      <c r="B287" s="8" t="s">
        <v>17</v>
      </c>
      <c r="C287" s="9">
        <v>2000</v>
      </c>
      <c r="D287" s="9"/>
    </row>
    <row r="288" spans="1:4" x14ac:dyDescent="0.25">
      <c r="A288" s="10">
        <v>42094</v>
      </c>
      <c r="B288" s="8" t="s">
        <v>17</v>
      </c>
      <c r="C288" s="9">
        <v>4375.3599999999997</v>
      </c>
      <c r="D288" s="9"/>
    </row>
    <row r="289" spans="1:5" x14ac:dyDescent="0.25">
      <c r="A289" s="10">
        <v>42124</v>
      </c>
      <c r="B289" s="8" t="s">
        <v>50</v>
      </c>
      <c r="C289" s="9">
        <v>380870.83</v>
      </c>
      <c r="D289" s="9"/>
    </row>
    <row r="290" spans="1:5" x14ac:dyDescent="0.25">
      <c r="A290" s="10">
        <v>42124</v>
      </c>
      <c r="B290" s="8" t="s">
        <v>17</v>
      </c>
      <c r="C290" s="9">
        <v>30136.32</v>
      </c>
      <c r="D290" s="9"/>
    </row>
    <row r="291" spans="1:5" x14ac:dyDescent="0.25">
      <c r="A291" s="10">
        <v>42155</v>
      </c>
      <c r="B291" s="8" t="s">
        <v>50</v>
      </c>
      <c r="C291" s="9">
        <v>407125</v>
      </c>
      <c r="D291" s="9"/>
    </row>
    <row r="292" spans="1:5" x14ac:dyDescent="0.25">
      <c r="A292" s="10">
        <v>42155</v>
      </c>
      <c r="B292" s="8" t="s">
        <v>17</v>
      </c>
      <c r="C292" s="9">
        <v>34760.68</v>
      </c>
      <c r="D292" s="9"/>
    </row>
    <row r="293" spans="1:5" x14ac:dyDescent="0.25">
      <c r="A293" s="10">
        <v>42185</v>
      </c>
      <c r="B293" s="8" t="s">
        <v>50</v>
      </c>
      <c r="C293" s="9">
        <v>251628.86</v>
      </c>
      <c r="D293" s="9"/>
    </row>
    <row r="294" spans="1:5" x14ac:dyDescent="0.25">
      <c r="A294" s="10">
        <v>42185</v>
      </c>
      <c r="B294" s="8" t="s">
        <v>62</v>
      </c>
      <c r="C294" s="9">
        <v>18500</v>
      </c>
      <c r="D294" s="9"/>
    </row>
    <row r="295" spans="1:5" x14ac:dyDescent="0.25">
      <c r="A295" s="10">
        <v>42185</v>
      </c>
      <c r="B295" s="8" t="s">
        <v>17</v>
      </c>
      <c r="C295" s="9">
        <v>15572.41</v>
      </c>
      <c r="D295" s="9"/>
    </row>
    <row r="296" spans="1:5" x14ac:dyDescent="0.25">
      <c r="A296" s="10">
        <v>42216</v>
      </c>
      <c r="B296" s="8" t="s">
        <v>50</v>
      </c>
      <c r="C296" s="9">
        <v>765941.81</v>
      </c>
      <c r="D296" s="9"/>
    </row>
    <row r="297" spans="1:5" x14ac:dyDescent="0.25">
      <c r="A297" s="10">
        <v>42216</v>
      </c>
      <c r="B297" s="8" t="s">
        <v>17</v>
      </c>
      <c r="C297" s="9">
        <v>53800.74</v>
      </c>
      <c r="D297" s="9"/>
    </row>
    <row r="298" spans="1:5" x14ac:dyDescent="0.25">
      <c r="A298" s="10">
        <v>42247</v>
      </c>
      <c r="B298" s="8" t="s">
        <v>50</v>
      </c>
      <c r="C298" s="9">
        <v>375227.84</v>
      </c>
      <c r="D298" s="9"/>
    </row>
    <row r="299" spans="1:5" x14ac:dyDescent="0.25">
      <c r="A299" s="10">
        <v>42247</v>
      </c>
      <c r="B299" s="8" t="s">
        <v>17</v>
      </c>
      <c r="C299" s="9">
        <v>26381.63</v>
      </c>
      <c r="D299" s="9"/>
    </row>
    <row r="300" spans="1:5" x14ac:dyDescent="0.25">
      <c r="A300" s="10">
        <v>42247</v>
      </c>
      <c r="B300" s="8" t="s">
        <v>17</v>
      </c>
      <c r="C300" s="9">
        <v>56520.45</v>
      </c>
      <c r="D300" s="9"/>
    </row>
    <row r="301" spans="1:5" x14ac:dyDescent="0.25">
      <c r="A301" s="10">
        <v>42277</v>
      </c>
      <c r="B301" s="8" t="s">
        <v>63</v>
      </c>
      <c r="C301" s="9">
        <v>280</v>
      </c>
      <c r="D301" s="9"/>
    </row>
    <row r="302" spans="1:5" x14ac:dyDescent="0.25">
      <c r="A302" s="10">
        <v>42277</v>
      </c>
      <c r="B302" s="8" t="s">
        <v>50</v>
      </c>
      <c r="C302" s="9">
        <v>702012.99</v>
      </c>
      <c r="D302" s="9"/>
    </row>
    <row r="303" spans="1:5" x14ac:dyDescent="0.25">
      <c r="A303" s="10">
        <v>42277</v>
      </c>
      <c r="B303" s="8" t="s">
        <v>16</v>
      </c>
      <c r="C303" s="9">
        <v>470.05</v>
      </c>
      <c r="D303" s="9"/>
    </row>
    <row r="304" spans="1:5" x14ac:dyDescent="0.25">
      <c r="A304" s="10">
        <v>42277</v>
      </c>
      <c r="B304" s="8" t="s">
        <v>16</v>
      </c>
      <c r="C304" s="9">
        <v>292.45999999999998</v>
      </c>
      <c r="D304" s="9"/>
      <c r="E304" s="1">
        <f>SUM(C219:C304)</f>
        <v>3862453.0300000003</v>
      </c>
    </row>
    <row r="305" spans="1:5" x14ac:dyDescent="0.25">
      <c r="A305" s="10">
        <v>42308</v>
      </c>
      <c r="B305" s="8" t="s">
        <v>50</v>
      </c>
      <c r="C305" s="9">
        <v>888380.75</v>
      </c>
      <c r="D305" s="9"/>
      <c r="E305" s="1"/>
    </row>
    <row r="306" spans="1:5" x14ac:dyDescent="0.25">
      <c r="A306" s="10">
        <v>42308</v>
      </c>
      <c r="B306" s="8" t="s">
        <v>17</v>
      </c>
      <c r="C306" s="9">
        <v>60784.56</v>
      </c>
      <c r="D306" s="9"/>
    </row>
    <row r="307" spans="1:5" x14ac:dyDescent="0.25">
      <c r="A307" s="10">
        <v>42308</v>
      </c>
      <c r="B307" s="8" t="s">
        <v>17</v>
      </c>
      <c r="C307" s="9">
        <v>33943.4</v>
      </c>
      <c r="D307" s="9"/>
    </row>
    <row r="308" spans="1:5" x14ac:dyDescent="0.25">
      <c r="A308" s="10">
        <v>42338</v>
      </c>
      <c r="B308" s="8" t="s">
        <v>17</v>
      </c>
      <c r="C308" s="9">
        <v>8846.06</v>
      </c>
      <c r="E308" s="9"/>
    </row>
    <row r="309" spans="1:5" x14ac:dyDescent="0.25">
      <c r="A309" s="10">
        <v>42338</v>
      </c>
      <c r="B309" s="8" t="s">
        <v>17</v>
      </c>
      <c r="C309" s="9">
        <v>11619.5</v>
      </c>
      <c r="D309" s="9"/>
    </row>
    <row r="310" spans="1:5" x14ac:dyDescent="0.25">
      <c r="A310" s="10">
        <v>42338</v>
      </c>
      <c r="B310" s="8" t="s">
        <v>17</v>
      </c>
      <c r="C310" s="9">
        <v>49403.8</v>
      </c>
      <c r="D310" s="9"/>
    </row>
    <row r="311" spans="1:5" x14ac:dyDescent="0.25">
      <c r="A311" s="10">
        <v>42338</v>
      </c>
      <c r="B311" s="8" t="s">
        <v>17</v>
      </c>
      <c r="C311" s="9">
        <v>30000</v>
      </c>
      <c r="D311" s="9"/>
    </row>
    <row r="312" spans="1:5" x14ac:dyDescent="0.25">
      <c r="A312" s="10">
        <v>42338</v>
      </c>
      <c r="B312" s="8" t="s">
        <v>17</v>
      </c>
      <c r="C312" s="9">
        <v>61023.3</v>
      </c>
      <c r="D312" s="9"/>
    </row>
    <row r="313" spans="1:5" x14ac:dyDescent="0.25">
      <c r="A313" s="10">
        <v>42338</v>
      </c>
      <c r="B313" s="8" t="s">
        <v>50</v>
      </c>
      <c r="C313" s="9">
        <v>760379.38</v>
      </c>
      <c r="D313" s="9"/>
    </row>
    <row r="314" spans="1:5" x14ac:dyDescent="0.25">
      <c r="A314" s="10">
        <v>42369</v>
      </c>
      <c r="B314" s="8" t="s">
        <v>50</v>
      </c>
      <c r="C314" s="9">
        <v>539330.5</v>
      </c>
      <c r="D314" s="9"/>
    </row>
    <row r="315" spans="1:5" x14ac:dyDescent="0.25">
      <c r="A315" s="10">
        <v>42369</v>
      </c>
      <c r="B315" s="8" t="s">
        <v>17</v>
      </c>
      <c r="C315" s="9">
        <v>39523.040000000001</v>
      </c>
      <c r="D315" s="9"/>
    </row>
    <row r="316" spans="1:5" x14ac:dyDescent="0.25">
      <c r="A316" s="10">
        <v>42369</v>
      </c>
      <c r="B316" s="8" t="s">
        <v>17</v>
      </c>
      <c r="C316" s="9">
        <v>9295.6</v>
      </c>
      <c r="D316" s="9"/>
    </row>
    <row r="317" spans="1:5" x14ac:dyDescent="0.25">
      <c r="A317" s="10">
        <v>42400</v>
      </c>
      <c r="B317" s="8" t="s">
        <v>50</v>
      </c>
      <c r="C317" s="9">
        <v>241286.48</v>
      </c>
      <c r="D317" s="9"/>
    </row>
    <row r="318" spans="1:5" x14ac:dyDescent="0.25">
      <c r="A318" s="10">
        <v>42400</v>
      </c>
      <c r="B318" s="8" t="s">
        <v>17</v>
      </c>
      <c r="C318" s="9">
        <v>3485.85</v>
      </c>
      <c r="D318" s="9"/>
    </row>
    <row r="319" spans="1:5" x14ac:dyDescent="0.25">
      <c r="A319" s="10">
        <v>42400</v>
      </c>
      <c r="B319" s="8" t="s">
        <v>17</v>
      </c>
      <c r="C319" s="9">
        <v>1281.5999999999999</v>
      </c>
      <c r="D319" s="9"/>
    </row>
    <row r="320" spans="1:5" x14ac:dyDescent="0.25">
      <c r="A320" s="10">
        <v>42400</v>
      </c>
      <c r="B320" s="8" t="s">
        <v>17</v>
      </c>
      <c r="C320" s="9">
        <v>26000</v>
      </c>
      <c r="D320" s="9"/>
    </row>
    <row r="321" spans="1:4" x14ac:dyDescent="0.25">
      <c r="A321" s="10">
        <v>42429</v>
      </c>
      <c r="B321" s="8" t="s">
        <v>16</v>
      </c>
      <c r="C321" s="9">
        <v>457.85</v>
      </c>
      <c r="D321" s="9"/>
    </row>
    <row r="322" spans="1:4" x14ac:dyDescent="0.25">
      <c r="A322" s="10">
        <v>42429</v>
      </c>
      <c r="B322" s="8" t="s">
        <v>16</v>
      </c>
      <c r="C322" s="9">
        <v>617.38</v>
      </c>
      <c r="D322" s="9"/>
    </row>
    <row r="323" spans="1:4" x14ac:dyDescent="0.25">
      <c r="A323" s="10">
        <v>42429</v>
      </c>
      <c r="B323" s="8" t="s">
        <v>50</v>
      </c>
      <c r="C323" s="9">
        <v>839503.49</v>
      </c>
      <c r="D323" s="9"/>
    </row>
    <row r="324" spans="1:4" x14ac:dyDescent="0.25">
      <c r="A324" s="10">
        <v>42429</v>
      </c>
      <c r="B324" s="8" t="s">
        <v>17</v>
      </c>
      <c r="C324" s="9">
        <v>16943.400000000001</v>
      </c>
      <c r="D324" s="9"/>
    </row>
    <row r="325" spans="1:4" x14ac:dyDescent="0.25">
      <c r="A325" s="10">
        <v>42429</v>
      </c>
      <c r="B325" s="8" t="s">
        <v>17</v>
      </c>
      <c r="C325" s="9">
        <v>5126.3999999999996</v>
      </c>
      <c r="D325" s="9"/>
    </row>
    <row r="326" spans="1:4" x14ac:dyDescent="0.25">
      <c r="A326" s="10">
        <v>42459</v>
      </c>
      <c r="B326" s="8" t="s">
        <v>101</v>
      </c>
      <c r="C326" s="9">
        <v>130602.8</v>
      </c>
      <c r="D326" s="9"/>
    </row>
    <row r="327" spans="1:4" x14ac:dyDescent="0.25">
      <c r="A327" s="10">
        <v>42460</v>
      </c>
      <c r="B327" s="8" t="s">
        <v>50</v>
      </c>
      <c r="C327" s="9">
        <v>408479.54</v>
      </c>
      <c r="D327" s="9"/>
    </row>
    <row r="328" spans="1:4" x14ac:dyDescent="0.25">
      <c r="A328" s="10">
        <v>42460</v>
      </c>
      <c r="B328" s="8" t="s">
        <v>17</v>
      </c>
      <c r="C328" s="9">
        <v>7285.43</v>
      </c>
      <c r="D328" s="9"/>
    </row>
    <row r="329" spans="1:4" x14ac:dyDescent="0.25">
      <c r="A329" s="10">
        <v>42460</v>
      </c>
      <c r="B329" s="8" t="s">
        <v>17</v>
      </c>
      <c r="C329" s="9">
        <v>2678.54</v>
      </c>
      <c r="D329" s="9"/>
    </row>
    <row r="330" spans="1:4" x14ac:dyDescent="0.25">
      <c r="A330" s="10">
        <v>42490</v>
      </c>
      <c r="B330" s="8" t="s">
        <v>50</v>
      </c>
      <c r="C330" s="9">
        <v>258267.55</v>
      </c>
      <c r="D330" s="9"/>
    </row>
    <row r="331" spans="1:4" x14ac:dyDescent="0.25">
      <c r="A331" s="10">
        <v>42490</v>
      </c>
      <c r="B331" s="8" t="s">
        <v>17</v>
      </c>
      <c r="C331" s="9">
        <v>4252.74</v>
      </c>
      <c r="D331" s="9"/>
    </row>
    <row r="332" spans="1:4" x14ac:dyDescent="0.25">
      <c r="A332" s="10">
        <v>42490</v>
      </c>
      <c r="B332" s="8" t="s">
        <v>17</v>
      </c>
      <c r="C332" s="9">
        <v>1563.55</v>
      </c>
      <c r="D332" s="9"/>
    </row>
    <row r="333" spans="1:4" x14ac:dyDescent="0.25">
      <c r="A333" s="10">
        <v>42513</v>
      </c>
      <c r="B333" s="8" t="s">
        <v>151</v>
      </c>
      <c r="C333" s="9">
        <v>900</v>
      </c>
      <c r="D333" s="9"/>
    </row>
    <row r="334" spans="1:4" x14ac:dyDescent="0.25">
      <c r="A334" s="10">
        <v>42521</v>
      </c>
      <c r="B334" s="8" t="s">
        <v>50</v>
      </c>
      <c r="C334" s="9">
        <v>105304.7</v>
      </c>
      <c r="D334" s="9"/>
    </row>
    <row r="335" spans="1:4" x14ac:dyDescent="0.25">
      <c r="A335" s="10">
        <v>42521</v>
      </c>
      <c r="B335" s="8" t="s">
        <v>16</v>
      </c>
      <c r="C335" s="9">
        <v>127.42</v>
      </c>
      <c r="D335" s="9"/>
    </row>
    <row r="336" spans="1:4" x14ac:dyDescent="0.25">
      <c r="A336" s="10">
        <v>42521</v>
      </c>
      <c r="B336" s="8" t="s">
        <v>16</v>
      </c>
      <c r="C336" s="9">
        <v>36.950000000000003</v>
      </c>
      <c r="D336" s="9"/>
    </row>
    <row r="337" spans="1:7" x14ac:dyDescent="0.25">
      <c r="A337" s="10">
        <v>42521</v>
      </c>
      <c r="B337" s="8" t="s">
        <v>16</v>
      </c>
      <c r="C337" s="9">
        <v>1307.07</v>
      </c>
      <c r="D337" s="9"/>
    </row>
    <row r="338" spans="1:7" x14ac:dyDescent="0.25">
      <c r="A338" s="10">
        <v>42521</v>
      </c>
      <c r="B338" s="8" t="s">
        <v>17</v>
      </c>
      <c r="C338" s="9">
        <v>14200.39</v>
      </c>
      <c r="D338" s="9"/>
    </row>
    <row r="339" spans="1:7" x14ac:dyDescent="0.25">
      <c r="A339" s="10">
        <v>42521</v>
      </c>
      <c r="B339" s="8" t="s">
        <v>17</v>
      </c>
      <c r="C339" s="9">
        <v>1457.1</v>
      </c>
      <c r="D339" s="9"/>
      <c r="E339" s="1"/>
    </row>
    <row r="340" spans="1:7" x14ac:dyDescent="0.25">
      <c r="A340" s="10">
        <v>42551</v>
      </c>
      <c r="B340" s="8" t="s">
        <v>50</v>
      </c>
      <c r="C340" s="9">
        <v>35147.519999999997</v>
      </c>
      <c r="D340" s="9"/>
      <c r="E340" s="1"/>
    </row>
    <row r="341" spans="1:7" x14ac:dyDescent="0.25">
      <c r="A341" s="10">
        <v>42551</v>
      </c>
      <c r="B341" s="8" t="s">
        <v>152</v>
      </c>
      <c r="C341" s="9">
        <v>172323.46</v>
      </c>
      <c r="D341" s="9"/>
      <c r="E341" s="1"/>
    </row>
    <row r="342" spans="1:7" x14ac:dyDescent="0.25">
      <c r="A342" s="10">
        <v>42551</v>
      </c>
      <c r="B342" s="8" t="s">
        <v>17</v>
      </c>
      <c r="C342" s="9">
        <v>1161.95</v>
      </c>
      <c r="D342" s="9"/>
      <c r="E342" s="1"/>
    </row>
    <row r="343" spans="1:7" x14ac:dyDescent="0.25">
      <c r="A343" s="10">
        <v>42551</v>
      </c>
      <c r="B343" s="8" t="s">
        <v>17</v>
      </c>
      <c r="C343" s="9">
        <v>122283.06</v>
      </c>
      <c r="D343" s="9"/>
    </row>
    <row r="344" spans="1:7" x14ac:dyDescent="0.25">
      <c r="A344" s="10">
        <v>42581</v>
      </c>
      <c r="B344" s="8" t="s">
        <v>50</v>
      </c>
      <c r="C344" s="9">
        <v>15694.74</v>
      </c>
      <c r="D344" s="9"/>
    </row>
    <row r="345" spans="1:7" x14ac:dyDescent="0.25">
      <c r="A345" s="10">
        <v>42613</v>
      </c>
      <c r="B345" s="8" t="s">
        <v>50</v>
      </c>
      <c r="C345" s="9">
        <v>15350.73</v>
      </c>
      <c r="D345" s="9"/>
      <c r="E345" s="1"/>
    </row>
    <row r="346" spans="1:7" x14ac:dyDescent="0.25">
      <c r="A346" s="10">
        <v>42643</v>
      </c>
      <c r="B346" s="8" t="s">
        <v>50</v>
      </c>
      <c r="C346" s="9">
        <v>222.25</v>
      </c>
      <c r="D346" s="9"/>
      <c r="E346" s="1"/>
    </row>
    <row r="347" spans="1:7" x14ac:dyDescent="0.25">
      <c r="A347" s="10">
        <v>42675</v>
      </c>
      <c r="B347" s="8" t="s">
        <v>50</v>
      </c>
      <c r="C347" s="9">
        <v>63876.21</v>
      </c>
      <c r="D347" s="9"/>
      <c r="E347" s="1"/>
    </row>
    <row r="348" spans="1:7" x14ac:dyDescent="0.25">
      <c r="A348" s="10">
        <v>42704</v>
      </c>
      <c r="B348" s="8" t="s">
        <v>50</v>
      </c>
      <c r="C348" s="9">
        <v>64910.2</v>
      </c>
      <c r="D348" s="9"/>
      <c r="E348" s="1"/>
    </row>
    <row r="349" spans="1:7" x14ac:dyDescent="0.25">
      <c r="A349" s="10">
        <v>42704</v>
      </c>
      <c r="B349" s="8" t="s">
        <v>50</v>
      </c>
      <c r="C349" s="9">
        <v>9880.76</v>
      </c>
      <c r="D349" s="9"/>
      <c r="E349" s="1"/>
    </row>
    <row r="350" spans="1:7" x14ac:dyDescent="0.25">
      <c r="A350" s="10">
        <v>42704</v>
      </c>
      <c r="B350" s="8" t="s">
        <v>50</v>
      </c>
      <c r="C350" s="9">
        <v>2323.9</v>
      </c>
      <c r="D350" s="9"/>
      <c r="E350" s="1"/>
    </row>
    <row r="351" spans="1:7" x14ac:dyDescent="0.25">
      <c r="A351" s="10"/>
      <c r="D351" s="9">
        <f>SUM(C219:C350)</f>
        <v>8929323.9299999997</v>
      </c>
    </row>
    <row r="352" spans="1:7" x14ac:dyDescent="0.25">
      <c r="A352" s="21" t="s">
        <v>37</v>
      </c>
      <c r="B352" s="21" t="s">
        <v>35</v>
      </c>
      <c r="C352" s="22"/>
      <c r="G352" s="1"/>
    </row>
    <row r="353" spans="1:7" x14ac:dyDescent="0.25">
      <c r="A353" s="10">
        <v>41621</v>
      </c>
      <c r="B353" s="8" t="s">
        <v>17</v>
      </c>
      <c r="C353" s="9">
        <v>7632</v>
      </c>
      <c r="G353" s="1"/>
    </row>
    <row r="354" spans="1:7" x14ac:dyDescent="0.25">
      <c r="A354" s="10">
        <v>41669</v>
      </c>
      <c r="B354" s="8" t="s">
        <v>17</v>
      </c>
      <c r="C354" s="9">
        <v>3392</v>
      </c>
      <c r="G354" s="1"/>
    </row>
    <row r="355" spans="1:7" x14ac:dyDescent="0.25">
      <c r="A355" s="10">
        <v>41669</v>
      </c>
      <c r="B355" s="8" t="s">
        <v>17</v>
      </c>
      <c r="C355" s="9">
        <v>12625</v>
      </c>
      <c r="G355" s="1"/>
    </row>
    <row r="356" spans="1:7" x14ac:dyDescent="0.25">
      <c r="A356" s="10">
        <v>41669</v>
      </c>
      <c r="B356" s="8" t="s">
        <v>17</v>
      </c>
      <c r="C356" s="9">
        <v>3392</v>
      </c>
      <c r="G356" s="1"/>
    </row>
    <row r="357" spans="1:7" x14ac:dyDescent="0.25">
      <c r="A357" s="10">
        <v>41690</v>
      </c>
      <c r="B357" s="8" t="s">
        <v>17</v>
      </c>
      <c r="C357" s="9">
        <v>2000</v>
      </c>
      <c r="G357" s="1"/>
    </row>
    <row r="358" spans="1:7" x14ac:dyDescent="0.25">
      <c r="A358" s="10">
        <v>41690</v>
      </c>
      <c r="B358" s="8" t="s">
        <v>17</v>
      </c>
      <c r="C358" s="9">
        <v>3392</v>
      </c>
      <c r="G358" s="1"/>
    </row>
    <row r="359" spans="1:7" x14ac:dyDescent="0.25">
      <c r="A359" s="10">
        <v>41759</v>
      </c>
      <c r="B359" s="8" t="s">
        <v>17</v>
      </c>
      <c r="C359" s="9">
        <v>3392</v>
      </c>
      <c r="G359" s="1"/>
    </row>
    <row r="360" spans="1:7" x14ac:dyDescent="0.25">
      <c r="A360" s="10">
        <v>41787</v>
      </c>
      <c r="B360" s="8" t="s">
        <v>17</v>
      </c>
      <c r="C360" s="9">
        <v>7653.33</v>
      </c>
      <c r="G360" s="1"/>
    </row>
    <row r="361" spans="1:7" x14ac:dyDescent="0.25">
      <c r="A361" s="10">
        <v>41787</v>
      </c>
      <c r="B361" s="8" t="s">
        <v>17</v>
      </c>
      <c r="C361" s="9">
        <v>14959.56</v>
      </c>
      <c r="G361" s="1"/>
    </row>
    <row r="362" spans="1:7" x14ac:dyDescent="0.25">
      <c r="A362" s="10">
        <v>41787</v>
      </c>
      <c r="B362" s="8" t="s">
        <v>17</v>
      </c>
      <c r="C362" s="9">
        <v>7653.33</v>
      </c>
      <c r="G362" s="1"/>
    </row>
    <row r="363" spans="1:7" x14ac:dyDescent="0.25">
      <c r="A363" s="10">
        <v>41787</v>
      </c>
      <c r="B363" s="8" t="s">
        <v>17</v>
      </c>
      <c r="C363" s="9">
        <v>36995</v>
      </c>
      <c r="G363" s="1"/>
    </row>
    <row r="364" spans="1:7" x14ac:dyDescent="0.25">
      <c r="A364" s="10">
        <v>41808</v>
      </c>
      <c r="B364" s="8" t="s">
        <v>17</v>
      </c>
      <c r="C364" s="9">
        <v>7653.33</v>
      </c>
      <c r="G364" s="1"/>
    </row>
    <row r="365" spans="1:7" x14ac:dyDescent="0.25">
      <c r="A365" s="10">
        <v>41808</v>
      </c>
      <c r="B365" s="8" t="s">
        <v>17</v>
      </c>
      <c r="C365" s="9">
        <v>4390.84</v>
      </c>
      <c r="G365" s="1"/>
    </row>
    <row r="366" spans="1:7" x14ac:dyDescent="0.25">
      <c r="A366" s="10">
        <v>41830</v>
      </c>
      <c r="B366" s="8" t="s">
        <v>17</v>
      </c>
      <c r="C366" s="9">
        <v>12748.08</v>
      </c>
      <c r="G366" s="1"/>
    </row>
    <row r="367" spans="1:7" x14ac:dyDescent="0.25">
      <c r="A367" s="10">
        <v>41830</v>
      </c>
      <c r="B367" s="8" t="s">
        <v>17</v>
      </c>
      <c r="C367" s="9">
        <v>7653.33</v>
      </c>
      <c r="G367" s="1"/>
    </row>
    <row r="368" spans="1:7" x14ac:dyDescent="0.25">
      <c r="A368" s="10">
        <v>41876</v>
      </c>
      <c r="B368" s="8" t="s">
        <v>17</v>
      </c>
      <c r="C368" s="9">
        <v>25250</v>
      </c>
      <c r="G368" s="1"/>
    </row>
    <row r="369" spans="1:7" x14ac:dyDescent="0.25">
      <c r="A369" s="10">
        <v>41876</v>
      </c>
      <c r="B369" s="8" t="s">
        <v>17</v>
      </c>
      <c r="C369" s="9">
        <v>7653.33</v>
      </c>
      <c r="G369" s="1"/>
    </row>
    <row r="370" spans="1:7" x14ac:dyDescent="0.25">
      <c r="A370" s="10">
        <v>41921</v>
      </c>
      <c r="B370" s="8" t="s">
        <v>17</v>
      </c>
      <c r="C370" s="9">
        <v>7500</v>
      </c>
      <c r="G370" s="1"/>
    </row>
    <row r="371" spans="1:7" x14ac:dyDescent="0.25">
      <c r="A371" s="10">
        <v>41928</v>
      </c>
      <c r="B371" s="8" t="s">
        <v>17</v>
      </c>
      <c r="C371" s="9">
        <v>4251.8500000000004</v>
      </c>
      <c r="G371" s="1"/>
    </row>
    <row r="372" spans="1:7" x14ac:dyDescent="0.25">
      <c r="A372" s="10">
        <v>41950</v>
      </c>
      <c r="B372" s="8" t="s">
        <v>17</v>
      </c>
      <c r="C372" s="9">
        <v>4251.8500000000004</v>
      </c>
      <c r="G372" s="1"/>
    </row>
    <row r="373" spans="1:7" x14ac:dyDescent="0.25">
      <c r="A373" s="10">
        <v>41953</v>
      </c>
      <c r="B373" s="8" t="s">
        <v>17</v>
      </c>
      <c r="C373" s="9">
        <v>4251.8500000000004</v>
      </c>
      <c r="G373" s="1"/>
    </row>
    <row r="374" spans="1:7" x14ac:dyDescent="0.25">
      <c r="A374" s="10">
        <v>42004</v>
      </c>
      <c r="B374" s="8" t="s">
        <v>17</v>
      </c>
      <c r="C374" s="9">
        <v>4251.8500000000004</v>
      </c>
      <c r="G374" s="1"/>
    </row>
    <row r="375" spans="1:7" x14ac:dyDescent="0.25">
      <c r="A375" s="10">
        <v>42035</v>
      </c>
      <c r="B375" s="8" t="s">
        <v>17</v>
      </c>
      <c r="C375" s="9">
        <v>7500</v>
      </c>
      <c r="G375" s="1"/>
    </row>
    <row r="376" spans="1:7" x14ac:dyDescent="0.25">
      <c r="A376" s="10">
        <v>42035</v>
      </c>
      <c r="B376" s="8" t="s">
        <v>17</v>
      </c>
      <c r="C376" s="9">
        <v>8100</v>
      </c>
      <c r="G376" s="1"/>
    </row>
    <row r="377" spans="1:7" x14ac:dyDescent="0.25">
      <c r="A377" s="10">
        <v>42035</v>
      </c>
      <c r="B377" s="8" t="s">
        <v>17</v>
      </c>
      <c r="C377" s="9">
        <v>1500</v>
      </c>
      <c r="G377" s="1"/>
    </row>
    <row r="378" spans="1:7" x14ac:dyDescent="0.25">
      <c r="A378" s="10">
        <v>42035</v>
      </c>
      <c r="B378" s="8" t="s">
        <v>17</v>
      </c>
      <c r="C378" s="9">
        <v>4251.8500000000004</v>
      </c>
      <c r="G378" s="1"/>
    </row>
    <row r="379" spans="1:7" x14ac:dyDescent="0.25">
      <c r="A379" s="10">
        <v>42063</v>
      </c>
      <c r="B379" s="8" t="s">
        <v>17</v>
      </c>
      <c r="C379" s="9">
        <v>4251.8500000000004</v>
      </c>
      <c r="G379" s="1"/>
    </row>
    <row r="380" spans="1:7" x14ac:dyDescent="0.25">
      <c r="A380" s="10">
        <v>42063</v>
      </c>
      <c r="B380" s="8" t="s">
        <v>17</v>
      </c>
      <c r="C380" s="9">
        <v>15750</v>
      </c>
      <c r="G380" s="1"/>
    </row>
    <row r="381" spans="1:7" x14ac:dyDescent="0.25">
      <c r="A381" s="10">
        <v>42094</v>
      </c>
      <c r="B381" s="8" t="s">
        <v>17</v>
      </c>
      <c r="C381" s="9">
        <v>4251.8500000000004</v>
      </c>
      <c r="G381" s="1"/>
    </row>
    <row r="382" spans="1:7" x14ac:dyDescent="0.25">
      <c r="A382" s="10">
        <v>42124</v>
      </c>
      <c r="B382" s="8" t="s">
        <v>17</v>
      </c>
      <c r="C382" s="9">
        <v>31250</v>
      </c>
      <c r="G382" s="1"/>
    </row>
    <row r="383" spans="1:7" x14ac:dyDescent="0.25">
      <c r="A383" s="10">
        <v>42124</v>
      </c>
      <c r="B383" s="8" t="s">
        <v>17</v>
      </c>
      <c r="C383" s="9">
        <v>4251.8500000000004</v>
      </c>
      <c r="G383" s="1"/>
    </row>
    <row r="384" spans="1:7" x14ac:dyDescent="0.25">
      <c r="A384" s="10">
        <v>42124</v>
      </c>
      <c r="B384" s="8" t="s">
        <v>17</v>
      </c>
      <c r="C384" s="9">
        <v>24000</v>
      </c>
      <c r="G384" s="1"/>
    </row>
    <row r="385" spans="1:7" x14ac:dyDescent="0.25">
      <c r="A385" s="10">
        <v>42124</v>
      </c>
      <c r="B385" s="8" t="s">
        <v>17</v>
      </c>
      <c r="C385" s="9">
        <v>25000</v>
      </c>
    </row>
    <row r="386" spans="1:7" x14ac:dyDescent="0.25">
      <c r="A386" s="10">
        <v>42124</v>
      </c>
      <c r="B386" s="8" t="s">
        <v>17</v>
      </c>
      <c r="C386" s="9">
        <v>20750</v>
      </c>
      <c r="G386" s="1"/>
    </row>
    <row r="387" spans="1:7" x14ac:dyDescent="0.25">
      <c r="A387" s="10">
        <v>42155</v>
      </c>
      <c r="B387" s="8" t="s">
        <v>17</v>
      </c>
      <c r="C387" s="9">
        <v>12500</v>
      </c>
    </row>
    <row r="388" spans="1:7" x14ac:dyDescent="0.25">
      <c r="A388" s="10">
        <v>42216</v>
      </c>
      <c r="B388" s="8" t="s">
        <v>17</v>
      </c>
      <c r="C388" s="9">
        <v>4251.8500000000004</v>
      </c>
    </row>
    <row r="389" spans="1:7" x14ac:dyDescent="0.25">
      <c r="A389" s="10">
        <v>42247</v>
      </c>
      <c r="B389" s="8" t="s">
        <v>17</v>
      </c>
      <c r="C389" s="9">
        <v>4251.8500000000004</v>
      </c>
    </row>
    <row r="390" spans="1:7" x14ac:dyDescent="0.25">
      <c r="A390" s="10">
        <v>42277</v>
      </c>
      <c r="B390" s="8" t="s">
        <v>17</v>
      </c>
      <c r="C390" s="9">
        <v>4251.8500000000004</v>
      </c>
    </row>
    <row r="391" spans="1:7" x14ac:dyDescent="0.25">
      <c r="A391" s="10">
        <v>42308</v>
      </c>
      <c r="B391" s="8" t="s">
        <v>17</v>
      </c>
      <c r="C391" s="9">
        <v>4251.8500000000004</v>
      </c>
      <c r="G391" s="1"/>
    </row>
    <row r="392" spans="1:7" x14ac:dyDescent="0.25">
      <c r="A392" s="10">
        <v>42338</v>
      </c>
      <c r="B392" s="8" t="s">
        <v>17</v>
      </c>
      <c r="C392" s="9">
        <v>4251.8500000000004</v>
      </c>
      <c r="G392" s="1"/>
    </row>
    <row r="393" spans="1:7" x14ac:dyDescent="0.25">
      <c r="A393" s="10">
        <v>42369</v>
      </c>
      <c r="B393" s="8" t="s">
        <v>17</v>
      </c>
      <c r="C393" s="9">
        <v>4251.8500000000004</v>
      </c>
      <c r="G393" s="1"/>
    </row>
    <row r="394" spans="1:7" x14ac:dyDescent="0.25">
      <c r="A394" s="10">
        <v>42369</v>
      </c>
      <c r="B394" s="8" t="s">
        <v>17</v>
      </c>
      <c r="C394" s="9">
        <v>4251.8500000000004</v>
      </c>
      <c r="E394" s="1"/>
      <c r="G394" s="1"/>
    </row>
    <row r="395" spans="1:7" x14ac:dyDescent="0.25">
      <c r="A395" s="10">
        <v>42400</v>
      </c>
      <c r="B395" s="8" t="s">
        <v>17</v>
      </c>
      <c r="C395" s="9">
        <v>4251.8500000000004</v>
      </c>
      <c r="E395" s="1"/>
      <c r="G395" s="1"/>
    </row>
    <row r="396" spans="1:7" x14ac:dyDescent="0.25">
      <c r="A396" s="10">
        <v>42429</v>
      </c>
      <c r="B396" s="8" t="s">
        <v>17</v>
      </c>
      <c r="C396" s="9">
        <v>4251.8999999999996</v>
      </c>
      <c r="E396" s="1"/>
      <c r="G396" s="1"/>
    </row>
    <row r="397" spans="1:7" x14ac:dyDescent="0.25">
      <c r="A397" s="10">
        <v>42429</v>
      </c>
      <c r="B397" s="8" t="s">
        <v>17</v>
      </c>
      <c r="C397" s="9">
        <v>1500</v>
      </c>
      <c r="E397" s="1"/>
      <c r="G397" s="1"/>
    </row>
    <row r="398" spans="1:7" x14ac:dyDescent="0.25">
      <c r="A398" s="10">
        <v>42429</v>
      </c>
      <c r="B398" s="8" t="s">
        <v>17</v>
      </c>
      <c r="C398" s="9">
        <v>3125</v>
      </c>
      <c r="E398" s="1"/>
      <c r="G398" s="1"/>
    </row>
    <row r="399" spans="1:7" x14ac:dyDescent="0.25">
      <c r="A399" s="10">
        <v>42521</v>
      </c>
      <c r="B399" s="8" t="s">
        <v>17</v>
      </c>
      <c r="C399" s="9">
        <v>3125</v>
      </c>
      <c r="E399" s="1"/>
      <c r="G399" s="1"/>
    </row>
    <row r="400" spans="1:7" x14ac:dyDescent="0.25">
      <c r="A400" s="10">
        <v>42521</v>
      </c>
      <c r="B400" s="8" t="s">
        <v>17</v>
      </c>
      <c r="C400" s="9">
        <v>10250</v>
      </c>
      <c r="E400" s="1"/>
      <c r="G400" s="1"/>
    </row>
    <row r="401" spans="1:7" x14ac:dyDescent="0.25">
      <c r="A401" s="10">
        <v>42551</v>
      </c>
      <c r="B401" s="8" t="s">
        <v>153</v>
      </c>
      <c r="C401" s="9">
        <v>5000</v>
      </c>
      <c r="E401" s="1"/>
      <c r="G401" s="1"/>
    </row>
    <row r="402" spans="1:7" x14ac:dyDescent="0.25">
      <c r="A402" s="10">
        <v>42551</v>
      </c>
      <c r="B402" s="8" t="s">
        <v>17</v>
      </c>
      <c r="C402" s="9">
        <v>6000</v>
      </c>
      <c r="E402" s="1"/>
      <c r="G402" s="1"/>
    </row>
    <row r="403" spans="1:7" x14ac:dyDescent="0.25">
      <c r="A403" s="10">
        <v>42582</v>
      </c>
      <c r="B403" s="8" t="s">
        <v>17</v>
      </c>
      <c r="C403" s="9">
        <v>10000</v>
      </c>
      <c r="E403" s="1"/>
      <c r="G403" s="1"/>
    </row>
    <row r="404" spans="1:7" x14ac:dyDescent="0.25">
      <c r="A404" s="10">
        <v>42643</v>
      </c>
      <c r="B404" s="8" t="s">
        <v>17</v>
      </c>
      <c r="C404" s="9">
        <v>93150</v>
      </c>
      <c r="E404" s="1"/>
      <c r="G404" s="1"/>
    </row>
    <row r="405" spans="1:7" x14ac:dyDescent="0.25">
      <c r="A405" s="10">
        <v>42643</v>
      </c>
      <c r="B405" s="8" t="s">
        <v>17</v>
      </c>
      <c r="C405" s="9">
        <v>17325</v>
      </c>
      <c r="E405" s="1"/>
      <c r="G405" s="1"/>
    </row>
    <row r="406" spans="1:7" x14ac:dyDescent="0.25">
      <c r="A406" s="10">
        <v>42643</v>
      </c>
      <c r="B406" s="8" t="s">
        <v>17</v>
      </c>
      <c r="C406" s="9">
        <v>24925</v>
      </c>
      <c r="E406" s="1"/>
      <c r="G406" s="1"/>
    </row>
    <row r="407" spans="1:7" x14ac:dyDescent="0.25">
      <c r="A407" s="10">
        <v>42643</v>
      </c>
      <c r="B407" s="8" t="s">
        <v>17</v>
      </c>
      <c r="C407" s="9">
        <v>90400</v>
      </c>
      <c r="E407" s="1"/>
      <c r="G407" s="1"/>
    </row>
    <row r="408" spans="1:7" x14ac:dyDescent="0.25">
      <c r="A408" s="10">
        <v>42643</v>
      </c>
      <c r="B408" s="8" t="s">
        <v>17</v>
      </c>
      <c r="C408" s="9">
        <v>7312</v>
      </c>
      <c r="E408" s="1"/>
      <c r="G408" s="1"/>
    </row>
    <row r="409" spans="1:7" x14ac:dyDescent="0.25">
      <c r="A409" s="10">
        <v>42643</v>
      </c>
      <c r="B409" s="8" t="s">
        <v>17</v>
      </c>
      <c r="C409" s="9">
        <v>1789.57</v>
      </c>
      <c r="E409" s="1"/>
      <c r="G409" s="1"/>
    </row>
    <row r="410" spans="1:7" x14ac:dyDescent="0.25">
      <c r="A410" s="10">
        <v>42674</v>
      </c>
      <c r="B410" s="8" t="s">
        <v>17</v>
      </c>
      <c r="C410" s="9">
        <v>105450</v>
      </c>
      <c r="E410" s="1"/>
      <c r="G410" s="1"/>
    </row>
    <row r="411" spans="1:7" x14ac:dyDescent="0.25">
      <c r="A411" s="10">
        <v>42704</v>
      </c>
      <c r="B411" s="8" t="s">
        <v>17</v>
      </c>
      <c r="C411" s="9">
        <v>5368.71</v>
      </c>
      <c r="E411" s="1"/>
      <c r="G411" s="1"/>
    </row>
    <row r="412" spans="1:7" x14ac:dyDescent="0.25">
      <c r="A412" s="10">
        <v>42704</v>
      </c>
      <c r="B412" s="8" t="s">
        <v>17</v>
      </c>
      <c r="C412" s="9">
        <v>3234.89</v>
      </c>
      <c r="E412" s="1"/>
      <c r="G412" s="1"/>
    </row>
    <row r="413" spans="1:7" x14ac:dyDescent="0.25">
      <c r="A413" s="10">
        <v>42735</v>
      </c>
      <c r="B413" s="8" t="s">
        <v>17</v>
      </c>
      <c r="C413" s="9">
        <v>3740</v>
      </c>
      <c r="E413" s="1"/>
      <c r="G413" s="1"/>
    </row>
    <row r="414" spans="1:7" x14ac:dyDescent="0.25">
      <c r="A414" s="10">
        <v>42735</v>
      </c>
      <c r="B414" s="8" t="s">
        <v>17</v>
      </c>
      <c r="C414" s="9">
        <v>31550</v>
      </c>
      <c r="E414" s="1"/>
      <c r="G414" s="1"/>
    </row>
    <row r="415" spans="1:7" x14ac:dyDescent="0.25">
      <c r="A415" s="10">
        <v>42735</v>
      </c>
      <c r="B415" s="8" t="s">
        <v>17</v>
      </c>
      <c r="C415" s="9">
        <v>19300</v>
      </c>
      <c r="E415" s="1"/>
      <c r="G415" s="1"/>
    </row>
    <row r="416" spans="1:7" x14ac:dyDescent="0.25">
      <c r="A416" s="10">
        <v>42735</v>
      </c>
      <c r="B416" s="8" t="s">
        <v>17</v>
      </c>
      <c r="C416" s="9">
        <v>2000</v>
      </c>
      <c r="E416" s="1"/>
      <c r="G416" s="1"/>
    </row>
    <row r="417" spans="1:7" x14ac:dyDescent="0.25">
      <c r="A417" s="10"/>
      <c r="D417" s="9">
        <f>SUM(C353:C416)</f>
        <v>839111.79999999981</v>
      </c>
      <c r="E417" s="1"/>
      <c r="G417" s="1"/>
    </row>
    <row r="418" spans="1:7" x14ac:dyDescent="0.25">
      <c r="A418" s="10" t="s">
        <v>154</v>
      </c>
      <c r="B418" s="21" t="s">
        <v>155</v>
      </c>
      <c r="D418" s="9"/>
      <c r="G418" s="9"/>
    </row>
    <row r="419" spans="1:7" x14ac:dyDescent="0.25">
      <c r="A419" s="10"/>
      <c r="B419" s="8" t="s">
        <v>152</v>
      </c>
      <c r="C419" s="9">
        <v>45600.4</v>
      </c>
      <c r="D419" s="9"/>
      <c r="G419" s="9"/>
    </row>
    <row r="420" spans="1:7" x14ac:dyDescent="0.25">
      <c r="A420" s="10"/>
      <c r="D420" s="9">
        <f>C419</f>
        <v>45600.4</v>
      </c>
      <c r="G420" s="9"/>
    </row>
    <row r="421" spans="1:7" x14ac:dyDescent="0.25">
      <c r="A421" s="28" t="s">
        <v>42</v>
      </c>
      <c r="B421" s="21" t="s">
        <v>43</v>
      </c>
      <c r="G421" s="1"/>
    </row>
    <row r="422" spans="1:7" x14ac:dyDescent="0.25">
      <c r="A422" s="29">
        <v>41641</v>
      </c>
      <c r="B422" s="30" t="s">
        <v>45</v>
      </c>
      <c r="C422" s="9">
        <v>2500</v>
      </c>
    </row>
    <row r="423" spans="1:7" x14ac:dyDescent="0.25">
      <c r="A423" s="29">
        <v>41641</v>
      </c>
      <c r="B423" s="30" t="s">
        <v>46</v>
      </c>
      <c r="C423" s="9">
        <v>800</v>
      </c>
    </row>
    <row r="424" spans="1:7" x14ac:dyDescent="0.25">
      <c r="A424" s="10">
        <v>41698</v>
      </c>
      <c r="B424" s="8" t="s">
        <v>44</v>
      </c>
      <c r="C424" s="9">
        <v>525</v>
      </c>
    </row>
    <row r="425" spans="1:7" x14ac:dyDescent="0.25">
      <c r="A425" s="10">
        <v>41759</v>
      </c>
      <c r="B425" s="8" t="s">
        <v>48</v>
      </c>
      <c r="C425" s="9">
        <v>1800</v>
      </c>
    </row>
    <row r="426" spans="1:7" x14ac:dyDescent="0.25">
      <c r="A426" s="10"/>
      <c r="D426" s="9">
        <f>SUM(C422:C425)</f>
        <v>5625</v>
      </c>
    </row>
    <row r="427" spans="1:7" x14ac:dyDescent="0.25">
      <c r="A427" s="10"/>
      <c r="D427" s="9"/>
    </row>
    <row r="428" spans="1:7" x14ac:dyDescent="0.25">
      <c r="D428" s="9"/>
    </row>
    <row r="429" spans="1:7" x14ac:dyDescent="0.25">
      <c r="C429" s="11" t="s">
        <v>25</v>
      </c>
      <c r="D429" s="9">
        <f>SUM(D3:D428)</f>
        <v>20149061.809999999</v>
      </c>
    </row>
  </sheetData>
  <printOptions horizontalCentered="1" verticalCentered="1" gridLines="1"/>
  <pageMargins left="0.7" right="0.7" top="0.75" bottom="0.75" header="0.3" footer="0.3"/>
  <pageSetup orientation="portrait" horizontalDpi="4294967295" verticalDpi="4294967295" r:id="rId1"/>
  <headerFooter>
    <oddHeader>&amp;C&amp;16CONSTRUCTION PROJECT EXPENSE</oddHeader>
    <oddFooter>&amp;L&amp;A &amp;P OF &amp;N</oddFooter>
  </headerFooter>
  <rowBreaks count="5" manualBreakCount="5">
    <brk id="18" max="16383" man="1"/>
    <brk id="78" max="16383" man="1"/>
    <brk id="132" max="16383" man="1"/>
    <brk id="217" max="16383" man="1"/>
    <brk id="42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I33" sqref="I33"/>
    </sheetView>
  </sheetViews>
  <sheetFormatPr defaultRowHeight="15" x14ac:dyDescent="0.25"/>
  <cols>
    <col min="1" max="1" width="2.140625" bestFit="1" customWidth="1"/>
    <col min="2" max="2" width="11.42578125" bestFit="1" customWidth="1"/>
    <col min="3" max="3" width="27.28515625" style="67" bestFit="1" customWidth="1"/>
    <col min="4" max="4" width="12.42578125" style="8" bestFit="1" customWidth="1"/>
    <col min="6" max="6" width="12.7109375" bestFit="1" customWidth="1"/>
  </cols>
  <sheetData>
    <row r="1" spans="1:5" x14ac:dyDescent="0.25">
      <c r="A1" t="s">
        <v>22</v>
      </c>
      <c r="B1" t="str">
        <f>REVENUE!A5</f>
        <v>015-00-3308</v>
      </c>
      <c r="C1" s="67" t="str">
        <f>REVENUE!B5</f>
        <v>SPUR 557 FRONTAGE ROAD</v>
      </c>
      <c r="D1" s="9">
        <f>REVENUE!D25</f>
        <v>8900018.7699999996</v>
      </c>
    </row>
    <row r="2" spans="1:5" x14ac:dyDescent="0.25">
      <c r="A2" t="s">
        <v>23</v>
      </c>
      <c r="B2" t="str">
        <f>EXPENSE!A218</f>
        <v>015-15-4404</v>
      </c>
      <c r="C2" s="67" t="str">
        <f>EXPENSE!B218</f>
        <v>SPUR 557 FRONTAGE ROAD</v>
      </c>
      <c r="D2" s="9">
        <f>EXPENSE!D351</f>
        <v>8929323.9299999997</v>
      </c>
    </row>
    <row r="3" spans="1:5" x14ac:dyDescent="0.25">
      <c r="C3" s="3" t="s">
        <v>24</v>
      </c>
      <c r="D3" s="23">
        <f>D1-D2</f>
        <v>-29305.160000000149</v>
      </c>
    </row>
    <row r="4" spans="1:5" x14ac:dyDescent="0.25">
      <c r="C4" s="3"/>
      <c r="D4" s="23"/>
    </row>
    <row r="5" spans="1:5" x14ac:dyDescent="0.25">
      <c r="A5" t="s">
        <v>22</v>
      </c>
      <c r="B5" t="str">
        <f>REVENUE!A26</f>
        <v>015-00-3801</v>
      </c>
      <c r="C5" s="67" t="str">
        <f>REVENUE!B26</f>
        <v>FM148(S)</v>
      </c>
      <c r="D5" s="9">
        <f>REVENUE!D39</f>
        <v>2435196.41</v>
      </c>
    </row>
    <row r="6" spans="1:5" x14ac:dyDescent="0.25">
      <c r="A6" t="s">
        <v>23</v>
      </c>
      <c r="B6" t="str">
        <f>EXPENSE!A19</f>
        <v>015-15-4401</v>
      </c>
      <c r="C6" s="67" t="str">
        <f>EXPENSE!B19</f>
        <v>FM148(S)</v>
      </c>
      <c r="D6" s="9">
        <f>EXPENSE!D78</f>
        <v>2435196.41</v>
      </c>
    </row>
    <row r="7" spans="1:5" x14ac:dyDescent="0.25">
      <c r="C7" s="3" t="s">
        <v>24</v>
      </c>
      <c r="D7" s="23">
        <f>D5-D6</f>
        <v>0</v>
      </c>
    </row>
    <row r="9" spans="1:5" x14ac:dyDescent="0.25">
      <c r="A9" t="s">
        <v>22</v>
      </c>
      <c r="B9" t="str">
        <f>REVENUE!A40</f>
        <v>015-00-3802</v>
      </c>
      <c r="C9" s="67" t="str">
        <f>REVENUE!B40</f>
        <v>I H 20 FRONTAGE ROAD</v>
      </c>
      <c r="D9" s="9">
        <f>REVENUE!D55</f>
        <v>3200796.2</v>
      </c>
    </row>
    <row r="10" spans="1:5" x14ac:dyDescent="0.25">
      <c r="A10" t="s">
        <v>23</v>
      </c>
      <c r="B10" t="str">
        <f>EXPENSE!A79</f>
        <v>015-15-4402</v>
      </c>
      <c r="C10" s="67" t="str">
        <f>EXPENSE!B79</f>
        <v>I H 20 FRONTAGE ROAD</v>
      </c>
      <c r="D10" s="9">
        <f>EXPENSE!D132</f>
        <v>3209284.0000000005</v>
      </c>
    </row>
    <row r="11" spans="1:5" x14ac:dyDescent="0.25">
      <c r="C11" s="3" t="s">
        <v>24</v>
      </c>
      <c r="D11" s="23">
        <f>D9-D10</f>
        <v>-8487.8000000002794</v>
      </c>
      <c r="E11" s="1"/>
    </row>
    <row r="13" spans="1:5" x14ac:dyDescent="0.25">
      <c r="A13" t="s">
        <v>22</v>
      </c>
      <c r="B13" t="str">
        <f>REVENUE!A56</f>
        <v>015-00-3803</v>
      </c>
      <c r="C13" s="67" t="str">
        <f>REVENUE!B56</f>
        <v>SPUR 557 RAMP</v>
      </c>
      <c r="D13" s="9">
        <f>REVENUE!D100+REVENUE!D4</f>
        <v>4642711.5200000014</v>
      </c>
    </row>
    <row r="14" spans="1:5" x14ac:dyDescent="0.25">
      <c r="A14" t="s">
        <v>23</v>
      </c>
      <c r="B14" t="str">
        <f>EXPENSE!A133</f>
        <v>015-15-4403</v>
      </c>
      <c r="C14" s="67" t="str">
        <f>EXPENSE!B133</f>
        <v>SPUR 557 RAMP</v>
      </c>
      <c r="D14" s="9">
        <f>EXPENSE!D217+EXPENSE!D18</f>
        <v>4684920.2700000005</v>
      </c>
    </row>
    <row r="15" spans="1:5" x14ac:dyDescent="0.25">
      <c r="C15" s="3" t="s">
        <v>24</v>
      </c>
      <c r="D15" s="23">
        <f>D13-D14</f>
        <v>-42208.749999999069</v>
      </c>
    </row>
    <row r="16" spans="1:5" x14ac:dyDescent="0.25">
      <c r="C16" s="3"/>
      <c r="D16" s="23"/>
    </row>
    <row r="17" spans="1:4" x14ac:dyDescent="0.25">
      <c r="A17" t="s">
        <v>22</v>
      </c>
      <c r="B17" t="str">
        <f>REVENUE!A101</f>
        <v>015-00-3800</v>
      </c>
      <c r="C17" s="67" t="str">
        <f>REVENUE!B101</f>
        <v>FM148(N)</v>
      </c>
      <c r="D17" s="20">
        <f>REVENUE!D105</f>
        <v>760214.0199999999</v>
      </c>
    </row>
    <row r="18" spans="1:4" x14ac:dyDescent="0.25">
      <c r="A18" t="s">
        <v>23</v>
      </c>
      <c r="B18" t="str">
        <f>EXPENSE!A352</f>
        <v>015-15-4405</v>
      </c>
      <c r="C18" s="67" t="str">
        <f>EXPENSE!B352</f>
        <v>FM148(N)</v>
      </c>
      <c r="D18" s="20">
        <f>EXPENSE!D417</f>
        <v>839111.79999999981</v>
      </c>
    </row>
    <row r="19" spans="1:4" x14ac:dyDescent="0.25">
      <c r="C19" s="3" t="s">
        <v>24</v>
      </c>
      <c r="D19" s="23">
        <f>D17-D18</f>
        <v>-78897.779999999912</v>
      </c>
    </row>
    <row r="20" spans="1:4" x14ac:dyDescent="0.25">
      <c r="C20" s="3"/>
      <c r="D20" s="23"/>
    </row>
    <row r="21" spans="1:4" x14ac:dyDescent="0.25">
      <c r="A21" t="s">
        <v>22</v>
      </c>
      <c r="B21" t="str">
        <f>REVENUE!A109</f>
        <v>015-00-3307</v>
      </c>
      <c r="C21" s="67" t="str">
        <f>REVENUE!B109</f>
        <v>WATER/SANITARY EASEMENT</v>
      </c>
      <c r="D21" s="23">
        <f>REVENUE!D111</f>
        <v>5625</v>
      </c>
    </row>
    <row r="22" spans="1:4" x14ac:dyDescent="0.25">
      <c r="A22" t="s">
        <v>23</v>
      </c>
      <c r="B22" s="25" t="str">
        <f>EXPENSE!A421</f>
        <v>015-15-4501</v>
      </c>
      <c r="C22" s="71" t="str">
        <f>EXPENSE!B421</f>
        <v>WATER/SANITARY EASEMENT</v>
      </c>
      <c r="D22" s="20">
        <f>EXPENSE!D426</f>
        <v>5625</v>
      </c>
    </row>
    <row r="23" spans="1:4" x14ac:dyDescent="0.25">
      <c r="B23" s="25"/>
      <c r="C23" s="3" t="s">
        <v>24</v>
      </c>
      <c r="D23" s="23">
        <f>D21-D22</f>
        <v>0</v>
      </c>
    </row>
    <row r="24" spans="1:4" x14ac:dyDescent="0.25">
      <c r="B24" s="25"/>
      <c r="C24" s="3"/>
      <c r="D24" s="23"/>
    </row>
    <row r="25" spans="1:4" x14ac:dyDescent="0.25">
      <c r="A25" t="s">
        <v>22</v>
      </c>
      <c r="B25" s="25" t="s">
        <v>49</v>
      </c>
      <c r="C25" s="35" t="str">
        <f>REVENUE!B112</f>
        <v>CROSSROADS STREET LIGHTS</v>
      </c>
      <c r="D25" s="23">
        <f>REVENUE!D118</f>
        <v>330047.81</v>
      </c>
    </row>
    <row r="26" spans="1:4" x14ac:dyDescent="0.25">
      <c r="A26" t="s">
        <v>23</v>
      </c>
      <c r="B26" s="25" t="str">
        <f>EXPENSE!A418</f>
        <v>015-15-4408-01</v>
      </c>
      <c r="C26" s="35" t="s">
        <v>143</v>
      </c>
      <c r="D26" s="23">
        <f>EXPENSE!D420</f>
        <v>45600.4</v>
      </c>
    </row>
    <row r="27" spans="1:4" x14ac:dyDescent="0.25">
      <c r="B27" s="25"/>
      <c r="C27" s="35"/>
      <c r="D27" s="23">
        <f>SUM(D25-D26)</f>
        <v>284447.40999999997</v>
      </c>
    </row>
    <row r="28" spans="1:4" x14ac:dyDescent="0.25">
      <c r="B28" s="25"/>
      <c r="C28" s="35"/>
      <c r="D28" s="23"/>
    </row>
    <row r="29" spans="1:4" x14ac:dyDescent="0.25">
      <c r="B29" s="25" t="s">
        <v>157</v>
      </c>
      <c r="C29" s="30" t="s">
        <v>158</v>
      </c>
      <c r="D29" s="23">
        <v>129052.02</v>
      </c>
    </row>
    <row r="30" spans="1:4" x14ac:dyDescent="0.25">
      <c r="B30" s="25" t="s">
        <v>58</v>
      </c>
      <c r="C30" s="35" t="s">
        <v>59</v>
      </c>
      <c r="D30" s="23">
        <v>350000</v>
      </c>
    </row>
    <row r="31" spans="1:4" x14ac:dyDescent="0.25">
      <c r="B31" s="25" t="s">
        <v>144</v>
      </c>
      <c r="C31" s="35" t="s">
        <v>146</v>
      </c>
      <c r="D31" s="23">
        <v>1000000</v>
      </c>
    </row>
    <row r="33" spans="3:6" x14ac:dyDescent="0.25">
      <c r="C33" s="67" t="s">
        <v>147</v>
      </c>
      <c r="D33" s="9">
        <f>REVENUE!D126</f>
        <v>21753661.749999996</v>
      </c>
      <c r="F33" s="1"/>
    </row>
    <row r="34" spans="3:6" ht="15.75" thickBot="1" x14ac:dyDescent="0.3">
      <c r="C34" s="67" t="s">
        <v>26</v>
      </c>
      <c r="D34" s="72">
        <f>EXPENSE!D429</f>
        <v>20149061.809999999</v>
      </c>
    </row>
    <row r="35" spans="3:6" x14ac:dyDescent="0.25">
      <c r="C35" s="3" t="s">
        <v>27</v>
      </c>
      <c r="D35" s="23">
        <f>D33-D34</f>
        <v>1604599.9399999976</v>
      </c>
    </row>
    <row r="36" spans="3:6" ht="15.75" thickBot="1" x14ac:dyDescent="0.3">
      <c r="C36" s="3" t="s">
        <v>28</v>
      </c>
      <c r="D36" s="72">
        <f>SUM(D23,D19,D15,D11,D7,D3,D27,D29,D30,D31)</f>
        <v>1604599.9400000006</v>
      </c>
    </row>
    <row r="37" spans="3:6" x14ac:dyDescent="0.25">
      <c r="D37" s="9">
        <f>D35-D36</f>
        <v>-3.0267983675003052E-9</v>
      </c>
    </row>
  </sheetData>
  <printOptions horizontalCentered="1" verticalCentered="1" gridLines="1"/>
  <pageMargins left="0.7" right="0.7" top="0.75" bottom="0.75" header="0.3" footer="0.3"/>
  <pageSetup orientation="portrait" horizontalDpi="4294967295" verticalDpi="4294967295" r:id="rId1"/>
  <headerFooter>
    <oddHeader>&amp;L&amp;D&amp;C&amp;16SUMMARY OF
CONSTRUCTION INCOME vs. EXPENSE</oddHeader>
    <oddFooter>&amp;L&amp;A  &amp;N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3"/>
  <sheetViews>
    <sheetView topLeftCell="A52" workbookViewId="0">
      <selection activeCell="D72" sqref="D72"/>
    </sheetView>
  </sheetViews>
  <sheetFormatPr defaultColWidth="9.140625" defaultRowHeight="15.75" x14ac:dyDescent="0.25"/>
  <cols>
    <col min="1" max="1" width="11.42578125" style="48" bestFit="1" customWidth="1"/>
    <col min="2" max="2" width="15.7109375" style="48" bestFit="1" customWidth="1"/>
    <col min="3" max="3" width="13.140625" style="48" bestFit="1" customWidth="1"/>
    <col min="4" max="4" width="13.85546875" style="48" bestFit="1" customWidth="1"/>
    <col min="5" max="5" width="14.42578125" style="48" bestFit="1" customWidth="1"/>
    <col min="6" max="16384" width="9.140625" style="48"/>
  </cols>
  <sheetData>
    <row r="1" spans="1:5" x14ac:dyDescent="0.25">
      <c r="A1" s="41" t="s">
        <v>15</v>
      </c>
      <c r="B1" s="41" t="s">
        <v>5</v>
      </c>
      <c r="C1" s="42"/>
      <c r="D1" s="45"/>
    </row>
    <row r="2" spans="1:5" x14ac:dyDescent="0.25">
      <c r="A2" s="44">
        <v>41759</v>
      </c>
      <c r="B2" s="45" t="s">
        <v>47</v>
      </c>
      <c r="C2" s="42">
        <v>146421</v>
      </c>
      <c r="D2" s="45">
        <v>191</v>
      </c>
      <c r="E2" s="48">
        <v>1</v>
      </c>
    </row>
    <row r="3" spans="1:5" x14ac:dyDescent="0.25">
      <c r="A3" s="44">
        <v>41787</v>
      </c>
      <c r="B3" s="45" t="s">
        <v>47</v>
      </c>
      <c r="C3" s="42">
        <v>217763.05</v>
      </c>
      <c r="D3" s="45">
        <v>201</v>
      </c>
      <c r="E3" s="48">
        <v>2</v>
      </c>
    </row>
    <row r="4" spans="1:5" x14ac:dyDescent="0.25">
      <c r="A4" s="44">
        <v>41820</v>
      </c>
      <c r="B4" s="45" t="s">
        <v>47</v>
      </c>
      <c r="C4" s="42">
        <v>191186.19</v>
      </c>
      <c r="D4" s="45">
        <v>224</v>
      </c>
      <c r="E4" s="48">
        <v>3</v>
      </c>
    </row>
    <row r="5" spans="1:5" x14ac:dyDescent="0.25">
      <c r="A5" s="44">
        <v>41882</v>
      </c>
      <c r="B5" s="45" t="s">
        <v>47</v>
      </c>
      <c r="C5" s="42">
        <v>305888.46999999997</v>
      </c>
      <c r="D5" s="45">
        <v>242</v>
      </c>
      <c r="E5" s="48">
        <v>4</v>
      </c>
    </row>
    <row r="6" spans="1:5" x14ac:dyDescent="0.25">
      <c r="A6" s="44">
        <v>41882</v>
      </c>
      <c r="B6" s="45" t="s">
        <v>47</v>
      </c>
      <c r="C6" s="42">
        <v>182121.82</v>
      </c>
      <c r="D6" s="45">
        <v>248</v>
      </c>
      <c r="E6" s="48">
        <v>5</v>
      </c>
    </row>
    <row r="7" spans="1:5" x14ac:dyDescent="0.25">
      <c r="A7" s="44">
        <v>41912</v>
      </c>
      <c r="B7" s="45" t="s">
        <v>47</v>
      </c>
      <c r="C7" s="42">
        <v>175313.25</v>
      </c>
      <c r="D7" s="45">
        <v>252</v>
      </c>
      <c r="E7" s="48">
        <v>6</v>
      </c>
    </row>
    <row r="8" spans="1:5" x14ac:dyDescent="0.25">
      <c r="A8" s="44">
        <v>41928</v>
      </c>
      <c r="B8" s="45" t="s">
        <v>47</v>
      </c>
      <c r="C8" s="42">
        <v>183958.67</v>
      </c>
      <c r="D8" s="45">
        <v>261</v>
      </c>
      <c r="E8" s="48">
        <v>7</v>
      </c>
    </row>
    <row r="9" spans="1:5" x14ac:dyDescent="0.25">
      <c r="A9" s="44">
        <v>41960</v>
      </c>
      <c r="B9" s="45" t="s">
        <v>47</v>
      </c>
      <c r="C9" s="42">
        <v>490628.71</v>
      </c>
      <c r="D9" s="45">
        <v>275</v>
      </c>
      <c r="E9" s="48">
        <v>8</v>
      </c>
    </row>
    <row r="10" spans="1:5" x14ac:dyDescent="0.25">
      <c r="A10" s="44">
        <v>42003</v>
      </c>
      <c r="B10" s="45" t="s">
        <v>47</v>
      </c>
      <c r="C10" s="42">
        <v>15026.92</v>
      </c>
      <c r="D10" s="45">
        <v>281</v>
      </c>
      <c r="E10" s="48">
        <v>9</v>
      </c>
    </row>
    <row r="11" spans="1:5" x14ac:dyDescent="0.25">
      <c r="A11" s="44">
        <v>42185</v>
      </c>
      <c r="B11" s="45" t="s">
        <v>47</v>
      </c>
      <c r="C11" s="42">
        <v>17579.72</v>
      </c>
      <c r="D11" s="45">
        <v>316</v>
      </c>
      <c r="E11" s="48">
        <v>10</v>
      </c>
    </row>
    <row r="12" spans="1:5" x14ac:dyDescent="0.25">
      <c r="A12" s="44">
        <v>42216</v>
      </c>
      <c r="B12" s="45" t="s">
        <v>47</v>
      </c>
      <c r="C12" s="42">
        <v>19201</v>
      </c>
      <c r="D12" s="45">
        <v>322</v>
      </c>
      <c r="E12" s="48">
        <v>11</v>
      </c>
    </row>
    <row r="13" spans="1:5" x14ac:dyDescent="0.25">
      <c r="A13" s="44"/>
      <c r="B13" s="45"/>
      <c r="C13" s="55">
        <f>SUM(C2:C12)</f>
        <v>1945088.7999999998</v>
      </c>
      <c r="D13" s="45"/>
    </row>
    <row r="14" spans="1:5" x14ac:dyDescent="0.25">
      <c r="A14" s="44"/>
      <c r="B14" s="45"/>
      <c r="C14" s="42"/>
    </row>
    <row r="15" spans="1:5" x14ac:dyDescent="0.25">
      <c r="A15" s="44">
        <v>41099</v>
      </c>
      <c r="B15" s="45" t="s">
        <v>17</v>
      </c>
      <c r="C15" s="42">
        <v>11024</v>
      </c>
      <c r="D15" s="45">
        <v>22</v>
      </c>
      <c r="E15" s="48" t="s">
        <v>83</v>
      </c>
    </row>
    <row r="16" spans="1:5" x14ac:dyDescent="0.25">
      <c r="A16" s="44">
        <v>41141</v>
      </c>
      <c r="B16" s="45" t="s">
        <v>17</v>
      </c>
      <c r="C16" s="42">
        <v>6784</v>
      </c>
      <c r="D16" s="45">
        <v>26</v>
      </c>
      <c r="E16" s="48" t="s">
        <v>83</v>
      </c>
    </row>
    <row r="17" spans="1:5" x14ac:dyDescent="0.25">
      <c r="A17" s="44">
        <v>41200</v>
      </c>
      <c r="B17" s="45" t="s">
        <v>17</v>
      </c>
      <c r="C17" s="42">
        <v>6784</v>
      </c>
      <c r="D17" s="45">
        <v>44</v>
      </c>
      <c r="E17" s="48" t="s">
        <v>83</v>
      </c>
    </row>
    <row r="18" spans="1:5" x14ac:dyDescent="0.25">
      <c r="A18" s="44">
        <v>41225</v>
      </c>
      <c r="B18" s="45" t="s">
        <v>17</v>
      </c>
      <c r="C18" s="42">
        <v>6784</v>
      </c>
      <c r="D18" s="45">
        <v>46</v>
      </c>
      <c r="E18" s="48" t="s">
        <v>83</v>
      </c>
    </row>
    <row r="19" spans="1:5" x14ac:dyDescent="0.25">
      <c r="A19" s="44">
        <v>41225</v>
      </c>
      <c r="B19" s="45" t="s">
        <v>17</v>
      </c>
      <c r="C19" s="42">
        <v>6784</v>
      </c>
      <c r="D19" s="45">
        <v>47</v>
      </c>
      <c r="E19" s="48" t="s">
        <v>83</v>
      </c>
    </row>
    <row r="20" spans="1:5" x14ac:dyDescent="0.25">
      <c r="A20" s="44">
        <v>41302</v>
      </c>
      <c r="B20" s="45" t="s">
        <v>17</v>
      </c>
      <c r="C20" s="42">
        <v>4522.66</v>
      </c>
      <c r="D20" s="45">
        <v>61</v>
      </c>
      <c r="E20" s="48" t="s">
        <v>83</v>
      </c>
    </row>
    <row r="21" spans="1:5" x14ac:dyDescent="0.25">
      <c r="A21" s="44">
        <v>41313</v>
      </c>
      <c r="B21" s="45" t="s">
        <v>17</v>
      </c>
      <c r="C21" s="42">
        <v>4522.66</v>
      </c>
      <c r="D21" s="45">
        <v>65</v>
      </c>
      <c r="E21" s="48" t="s">
        <v>83</v>
      </c>
    </row>
    <row r="22" spans="1:5" x14ac:dyDescent="0.25">
      <c r="A22" s="44">
        <v>41351</v>
      </c>
      <c r="B22" s="45" t="s">
        <v>17</v>
      </c>
      <c r="C22" s="42">
        <v>4522.66</v>
      </c>
      <c r="D22" s="43">
        <v>69</v>
      </c>
      <c r="E22" s="48" t="s">
        <v>83</v>
      </c>
    </row>
    <row r="23" spans="1:5" x14ac:dyDescent="0.25">
      <c r="A23" s="44">
        <v>41374</v>
      </c>
      <c r="B23" s="45" t="s">
        <v>17</v>
      </c>
      <c r="C23" s="42">
        <v>4522.66</v>
      </c>
      <c r="D23" s="43">
        <v>76</v>
      </c>
      <c r="E23" s="48" t="s">
        <v>83</v>
      </c>
    </row>
    <row r="24" spans="1:5" x14ac:dyDescent="0.25">
      <c r="A24" s="44">
        <v>41422</v>
      </c>
      <c r="B24" s="45" t="s">
        <v>17</v>
      </c>
      <c r="C24" s="42">
        <v>4522.66</v>
      </c>
      <c r="D24" s="43">
        <v>94</v>
      </c>
      <c r="E24" s="48" t="s">
        <v>83</v>
      </c>
    </row>
    <row r="25" spans="1:5" x14ac:dyDescent="0.25">
      <c r="A25" s="44">
        <v>41437</v>
      </c>
      <c r="B25" s="45" t="s">
        <v>17</v>
      </c>
      <c r="C25" s="42">
        <v>4522.66</v>
      </c>
      <c r="D25" s="43">
        <v>101</v>
      </c>
      <c r="E25" s="48" t="s">
        <v>83</v>
      </c>
    </row>
    <row r="26" spans="1:5" x14ac:dyDescent="0.25">
      <c r="A26" s="44">
        <v>41505</v>
      </c>
      <c r="B26" s="45" t="s">
        <v>17</v>
      </c>
      <c r="C26" s="42">
        <v>4522.66</v>
      </c>
      <c r="D26" s="43">
        <v>118</v>
      </c>
      <c r="E26" s="48" t="s">
        <v>83</v>
      </c>
    </row>
    <row r="27" spans="1:5" x14ac:dyDescent="0.25">
      <c r="A27" s="44">
        <v>41509</v>
      </c>
      <c r="B27" s="45" t="s">
        <v>17</v>
      </c>
      <c r="C27" s="42">
        <v>4522.66</v>
      </c>
      <c r="D27" s="43">
        <v>128</v>
      </c>
      <c r="E27" s="48" t="s">
        <v>83</v>
      </c>
    </row>
    <row r="28" spans="1:5" x14ac:dyDescent="0.25">
      <c r="A28" s="44">
        <v>41547</v>
      </c>
      <c r="B28" s="45" t="s">
        <v>17</v>
      </c>
      <c r="C28" s="42">
        <v>4522.66</v>
      </c>
      <c r="D28" s="43">
        <v>133</v>
      </c>
      <c r="E28" s="48" t="s">
        <v>83</v>
      </c>
    </row>
    <row r="29" spans="1:5" x14ac:dyDescent="0.25">
      <c r="A29" s="44">
        <v>41572</v>
      </c>
      <c r="B29" s="45" t="s">
        <v>17</v>
      </c>
      <c r="C29" s="42">
        <v>4522.66</v>
      </c>
      <c r="D29" s="43">
        <v>139</v>
      </c>
      <c r="E29" s="48" t="s">
        <v>83</v>
      </c>
    </row>
    <row r="30" spans="1:5" x14ac:dyDescent="0.25">
      <c r="A30" s="44">
        <v>41611</v>
      </c>
      <c r="B30" s="45" t="s">
        <v>17</v>
      </c>
      <c r="C30" s="42">
        <v>4522.66</v>
      </c>
      <c r="D30" s="43">
        <v>152</v>
      </c>
      <c r="E30" s="48" t="s">
        <v>83</v>
      </c>
    </row>
    <row r="31" spans="1:5" x14ac:dyDescent="0.25">
      <c r="A31" s="44">
        <v>41673</v>
      </c>
      <c r="B31" s="45" t="s">
        <v>17</v>
      </c>
      <c r="C31" s="42">
        <v>4522.66</v>
      </c>
      <c r="D31" s="43">
        <v>159</v>
      </c>
      <c r="E31" s="48" t="s">
        <v>83</v>
      </c>
    </row>
    <row r="32" spans="1:5" x14ac:dyDescent="0.25">
      <c r="A32" s="44">
        <v>41683</v>
      </c>
      <c r="B32" s="45" t="s">
        <v>17</v>
      </c>
      <c r="C32" s="42">
        <v>4522.66</v>
      </c>
      <c r="D32" s="43">
        <v>174</v>
      </c>
      <c r="E32" s="48" t="s">
        <v>83</v>
      </c>
    </row>
    <row r="33" spans="1:5" x14ac:dyDescent="0.25">
      <c r="A33" s="44">
        <v>41696</v>
      </c>
      <c r="B33" s="45" t="s">
        <v>17</v>
      </c>
      <c r="C33" s="42">
        <v>4522.66</v>
      </c>
      <c r="D33" s="43">
        <v>177</v>
      </c>
      <c r="E33" s="48" t="s">
        <v>83</v>
      </c>
    </row>
    <row r="34" spans="1:5" x14ac:dyDescent="0.25">
      <c r="A34" s="44">
        <v>41759</v>
      </c>
      <c r="B34" s="45" t="s">
        <v>17</v>
      </c>
      <c r="C34" s="42">
        <v>4522.76</v>
      </c>
      <c r="D34" s="43">
        <v>194</v>
      </c>
      <c r="E34" s="48" t="s">
        <v>83</v>
      </c>
    </row>
    <row r="35" spans="1:5" x14ac:dyDescent="0.25">
      <c r="A35" s="44"/>
      <c r="B35" s="49" t="s">
        <v>80</v>
      </c>
      <c r="C35" s="50">
        <f>SUM(C15:C34)</f>
        <v>106000.00000000004</v>
      </c>
      <c r="D35" s="43"/>
    </row>
    <row r="36" spans="1:5" x14ac:dyDescent="0.25">
      <c r="A36" s="44">
        <v>41099</v>
      </c>
      <c r="B36" s="45" t="s">
        <v>17</v>
      </c>
      <c r="C36" s="42">
        <v>24554.82</v>
      </c>
      <c r="D36" s="45">
        <v>21</v>
      </c>
      <c r="E36" s="48" t="s">
        <v>82</v>
      </c>
    </row>
    <row r="37" spans="1:5" x14ac:dyDescent="0.25">
      <c r="A37" s="44">
        <v>41141</v>
      </c>
      <c r="B37" s="45" t="s">
        <v>17</v>
      </c>
      <c r="C37" s="42">
        <v>33600</v>
      </c>
      <c r="D37" s="45">
        <v>27</v>
      </c>
      <c r="E37" s="48" t="s">
        <v>82</v>
      </c>
    </row>
    <row r="38" spans="1:5" x14ac:dyDescent="0.25">
      <c r="A38" s="44">
        <v>41169</v>
      </c>
      <c r="B38" s="45" t="s">
        <v>17</v>
      </c>
      <c r="C38" s="42">
        <v>11100</v>
      </c>
      <c r="D38" s="45">
        <v>34</v>
      </c>
      <c r="E38" s="48" t="s">
        <v>82</v>
      </c>
    </row>
    <row r="39" spans="1:5" x14ac:dyDescent="0.25">
      <c r="A39" s="44">
        <v>41200</v>
      </c>
      <c r="B39" s="45" t="s">
        <v>17</v>
      </c>
      <c r="C39" s="42">
        <v>13250</v>
      </c>
      <c r="D39" s="45">
        <v>43</v>
      </c>
      <c r="E39" s="48" t="s">
        <v>82</v>
      </c>
    </row>
    <row r="40" spans="1:5" x14ac:dyDescent="0.25">
      <c r="A40" s="44">
        <v>41374</v>
      </c>
      <c r="B40" s="45" t="s">
        <v>17</v>
      </c>
      <c r="C40" s="42">
        <v>5100</v>
      </c>
      <c r="D40" s="43">
        <v>77</v>
      </c>
      <c r="E40" s="48" t="s">
        <v>82</v>
      </c>
    </row>
    <row r="41" spans="1:5" x14ac:dyDescent="0.25">
      <c r="A41" s="44">
        <v>41422</v>
      </c>
      <c r="B41" s="45" t="s">
        <v>17</v>
      </c>
      <c r="C41" s="42">
        <v>3075</v>
      </c>
      <c r="D41" s="43">
        <v>95</v>
      </c>
      <c r="E41" s="48" t="s">
        <v>82</v>
      </c>
    </row>
    <row r="42" spans="1:5" x14ac:dyDescent="0.25">
      <c r="A42" s="44">
        <v>41465</v>
      </c>
      <c r="B42" s="45" t="s">
        <v>17</v>
      </c>
      <c r="C42" s="42">
        <v>1875</v>
      </c>
      <c r="D42" s="43">
        <v>110</v>
      </c>
      <c r="E42" s="48" t="s">
        <v>82</v>
      </c>
    </row>
    <row r="43" spans="1:5" x14ac:dyDescent="0.25">
      <c r="A43" s="44"/>
      <c r="B43" s="49" t="s">
        <v>80</v>
      </c>
      <c r="C43" s="50">
        <f>SUM(C36:C42)</f>
        <v>92554.82</v>
      </c>
      <c r="D43" s="43"/>
    </row>
    <row r="44" spans="1:5" x14ac:dyDescent="0.25">
      <c r="A44" s="44">
        <v>41200</v>
      </c>
      <c r="B44" s="45" t="s">
        <v>17</v>
      </c>
      <c r="C44" s="42">
        <v>5400</v>
      </c>
      <c r="D44" s="45">
        <v>42</v>
      </c>
      <c r="E44" s="48" t="s">
        <v>85</v>
      </c>
    </row>
    <row r="45" spans="1:5" x14ac:dyDescent="0.25">
      <c r="A45" s="44"/>
      <c r="B45" s="49" t="s">
        <v>80</v>
      </c>
      <c r="C45" s="50">
        <f>C44</f>
        <v>5400</v>
      </c>
      <c r="D45" s="45"/>
    </row>
    <row r="46" spans="1:5" x14ac:dyDescent="0.25">
      <c r="A46" s="44">
        <v>41200</v>
      </c>
      <c r="B46" s="45" t="s">
        <v>17</v>
      </c>
      <c r="C46" s="42">
        <v>13500</v>
      </c>
      <c r="D46" s="45">
        <v>41</v>
      </c>
      <c r="E46" s="48" t="s">
        <v>84</v>
      </c>
    </row>
    <row r="47" spans="1:5" x14ac:dyDescent="0.25">
      <c r="A47" s="44">
        <v>41374</v>
      </c>
      <c r="B47" s="45" t="s">
        <v>17</v>
      </c>
      <c r="C47" s="42">
        <v>3600</v>
      </c>
      <c r="D47" s="43">
        <v>78</v>
      </c>
      <c r="E47" s="48" t="s">
        <v>84</v>
      </c>
    </row>
    <row r="48" spans="1:5" x14ac:dyDescent="0.25">
      <c r="A48" s="44">
        <v>41422</v>
      </c>
      <c r="B48" s="45" t="s">
        <v>17</v>
      </c>
      <c r="C48" s="42">
        <v>450</v>
      </c>
      <c r="D48" s="43">
        <v>96</v>
      </c>
      <c r="E48" s="48" t="s">
        <v>84</v>
      </c>
    </row>
    <row r="49" spans="1:5" x14ac:dyDescent="0.25">
      <c r="A49" s="44">
        <v>41465</v>
      </c>
      <c r="B49" s="45" t="s">
        <v>17</v>
      </c>
      <c r="C49" s="42">
        <v>450</v>
      </c>
      <c r="D49" s="43">
        <v>111</v>
      </c>
      <c r="E49" s="48" t="s">
        <v>84</v>
      </c>
    </row>
    <row r="50" spans="1:5" x14ac:dyDescent="0.25">
      <c r="A50" s="44"/>
      <c r="B50" s="49" t="s">
        <v>80</v>
      </c>
      <c r="C50" s="50">
        <f>SUM(C46:C49)</f>
        <v>18000</v>
      </c>
      <c r="D50" s="43"/>
    </row>
    <row r="51" spans="1:5" x14ac:dyDescent="0.25">
      <c r="A51" s="44">
        <v>41669</v>
      </c>
      <c r="B51" s="45" t="s">
        <v>17</v>
      </c>
      <c r="C51" s="42">
        <v>3600</v>
      </c>
      <c r="D51" s="43">
        <v>163</v>
      </c>
      <c r="E51" s="48" t="s">
        <v>86</v>
      </c>
    </row>
    <row r="52" spans="1:5" x14ac:dyDescent="0.25">
      <c r="A52" s="44">
        <v>41787</v>
      </c>
      <c r="B52" s="45" t="s">
        <v>17</v>
      </c>
      <c r="C52" s="42">
        <v>8400</v>
      </c>
      <c r="D52" s="43">
        <v>203</v>
      </c>
      <c r="E52" s="48" t="s">
        <v>86</v>
      </c>
    </row>
    <row r="53" spans="1:5" x14ac:dyDescent="0.25">
      <c r="A53" s="44"/>
      <c r="B53" s="49" t="s">
        <v>80</v>
      </c>
      <c r="C53" s="50">
        <f>SUM(C51:C52)</f>
        <v>12000</v>
      </c>
      <c r="D53" s="43"/>
    </row>
    <row r="54" spans="1:5" x14ac:dyDescent="0.25">
      <c r="A54" s="44">
        <v>41831</v>
      </c>
      <c r="B54" s="45" t="s">
        <v>17</v>
      </c>
      <c r="C54" s="42">
        <v>9625</v>
      </c>
      <c r="D54" s="43">
        <v>225</v>
      </c>
      <c r="E54" s="48" t="s">
        <v>89</v>
      </c>
    </row>
    <row r="55" spans="1:5" x14ac:dyDescent="0.25">
      <c r="A55" s="44">
        <v>42018</v>
      </c>
      <c r="B55" s="58" t="s">
        <v>17</v>
      </c>
      <c r="C55" s="42">
        <v>16875</v>
      </c>
      <c r="D55" s="43">
        <v>282</v>
      </c>
      <c r="E55" s="48" t="s">
        <v>89</v>
      </c>
    </row>
    <row r="56" spans="1:5" x14ac:dyDescent="0.25">
      <c r="A56" s="44">
        <v>42035</v>
      </c>
      <c r="B56" s="45" t="s">
        <v>17</v>
      </c>
      <c r="C56" s="42">
        <v>31725</v>
      </c>
      <c r="D56" s="43">
        <v>286</v>
      </c>
      <c r="E56" s="48" t="s">
        <v>89</v>
      </c>
    </row>
    <row r="57" spans="1:5" x14ac:dyDescent="0.25">
      <c r="A57" s="44">
        <v>42155</v>
      </c>
      <c r="B57" s="45" t="s">
        <v>17</v>
      </c>
      <c r="C57" s="42">
        <v>7775</v>
      </c>
      <c r="D57" s="43">
        <v>313</v>
      </c>
      <c r="E57" s="48" t="s">
        <v>89</v>
      </c>
    </row>
    <row r="58" spans="1:5" x14ac:dyDescent="0.25">
      <c r="A58" s="44"/>
      <c r="B58" s="49" t="s">
        <v>80</v>
      </c>
      <c r="C58" s="50">
        <f>SUM(C54:C57)</f>
        <v>66000</v>
      </c>
      <c r="D58" s="43"/>
    </row>
    <row r="59" spans="1:5" x14ac:dyDescent="0.25">
      <c r="A59" s="44">
        <v>41912</v>
      </c>
      <c r="B59" s="45" t="s">
        <v>17</v>
      </c>
      <c r="C59" s="42">
        <v>99916.02</v>
      </c>
      <c r="D59" s="43">
        <v>256</v>
      </c>
      <c r="E59" s="48" t="s">
        <v>87</v>
      </c>
    </row>
    <row r="60" spans="1:5" x14ac:dyDescent="0.25">
      <c r="A60" s="44">
        <v>41928</v>
      </c>
      <c r="B60" s="45" t="s">
        <v>17</v>
      </c>
      <c r="C60" s="42">
        <v>12961.22</v>
      </c>
      <c r="D60" s="43">
        <v>266</v>
      </c>
      <c r="E60" s="48" t="s">
        <v>87</v>
      </c>
    </row>
    <row r="61" spans="1:5" x14ac:dyDescent="0.25">
      <c r="A61" s="44">
        <v>41960</v>
      </c>
      <c r="B61" s="45" t="s">
        <v>17</v>
      </c>
      <c r="C61" s="42">
        <v>36274.160000000003</v>
      </c>
      <c r="D61" s="43">
        <v>274</v>
      </c>
      <c r="E61" s="48" t="s">
        <v>87</v>
      </c>
    </row>
    <row r="62" spans="1:5" x14ac:dyDescent="0.25">
      <c r="A62" s="44">
        <v>42124</v>
      </c>
      <c r="B62" s="45" t="s">
        <v>17</v>
      </c>
      <c r="C62" s="42">
        <v>962.5</v>
      </c>
      <c r="D62" s="43">
        <v>303</v>
      </c>
      <c r="E62" s="48" t="s">
        <v>87</v>
      </c>
    </row>
    <row r="63" spans="1:5" x14ac:dyDescent="0.25">
      <c r="A63" s="44"/>
      <c r="B63" s="49" t="s">
        <v>80</v>
      </c>
      <c r="C63" s="50">
        <f>SUM(C59:C62)</f>
        <v>150113.90000000002</v>
      </c>
      <c r="D63" s="43"/>
    </row>
    <row r="64" spans="1:5" x14ac:dyDescent="0.25">
      <c r="A64" s="44">
        <v>42003</v>
      </c>
      <c r="B64" s="45" t="s">
        <v>17</v>
      </c>
      <c r="C64" s="42">
        <v>26364</v>
      </c>
      <c r="D64" s="43">
        <v>280</v>
      </c>
      <c r="E64" s="48" t="s">
        <v>88</v>
      </c>
    </row>
    <row r="65" spans="1:7" x14ac:dyDescent="0.25">
      <c r="A65" s="44"/>
      <c r="B65" s="49" t="s">
        <v>80</v>
      </c>
      <c r="C65" s="50">
        <f>C64</f>
        <v>26364</v>
      </c>
      <c r="D65" s="43"/>
    </row>
    <row r="66" spans="1:7" x14ac:dyDescent="0.25">
      <c r="A66" s="44">
        <v>40055</v>
      </c>
      <c r="B66" s="44" t="s">
        <v>16</v>
      </c>
      <c r="C66" s="42">
        <v>12972</v>
      </c>
      <c r="D66" s="43">
        <v>2</v>
      </c>
      <c r="E66" s="48" t="s">
        <v>70</v>
      </c>
    </row>
    <row r="67" spans="1:7" x14ac:dyDescent="0.25">
      <c r="A67" s="44">
        <v>41921</v>
      </c>
      <c r="B67" s="45" t="s">
        <v>16</v>
      </c>
      <c r="C67" s="42">
        <v>116.5</v>
      </c>
      <c r="D67" s="43">
        <v>258</v>
      </c>
      <c r="E67" s="48" t="s">
        <v>90</v>
      </c>
    </row>
    <row r="68" spans="1:7" x14ac:dyDescent="0.25">
      <c r="A68" s="44">
        <v>42035</v>
      </c>
      <c r="B68" s="45" t="s">
        <v>16</v>
      </c>
      <c r="C68" s="42">
        <v>272.7</v>
      </c>
      <c r="D68" s="43">
        <v>290</v>
      </c>
      <c r="E68" s="48" t="s">
        <v>91</v>
      </c>
    </row>
    <row r="69" spans="1:7" x14ac:dyDescent="0.25">
      <c r="A69" s="44">
        <v>42063</v>
      </c>
      <c r="B69" s="45" t="s">
        <v>16</v>
      </c>
      <c r="C69" s="42">
        <v>313.69</v>
      </c>
      <c r="D69" s="43">
        <v>289</v>
      </c>
      <c r="E69" s="48" t="s">
        <v>92</v>
      </c>
    </row>
    <row r="70" spans="1:7" x14ac:dyDescent="0.25">
      <c r="A70" s="45"/>
      <c r="B70" s="49" t="s">
        <v>80</v>
      </c>
      <c r="C70" s="50">
        <f>SUM(C66:C69)</f>
        <v>13674.890000000001</v>
      </c>
      <c r="D70" s="42"/>
    </row>
    <row r="72" spans="1:7" x14ac:dyDescent="0.25">
      <c r="B72" s="45"/>
      <c r="C72" s="42"/>
      <c r="D72" s="38" t="s">
        <v>64</v>
      </c>
    </row>
    <row r="73" spans="1:7" x14ac:dyDescent="0.25">
      <c r="B73" s="49" t="s">
        <v>52</v>
      </c>
      <c r="C73" s="42">
        <f>C13</f>
        <v>1945088.7999999998</v>
      </c>
      <c r="D73" s="51">
        <v>1945088.8</v>
      </c>
      <c r="E73" s="56">
        <f>C73-D73</f>
        <v>0</v>
      </c>
      <c r="G73" s="56"/>
    </row>
    <row r="74" spans="1:7" x14ac:dyDescent="0.25">
      <c r="B74" s="49" t="s">
        <v>93</v>
      </c>
      <c r="C74" s="42">
        <f>C35</f>
        <v>106000.00000000004</v>
      </c>
      <c r="D74" s="53">
        <v>106000</v>
      </c>
      <c r="E74" s="56">
        <f t="shared" ref="E74:E81" si="0">C74-D74</f>
        <v>0</v>
      </c>
    </row>
    <row r="75" spans="1:7" x14ac:dyDescent="0.25">
      <c r="B75" s="49" t="s">
        <v>94</v>
      </c>
      <c r="C75" s="42">
        <f>C43</f>
        <v>92554.82</v>
      </c>
      <c r="D75" s="51">
        <v>92554.82</v>
      </c>
      <c r="E75" s="56">
        <f t="shared" si="0"/>
        <v>0</v>
      </c>
    </row>
    <row r="76" spans="1:7" x14ac:dyDescent="0.25">
      <c r="B76" s="49" t="s">
        <v>95</v>
      </c>
      <c r="C76" s="42">
        <f>C45</f>
        <v>5400</v>
      </c>
      <c r="D76" s="51">
        <v>5400</v>
      </c>
      <c r="E76" s="56">
        <f t="shared" si="0"/>
        <v>0</v>
      </c>
    </row>
    <row r="77" spans="1:7" x14ac:dyDescent="0.25">
      <c r="B77" s="49" t="s">
        <v>96</v>
      </c>
      <c r="C77" s="42">
        <f>C50</f>
        <v>18000</v>
      </c>
      <c r="D77" s="51">
        <v>18000</v>
      </c>
      <c r="E77" s="56">
        <f t="shared" si="0"/>
        <v>0</v>
      </c>
    </row>
    <row r="78" spans="1:7" x14ac:dyDescent="0.25">
      <c r="B78" s="49" t="s">
        <v>97</v>
      </c>
      <c r="C78" s="42">
        <f>C53</f>
        <v>12000</v>
      </c>
      <c r="D78" s="51">
        <v>12000</v>
      </c>
      <c r="E78" s="56">
        <f t="shared" si="0"/>
        <v>0</v>
      </c>
    </row>
    <row r="79" spans="1:7" x14ac:dyDescent="0.25">
      <c r="B79" s="49" t="s">
        <v>98</v>
      </c>
      <c r="C79" s="42">
        <f>C58</f>
        <v>66000</v>
      </c>
      <c r="D79" s="51">
        <v>66000</v>
      </c>
      <c r="E79" s="56">
        <f t="shared" si="0"/>
        <v>0</v>
      </c>
    </row>
    <row r="80" spans="1:7" x14ac:dyDescent="0.25">
      <c r="B80" s="49" t="s">
        <v>99</v>
      </c>
      <c r="C80" s="42">
        <f>C63</f>
        <v>150113.90000000002</v>
      </c>
      <c r="D80" s="57">
        <v>150113.9</v>
      </c>
      <c r="E80" s="56">
        <f t="shared" si="0"/>
        <v>0</v>
      </c>
    </row>
    <row r="81" spans="2:5" x14ac:dyDescent="0.25">
      <c r="B81" s="49" t="s">
        <v>100</v>
      </c>
      <c r="C81" s="42">
        <f>C65</f>
        <v>26364</v>
      </c>
      <c r="D81" s="51">
        <v>26364</v>
      </c>
      <c r="E81" s="56">
        <f t="shared" si="0"/>
        <v>0</v>
      </c>
    </row>
    <row r="82" spans="2:5" x14ac:dyDescent="0.25">
      <c r="B82" s="49" t="s">
        <v>81</v>
      </c>
      <c r="C82" s="42">
        <f>C70</f>
        <v>13674.890000000001</v>
      </c>
      <c r="D82" s="43"/>
      <c r="E82" s="56">
        <f>D82-C82</f>
        <v>-13674.890000000001</v>
      </c>
    </row>
    <row r="83" spans="2:5" x14ac:dyDescent="0.25">
      <c r="B83" s="49"/>
      <c r="C83" s="42">
        <f>SUM(C73:C82)</f>
        <v>2435196.4099999997</v>
      </c>
      <c r="D83" s="42">
        <f t="shared" ref="D83:E83" si="1">SUM(D73:D82)</f>
        <v>2421521.52</v>
      </c>
      <c r="E83" s="42">
        <f t="shared" si="1"/>
        <v>-13674.890000000001</v>
      </c>
    </row>
  </sheetData>
  <sortState ref="A15:E55">
    <sortCondition ref="E15:E55"/>
    <sortCondition ref="A15:A55"/>
  </sortState>
  <printOptions horizontalCentered="1" verticalCentered="1" gridLines="1"/>
  <pageMargins left="0.7" right="0.7" top="0.75" bottom="0.75" header="0.3" footer="0.3"/>
  <pageSetup orientation="portrait" horizontalDpi="4294967295" verticalDpi="4294967295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opLeftCell="A46" workbookViewId="0">
      <selection activeCell="B64" sqref="B64:B70"/>
    </sheetView>
  </sheetViews>
  <sheetFormatPr defaultRowHeight="15.75" x14ac:dyDescent="0.25"/>
  <cols>
    <col min="1" max="1" width="11.7109375" style="45" bestFit="1" customWidth="1"/>
    <col min="2" max="2" width="22.42578125" style="45" bestFit="1" customWidth="1"/>
    <col min="3" max="3" width="13.28515625" style="42" bestFit="1" customWidth="1"/>
    <col min="4" max="4" width="13.85546875" style="43" bestFit="1" customWidth="1"/>
    <col min="5" max="5" width="12.7109375" style="39" bestFit="1" customWidth="1"/>
    <col min="6" max="6" width="9.140625" style="48"/>
  </cols>
  <sheetData>
    <row r="1" spans="1:6" s="5" customFormat="1" x14ac:dyDescent="0.25">
      <c r="A1" s="36"/>
      <c r="B1" s="36"/>
      <c r="C1" s="37" t="s">
        <v>14</v>
      </c>
      <c r="D1" s="38"/>
      <c r="E1" s="39"/>
      <c r="F1" s="40"/>
    </row>
    <row r="2" spans="1:6" s="5" customFormat="1" x14ac:dyDescent="0.25">
      <c r="A2" s="41" t="s">
        <v>18</v>
      </c>
      <c r="B2" s="41" t="s">
        <v>19</v>
      </c>
      <c r="C2" s="42"/>
      <c r="D2" s="43"/>
      <c r="E2" s="39"/>
      <c r="F2" s="40"/>
    </row>
    <row r="3" spans="1:6" s="5" customFormat="1" x14ac:dyDescent="0.25">
      <c r="A3" s="44">
        <v>41837</v>
      </c>
      <c r="B3" s="45" t="s">
        <v>50</v>
      </c>
      <c r="C3" s="42">
        <v>625336.55000000005</v>
      </c>
      <c r="D3" s="43"/>
      <c r="E3" s="39"/>
      <c r="F3" s="40"/>
    </row>
    <row r="4" spans="1:6" s="5" customFormat="1" x14ac:dyDescent="0.25">
      <c r="A4" s="44">
        <v>41869</v>
      </c>
      <c r="B4" s="45" t="s">
        <v>50</v>
      </c>
      <c r="C4" s="42">
        <v>346896</v>
      </c>
      <c r="D4" s="43"/>
      <c r="E4" s="39"/>
      <c r="F4" s="40"/>
    </row>
    <row r="5" spans="1:6" s="5" customFormat="1" x14ac:dyDescent="0.25">
      <c r="A5" s="44">
        <v>41912</v>
      </c>
      <c r="B5" s="45" t="s">
        <v>50</v>
      </c>
      <c r="C5" s="42">
        <v>347104.33</v>
      </c>
      <c r="D5" s="43"/>
      <c r="E5" s="39"/>
      <c r="F5" s="40"/>
    </row>
    <row r="6" spans="1:6" s="5" customFormat="1" x14ac:dyDescent="0.25">
      <c r="A6" s="44">
        <v>41928</v>
      </c>
      <c r="B6" s="45" t="s">
        <v>50</v>
      </c>
      <c r="C6" s="42">
        <v>892705</v>
      </c>
      <c r="D6" s="43"/>
      <c r="E6" s="39"/>
      <c r="F6" s="40"/>
    </row>
    <row r="7" spans="1:6" s="5" customFormat="1" x14ac:dyDescent="0.25">
      <c r="A7" s="44">
        <v>41956</v>
      </c>
      <c r="B7" s="45" t="s">
        <v>50</v>
      </c>
      <c r="C7" s="42">
        <v>287533.45</v>
      </c>
      <c r="D7" s="43"/>
      <c r="E7" s="39"/>
      <c r="F7" s="40"/>
    </row>
    <row r="8" spans="1:6" s="5" customFormat="1" x14ac:dyDescent="0.25">
      <c r="A8" s="44">
        <v>42004</v>
      </c>
      <c r="B8" s="45" t="s">
        <v>50</v>
      </c>
      <c r="C8" s="42">
        <v>5362.25</v>
      </c>
      <c r="D8" s="43"/>
      <c r="E8" s="39"/>
      <c r="F8" s="40"/>
    </row>
    <row r="9" spans="1:6" s="5" customFormat="1" x14ac:dyDescent="0.25">
      <c r="A9" s="44">
        <v>42094</v>
      </c>
      <c r="B9" s="45" t="s">
        <v>50</v>
      </c>
      <c r="C9" s="42">
        <v>4921.24</v>
      </c>
      <c r="D9" s="43"/>
      <c r="E9" s="39"/>
      <c r="F9" s="40"/>
    </row>
    <row r="10" spans="1:6" s="5" customFormat="1" x14ac:dyDescent="0.25">
      <c r="A10" s="44">
        <v>42124</v>
      </c>
      <c r="B10" s="45" t="s">
        <v>50</v>
      </c>
      <c r="C10" s="42">
        <v>34457.5</v>
      </c>
      <c r="D10" s="43"/>
      <c r="E10" s="39"/>
      <c r="F10" s="40"/>
    </row>
    <row r="11" spans="1:6" s="5" customFormat="1" x14ac:dyDescent="0.25">
      <c r="A11" s="44">
        <v>42155</v>
      </c>
      <c r="B11" s="45" t="s">
        <v>50</v>
      </c>
      <c r="C11" s="42">
        <v>850</v>
      </c>
      <c r="D11" s="43"/>
      <c r="E11" s="39"/>
      <c r="F11" s="40"/>
    </row>
    <row r="12" spans="1:6" s="5" customFormat="1" x14ac:dyDescent="0.25">
      <c r="A12" s="44"/>
      <c r="B12" s="45"/>
      <c r="C12" s="46">
        <f>SUM(C3:C11)</f>
        <v>2545166.3200000003</v>
      </c>
      <c r="D12" s="43"/>
      <c r="E12" s="39"/>
      <c r="F12" s="40"/>
    </row>
    <row r="13" spans="1:6" s="5" customFormat="1" x14ac:dyDescent="0.25">
      <c r="A13" s="44"/>
      <c r="B13" s="45"/>
      <c r="C13" s="42"/>
      <c r="D13" s="43"/>
      <c r="E13" s="39"/>
      <c r="F13" s="40"/>
    </row>
    <row r="14" spans="1:6" s="5" customFormat="1" x14ac:dyDescent="0.25">
      <c r="A14" s="44">
        <v>41837</v>
      </c>
      <c r="B14" s="45" t="s">
        <v>17</v>
      </c>
      <c r="C14" s="42">
        <v>5993.52</v>
      </c>
      <c r="D14" s="43">
        <v>240</v>
      </c>
      <c r="E14" s="47" t="s">
        <v>68</v>
      </c>
      <c r="F14" s="40"/>
    </row>
    <row r="15" spans="1:6" s="5" customFormat="1" x14ac:dyDescent="0.25">
      <c r="A15" s="44"/>
      <c r="B15" s="45"/>
      <c r="C15" s="42"/>
      <c r="D15" s="43"/>
      <c r="E15" s="47"/>
      <c r="F15" s="40"/>
    </row>
    <row r="16" spans="1:6" s="5" customFormat="1" x14ac:dyDescent="0.25">
      <c r="A16" s="44">
        <v>41374</v>
      </c>
      <c r="B16" s="45" t="s">
        <v>17</v>
      </c>
      <c r="C16" s="42">
        <v>8000</v>
      </c>
      <c r="D16" s="43">
        <v>82</v>
      </c>
      <c r="E16" s="39" t="s">
        <v>66</v>
      </c>
      <c r="F16" s="40"/>
    </row>
    <row r="17" spans="1:6" s="5" customFormat="1" x14ac:dyDescent="0.25">
      <c r="A17" s="44">
        <v>41422</v>
      </c>
      <c r="B17" s="45" t="s">
        <v>17</v>
      </c>
      <c r="C17" s="42">
        <v>40000</v>
      </c>
      <c r="D17" s="43">
        <v>87</v>
      </c>
      <c r="E17" s="47" t="s">
        <v>66</v>
      </c>
      <c r="F17" s="40"/>
    </row>
    <row r="18" spans="1:6" s="5" customFormat="1" x14ac:dyDescent="0.25">
      <c r="A18" s="44">
        <v>41465</v>
      </c>
      <c r="B18" s="45" t="s">
        <v>17</v>
      </c>
      <c r="C18" s="42">
        <v>33800</v>
      </c>
      <c r="D18" s="43">
        <v>107</v>
      </c>
      <c r="E18" s="47" t="s">
        <v>66</v>
      </c>
      <c r="F18" s="40"/>
    </row>
    <row r="19" spans="1:6" s="5" customFormat="1" x14ac:dyDescent="0.25">
      <c r="A19" s="44">
        <v>41505</v>
      </c>
      <c r="B19" s="45" t="s">
        <v>17</v>
      </c>
      <c r="C19" s="42">
        <v>12050</v>
      </c>
      <c r="D19" s="43">
        <v>123</v>
      </c>
      <c r="E19" s="47" t="s">
        <v>66</v>
      </c>
      <c r="F19" s="40"/>
    </row>
    <row r="20" spans="1:6" s="5" customFormat="1" x14ac:dyDescent="0.25">
      <c r="A20" s="44">
        <v>41509</v>
      </c>
      <c r="B20" s="45" t="s">
        <v>17</v>
      </c>
      <c r="C20" s="42">
        <v>21950</v>
      </c>
      <c r="D20" s="43">
        <v>122</v>
      </c>
      <c r="E20" s="47" t="s">
        <v>66</v>
      </c>
      <c r="F20" s="40"/>
    </row>
    <row r="21" spans="1:6" s="5" customFormat="1" x14ac:dyDescent="0.25">
      <c r="A21" s="44">
        <v>41547</v>
      </c>
      <c r="B21" s="45" t="s">
        <v>17</v>
      </c>
      <c r="C21" s="42">
        <v>89100</v>
      </c>
      <c r="D21" s="43">
        <v>137</v>
      </c>
      <c r="E21" s="47" t="s">
        <v>66</v>
      </c>
      <c r="F21" s="40"/>
    </row>
    <row r="22" spans="1:6" x14ac:dyDescent="0.25">
      <c r="A22" s="44">
        <v>41572</v>
      </c>
      <c r="B22" s="45" t="s">
        <v>17</v>
      </c>
      <c r="C22" s="42">
        <v>12500</v>
      </c>
      <c r="D22" s="43">
        <v>140</v>
      </c>
      <c r="E22" s="47" t="s">
        <v>66</v>
      </c>
    </row>
    <row r="23" spans="1:6" x14ac:dyDescent="0.25">
      <c r="A23" s="44">
        <v>41611</v>
      </c>
      <c r="B23" s="45" t="s">
        <v>17</v>
      </c>
      <c r="C23" s="42">
        <v>49100</v>
      </c>
      <c r="D23" s="43">
        <v>150</v>
      </c>
      <c r="E23" s="47" t="s">
        <v>66</v>
      </c>
    </row>
    <row r="24" spans="1:6" x14ac:dyDescent="0.25">
      <c r="A24" s="44">
        <v>41669</v>
      </c>
      <c r="B24" s="45" t="s">
        <v>17</v>
      </c>
      <c r="C24" s="42">
        <v>3400</v>
      </c>
      <c r="D24" s="43">
        <v>165</v>
      </c>
      <c r="E24" s="47" t="s">
        <v>66</v>
      </c>
    </row>
    <row r="25" spans="1:6" x14ac:dyDescent="0.25">
      <c r="A25" s="44">
        <v>41683</v>
      </c>
      <c r="B25" s="45" t="s">
        <v>17</v>
      </c>
      <c r="C25" s="42">
        <v>37200</v>
      </c>
      <c r="D25" s="43">
        <v>171</v>
      </c>
      <c r="E25" s="47" t="s">
        <v>66</v>
      </c>
    </row>
    <row r="26" spans="1:6" x14ac:dyDescent="0.25">
      <c r="A26" s="44">
        <v>41696</v>
      </c>
      <c r="B26" s="45" t="s">
        <v>17</v>
      </c>
      <c r="C26" s="42">
        <v>14300</v>
      </c>
      <c r="D26" s="43">
        <v>181</v>
      </c>
      <c r="E26" s="47" t="s">
        <v>66</v>
      </c>
    </row>
    <row r="27" spans="1:6" x14ac:dyDescent="0.25">
      <c r="A27" s="44">
        <v>41787</v>
      </c>
      <c r="B27" s="45" t="s">
        <v>17</v>
      </c>
      <c r="C27" s="42">
        <v>2600</v>
      </c>
      <c r="D27" s="43">
        <v>211</v>
      </c>
      <c r="E27" s="47" t="s">
        <v>66</v>
      </c>
    </row>
    <row r="28" spans="1:6" x14ac:dyDescent="0.25">
      <c r="A28" s="44"/>
      <c r="B28" s="49" t="s">
        <v>80</v>
      </c>
      <c r="C28" s="50">
        <f>SUM(C16:C27)</f>
        <v>324000</v>
      </c>
      <c r="E28" s="47"/>
    </row>
    <row r="29" spans="1:6" x14ac:dyDescent="0.25">
      <c r="A29" s="44">
        <v>41690</v>
      </c>
      <c r="B29" s="45" t="s">
        <v>17</v>
      </c>
      <c r="C29" s="42">
        <v>3649</v>
      </c>
      <c r="D29" s="43">
        <v>183</v>
      </c>
      <c r="E29" s="47" t="s">
        <v>69</v>
      </c>
    </row>
    <row r="30" spans="1:6" x14ac:dyDescent="0.25">
      <c r="A30" s="44">
        <v>41787</v>
      </c>
      <c r="B30" s="45" t="s">
        <v>17</v>
      </c>
      <c r="C30" s="42">
        <v>21664</v>
      </c>
      <c r="D30" s="43">
        <v>212</v>
      </c>
      <c r="E30" s="47" t="s">
        <v>69</v>
      </c>
    </row>
    <row r="31" spans="1:6" x14ac:dyDescent="0.25">
      <c r="A31" s="44">
        <v>41830</v>
      </c>
      <c r="B31" s="45" t="s">
        <v>17</v>
      </c>
      <c r="C31" s="42">
        <v>3621.84</v>
      </c>
      <c r="D31" s="43">
        <v>234</v>
      </c>
      <c r="E31" s="47" t="s">
        <v>69</v>
      </c>
    </row>
    <row r="32" spans="1:6" x14ac:dyDescent="0.25">
      <c r="A32" s="44"/>
      <c r="B32" s="49" t="s">
        <v>80</v>
      </c>
      <c r="C32" s="50">
        <f>SUM(C29:C31)</f>
        <v>28934.84</v>
      </c>
      <c r="E32" s="47"/>
    </row>
    <row r="33" spans="1:5" x14ac:dyDescent="0.25">
      <c r="A33" s="44">
        <v>41830</v>
      </c>
      <c r="B33" s="45" t="s">
        <v>17</v>
      </c>
      <c r="C33" s="42">
        <v>3500</v>
      </c>
      <c r="D33" s="43">
        <v>232</v>
      </c>
      <c r="E33" s="47" t="s">
        <v>67</v>
      </c>
    </row>
    <row r="34" spans="1:5" x14ac:dyDescent="0.25">
      <c r="A34" s="44">
        <v>41899</v>
      </c>
      <c r="B34" s="45" t="s">
        <v>17</v>
      </c>
      <c r="C34" s="42">
        <v>6000</v>
      </c>
      <c r="D34" s="43">
        <v>250</v>
      </c>
      <c r="E34" s="47" t="s">
        <v>67</v>
      </c>
    </row>
    <row r="35" spans="1:5" x14ac:dyDescent="0.25">
      <c r="A35" s="44">
        <v>41912</v>
      </c>
      <c r="B35" s="45" t="s">
        <v>17</v>
      </c>
      <c r="C35" s="42">
        <v>95020.86</v>
      </c>
      <c r="D35" s="43">
        <v>255</v>
      </c>
      <c r="E35" s="47" t="s">
        <v>67</v>
      </c>
    </row>
    <row r="36" spans="1:5" x14ac:dyDescent="0.25">
      <c r="A36" s="44">
        <v>41928</v>
      </c>
      <c r="B36" s="45" t="s">
        <v>17</v>
      </c>
      <c r="C36" s="42">
        <v>62950.86</v>
      </c>
      <c r="D36" s="43">
        <v>267</v>
      </c>
      <c r="E36" s="47" t="s">
        <v>67</v>
      </c>
    </row>
    <row r="37" spans="1:5" x14ac:dyDescent="0.25">
      <c r="A37" s="44">
        <v>41953</v>
      </c>
      <c r="B37" s="45" t="s">
        <v>17</v>
      </c>
      <c r="C37" s="42">
        <v>27063.38</v>
      </c>
      <c r="D37" s="43">
        <v>269</v>
      </c>
      <c r="E37" s="47" t="s">
        <v>67</v>
      </c>
    </row>
    <row r="38" spans="1:5" x14ac:dyDescent="0.25">
      <c r="A38" s="44">
        <v>42124</v>
      </c>
      <c r="B38" s="45" t="s">
        <v>17</v>
      </c>
      <c r="C38" s="42">
        <v>3108.9</v>
      </c>
      <c r="D38" s="43">
        <v>302</v>
      </c>
      <c r="E38" s="47" t="s">
        <v>67</v>
      </c>
    </row>
    <row r="39" spans="1:5" x14ac:dyDescent="0.25">
      <c r="A39" s="44">
        <v>42308</v>
      </c>
      <c r="B39" s="45" t="s">
        <v>17</v>
      </c>
      <c r="C39" s="42">
        <v>8702.9</v>
      </c>
      <c r="D39" s="43">
        <v>333</v>
      </c>
      <c r="E39" s="47" t="s">
        <v>67</v>
      </c>
    </row>
    <row r="40" spans="1:5" x14ac:dyDescent="0.25">
      <c r="A40" s="44"/>
      <c r="B40" s="49" t="s">
        <v>80</v>
      </c>
      <c r="C40" s="50">
        <f>SUM(C33:C39)</f>
        <v>206346.9</v>
      </c>
      <c r="E40" s="47"/>
    </row>
    <row r="41" spans="1:5" x14ac:dyDescent="0.25">
      <c r="A41" s="44">
        <v>41374</v>
      </c>
      <c r="B41" s="45" t="s">
        <v>17</v>
      </c>
      <c r="C41" s="42">
        <v>7008.89</v>
      </c>
      <c r="D41" s="43">
        <v>81</v>
      </c>
      <c r="E41" s="39" t="s">
        <v>65</v>
      </c>
    </row>
    <row r="42" spans="1:5" x14ac:dyDescent="0.25">
      <c r="A42" s="44">
        <v>41422</v>
      </c>
      <c r="B42" s="45" t="s">
        <v>17</v>
      </c>
      <c r="C42" s="42">
        <v>2768.89</v>
      </c>
      <c r="D42" s="43">
        <v>88</v>
      </c>
      <c r="E42" s="39" t="s">
        <v>65</v>
      </c>
    </row>
    <row r="43" spans="1:5" x14ac:dyDescent="0.25">
      <c r="A43" s="44">
        <v>41437</v>
      </c>
      <c r="B43" s="45" t="s">
        <v>17</v>
      </c>
      <c r="C43" s="42">
        <v>2768.89</v>
      </c>
      <c r="D43" s="43">
        <v>104</v>
      </c>
      <c r="E43" s="47" t="s">
        <v>65</v>
      </c>
    </row>
    <row r="44" spans="1:5" x14ac:dyDescent="0.25">
      <c r="A44" s="44">
        <v>41505</v>
      </c>
      <c r="B44" s="45" t="s">
        <v>17</v>
      </c>
      <c r="C44" s="42">
        <v>2768.89</v>
      </c>
      <c r="D44" s="43">
        <v>121</v>
      </c>
      <c r="E44" s="47" t="s">
        <v>65</v>
      </c>
    </row>
    <row r="45" spans="1:5" x14ac:dyDescent="0.25">
      <c r="A45" s="44">
        <v>41509</v>
      </c>
      <c r="B45" s="45" t="s">
        <v>17</v>
      </c>
      <c r="C45" s="42">
        <v>2768.89</v>
      </c>
      <c r="D45" s="43">
        <v>124</v>
      </c>
      <c r="E45" s="47" t="s">
        <v>65</v>
      </c>
    </row>
    <row r="46" spans="1:5" x14ac:dyDescent="0.25">
      <c r="A46" s="44">
        <v>41547</v>
      </c>
      <c r="B46" s="45" t="s">
        <v>17</v>
      </c>
      <c r="C46" s="42">
        <v>2768.89</v>
      </c>
      <c r="D46" s="43">
        <v>136</v>
      </c>
      <c r="E46" s="47" t="s">
        <v>65</v>
      </c>
    </row>
    <row r="47" spans="1:5" x14ac:dyDescent="0.25">
      <c r="A47" s="44">
        <v>41572</v>
      </c>
      <c r="B47" s="45" t="s">
        <v>17</v>
      </c>
      <c r="C47" s="42">
        <v>2768.89</v>
      </c>
      <c r="D47" s="43">
        <v>145</v>
      </c>
      <c r="E47" s="47" t="s">
        <v>65</v>
      </c>
    </row>
    <row r="48" spans="1:5" x14ac:dyDescent="0.25">
      <c r="A48" s="44">
        <v>41611</v>
      </c>
      <c r="B48" s="45" t="s">
        <v>17</v>
      </c>
      <c r="C48" s="42">
        <v>2768.89</v>
      </c>
      <c r="D48" s="43">
        <v>148</v>
      </c>
      <c r="E48" s="47" t="s">
        <v>65</v>
      </c>
    </row>
    <row r="49" spans="1:6" x14ac:dyDescent="0.25">
      <c r="A49" s="44">
        <v>41669</v>
      </c>
      <c r="B49" s="45" t="s">
        <v>17</v>
      </c>
      <c r="C49" s="42">
        <v>5686.35</v>
      </c>
      <c r="D49" s="43">
        <v>164</v>
      </c>
      <c r="E49" s="47" t="s">
        <v>65</v>
      </c>
    </row>
    <row r="50" spans="1:6" x14ac:dyDescent="0.25">
      <c r="A50" s="44">
        <v>41683</v>
      </c>
      <c r="B50" s="45" t="s">
        <v>17</v>
      </c>
      <c r="C50" s="42">
        <v>5686.35</v>
      </c>
      <c r="D50" s="43">
        <v>172</v>
      </c>
      <c r="E50" s="47" t="s">
        <v>65</v>
      </c>
    </row>
    <row r="51" spans="1:6" x14ac:dyDescent="0.25">
      <c r="A51" s="44">
        <v>41696</v>
      </c>
      <c r="B51" s="45" t="s">
        <v>17</v>
      </c>
      <c r="C51" s="42">
        <v>5686.35</v>
      </c>
      <c r="D51" s="43">
        <v>180</v>
      </c>
      <c r="E51" s="47" t="s">
        <v>65</v>
      </c>
    </row>
    <row r="52" spans="1:6" x14ac:dyDescent="0.25">
      <c r="A52" s="44">
        <v>41759</v>
      </c>
      <c r="B52" s="45" t="s">
        <v>17</v>
      </c>
      <c r="C52" s="42">
        <v>5686.35</v>
      </c>
      <c r="D52" s="43">
        <v>197</v>
      </c>
      <c r="E52" s="47" t="s">
        <v>65</v>
      </c>
    </row>
    <row r="53" spans="1:6" x14ac:dyDescent="0.25">
      <c r="A53" s="44">
        <v>42308</v>
      </c>
      <c r="B53" s="45" t="s">
        <v>17</v>
      </c>
      <c r="C53" s="42">
        <v>16863.48</v>
      </c>
      <c r="D53" s="43">
        <v>334</v>
      </c>
      <c r="E53" s="47" t="s">
        <v>65</v>
      </c>
    </row>
    <row r="54" spans="1:6" x14ac:dyDescent="0.25">
      <c r="A54" s="44"/>
      <c r="B54" s="49" t="s">
        <v>80</v>
      </c>
      <c r="C54" s="50">
        <f>SUM(C41:C53)</f>
        <v>66000</v>
      </c>
      <c r="E54" s="47"/>
    </row>
    <row r="55" spans="1:6" x14ac:dyDescent="0.25">
      <c r="A55" s="44"/>
      <c r="E55" s="47"/>
    </row>
    <row r="56" spans="1:6" x14ac:dyDescent="0.25">
      <c r="A56" s="44">
        <v>40055</v>
      </c>
      <c r="B56" s="45" t="s">
        <v>16</v>
      </c>
      <c r="C56" s="42">
        <v>20500</v>
      </c>
      <c r="D56" s="43">
        <v>1</v>
      </c>
      <c r="E56" s="47" t="s">
        <v>70</v>
      </c>
    </row>
    <row r="57" spans="1:6" x14ac:dyDescent="0.25">
      <c r="A57" s="44">
        <v>41921</v>
      </c>
      <c r="B57" s="45" t="s">
        <v>16</v>
      </c>
      <c r="C57" s="42">
        <v>253.19</v>
      </c>
      <c r="D57" s="43">
        <v>258</v>
      </c>
      <c r="E57" s="47" t="s">
        <v>71</v>
      </c>
    </row>
    <row r="58" spans="1:6" x14ac:dyDescent="0.25">
      <c r="A58" s="44">
        <v>41921</v>
      </c>
      <c r="B58" s="45" t="s">
        <v>16</v>
      </c>
      <c r="C58" s="42">
        <v>233</v>
      </c>
      <c r="D58" s="43">
        <v>258</v>
      </c>
      <c r="E58" s="47" t="s">
        <v>72</v>
      </c>
    </row>
    <row r="59" spans="1:6" x14ac:dyDescent="0.25">
      <c r="A59" s="44">
        <v>42004</v>
      </c>
      <c r="B59" s="45" t="s">
        <v>16</v>
      </c>
      <c r="C59" s="42">
        <v>259.94</v>
      </c>
      <c r="D59" s="43">
        <v>277</v>
      </c>
      <c r="E59" s="47" t="s">
        <v>75</v>
      </c>
    </row>
    <row r="60" spans="1:6" x14ac:dyDescent="0.25">
      <c r="A60" s="44">
        <v>42063</v>
      </c>
      <c r="B60" s="45" t="s">
        <v>16</v>
      </c>
      <c r="C60" s="42">
        <v>3076.83</v>
      </c>
      <c r="D60" s="43">
        <v>291</v>
      </c>
      <c r="E60" s="47" t="s">
        <v>73</v>
      </c>
    </row>
    <row r="61" spans="1:6" x14ac:dyDescent="0.25">
      <c r="A61" s="44">
        <v>42277</v>
      </c>
      <c r="B61" s="45" t="s">
        <v>16</v>
      </c>
      <c r="C61" s="42">
        <v>31.66</v>
      </c>
      <c r="D61" s="43">
        <v>330</v>
      </c>
      <c r="E61" s="47" t="s">
        <v>74</v>
      </c>
    </row>
    <row r="62" spans="1:6" x14ac:dyDescent="0.25">
      <c r="A62" s="44"/>
      <c r="B62" s="49" t="s">
        <v>80</v>
      </c>
      <c r="C62" s="50">
        <f>SUM(C56:C61)</f>
        <v>24354.62</v>
      </c>
    </row>
    <row r="63" spans="1:6" x14ac:dyDescent="0.25">
      <c r="A63" s="44"/>
      <c r="D63" s="38" t="s">
        <v>64</v>
      </c>
    </row>
    <row r="64" spans="1:6" x14ac:dyDescent="0.25">
      <c r="B64" s="49" t="s">
        <v>52</v>
      </c>
      <c r="C64" s="42">
        <f>C12</f>
        <v>2545166.3200000003</v>
      </c>
      <c r="D64" s="51">
        <v>2545166.3199999998</v>
      </c>
      <c r="E64" s="54">
        <f>C64-D64</f>
        <v>0</v>
      </c>
      <c r="F64" s="33"/>
    </row>
    <row r="65" spans="2:5" x14ac:dyDescent="0.25">
      <c r="B65" s="49" t="s">
        <v>76</v>
      </c>
      <c r="C65" s="42">
        <f>SUM(C41:C53)</f>
        <v>66000</v>
      </c>
      <c r="D65" s="53">
        <v>66000</v>
      </c>
      <c r="E65" s="54">
        <f>D65-C65</f>
        <v>0</v>
      </c>
    </row>
    <row r="66" spans="2:5" x14ac:dyDescent="0.25">
      <c r="B66" s="49" t="s">
        <v>77</v>
      </c>
      <c r="C66" s="42">
        <f>C28</f>
        <v>324000</v>
      </c>
      <c r="D66" s="51">
        <v>324000</v>
      </c>
      <c r="E66" s="54">
        <f t="shared" ref="E66:E70" si="0">D66-C66</f>
        <v>0</v>
      </c>
    </row>
    <row r="67" spans="2:5" x14ac:dyDescent="0.25">
      <c r="B67" s="49" t="s">
        <v>78</v>
      </c>
      <c r="C67" s="42">
        <f>C32</f>
        <v>28934.84</v>
      </c>
      <c r="D67" s="51">
        <v>28934.84</v>
      </c>
      <c r="E67" s="54">
        <f t="shared" si="0"/>
        <v>0</v>
      </c>
    </row>
    <row r="68" spans="2:5" x14ac:dyDescent="0.25">
      <c r="B68" s="49" t="s">
        <v>79</v>
      </c>
      <c r="C68" s="42">
        <f>C40</f>
        <v>206346.9</v>
      </c>
      <c r="D68" s="51">
        <v>206346.9</v>
      </c>
      <c r="E68" s="54">
        <f t="shared" si="0"/>
        <v>0</v>
      </c>
    </row>
    <row r="69" spans="2:5" x14ac:dyDescent="0.25">
      <c r="B69" s="49" t="s">
        <v>81</v>
      </c>
      <c r="C69" s="42">
        <f>C62</f>
        <v>24354.62</v>
      </c>
      <c r="D69" s="43">
        <v>0</v>
      </c>
      <c r="E69" s="54">
        <f t="shared" si="0"/>
        <v>-24354.62</v>
      </c>
    </row>
    <row r="70" spans="2:5" x14ac:dyDescent="0.25">
      <c r="B70" s="49" t="s">
        <v>68</v>
      </c>
      <c r="C70" s="42">
        <f>C14</f>
        <v>5993.52</v>
      </c>
      <c r="D70" s="43">
        <v>0</v>
      </c>
      <c r="E70" s="54">
        <f t="shared" si="0"/>
        <v>-5993.52</v>
      </c>
    </row>
    <row r="71" spans="2:5" x14ac:dyDescent="0.25">
      <c r="C71" s="42">
        <f>SUM(C64:C70)</f>
        <v>3200796.2</v>
      </c>
      <c r="D71" s="42">
        <f>SUM(D64:D70)</f>
        <v>3170448.0599999996</v>
      </c>
      <c r="E71" s="52">
        <f t="shared" ref="E71" si="1">D71-C71</f>
        <v>-30348.140000000596</v>
      </c>
    </row>
    <row r="134" spans="6:6" x14ac:dyDescent="0.25">
      <c r="F134" s="33"/>
    </row>
    <row r="150" spans="1:6" s="8" customFormat="1" x14ac:dyDescent="0.25">
      <c r="A150" s="45"/>
      <c r="B150" s="45"/>
      <c r="C150" s="42"/>
      <c r="D150" s="43"/>
      <c r="E150" s="39"/>
      <c r="F150" s="48"/>
    </row>
    <row r="151" spans="1:6" s="8" customFormat="1" x14ac:dyDescent="0.25">
      <c r="A151" s="45"/>
      <c r="B151" s="45"/>
      <c r="C151" s="42"/>
      <c r="D151" s="43"/>
      <c r="E151" s="39"/>
      <c r="F151" s="48"/>
    </row>
    <row r="152" spans="1:6" s="8" customFormat="1" x14ac:dyDescent="0.25">
      <c r="A152" s="45"/>
      <c r="B152" s="45"/>
      <c r="C152" s="42"/>
      <c r="D152" s="43"/>
      <c r="E152" s="39"/>
      <c r="F152" s="48"/>
    </row>
    <row r="153" spans="1:6" s="8" customFormat="1" x14ac:dyDescent="0.25">
      <c r="A153" s="45"/>
      <c r="B153" s="45"/>
      <c r="C153" s="42"/>
      <c r="D153" s="43"/>
      <c r="E153" s="39"/>
      <c r="F153" s="48"/>
    </row>
    <row r="154" spans="1:6" s="8" customFormat="1" x14ac:dyDescent="0.25">
      <c r="A154" s="45"/>
      <c r="B154" s="45"/>
      <c r="C154" s="42"/>
      <c r="D154" s="43"/>
      <c r="E154" s="39"/>
      <c r="F154" s="48"/>
    </row>
    <row r="155" spans="1:6" s="8" customFormat="1" x14ac:dyDescent="0.25">
      <c r="A155" s="45"/>
      <c r="B155" s="45"/>
      <c r="C155" s="42"/>
      <c r="D155" s="43"/>
      <c r="E155" s="39"/>
      <c r="F155" s="48"/>
    </row>
    <row r="156" spans="1:6" s="8" customFormat="1" x14ac:dyDescent="0.25">
      <c r="A156" s="45"/>
      <c r="B156" s="45"/>
      <c r="C156" s="42"/>
      <c r="D156" s="43"/>
      <c r="E156" s="39"/>
      <c r="F156" s="48"/>
    </row>
    <row r="157" spans="1:6" s="8" customFormat="1" x14ac:dyDescent="0.25">
      <c r="A157" s="45"/>
      <c r="B157" s="45"/>
      <c r="C157" s="42"/>
      <c r="D157" s="43"/>
      <c r="E157" s="39"/>
      <c r="F157" s="48"/>
    </row>
    <row r="158" spans="1:6" s="8" customFormat="1" x14ac:dyDescent="0.25">
      <c r="A158" s="45"/>
      <c r="B158" s="45"/>
      <c r="C158" s="42"/>
      <c r="D158" s="43"/>
      <c r="E158" s="39"/>
      <c r="F158" s="48"/>
    </row>
    <row r="159" spans="1:6" s="8" customFormat="1" x14ac:dyDescent="0.25">
      <c r="A159" s="45"/>
      <c r="B159" s="45"/>
      <c r="C159" s="42"/>
      <c r="D159" s="43"/>
      <c r="E159" s="39"/>
      <c r="F159" s="48"/>
    </row>
    <row r="160" spans="1:6" s="8" customFormat="1" x14ac:dyDescent="0.25">
      <c r="A160" s="45"/>
      <c r="B160" s="45"/>
      <c r="C160" s="42"/>
      <c r="D160" s="43"/>
      <c r="E160" s="39"/>
      <c r="F160" s="48"/>
    </row>
    <row r="161" spans="1:6" s="8" customFormat="1" x14ac:dyDescent="0.25">
      <c r="A161" s="45"/>
      <c r="B161" s="45"/>
      <c r="C161" s="42"/>
      <c r="D161" s="43"/>
      <c r="E161" s="39"/>
      <c r="F161" s="48"/>
    </row>
    <row r="162" spans="1:6" s="8" customFormat="1" x14ac:dyDescent="0.25">
      <c r="A162" s="45"/>
      <c r="B162" s="45"/>
      <c r="C162" s="42"/>
      <c r="D162" s="43"/>
      <c r="E162" s="39"/>
      <c r="F162" s="48"/>
    </row>
    <row r="163" spans="1:6" s="8" customFormat="1" x14ac:dyDescent="0.25">
      <c r="A163" s="45"/>
      <c r="B163" s="45"/>
      <c r="C163" s="42"/>
      <c r="D163" s="43"/>
      <c r="E163" s="39"/>
      <c r="F163" s="48"/>
    </row>
    <row r="164" spans="1:6" s="8" customFormat="1" x14ac:dyDescent="0.25">
      <c r="A164" s="45"/>
      <c r="B164" s="45"/>
      <c r="C164" s="42"/>
      <c r="D164" s="43"/>
      <c r="E164" s="39"/>
      <c r="F164" s="48"/>
    </row>
    <row r="165" spans="1:6" s="8" customFormat="1" x14ac:dyDescent="0.25">
      <c r="A165" s="45"/>
      <c r="B165" s="45"/>
      <c r="C165" s="42"/>
      <c r="D165" s="43"/>
      <c r="E165" s="39"/>
      <c r="F165" s="48"/>
    </row>
    <row r="230" spans="1:6" s="8" customFormat="1" x14ac:dyDescent="0.25">
      <c r="A230" s="45"/>
      <c r="B230" s="45"/>
      <c r="C230" s="42"/>
      <c r="D230" s="43"/>
      <c r="E230" s="39"/>
      <c r="F230" s="48"/>
    </row>
    <row r="231" spans="1:6" s="8" customFormat="1" x14ac:dyDescent="0.25">
      <c r="A231" s="45"/>
      <c r="B231" s="45"/>
      <c r="C231" s="42"/>
      <c r="D231" s="43"/>
      <c r="E231" s="39"/>
      <c r="F231" s="48"/>
    </row>
    <row r="232" spans="1:6" s="8" customFormat="1" x14ac:dyDescent="0.25">
      <c r="A232" s="45"/>
      <c r="B232" s="45"/>
      <c r="C232" s="42"/>
      <c r="D232" s="43"/>
      <c r="E232" s="39"/>
      <c r="F232" s="48"/>
    </row>
    <row r="233" spans="1:6" s="8" customFormat="1" x14ac:dyDescent="0.25">
      <c r="A233" s="45"/>
      <c r="B233" s="45"/>
      <c r="C233" s="42"/>
      <c r="D233" s="43"/>
      <c r="E233" s="39"/>
      <c r="F233" s="48"/>
    </row>
    <row r="234" spans="1:6" s="8" customFormat="1" x14ac:dyDescent="0.25">
      <c r="A234" s="45"/>
      <c r="B234" s="45"/>
      <c r="C234" s="42"/>
      <c r="D234" s="43"/>
      <c r="E234" s="39"/>
      <c r="F234" s="48"/>
    </row>
    <row r="235" spans="1:6" s="8" customFormat="1" x14ac:dyDescent="0.25">
      <c r="A235" s="45"/>
      <c r="B235" s="45"/>
      <c r="C235" s="42"/>
      <c r="D235" s="43"/>
      <c r="E235" s="39"/>
      <c r="F235" s="48"/>
    </row>
    <row r="236" spans="1:6" s="8" customFormat="1" x14ac:dyDescent="0.25">
      <c r="A236" s="45"/>
      <c r="B236" s="45"/>
      <c r="C236" s="42"/>
      <c r="D236" s="43"/>
      <c r="E236" s="39"/>
      <c r="F236" s="48"/>
    </row>
    <row r="237" spans="1:6" s="8" customFormat="1" x14ac:dyDescent="0.25">
      <c r="A237" s="45"/>
      <c r="B237" s="45"/>
      <c r="C237" s="42"/>
      <c r="D237" s="43"/>
      <c r="E237" s="39"/>
      <c r="F237" s="48"/>
    </row>
    <row r="238" spans="1:6" s="8" customFormat="1" x14ac:dyDescent="0.25">
      <c r="A238" s="45"/>
      <c r="B238" s="45"/>
      <c r="C238" s="42"/>
      <c r="D238" s="43"/>
      <c r="E238" s="39"/>
      <c r="F238" s="48"/>
    </row>
    <row r="239" spans="1:6" s="8" customFormat="1" x14ac:dyDescent="0.25">
      <c r="A239" s="45"/>
      <c r="B239" s="45"/>
      <c r="C239" s="42"/>
      <c r="D239" s="43"/>
      <c r="E239" s="39"/>
      <c r="F239" s="48"/>
    </row>
    <row r="240" spans="1:6" s="8" customFormat="1" x14ac:dyDescent="0.25">
      <c r="A240" s="45"/>
      <c r="B240" s="45"/>
      <c r="C240" s="42"/>
      <c r="D240" s="43"/>
      <c r="E240" s="39"/>
      <c r="F240" s="48"/>
    </row>
    <row r="241" spans="1:6" s="8" customFormat="1" x14ac:dyDescent="0.25">
      <c r="A241" s="45"/>
      <c r="B241" s="45"/>
      <c r="C241" s="42"/>
      <c r="D241" s="43"/>
      <c r="E241" s="39"/>
      <c r="F241" s="48"/>
    </row>
    <row r="242" spans="1:6" s="8" customFormat="1" x14ac:dyDescent="0.25">
      <c r="A242" s="45"/>
      <c r="B242" s="45"/>
      <c r="C242" s="42"/>
      <c r="D242" s="43"/>
      <c r="E242" s="39"/>
      <c r="F242" s="48"/>
    </row>
    <row r="243" spans="1:6" s="8" customFormat="1" x14ac:dyDescent="0.25">
      <c r="A243" s="45"/>
      <c r="B243" s="45"/>
      <c r="C243" s="42"/>
      <c r="D243" s="43"/>
      <c r="E243" s="39"/>
      <c r="F243" s="48"/>
    </row>
    <row r="244" spans="1:6" s="8" customFormat="1" x14ac:dyDescent="0.25">
      <c r="A244" s="45"/>
      <c r="B244" s="45"/>
      <c r="C244" s="42"/>
      <c r="D244" s="43"/>
      <c r="E244" s="39"/>
      <c r="F244" s="48"/>
    </row>
    <row r="245" spans="1:6" s="8" customFormat="1" x14ac:dyDescent="0.25">
      <c r="A245" s="45"/>
      <c r="B245" s="45"/>
      <c r="C245" s="42"/>
      <c r="D245" s="43"/>
      <c r="E245" s="39"/>
      <c r="F245" s="48"/>
    </row>
    <row r="309" spans="1:6" s="24" customFormat="1" x14ac:dyDescent="0.25">
      <c r="A309" s="45"/>
      <c r="B309" s="45"/>
      <c r="C309" s="42"/>
      <c r="D309" s="43"/>
      <c r="E309" s="39"/>
      <c r="F309" s="32"/>
    </row>
    <row r="310" spans="1:6" s="8" customFormat="1" x14ac:dyDescent="0.25">
      <c r="A310" s="45"/>
      <c r="B310" s="45"/>
      <c r="C310" s="42"/>
      <c r="D310" s="43"/>
      <c r="E310" s="39"/>
      <c r="F310" s="48"/>
    </row>
    <row r="311" spans="1:6" s="8" customFormat="1" x14ac:dyDescent="0.25">
      <c r="A311" s="45"/>
      <c r="B311" s="45"/>
      <c r="C311" s="42"/>
      <c r="D311" s="43"/>
      <c r="E311" s="39"/>
      <c r="F311" s="48"/>
    </row>
    <row r="312" spans="1:6" s="8" customFormat="1" x14ac:dyDescent="0.25">
      <c r="A312" s="45"/>
      <c r="B312" s="45"/>
      <c r="C312" s="42"/>
      <c r="D312" s="43"/>
      <c r="E312" s="39"/>
      <c r="F312" s="48"/>
    </row>
    <row r="313" spans="1:6" s="8" customFormat="1" x14ac:dyDescent="0.25">
      <c r="A313" s="45"/>
      <c r="B313" s="45"/>
      <c r="C313" s="42"/>
      <c r="D313" s="43"/>
      <c r="E313" s="39"/>
      <c r="F313" s="48"/>
    </row>
    <row r="314" spans="1:6" s="8" customFormat="1" x14ac:dyDescent="0.25">
      <c r="A314" s="45"/>
      <c r="B314" s="45"/>
      <c r="C314" s="42"/>
      <c r="D314" s="43"/>
      <c r="E314" s="39"/>
      <c r="F314" s="48"/>
    </row>
    <row r="315" spans="1:6" s="8" customFormat="1" x14ac:dyDescent="0.25">
      <c r="A315" s="45"/>
      <c r="B315" s="45"/>
      <c r="C315" s="42"/>
      <c r="D315" s="43"/>
      <c r="E315" s="39"/>
      <c r="F315" s="48"/>
    </row>
    <row r="316" spans="1:6" s="8" customFormat="1" x14ac:dyDescent="0.25">
      <c r="A316" s="45"/>
      <c r="B316" s="45"/>
      <c r="C316" s="42"/>
      <c r="D316" s="43"/>
      <c r="E316" s="39"/>
      <c r="F316" s="48"/>
    </row>
    <row r="317" spans="1:6" s="8" customFormat="1" x14ac:dyDescent="0.25">
      <c r="A317" s="45"/>
      <c r="B317" s="45"/>
      <c r="C317" s="42"/>
      <c r="D317" s="43"/>
      <c r="E317" s="39"/>
      <c r="F317" s="48"/>
    </row>
    <row r="318" spans="1:6" s="8" customFormat="1" x14ac:dyDescent="0.25">
      <c r="A318" s="45"/>
      <c r="B318" s="45"/>
      <c r="C318" s="42"/>
      <c r="D318" s="43"/>
      <c r="E318" s="39"/>
      <c r="F318" s="48"/>
    </row>
    <row r="319" spans="1:6" s="8" customFormat="1" x14ac:dyDescent="0.25">
      <c r="A319" s="45"/>
      <c r="B319" s="45"/>
      <c r="C319" s="42"/>
      <c r="D319" s="43"/>
      <c r="E319" s="39"/>
      <c r="F319" s="48"/>
    </row>
    <row r="320" spans="1:6" s="8" customFormat="1" x14ac:dyDescent="0.25">
      <c r="A320" s="45"/>
      <c r="B320" s="45"/>
      <c r="C320" s="42"/>
      <c r="D320" s="43"/>
      <c r="E320" s="39"/>
      <c r="F320" s="48"/>
    </row>
    <row r="321" spans="1:6" s="8" customFormat="1" x14ac:dyDescent="0.25">
      <c r="A321" s="45"/>
      <c r="B321" s="45"/>
      <c r="C321" s="42"/>
      <c r="D321" s="43"/>
      <c r="E321" s="39"/>
      <c r="F321" s="48"/>
    </row>
    <row r="322" spans="1:6" s="8" customFormat="1" x14ac:dyDescent="0.25">
      <c r="A322" s="45"/>
      <c r="B322" s="45"/>
      <c r="C322" s="42"/>
      <c r="D322" s="43"/>
      <c r="E322" s="39"/>
      <c r="F322" s="48"/>
    </row>
    <row r="323" spans="1:6" s="8" customFormat="1" x14ac:dyDescent="0.25">
      <c r="A323" s="45"/>
      <c r="B323" s="45"/>
      <c r="C323" s="42"/>
      <c r="D323" s="43"/>
      <c r="E323" s="39"/>
      <c r="F323" s="48"/>
    </row>
    <row r="324" spans="1:6" s="8" customFormat="1" x14ac:dyDescent="0.25">
      <c r="A324" s="45"/>
      <c r="B324" s="45"/>
      <c r="C324" s="42"/>
      <c r="D324" s="43"/>
      <c r="E324" s="39"/>
      <c r="F324" s="48"/>
    </row>
    <row r="325" spans="1:6" s="8" customFormat="1" x14ac:dyDescent="0.25">
      <c r="A325" s="45"/>
      <c r="B325" s="45"/>
      <c r="C325" s="42"/>
      <c r="D325" s="43"/>
      <c r="E325" s="39"/>
      <c r="F325" s="48"/>
    </row>
    <row r="326" spans="1:6" s="8" customFormat="1" x14ac:dyDescent="0.25">
      <c r="A326" s="45"/>
      <c r="B326" s="45"/>
      <c r="C326" s="42"/>
      <c r="D326" s="43"/>
      <c r="E326" s="39"/>
      <c r="F326" s="48"/>
    </row>
    <row r="327" spans="1:6" s="8" customFormat="1" x14ac:dyDescent="0.25">
      <c r="A327" s="45"/>
      <c r="B327" s="45"/>
      <c r="C327" s="42"/>
      <c r="D327" s="43"/>
      <c r="E327" s="39"/>
      <c r="F327" s="48"/>
    </row>
    <row r="328" spans="1:6" s="8" customFormat="1" x14ac:dyDescent="0.25">
      <c r="A328" s="45"/>
      <c r="B328" s="45"/>
      <c r="C328" s="42"/>
      <c r="D328" s="43"/>
      <c r="E328" s="39"/>
      <c r="F328" s="48"/>
    </row>
    <row r="329" spans="1:6" s="8" customFormat="1" x14ac:dyDescent="0.25">
      <c r="A329" s="45"/>
      <c r="B329" s="45"/>
      <c r="C329" s="42"/>
      <c r="D329" s="43"/>
      <c r="E329" s="39"/>
      <c r="F329" s="48"/>
    </row>
    <row r="330" spans="1:6" s="8" customFormat="1" x14ac:dyDescent="0.25">
      <c r="A330" s="45"/>
      <c r="B330" s="45"/>
      <c r="C330" s="42"/>
      <c r="D330" s="43"/>
      <c r="E330" s="39"/>
      <c r="F330" s="48"/>
    </row>
    <row r="331" spans="1:6" s="8" customFormat="1" x14ac:dyDescent="0.25">
      <c r="A331" s="45"/>
      <c r="B331" s="45"/>
      <c r="C331" s="42"/>
      <c r="D331" s="43"/>
      <c r="E331" s="39"/>
      <c r="F331" s="48"/>
    </row>
    <row r="332" spans="1:6" s="8" customFormat="1" x14ac:dyDescent="0.25">
      <c r="A332" s="45"/>
      <c r="B332" s="45"/>
      <c r="C332" s="42"/>
      <c r="D332" s="43"/>
      <c r="E332" s="39"/>
      <c r="F332" s="48"/>
    </row>
    <row r="333" spans="1:6" s="8" customFormat="1" x14ac:dyDescent="0.25">
      <c r="A333" s="45"/>
      <c r="B333" s="45"/>
      <c r="C333" s="42"/>
      <c r="D333" s="43"/>
      <c r="E333" s="39"/>
      <c r="F333" s="48"/>
    </row>
    <row r="334" spans="1:6" s="8" customFormat="1" x14ac:dyDescent="0.25">
      <c r="A334" s="45"/>
      <c r="B334" s="45"/>
      <c r="C334" s="42"/>
      <c r="D334" s="43"/>
      <c r="E334" s="39"/>
      <c r="F334" s="48"/>
    </row>
    <row r="335" spans="1:6" s="8" customFormat="1" x14ac:dyDescent="0.25">
      <c r="A335" s="45"/>
      <c r="B335" s="45"/>
      <c r="C335" s="42"/>
      <c r="D335" s="43"/>
      <c r="E335" s="39"/>
      <c r="F335" s="48"/>
    </row>
    <row r="336" spans="1:6" s="8" customFormat="1" x14ac:dyDescent="0.25">
      <c r="A336" s="45"/>
      <c r="B336" s="45"/>
      <c r="C336" s="42"/>
      <c r="D336" s="43"/>
      <c r="E336" s="39"/>
      <c r="F336" s="48"/>
    </row>
    <row r="337" spans="1:6" s="8" customFormat="1" x14ac:dyDescent="0.25">
      <c r="A337" s="45"/>
      <c r="B337" s="45"/>
      <c r="C337" s="42"/>
      <c r="D337" s="43"/>
      <c r="E337" s="39"/>
      <c r="F337" s="48"/>
    </row>
    <row r="338" spans="1:6" s="8" customFormat="1" x14ac:dyDescent="0.25">
      <c r="A338" s="45"/>
      <c r="B338" s="45"/>
      <c r="C338" s="42"/>
      <c r="D338" s="43"/>
      <c r="E338" s="39"/>
      <c r="F338" s="48"/>
    </row>
    <row r="339" spans="1:6" s="8" customFormat="1" x14ac:dyDescent="0.25">
      <c r="A339" s="45"/>
      <c r="B339" s="45"/>
      <c r="C339" s="42"/>
      <c r="D339" s="43"/>
      <c r="E339" s="39"/>
      <c r="F339" s="48"/>
    </row>
    <row r="340" spans="1:6" s="8" customFormat="1" x14ac:dyDescent="0.25">
      <c r="A340" s="45"/>
      <c r="B340" s="45"/>
      <c r="C340" s="42"/>
      <c r="D340" s="43"/>
      <c r="E340" s="39"/>
      <c r="F340" s="48"/>
    </row>
    <row r="341" spans="1:6" s="8" customFormat="1" x14ac:dyDescent="0.25">
      <c r="A341" s="45"/>
      <c r="B341" s="45"/>
      <c r="C341" s="42"/>
      <c r="D341" s="43"/>
      <c r="E341" s="39"/>
      <c r="F341" s="48"/>
    </row>
  </sheetData>
  <sortState ref="A14:E48">
    <sortCondition ref="E14:E48"/>
  </sortState>
  <printOptions horizontalCentered="1" verticalCentered="1" gridLines="1"/>
  <pageMargins left="0.7" right="0.7" top="0.75" bottom="0.75" header="0.3" footer="0.3"/>
  <pageSetup orientation="portrait" horizontalDpi="4294967295" verticalDpi="4294967295" r:id="rId1"/>
  <headerFooter>
    <oddHeader>&amp;C&amp;16TIF PROJECT EXPENSE</oddHeader>
    <oddFooter>&amp;L&amp;Z&amp;F&amp;RPage &amp;P of &amp;N</oddFooter>
  </headerFooter>
  <rowBreaks count="2" manualBreakCount="2">
    <brk id="308" max="16383" man="1"/>
    <brk id="3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4"/>
  <sheetViews>
    <sheetView topLeftCell="A103" zoomScale="130" zoomScaleNormal="130" workbookViewId="0">
      <selection activeCell="C114" sqref="C114"/>
    </sheetView>
  </sheetViews>
  <sheetFormatPr defaultRowHeight="15" x14ac:dyDescent="0.25"/>
  <cols>
    <col min="1" max="1" width="11.42578125" bestFit="1" customWidth="1"/>
    <col min="2" max="2" width="30.85546875" bestFit="1" customWidth="1"/>
    <col min="3" max="4" width="13.28515625" bestFit="1" customWidth="1"/>
    <col min="5" max="5" width="17.42578125" style="2" bestFit="1" customWidth="1"/>
    <col min="6" max="6" width="11.140625" bestFit="1" customWidth="1"/>
  </cols>
  <sheetData>
    <row r="1" spans="1:6" x14ac:dyDescent="0.25">
      <c r="A1" s="21" t="s">
        <v>20</v>
      </c>
      <c r="B1" s="21" t="s">
        <v>9</v>
      </c>
      <c r="C1" s="7" t="s">
        <v>56</v>
      </c>
      <c r="D1" s="61" t="s">
        <v>136</v>
      </c>
      <c r="E1" s="5" t="s">
        <v>137</v>
      </c>
    </row>
    <row r="2" spans="1:6" x14ac:dyDescent="0.25">
      <c r="A2" s="10"/>
      <c r="B2" s="8"/>
      <c r="C2" s="9"/>
      <c r="D2" s="8"/>
    </row>
    <row r="3" spans="1:6" x14ac:dyDescent="0.25">
      <c r="A3" s="10">
        <v>41369</v>
      </c>
      <c r="B3" s="8" t="s">
        <v>34</v>
      </c>
      <c r="C3" s="9">
        <v>227718.12</v>
      </c>
      <c r="D3" s="34">
        <v>158</v>
      </c>
      <c r="E3" s="2" t="s">
        <v>103</v>
      </c>
      <c r="F3" s="60"/>
    </row>
    <row r="4" spans="1:6" x14ac:dyDescent="0.25">
      <c r="A4" s="10">
        <v>41435</v>
      </c>
      <c r="B4" s="8" t="s">
        <v>34</v>
      </c>
      <c r="C4" s="9">
        <v>214895</v>
      </c>
      <c r="D4" s="34">
        <v>99</v>
      </c>
      <c r="E4" s="2" t="s">
        <v>121</v>
      </c>
      <c r="F4" s="60"/>
    </row>
    <row r="5" spans="1:6" x14ac:dyDescent="0.25">
      <c r="A5" s="10">
        <v>41435</v>
      </c>
      <c r="B5" s="8" t="s">
        <v>34</v>
      </c>
      <c r="C5" s="9">
        <v>89121</v>
      </c>
      <c r="D5" s="34">
        <v>99</v>
      </c>
      <c r="E5" s="2" t="s">
        <v>106</v>
      </c>
      <c r="F5" s="60"/>
    </row>
    <row r="6" spans="1:6" x14ac:dyDescent="0.25">
      <c r="A6" s="10">
        <v>41466</v>
      </c>
      <c r="B6" s="8" t="s">
        <v>34</v>
      </c>
      <c r="C6" s="9">
        <v>133622.9</v>
      </c>
      <c r="D6" s="34">
        <v>113</v>
      </c>
      <c r="E6" s="2" t="s">
        <v>105</v>
      </c>
      <c r="F6" s="60"/>
    </row>
    <row r="7" spans="1:6" x14ac:dyDescent="0.25">
      <c r="A7" s="10">
        <v>41494</v>
      </c>
      <c r="B7" s="8" t="s">
        <v>34</v>
      </c>
      <c r="C7" s="9">
        <v>110334.06</v>
      </c>
      <c r="D7" s="34">
        <v>115</v>
      </c>
      <c r="E7" s="2" t="s">
        <v>126</v>
      </c>
      <c r="F7" s="60"/>
    </row>
    <row r="8" spans="1:6" x14ac:dyDescent="0.25">
      <c r="A8" s="10">
        <v>41529</v>
      </c>
      <c r="B8" s="8" t="s">
        <v>34</v>
      </c>
      <c r="C8" s="9">
        <v>276068.59999999998</v>
      </c>
      <c r="D8" s="34">
        <v>131</v>
      </c>
      <c r="E8" s="2" t="s">
        <v>104</v>
      </c>
      <c r="F8" s="60"/>
    </row>
    <row r="9" spans="1:6" x14ac:dyDescent="0.25">
      <c r="A9" s="10">
        <v>41572</v>
      </c>
      <c r="B9" s="8" t="s">
        <v>34</v>
      </c>
      <c r="C9" s="9">
        <v>691678</v>
      </c>
      <c r="D9" s="34">
        <v>138</v>
      </c>
      <c r="E9" s="2" t="s">
        <v>122</v>
      </c>
      <c r="F9" s="60"/>
    </row>
    <row r="10" spans="1:6" x14ac:dyDescent="0.25">
      <c r="A10" s="10">
        <v>41591</v>
      </c>
      <c r="B10" s="8" t="s">
        <v>34</v>
      </c>
      <c r="C10" s="9">
        <v>224172</v>
      </c>
      <c r="D10" s="34">
        <v>146</v>
      </c>
      <c r="E10" s="2" t="s">
        <v>107</v>
      </c>
      <c r="F10" s="60"/>
    </row>
    <row r="11" spans="1:6" x14ac:dyDescent="0.25">
      <c r="A11" s="10">
        <v>41611</v>
      </c>
      <c r="B11" s="8" t="s">
        <v>34</v>
      </c>
      <c r="C11" s="9">
        <v>89798.84</v>
      </c>
      <c r="D11" s="34">
        <v>155</v>
      </c>
      <c r="E11" s="2" t="s">
        <v>123</v>
      </c>
      <c r="F11" s="60"/>
    </row>
    <row r="12" spans="1:6" x14ac:dyDescent="0.25">
      <c r="A12" s="10">
        <v>38001</v>
      </c>
      <c r="B12" s="8" t="s">
        <v>34</v>
      </c>
      <c r="C12" s="9">
        <v>84389.16</v>
      </c>
      <c r="D12" s="34">
        <v>158</v>
      </c>
      <c r="E12" s="2" t="s">
        <v>127</v>
      </c>
      <c r="F12" s="60"/>
    </row>
    <row r="13" spans="1:6" x14ac:dyDescent="0.25">
      <c r="A13" s="10">
        <v>41701</v>
      </c>
      <c r="B13" s="8" t="s">
        <v>34</v>
      </c>
      <c r="C13" s="9">
        <v>239395.02</v>
      </c>
      <c r="D13" s="34">
        <v>186</v>
      </c>
      <c r="E13" s="2" t="s">
        <v>128</v>
      </c>
      <c r="F13" s="60"/>
    </row>
    <row r="14" spans="1:6" x14ac:dyDescent="0.25">
      <c r="A14" s="10">
        <v>41708</v>
      </c>
      <c r="B14" s="8" t="s">
        <v>34</v>
      </c>
      <c r="C14" s="9">
        <v>325070.06</v>
      </c>
      <c r="D14" s="34">
        <v>189</v>
      </c>
      <c r="E14" s="2" t="s">
        <v>134</v>
      </c>
      <c r="F14" s="60"/>
    </row>
    <row r="15" spans="1:6" x14ac:dyDescent="0.25">
      <c r="A15" s="10">
        <v>41751</v>
      </c>
      <c r="B15" s="8" t="s">
        <v>34</v>
      </c>
      <c r="C15" s="9">
        <v>258988.4</v>
      </c>
      <c r="D15" s="34">
        <v>200</v>
      </c>
      <c r="E15" s="2" t="s">
        <v>124</v>
      </c>
      <c r="F15" s="60"/>
    </row>
    <row r="16" spans="1:6" x14ac:dyDescent="0.25">
      <c r="A16" s="10">
        <v>41787</v>
      </c>
      <c r="B16" s="8" t="s">
        <v>34</v>
      </c>
      <c r="C16" s="9">
        <v>288620.32</v>
      </c>
      <c r="D16" s="34">
        <v>215</v>
      </c>
      <c r="E16" s="2" t="s">
        <v>135</v>
      </c>
      <c r="F16" s="60"/>
    </row>
    <row r="17" spans="1:6" x14ac:dyDescent="0.25">
      <c r="A17" s="10">
        <v>41808</v>
      </c>
      <c r="B17" s="8" t="s">
        <v>34</v>
      </c>
      <c r="C17" s="9">
        <v>76250.490000000005</v>
      </c>
      <c r="D17" s="34">
        <v>223</v>
      </c>
      <c r="E17" s="2" t="s">
        <v>125</v>
      </c>
      <c r="F17" s="60"/>
    </row>
    <row r="18" spans="1:6" x14ac:dyDescent="0.25">
      <c r="A18" s="10">
        <v>41844</v>
      </c>
      <c r="B18" s="8" t="s">
        <v>34</v>
      </c>
      <c r="C18" s="9">
        <v>23929.66</v>
      </c>
      <c r="D18" s="34">
        <v>237</v>
      </c>
      <c r="E18" s="2" t="s">
        <v>129</v>
      </c>
    </row>
    <row r="19" spans="1:6" x14ac:dyDescent="0.25">
      <c r="A19" s="10">
        <v>41878</v>
      </c>
      <c r="B19" s="8" t="s">
        <v>34</v>
      </c>
      <c r="C19" s="9">
        <v>1575</v>
      </c>
      <c r="D19" s="34">
        <v>247</v>
      </c>
      <c r="E19" s="2" t="s">
        <v>130</v>
      </c>
    </row>
    <row r="20" spans="1:6" x14ac:dyDescent="0.25">
      <c r="A20" s="10">
        <v>41912</v>
      </c>
      <c r="B20" s="8" t="s">
        <v>34</v>
      </c>
      <c r="C20" s="9">
        <v>36121.660000000003</v>
      </c>
      <c r="D20" s="34">
        <v>253</v>
      </c>
      <c r="E20" s="2" t="s">
        <v>131</v>
      </c>
    </row>
    <row r="21" spans="1:6" x14ac:dyDescent="0.25">
      <c r="A21" s="10">
        <v>41960</v>
      </c>
      <c r="B21" s="8" t="s">
        <v>34</v>
      </c>
      <c r="C21" s="9">
        <v>35289.89</v>
      </c>
      <c r="D21" s="34">
        <v>276</v>
      </c>
      <c r="E21" s="2" t="s">
        <v>132</v>
      </c>
    </row>
    <row r="22" spans="1:6" x14ac:dyDescent="0.25">
      <c r="A22" s="10">
        <v>42063</v>
      </c>
      <c r="B22" s="8" t="s">
        <v>34</v>
      </c>
      <c r="C22" s="9">
        <v>17465.169999999998</v>
      </c>
      <c r="D22" s="34">
        <v>292</v>
      </c>
      <c r="E22" s="2" t="s">
        <v>133</v>
      </c>
    </row>
    <row r="23" spans="1:6" x14ac:dyDescent="0.25">
      <c r="A23" s="10"/>
      <c r="B23" s="8"/>
      <c r="C23" s="23">
        <f>SUM(C3:C22)</f>
        <v>3444503.3500000006</v>
      </c>
      <c r="D23" s="34"/>
    </row>
    <row r="24" spans="1:6" x14ac:dyDescent="0.25">
      <c r="A24" s="10"/>
      <c r="B24" s="8"/>
      <c r="C24" s="9"/>
      <c r="D24" s="34"/>
    </row>
    <row r="25" spans="1:6" x14ac:dyDescent="0.25">
      <c r="A25" s="10">
        <v>41432</v>
      </c>
      <c r="B25" s="8" t="s">
        <v>101</v>
      </c>
      <c r="C25" s="9">
        <v>55938</v>
      </c>
      <c r="D25" s="34"/>
    </row>
    <row r="26" spans="1:6" x14ac:dyDescent="0.25">
      <c r="A26" s="10">
        <v>41243</v>
      </c>
      <c r="B26" s="8" t="s">
        <v>29</v>
      </c>
      <c r="C26" s="9">
        <v>53607.5</v>
      </c>
      <c r="D26" s="34"/>
    </row>
    <row r="27" spans="1:6" x14ac:dyDescent="0.25">
      <c r="A27" s="10"/>
      <c r="B27" s="8"/>
      <c r="C27" s="23">
        <f>SUM(C25:C26)</f>
        <v>109545.5</v>
      </c>
      <c r="D27" s="34"/>
    </row>
    <row r="28" spans="1:6" x14ac:dyDescent="0.25">
      <c r="A28" s="10"/>
      <c r="B28" s="8"/>
      <c r="C28" s="9"/>
      <c r="D28" s="34"/>
    </row>
    <row r="29" spans="1:6" x14ac:dyDescent="0.25">
      <c r="A29" s="10">
        <v>41060</v>
      </c>
      <c r="B29" s="8" t="s">
        <v>17</v>
      </c>
      <c r="C29" s="9">
        <v>9328</v>
      </c>
      <c r="D29" s="34">
        <v>9</v>
      </c>
      <c r="E29" s="2" t="s">
        <v>110</v>
      </c>
    </row>
    <row r="30" spans="1:6" x14ac:dyDescent="0.25">
      <c r="A30" s="10">
        <v>41090</v>
      </c>
      <c r="B30" s="8" t="s">
        <v>17</v>
      </c>
      <c r="C30" s="9">
        <v>5088</v>
      </c>
      <c r="D30" s="34">
        <v>15</v>
      </c>
      <c r="E30" s="2" t="s">
        <v>110</v>
      </c>
    </row>
    <row r="31" spans="1:6" x14ac:dyDescent="0.25">
      <c r="A31" s="10">
        <v>41120</v>
      </c>
      <c r="B31" s="8" t="s">
        <v>17</v>
      </c>
      <c r="C31" s="9">
        <v>5088</v>
      </c>
      <c r="D31" s="34">
        <v>20</v>
      </c>
      <c r="E31" s="2" t="s">
        <v>110</v>
      </c>
    </row>
    <row r="32" spans="1:6" x14ac:dyDescent="0.25">
      <c r="A32" s="10">
        <v>41141</v>
      </c>
      <c r="B32" s="8" t="s">
        <v>17</v>
      </c>
      <c r="C32" s="9">
        <v>5088</v>
      </c>
      <c r="D32" s="34">
        <v>28</v>
      </c>
      <c r="E32" s="2" t="s">
        <v>110</v>
      </c>
    </row>
    <row r="33" spans="1:5" x14ac:dyDescent="0.25">
      <c r="A33" s="10">
        <v>41169</v>
      </c>
      <c r="B33" s="8" t="s">
        <v>17</v>
      </c>
      <c r="C33" s="9">
        <v>5088</v>
      </c>
      <c r="D33" s="34">
        <v>33</v>
      </c>
      <c r="E33" s="2" t="s">
        <v>110</v>
      </c>
    </row>
    <row r="34" spans="1:5" x14ac:dyDescent="0.25">
      <c r="A34" s="10">
        <v>41200</v>
      </c>
      <c r="B34" s="8" t="s">
        <v>17</v>
      </c>
      <c r="C34" s="9">
        <v>5088</v>
      </c>
      <c r="D34" s="34">
        <v>38</v>
      </c>
      <c r="E34" s="2" t="s">
        <v>110</v>
      </c>
    </row>
    <row r="35" spans="1:5" x14ac:dyDescent="0.25">
      <c r="A35" s="10">
        <v>41225</v>
      </c>
      <c r="B35" s="8" t="s">
        <v>17</v>
      </c>
      <c r="C35" s="9">
        <v>5088</v>
      </c>
      <c r="D35" s="34">
        <v>48</v>
      </c>
      <c r="E35" s="2" t="s">
        <v>110</v>
      </c>
    </row>
    <row r="36" spans="1:5" x14ac:dyDescent="0.25">
      <c r="A36" s="10">
        <v>41273</v>
      </c>
      <c r="B36" s="8" t="s">
        <v>17</v>
      </c>
      <c r="C36" s="9">
        <v>5088</v>
      </c>
      <c r="D36" s="34">
        <v>56</v>
      </c>
      <c r="E36" s="2" t="s">
        <v>110</v>
      </c>
    </row>
    <row r="37" spans="1:5" x14ac:dyDescent="0.25">
      <c r="A37" s="10">
        <v>41299</v>
      </c>
      <c r="B37" s="8" t="s">
        <v>17</v>
      </c>
      <c r="C37" s="9">
        <v>5088</v>
      </c>
      <c r="D37" s="34">
        <v>59</v>
      </c>
      <c r="E37" s="2" t="s">
        <v>110</v>
      </c>
    </row>
    <row r="38" spans="1:5" x14ac:dyDescent="0.25">
      <c r="A38" s="10">
        <v>41327</v>
      </c>
      <c r="B38" s="8" t="s">
        <v>17</v>
      </c>
      <c r="C38" s="9">
        <v>5088</v>
      </c>
      <c r="D38" s="34">
        <v>66</v>
      </c>
      <c r="E38" s="2" t="s">
        <v>110</v>
      </c>
    </row>
    <row r="39" spans="1:5" x14ac:dyDescent="0.25">
      <c r="A39" s="10">
        <v>41351</v>
      </c>
      <c r="B39" s="8" t="s">
        <v>17</v>
      </c>
      <c r="C39" s="9">
        <v>5088</v>
      </c>
      <c r="D39" s="34">
        <v>68</v>
      </c>
      <c r="E39" s="2" t="s">
        <v>110</v>
      </c>
    </row>
    <row r="40" spans="1:5" x14ac:dyDescent="0.25">
      <c r="A40" s="10">
        <v>41374</v>
      </c>
      <c r="B40" s="8" t="s">
        <v>17</v>
      </c>
      <c r="C40" s="9">
        <v>5088</v>
      </c>
      <c r="D40" s="34">
        <v>79</v>
      </c>
      <c r="E40" s="2" t="s">
        <v>110</v>
      </c>
    </row>
    <row r="41" spans="1:5" x14ac:dyDescent="0.25">
      <c r="A41" s="10">
        <v>41422</v>
      </c>
      <c r="B41" s="8" t="s">
        <v>17</v>
      </c>
      <c r="C41" s="9">
        <v>5088</v>
      </c>
      <c r="D41" s="34">
        <v>92</v>
      </c>
      <c r="E41" s="2" t="s">
        <v>110</v>
      </c>
    </row>
    <row r="42" spans="1:5" x14ac:dyDescent="0.25">
      <c r="A42" s="10">
        <v>41437</v>
      </c>
      <c r="B42" s="8" t="s">
        <v>17</v>
      </c>
      <c r="C42" s="9">
        <v>5088</v>
      </c>
      <c r="D42" s="34">
        <v>102</v>
      </c>
      <c r="E42" s="2" t="s">
        <v>110</v>
      </c>
    </row>
    <row r="43" spans="1:5" x14ac:dyDescent="0.25">
      <c r="A43" s="10">
        <v>41505</v>
      </c>
      <c r="B43" s="8" t="s">
        <v>17</v>
      </c>
      <c r="C43" s="9">
        <v>5088</v>
      </c>
      <c r="D43" s="34">
        <v>119</v>
      </c>
      <c r="E43" s="2" t="s">
        <v>110</v>
      </c>
    </row>
    <row r="44" spans="1:5" x14ac:dyDescent="0.25">
      <c r="A44" s="10">
        <v>41509</v>
      </c>
      <c r="B44" s="8" t="s">
        <v>17</v>
      </c>
      <c r="C44" s="9">
        <v>5088</v>
      </c>
      <c r="D44" s="34">
        <v>126</v>
      </c>
      <c r="E44" s="2" t="s">
        <v>110</v>
      </c>
    </row>
    <row r="45" spans="1:5" x14ac:dyDescent="0.25">
      <c r="A45" s="10">
        <v>41547</v>
      </c>
      <c r="B45" s="8" t="s">
        <v>17</v>
      </c>
      <c r="C45" s="9">
        <v>5088</v>
      </c>
      <c r="D45" s="34">
        <v>134</v>
      </c>
      <c r="E45" s="2" t="s">
        <v>110</v>
      </c>
    </row>
    <row r="46" spans="1:5" x14ac:dyDescent="0.25">
      <c r="A46" s="10">
        <v>41572</v>
      </c>
      <c r="B46" s="8" t="s">
        <v>17</v>
      </c>
      <c r="C46" s="9">
        <v>5088</v>
      </c>
      <c r="D46" s="34">
        <v>142</v>
      </c>
      <c r="E46" s="2" t="s">
        <v>110</v>
      </c>
    </row>
    <row r="47" spans="1:5" x14ac:dyDescent="0.25">
      <c r="A47" s="10">
        <v>41611</v>
      </c>
      <c r="B47" s="8" t="s">
        <v>17</v>
      </c>
      <c r="C47" s="9">
        <v>5088</v>
      </c>
      <c r="D47" s="34">
        <v>149</v>
      </c>
      <c r="E47" s="2" t="s">
        <v>110</v>
      </c>
    </row>
    <row r="48" spans="1:5" x14ac:dyDescent="0.25">
      <c r="A48" s="10">
        <v>41684</v>
      </c>
      <c r="B48" s="8" t="s">
        <v>17</v>
      </c>
      <c r="C48" s="9">
        <v>5088</v>
      </c>
      <c r="D48" s="34">
        <v>173</v>
      </c>
      <c r="E48" s="2" t="s">
        <v>110</v>
      </c>
    </row>
    <row r="49" spans="1:5" x14ac:dyDescent="0.25">
      <c r="A49" s="10"/>
      <c r="B49" s="8"/>
      <c r="C49" s="23">
        <f>SUM(C29:C48)</f>
        <v>106000</v>
      </c>
      <c r="D49" s="34"/>
    </row>
    <row r="50" spans="1:5" x14ac:dyDescent="0.25">
      <c r="A50" s="10"/>
      <c r="B50" s="8"/>
      <c r="C50" s="9"/>
      <c r="D50" s="34"/>
    </row>
    <row r="51" spans="1:5" x14ac:dyDescent="0.25">
      <c r="A51" s="10">
        <v>41060</v>
      </c>
      <c r="B51" s="8" t="s">
        <v>17</v>
      </c>
      <c r="C51" s="9">
        <v>6500</v>
      </c>
      <c r="D51" s="34">
        <v>10</v>
      </c>
      <c r="E51" s="2" t="s">
        <v>111</v>
      </c>
    </row>
    <row r="52" spans="1:5" x14ac:dyDescent="0.25">
      <c r="A52" s="10">
        <v>41090</v>
      </c>
      <c r="B52" s="8" t="s">
        <v>17</v>
      </c>
      <c r="C52" s="9">
        <v>13690.8</v>
      </c>
      <c r="D52" s="34">
        <v>16</v>
      </c>
      <c r="E52" s="2" t="s">
        <v>111</v>
      </c>
    </row>
    <row r="53" spans="1:5" x14ac:dyDescent="0.25">
      <c r="A53" s="10">
        <v>41120</v>
      </c>
      <c r="B53" s="8" t="s">
        <v>17</v>
      </c>
      <c r="C53" s="9">
        <v>16000</v>
      </c>
      <c r="D53" s="34">
        <v>17</v>
      </c>
      <c r="E53" s="2" t="s">
        <v>111</v>
      </c>
    </row>
    <row r="54" spans="1:5" x14ac:dyDescent="0.25">
      <c r="A54" s="10">
        <v>41141</v>
      </c>
      <c r="B54" s="8" t="s">
        <v>17</v>
      </c>
      <c r="C54" s="9">
        <v>13700</v>
      </c>
      <c r="D54" s="34">
        <v>29</v>
      </c>
      <c r="E54" s="2" t="s">
        <v>111</v>
      </c>
    </row>
    <row r="55" spans="1:5" x14ac:dyDescent="0.25">
      <c r="A55" s="10">
        <v>41169</v>
      </c>
      <c r="B55" s="8" t="s">
        <v>17</v>
      </c>
      <c r="C55" s="9">
        <v>60150</v>
      </c>
      <c r="D55" s="34">
        <v>32</v>
      </c>
      <c r="E55" s="2" t="s">
        <v>111</v>
      </c>
    </row>
    <row r="56" spans="1:5" x14ac:dyDescent="0.25">
      <c r="A56" s="10">
        <v>41200</v>
      </c>
      <c r="B56" s="8" t="s">
        <v>17</v>
      </c>
      <c r="C56" s="9">
        <v>54363.199999999997</v>
      </c>
      <c r="D56" s="34">
        <v>37</v>
      </c>
      <c r="E56" s="2" t="s">
        <v>111</v>
      </c>
    </row>
    <row r="57" spans="1:5" x14ac:dyDescent="0.25">
      <c r="A57" s="10">
        <v>41225</v>
      </c>
      <c r="B57" s="8" t="s">
        <v>17</v>
      </c>
      <c r="C57" s="9">
        <v>33863.199999999997</v>
      </c>
      <c r="D57" s="34">
        <v>49</v>
      </c>
      <c r="E57" s="2" t="s">
        <v>111</v>
      </c>
    </row>
    <row r="58" spans="1:5" x14ac:dyDescent="0.25">
      <c r="A58" s="10">
        <v>41273</v>
      </c>
      <c r="B58" s="8" t="s">
        <v>17</v>
      </c>
      <c r="C58" s="9">
        <v>2140.8000000000002</v>
      </c>
      <c r="D58" s="34">
        <v>55</v>
      </c>
      <c r="E58" s="2" t="s">
        <v>111</v>
      </c>
    </row>
    <row r="59" spans="1:5" x14ac:dyDescent="0.25">
      <c r="A59" s="10"/>
      <c r="B59" s="8"/>
      <c r="C59" s="23">
        <f>SUM(C51:C58)</f>
        <v>200408</v>
      </c>
      <c r="D59" s="34"/>
    </row>
    <row r="60" spans="1:5" x14ac:dyDescent="0.25">
      <c r="A60" s="10"/>
      <c r="B60" s="8"/>
      <c r="C60" s="23"/>
      <c r="D60" s="34"/>
    </row>
    <row r="61" spans="1:5" x14ac:dyDescent="0.25">
      <c r="A61" s="10">
        <v>41709</v>
      </c>
      <c r="B61" s="8" t="s">
        <v>17</v>
      </c>
      <c r="C61" s="9">
        <v>2200</v>
      </c>
      <c r="D61" s="34">
        <v>188</v>
      </c>
      <c r="E61" s="2" t="s">
        <v>138</v>
      </c>
    </row>
    <row r="62" spans="1:5" x14ac:dyDescent="0.25">
      <c r="A62" s="10"/>
      <c r="B62" s="8"/>
      <c r="C62" s="23">
        <f>SUM(C61)</f>
        <v>2200</v>
      </c>
      <c r="D62" s="34"/>
    </row>
    <row r="63" spans="1:5" x14ac:dyDescent="0.25">
      <c r="A63" s="10"/>
      <c r="B63" s="8"/>
      <c r="C63" s="9"/>
      <c r="D63" s="34"/>
    </row>
    <row r="64" spans="1:5" x14ac:dyDescent="0.25">
      <c r="A64" s="10">
        <v>41120</v>
      </c>
      <c r="B64" s="8" t="s">
        <v>17</v>
      </c>
      <c r="C64" s="9">
        <v>1575</v>
      </c>
      <c r="D64" s="34">
        <v>23</v>
      </c>
      <c r="E64" s="2" t="s">
        <v>112</v>
      </c>
    </row>
    <row r="65" spans="1:5" x14ac:dyDescent="0.25">
      <c r="A65" s="10">
        <v>41141</v>
      </c>
      <c r="B65" s="8" t="s">
        <v>17</v>
      </c>
      <c r="C65" s="9">
        <v>18625</v>
      </c>
      <c r="D65" s="34">
        <v>30</v>
      </c>
      <c r="E65" s="2" t="s">
        <v>112</v>
      </c>
    </row>
    <row r="66" spans="1:5" x14ac:dyDescent="0.25">
      <c r="A66" s="10">
        <v>41169</v>
      </c>
      <c r="B66" s="8" t="s">
        <v>17</v>
      </c>
      <c r="C66" s="9">
        <v>800</v>
      </c>
      <c r="D66" s="34">
        <v>31</v>
      </c>
      <c r="E66" s="2" t="s">
        <v>112</v>
      </c>
    </row>
    <row r="67" spans="1:5" x14ac:dyDescent="0.25">
      <c r="A67" s="10">
        <v>41225</v>
      </c>
      <c r="B67" s="8" t="s">
        <v>17</v>
      </c>
      <c r="C67" s="9">
        <v>2100</v>
      </c>
      <c r="D67" s="34">
        <v>50</v>
      </c>
      <c r="E67" s="2" t="s">
        <v>112</v>
      </c>
    </row>
    <row r="68" spans="1:5" x14ac:dyDescent="0.25">
      <c r="A68" s="10">
        <v>41273</v>
      </c>
      <c r="B68" s="8" t="s">
        <v>17</v>
      </c>
      <c r="C68" s="9">
        <v>2000</v>
      </c>
      <c r="D68" s="34">
        <v>54</v>
      </c>
      <c r="E68" s="2" t="s">
        <v>112</v>
      </c>
    </row>
    <row r="69" spans="1:5" x14ac:dyDescent="0.25">
      <c r="A69" s="10">
        <v>41299</v>
      </c>
      <c r="B69" s="8" t="s">
        <v>17</v>
      </c>
      <c r="C69" s="9">
        <v>2500</v>
      </c>
      <c r="D69" s="34">
        <v>60</v>
      </c>
      <c r="E69" s="2" t="s">
        <v>112</v>
      </c>
    </row>
    <row r="70" spans="1:5" x14ac:dyDescent="0.25">
      <c r="A70" s="10">
        <v>41374</v>
      </c>
      <c r="B70" s="8" t="s">
        <v>17</v>
      </c>
      <c r="C70" s="9">
        <v>3200</v>
      </c>
      <c r="D70" s="34">
        <v>80</v>
      </c>
      <c r="E70" s="2" t="s">
        <v>112</v>
      </c>
    </row>
    <row r="71" spans="1:5" x14ac:dyDescent="0.25">
      <c r="A71" s="10">
        <v>41422</v>
      </c>
      <c r="B71" s="8" t="s">
        <v>17</v>
      </c>
      <c r="C71" s="9">
        <v>5000</v>
      </c>
      <c r="D71" s="34">
        <v>93</v>
      </c>
      <c r="E71" s="2" t="s">
        <v>112</v>
      </c>
    </row>
    <row r="72" spans="1:5" x14ac:dyDescent="0.25">
      <c r="A72" s="10"/>
      <c r="B72" s="8"/>
      <c r="C72" s="23">
        <f>SUM(C64:C71)</f>
        <v>35800</v>
      </c>
      <c r="D72" s="34"/>
    </row>
    <row r="73" spans="1:5" x14ac:dyDescent="0.25">
      <c r="A73" s="10"/>
      <c r="B73" s="8"/>
      <c r="C73" s="9"/>
      <c r="D73" s="34"/>
    </row>
    <row r="74" spans="1:5" x14ac:dyDescent="0.25">
      <c r="A74" s="10">
        <v>41386</v>
      </c>
      <c r="B74" s="8" t="s">
        <v>17</v>
      </c>
      <c r="C74" s="9">
        <v>20521.8</v>
      </c>
      <c r="D74" s="34">
        <v>84</v>
      </c>
      <c r="E74" s="2" t="s">
        <v>113</v>
      </c>
    </row>
    <row r="75" spans="1:5" x14ac:dyDescent="0.25">
      <c r="A75" s="10">
        <v>41422</v>
      </c>
      <c r="B75" s="8" t="s">
        <v>17</v>
      </c>
      <c r="C75" s="9">
        <v>20521.8</v>
      </c>
      <c r="D75" s="34">
        <v>89</v>
      </c>
      <c r="E75" s="2" t="s">
        <v>113</v>
      </c>
    </row>
    <row r="76" spans="1:5" x14ac:dyDescent="0.25">
      <c r="A76" s="10">
        <v>41437</v>
      </c>
      <c r="B76" s="8" t="s">
        <v>17</v>
      </c>
      <c r="C76" s="9">
        <v>6314.4</v>
      </c>
      <c r="D76" s="34">
        <v>103</v>
      </c>
      <c r="E76" s="2" t="s">
        <v>113</v>
      </c>
    </row>
    <row r="77" spans="1:5" x14ac:dyDescent="0.25">
      <c r="A77" s="10">
        <v>41505</v>
      </c>
      <c r="B77" s="8" t="s">
        <v>17</v>
      </c>
      <c r="C77" s="9">
        <v>15786</v>
      </c>
      <c r="D77" s="34">
        <v>125</v>
      </c>
      <c r="E77" s="2" t="s">
        <v>113</v>
      </c>
    </row>
    <row r="78" spans="1:5" x14ac:dyDescent="0.25">
      <c r="A78" s="10">
        <v>41509</v>
      </c>
      <c r="B78" s="8" t="s">
        <v>17</v>
      </c>
      <c r="C78" s="9">
        <v>6314.4</v>
      </c>
      <c r="D78" s="34">
        <v>120</v>
      </c>
      <c r="E78" s="2" t="s">
        <v>113</v>
      </c>
    </row>
    <row r="79" spans="1:5" x14ac:dyDescent="0.25">
      <c r="A79" s="10">
        <v>41547</v>
      </c>
      <c r="B79" s="8" t="s">
        <v>17</v>
      </c>
      <c r="C79" s="9">
        <v>25257</v>
      </c>
      <c r="D79" s="34">
        <v>135</v>
      </c>
      <c r="E79" s="2" t="s">
        <v>113</v>
      </c>
    </row>
    <row r="80" spans="1:5" x14ac:dyDescent="0.25">
      <c r="A80" s="10">
        <v>41572</v>
      </c>
      <c r="B80" s="8" t="s">
        <v>17</v>
      </c>
      <c r="C80" s="9">
        <v>63144</v>
      </c>
      <c r="D80" s="34">
        <v>141</v>
      </c>
      <c r="E80" s="2" t="s">
        <v>113</v>
      </c>
    </row>
    <row r="81" spans="1:5" x14ac:dyDescent="0.25">
      <c r="A81" s="10">
        <v>41683</v>
      </c>
      <c r="B81" s="8" t="s">
        <v>17</v>
      </c>
      <c r="C81" s="9">
        <v>13733.82</v>
      </c>
      <c r="D81" s="34">
        <v>169</v>
      </c>
      <c r="E81" s="2" t="s">
        <v>113</v>
      </c>
    </row>
    <row r="82" spans="1:5" x14ac:dyDescent="0.25">
      <c r="A82" s="10">
        <v>41695</v>
      </c>
      <c r="B82" s="8" t="s">
        <v>17</v>
      </c>
      <c r="C82" s="9">
        <v>11144.92</v>
      </c>
      <c r="D82" s="34">
        <v>185</v>
      </c>
      <c r="E82" s="2" t="s">
        <v>113</v>
      </c>
    </row>
    <row r="83" spans="1:5" x14ac:dyDescent="0.25">
      <c r="A83" s="10">
        <v>41696</v>
      </c>
      <c r="B83" s="8" t="s">
        <v>17</v>
      </c>
      <c r="C83" s="9">
        <v>19322.66</v>
      </c>
      <c r="D83" s="34">
        <v>178</v>
      </c>
      <c r="E83" s="2" t="s">
        <v>113</v>
      </c>
    </row>
    <row r="84" spans="1:5" x14ac:dyDescent="0.25">
      <c r="A84" s="10">
        <v>41696</v>
      </c>
      <c r="B84" s="8" t="s">
        <v>17</v>
      </c>
      <c r="C84" s="9">
        <v>22100.400000000001</v>
      </c>
      <c r="D84" s="34">
        <v>179</v>
      </c>
      <c r="E84" s="2" t="s">
        <v>113</v>
      </c>
    </row>
    <row r="85" spans="1:5" x14ac:dyDescent="0.25">
      <c r="A85" s="10">
        <v>41759</v>
      </c>
      <c r="B85" s="8" t="s">
        <v>17</v>
      </c>
      <c r="C85" s="9">
        <v>113659.2</v>
      </c>
      <c r="D85" s="34">
        <v>193</v>
      </c>
      <c r="E85" s="2" t="s">
        <v>113</v>
      </c>
    </row>
    <row r="86" spans="1:5" x14ac:dyDescent="0.25">
      <c r="A86" s="10"/>
      <c r="B86" s="8"/>
      <c r="C86" s="23">
        <f>SUM(C74:C85)</f>
        <v>337820.4</v>
      </c>
      <c r="D86" s="34"/>
    </row>
    <row r="87" spans="1:5" x14ac:dyDescent="0.25">
      <c r="A87" s="10"/>
      <c r="B87" s="8"/>
      <c r="C87" s="9"/>
      <c r="D87" s="34"/>
    </row>
    <row r="88" spans="1:5" x14ac:dyDescent="0.25">
      <c r="A88" s="10">
        <v>41759</v>
      </c>
      <c r="B88" s="8" t="s">
        <v>17</v>
      </c>
      <c r="C88" s="9">
        <v>75995.47</v>
      </c>
      <c r="D88" s="34">
        <v>192</v>
      </c>
      <c r="E88" s="2" t="s">
        <v>114</v>
      </c>
    </row>
    <row r="89" spans="1:5" x14ac:dyDescent="0.25">
      <c r="A89" s="10">
        <v>41787</v>
      </c>
      <c r="B89" s="8" t="s">
        <v>17</v>
      </c>
      <c r="C89" s="9">
        <v>32510.26</v>
      </c>
      <c r="D89" s="34">
        <v>204</v>
      </c>
      <c r="E89" s="2" t="s">
        <v>114</v>
      </c>
    </row>
    <row r="90" spans="1:5" x14ac:dyDescent="0.25">
      <c r="A90" s="10">
        <v>41787</v>
      </c>
      <c r="B90" s="8" t="s">
        <v>17</v>
      </c>
      <c r="C90" s="9">
        <v>31133.43</v>
      </c>
      <c r="D90" s="34">
        <v>207</v>
      </c>
      <c r="E90" s="2" t="s">
        <v>114</v>
      </c>
    </row>
    <row r="91" spans="1:5" x14ac:dyDescent="0.25">
      <c r="A91" s="10">
        <v>41808</v>
      </c>
      <c r="B91" s="8" t="s">
        <v>17</v>
      </c>
      <c r="C91" s="9">
        <v>28334.18</v>
      </c>
      <c r="D91" s="34">
        <v>216</v>
      </c>
      <c r="E91" s="2" t="s">
        <v>114</v>
      </c>
    </row>
    <row r="92" spans="1:5" x14ac:dyDescent="0.25">
      <c r="A92" s="10"/>
      <c r="B92" s="8"/>
      <c r="C92" s="23">
        <f>SUM(C88:C91)</f>
        <v>167973.34</v>
      </c>
      <c r="D92" s="34"/>
    </row>
    <row r="93" spans="1:5" x14ac:dyDescent="0.25">
      <c r="A93" s="10"/>
      <c r="B93" s="8"/>
      <c r="C93" s="9"/>
      <c r="D93" s="34"/>
    </row>
    <row r="94" spans="1:5" x14ac:dyDescent="0.25">
      <c r="A94" s="10">
        <v>41844</v>
      </c>
      <c r="B94" s="8" t="s">
        <v>16</v>
      </c>
      <c r="C94" s="9">
        <v>2334.92</v>
      </c>
      <c r="D94" s="34">
        <v>238</v>
      </c>
      <c r="E94" s="2" t="s">
        <v>108</v>
      </c>
    </row>
    <row r="95" spans="1:5" x14ac:dyDescent="0.25">
      <c r="A95" s="10">
        <v>41851</v>
      </c>
      <c r="B95" s="8" t="s">
        <v>16</v>
      </c>
      <c r="C95" s="9">
        <v>504</v>
      </c>
      <c r="D95" s="34">
        <v>241</v>
      </c>
      <c r="E95" s="2" t="s">
        <v>109</v>
      </c>
    </row>
    <row r="96" spans="1:5" x14ac:dyDescent="0.25">
      <c r="A96" s="10">
        <v>41912</v>
      </c>
      <c r="B96" s="8" t="s">
        <v>16</v>
      </c>
      <c r="C96" s="9">
        <v>229.04</v>
      </c>
      <c r="D96" s="34">
        <v>257</v>
      </c>
      <c r="E96" s="64"/>
    </row>
    <row r="97" spans="1:5" x14ac:dyDescent="0.25">
      <c r="A97" s="8"/>
      <c r="B97" s="8"/>
      <c r="C97" s="23">
        <f>SUM(C93:C96)</f>
        <v>3067.96</v>
      </c>
      <c r="D97" s="34"/>
    </row>
    <row r="98" spans="1:5" x14ac:dyDescent="0.25">
      <c r="A98" s="8"/>
      <c r="B98" s="8"/>
      <c r="C98" s="23"/>
      <c r="D98" s="34"/>
    </row>
    <row r="99" spans="1:5" x14ac:dyDescent="0.25">
      <c r="A99" s="10">
        <v>42094</v>
      </c>
      <c r="B99" s="30" t="s">
        <v>140</v>
      </c>
      <c r="C99" s="20">
        <v>5880</v>
      </c>
      <c r="D99" s="65">
        <v>137020</v>
      </c>
      <c r="E99" s="2" t="s">
        <v>141</v>
      </c>
    </row>
    <row r="100" spans="1:5" x14ac:dyDescent="0.25">
      <c r="A100" s="10">
        <v>42206</v>
      </c>
      <c r="B100" s="30" t="s">
        <v>140</v>
      </c>
      <c r="C100" s="20">
        <v>18500</v>
      </c>
      <c r="D100" s="65">
        <v>318</v>
      </c>
      <c r="E100" s="2" t="s">
        <v>142</v>
      </c>
    </row>
    <row r="101" spans="1:5" x14ac:dyDescent="0.25">
      <c r="C101" s="4">
        <f>SUM(C99:C100)</f>
        <v>24380</v>
      </c>
    </row>
    <row r="103" spans="1:5" ht="15.75" x14ac:dyDescent="0.25">
      <c r="B103" s="49" t="s">
        <v>52</v>
      </c>
      <c r="C103" s="60">
        <f>C23</f>
        <v>3444503.3500000006</v>
      </c>
      <c r="D103" s="60">
        <f>3658063.35-213560</f>
        <v>3444503.35</v>
      </c>
      <c r="E103" s="62">
        <f>C103-D103</f>
        <v>0</v>
      </c>
    </row>
    <row r="104" spans="1:5" ht="15.75" x14ac:dyDescent="0.25">
      <c r="B104" s="49" t="s">
        <v>102</v>
      </c>
      <c r="C104" s="60">
        <f>C27</f>
        <v>109545.5</v>
      </c>
      <c r="D104" s="60">
        <v>109545.5</v>
      </c>
      <c r="E104" s="62">
        <f t="shared" ref="E104:E112" si="0">C104-D104</f>
        <v>0</v>
      </c>
    </row>
    <row r="105" spans="1:5" ht="15.75" x14ac:dyDescent="0.25">
      <c r="B105" s="49" t="s">
        <v>139</v>
      </c>
      <c r="C105" s="60">
        <f>C101</f>
        <v>24380</v>
      </c>
      <c r="D105" s="60">
        <v>24660</v>
      </c>
      <c r="E105" s="62">
        <f t="shared" si="0"/>
        <v>-280</v>
      </c>
    </row>
    <row r="106" spans="1:5" ht="15.75" x14ac:dyDescent="0.25">
      <c r="B106" s="49" t="s">
        <v>115</v>
      </c>
      <c r="C106" s="60">
        <f>C49</f>
        <v>106000</v>
      </c>
      <c r="D106" s="60">
        <v>106000</v>
      </c>
      <c r="E106" s="62">
        <f t="shared" si="0"/>
        <v>0</v>
      </c>
    </row>
    <row r="107" spans="1:5" ht="15.75" x14ac:dyDescent="0.25">
      <c r="B107" s="49" t="s">
        <v>116</v>
      </c>
      <c r="C107" s="60">
        <f>C59</f>
        <v>200408</v>
      </c>
      <c r="D107" s="60">
        <v>200408</v>
      </c>
      <c r="E107" s="62">
        <f t="shared" si="0"/>
        <v>0</v>
      </c>
    </row>
    <row r="108" spans="1:5" ht="15.75" x14ac:dyDescent="0.25">
      <c r="B108" s="49" t="s">
        <v>120</v>
      </c>
      <c r="C108" s="60">
        <f>C62</f>
        <v>2200</v>
      </c>
      <c r="D108" s="60">
        <v>2200</v>
      </c>
      <c r="E108" s="62">
        <f t="shared" si="0"/>
        <v>0</v>
      </c>
    </row>
    <row r="109" spans="1:5" ht="15.75" x14ac:dyDescent="0.25">
      <c r="B109" s="49" t="s">
        <v>117</v>
      </c>
      <c r="C109" s="60">
        <f>C72</f>
        <v>35800</v>
      </c>
      <c r="D109" s="60">
        <v>35800</v>
      </c>
      <c r="E109" s="62">
        <f t="shared" si="0"/>
        <v>0</v>
      </c>
    </row>
    <row r="110" spans="1:5" ht="15.75" x14ac:dyDescent="0.25">
      <c r="B110" s="49" t="s">
        <v>118</v>
      </c>
      <c r="C110" s="60">
        <f>C86</f>
        <v>337820.4</v>
      </c>
      <c r="D110" s="60">
        <v>337820.4</v>
      </c>
      <c r="E110" s="62">
        <f t="shared" si="0"/>
        <v>0</v>
      </c>
    </row>
    <row r="111" spans="1:5" ht="15.75" x14ac:dyDescent="0.25">
      <c r="B111" s="49" t="s">
        <v>119</v>
      </c>
      <c r="C111" s="60">
        <f>C92</f>
        <v>167973.34</v>
      </c>
      <c r="D111" s="60">
        <v>167973.34</v>
      </c>
      <c r="E111" s="62">
        <f t="shared" si="0"/>
        <v>0</v>
      </c>
    </row>
    <row r="112" spans="1:5" ht="15.75" x14ac:dyDescent="0.25">
      <c r="B112" s="49" t="s">
        <v>81</v>
      </c>
      <c r="C112" s="60">
        <f>C97</f>
        <v>3067.96</v>
      </c>
      <c r="D112" s="60"/>
      <c r="E112" s="62">
        <f t="shared" si="0"/>
        <v>3067.96</v>
      </c>
    </row>
    <row r="113" spans="3:5" x14ac:dyDescent="0.25">
      <c r="C113" s="63">
        <f>SUM(C103:C112)</f>
        <v>4431698.5500000007</v>
      </c>
      <c r="D113" s="63">
        <f>SUM(D103:D112)</f>
        <v>4428910.59</v>
      </c>
      <c r="E113" s="63">
        <f>SUM(E103:E112)</f>
        <v>2787.96</v>
      </c>
    </row>
    <row r="114" spans="3:5" x14ac:dyDescent="0.25">
      <c r="D114" s="60"/>
    </row>
  </sheetData>
  <sortState ref="A99:D100">
    <sortCondition ref="A99:A100"/>
  </sortState>
  <printOptions horizontalCentered="1" verticalCentered="1" gridLines="1"/>
  <pageMargins left="0.7" right="0.7" top="0.75" bottom="0.75" header="0.3" footer="0.3"/>
  <pageSetup scale="75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REVENUE</vt:lpstr>
      <vt:lpstr>EXPENSE</vt:lpstr>
      <vt:lpstr>SUMMARY</vt:lpstr>
      <vt:lpstr>FM148 S</vt:lpstr>
      <vt:lpstr>IH 20 WB FRONTAGE ROAD</vt:lpstr>
      <vt:lpstr>SPUR 557 RAMPS</vt:lpstr>
      <vt:lpstr>EXPENSE!Print_Area</vt:lpstr>
      <vt:lpstr>REVENUE!Print_Area</vt:lpstr>
      <vt:lpstr>EXPENSE!Print_Titles</vt:lpstr>
      <vt:lpstr>'IH 20 WB FRONTAGE ROAD'!Print_Titles</vt:lpstr>
      <vt:lpstr>'SPUR 557 RAMPS'!Print_Titles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Rounsavall</dc:creator>
  <cp:lastModifiedBy>John Rounsavall</cp:lastModifiedBy>
  <cp:lastPrinted>2017-01-19T19:19:49Z</cp:lastPrinted>
  <dcterms:created xsi:type="dcterms:W3CDTF">2012-08-15T12:24:15Z</dcterms:created>
  <dcterms:modified xsi:type="dcterms:W3CDTF">2017-01-22T15:56:25Z</dcterms:modified>
</cp:coreProperties>
</file>