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fs1\departments\Engineering\Mikeska\Engineering\Capital Improvements Projects\"/>
    </mc:Choice>
  </mc:AlternateContent>
  <bookViews>
    <workbookView xWindow="120" yWindow="135" windowWidth="28620" windowHeight="12675"/>
  </bookViews>
  <sheets>
    <sheet name="Sheet1" sheetId="1" r:id="rId1"/>
    <sheet name="80 &amp; 205 Intersection" sheetId="2" r:id="rId2"/>
    <sheet name="Sheet3" sheetId="3" r:id="rId3"/>
  </sheets>
  <definedNames>
    <definedName name="_xlnm.Print_Area" localSheetId="0">Sheet1!$B$4:$G$32</definedName>
  </definedNames>
  <calcPr calcId="162913"/>
</workbook>
</file>

<file path=xl/calcChain.xml><?xml version="1.0" encoding="utf-8"?>
<calcChain xmlns="http://schemas.openxmlformats.org/spreadsheetml/2006/main">
  <c r="D16" i="2" l="1"/>
  <c r="D14" i="2"/>
  <c r="D12" i="2"/>
  <c r="D11" i="2"/>
  <c r="D9" i="2"/>
  <c r="D7" i="2"/>
  <c r="C7" i="2"/>
  <c r="D6" i="2"/>
  <c r="D5" i="2"/>
  <c r="D4" i="2"/>
  <c r="F28" i="1" l="1"/>
  <c r="G29" i="1" s="1"/>
  <c r="E28" i="1"/>
  <c r="C28" i="1"/>
  <c r="G26" i="1"/>
  <c r="F26" i="1"/>
  <c r="E26" i="1"/>
  <c r="D26" i="1"/>
  <c r="C26" i="1"/>
  <c r="E29" i="1" l="1"/>
  <c r="F29" i="1"/>
  <c r="D29" i="1"/>
</calcChain>
</file>

<file path=xl/sharedStrings.xml><?xml version="1.0" encoding="utf-8"?>
<sst xmlns="http://schemas.openxmlformats.org/spreadsheetml/2006/main" count="42" uniqueCount="41">
  <si>
    <t>Project</t>
  </si>
  <si>
    <t>FY17</t>
  </si>
  <si>
    <t>FY18</t>
  </si>
  <si>
    <t>FY19</t>
  </si>
  <si>
    <t>FY20</t>
  </si>
  <si>
    <t>FY21</t>
  </si>
  <si>
    <t>Kings Creek WWTP Design</t>
  </si>
  <si>
    <t>Bachelor Creek Phase 4 Design</t>
  </si>
  <si>
    <t>Kings Creek WWTP Construction</t>
  </si>
  <si>
    <t>Meter Replacements</t>
  </si>
  <si>
    <t>Elmo Dam Rehabilitation (w/o State Funding)</t>
  </si>
  <si>
    <t>Bachelor Creek Phase 4 Construction</t>
  </si>
  <si>
    <t>Poetry EST Replacement - Design</t>
  </si>
  <si>
    <t>Poetry EST Replacement - Construction</t>
  </si>
  <si>
    <t xml:space="preserve">Total by Fiscal Year </t>
  </si>
  <si>
    <t>COST TO PURCHASE NTMWD</t>
  </si>
  <si>
    <t>Pay As You Go</t>
  </si>
  <si>
    <t xml:space="preserve">       UTILITY CAPITAL PROJECTS</t>
  </si>
  <si>
    <t>Griffith Avenue Rehabilitation</t>
  </si>
  <si>
    <t>Poetry EST Repairs</t>
  </si>
  <si>
    <t>Crossroads 16" Water Main</t>
  </si>
  <si>
    <t>FM 148 12" Water Main Replacement</t>
  </si>
  <si>
    <t>Market Center Lift Station/Force Main Design</t>
  </si>
  <si>
    <t>Rose Hill Lift Station Replacement (Design/Constr)</t>
  </si>
  <si>
    <t>NTMWD Increase --&gt;&gt;</t>
  </si>
  <si>
    <t>Impact Fee Report Update</t>
  </si>
  <si>
    <t>16" AC Water Pipe</t>
  </si>
  <si>
    <t>Unit Cost</t>
  </si>
  <si>
    <t>Quantity</t>
  </si>
  <si>
    <t>Cost</t>
  </si>
  <si>
    <t>Replace 16" CI Pipe</t>
  </si>
  <si>
    <t>Bore Under Hwy 205</t>
  </si>
  <si>
    <t>Contingency (30%)</t>
  </si>
  <si>
    <t>Utility Improvements - Hwy 80/205 intersection</t>
  </si>
  <si>
    <t>Engineering/Survey</t>
  </si>
  <si>
    <t>Testing</t>
  </si>
  <si>
    <t>Sub-Total Constr =</t>
  </si>
  <si>
    <t>Sub-Total Engr =</t>
  </si>
  <si>
    <t>Total Estimate =</t>
  </si>
  <si>
    <t>Hwy 80/205 Intersection Improvements (Water Only)</t>
  </si>
  <si>
    <t xml:space="preserve">      Estimate Pending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</si>
</sst>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"/>
    <numFmt numFmtId="165" formatCode="0.0%"/>
  </numFmts>
  <fonts count="5" x14ac:knownFonts="1">
    <font>
      <sz val="11"/>
      <color theme="1"/>
      <name val="Book Antiqua"/>
      <family val="2"/>
      <scheme val="minor"/>
    </font>
    <font>
      <sz val="12"/>
      <color theme="1"/>
      <name val="Book Antiqua"/>
      <family val="2"/>
      <scheme val="minor"/>
    </font>
    <font>
      <b/>
      <sz val="14"/>
      <color theme="1"/>
      <name val="Book Antiqua"/>
      <family val="2"/>
      <scheme val="minor"/>
    </font>
    <font>
      <b/>
      <i/>
      <sz val="12"/>
      <color theme="1"/>
      <name val="Book Antiqua"/>
      <family val="2"/>
      <scheme val="minor"/>
    </font>
    <font>
      <b/>
      <sz val="14"/>
      <color theme="1"/>
      <name val="Book Antiqua"/>
      <family val="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3" fillId="3" borderId="0" xfId="0" applyFont="1" applyFill="1"/>
    <xf numFmtId="164" fontId="3" fillId="3" borderId="0" xfId="0" applyNumberFormat="1" applyFont="1" applyFill="1"/>
    <xf numFmtId="0" fontId="1" fillId="0" borderId="1" xfId="0" applyFont="1" applyFill="1" applyBorder="1"/>
    <xf numFmtId="164" fontId="1" fillId="0" borderId="1" xfId="0" applyNumberFormat="1" applyFont="1" applyFill="1" applyBorder="1" applyAlignment="1">
      <alignment horizontal="center"/>
    </xf>
    <xf numFmtId="165" fontId="0" fillId="0" borderId="0" xfId="0" applyNumberFormat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1" fillId="4" borderId="0" xfId="0" applyFont="1" applyFill="1"/>
    <xf numFmtId="164" fontId="1" fillId="4" borderId="0" xfId="0" applyNumberFormat="1" applyFont="1" applyFill="1"/>
    <xf numFmtId="165" fontId="0" fillId="0" borderId="0" xfId="0" applyNumberFormat="1" applyAlignment="1">
      <alignment horizontal="right"/>
    </xf>
    <xf numFmtId="0" fontId="0" fillId="0" borderId="1" xfId="0" applyBorder="1"/>
    <xf numFmtId="10" fontId="0" fillId="0" borderId="0" xfId="0" applyNumberFormat="1"/>
    <xf numFmtId="164" fontId="1" fillId="0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1">
    <dxf>
      <font>
        <b/>
        <strike val="0"/>
        <outline val="0"/>
        <shadow val="0"/>
        <u val="none"/>
        <vertAlign val="baseline"/>
        <sz val="14"/>
        <color theme="1"/>
        <name val="Book Antiqua"/>
        <scheme val="minor"/>
      </font>
      <fill>
        <patternFill patternType="solid">
          <fgColor indexed="64"/>
          <bgColor theme="0" tint="-0.24997711111789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2" displayName="Table2" ref="B6:G29" totalsRowShown="0" headerRowDxfId="0">
  <autoFilter ref="B6:G29"/>
  <tableColumns count="6">
    <tableColumn id="1" name="Project"/>
    <tableColumn id="3" name="FY17"/>
    <tableColumn id="4" name="FY18"/>
    <tableColumn id="5" name="FY19"/>
    <tableColumn id="6" name="FY20"/>
    <tableColumn id="7" name="FY21"/>
  </tableColumns>
  <tableStyleInfo name="TableStyleMedium10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Apex">
  <a:themeElements>
    <a:clrScheme name="Apex">
      <a:dk1>
        <a:sysClr val="windowText" lastClr="000000"/>
      </a:dk1>
      <a:lt1>
        <a:sysClr val="window" lastClr="FFFFFF"/>
      </a:lt1>
      <a:dk2>
        <a:srgbClr val="69676D"/>
      </a:dk2>
      <a:lt2>
        <a:srgbClr val="C9C2D1"/>
      </a:lt2>
      <a:accent1>
        <a:srgbClr val="CEB966"/>
      </a:accent1>
      <a:accent2>
        <a:srgbClr val="9CB084"/>
      </a:accent2>
      <a:accent3>
        <a:srgbClr val="6BB1C9"/>
      </a:accent3>
      <a:accent4>
        <a:srgbClr val="6585CF"/>
      </a:accent4>
      <a:accent5>
        <a:srgbClr val="7E6BC9"/>
      </a:accent5>
      <a:accent6>
        <a:srgbClr val="A379BB"/>
      </a:accent6>
      <a:hlink>
        <a:srgbClr val="410082"/>
      </a:hlink>
      <a:folHlink>
        <a:srgbClr val="932968"/>
      </a:folHlink>
    </a:clrScheme>
    <a:fontScheme name="Apex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黑体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Apex">
      <a:fillStyleLst>
        <a:solidFill>
          <a:schemeClr val="phClr"/>
        </a:solidFill>
        <a:gradFill rotWithShape="1">
          <a:gsLst>
            <a:gs pos="20000">
              <a:schemeClr val="phClr">
                <a:tint val="9000"/>
              </a:schemeClr>
            </a:gs>
            <a:gs pos="100000">
              <a:schemeClr val="phClr">
                <a:tint val="70000"/>
                <a:satMod val="100000"/>
              </a:schemeClr>
            </a:gs>
          </a:gsLst>
          <a:path path="circle">
            <a:fillToRect l="-15000" t="-15000" r="115000" b="115000"/>
          </a:path>
        </a:gradFill>
        <a:gradFill rotWithShape="1">
          <a:gsLst>
            <a:gs pos="0">
              <a:schemeClr val="phClr">
                <a:shade val="60000"/>
              </a:schemeClr>
            </a:gs>
            <a:gs pos="33000">
              <a:schemeClr val="phClr">
                <a:tint val="86500"/>
              </a:schemeClr>
            </a:gs>
            <a:gs pos="46750">
              <a:schemeClr val="phClr">
                <a:tint val="71000"/>
                <a:satMod val="112000"/>
              </a:schemeClr>
            </a:gs>
            <a:gs pos="53000">
              <a:schemeClr val="phClr">
                <a:tint val="71000"/>
                <a:satMod val="112000"/>
              </a:schemeClr>
            </a:gs>
            <a:gs pos="68000">
              <a:schemeClr val="phClr">
                <a:tint val="86000"/>
              </a:schemeClr>
            </a:gs>
            <a:gs pos="100000">
              <a:schemeClr val="phClr">
                <a:shade val="60000"/>
              </a:schemeClr>
            </a:gs>
          </a:gsLst>
          <a:lin ang="8350000" scaled="1"/>
        </a:gradFill>
      </a:fillStyleLst>
      <a:lnStyleLst>
        <a:ln w="9525" cap="flat" cmpd="sng" algn="ctr">
          <a:solidFill>
            <a:schemeClr val="phClr">
              <a:shade val="48000"/>
              <a:satMod val="11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130000" dist="101600" dir="27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100000"/>
            </a:lightRig>
          </a:scene3d>
          <a:sp3d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180000"/>
              </a:schemeClr>
            </a:gs>
            <a:gs pos="100000">
              <a:schemeClr val="phClr">
                <a:shade val="45000"/>
                <a:satMod val="120000"/>
              </a:schemeClr>
            </a:gs>
          </a:gsLst>
          <a:path path="circle">
            <a:fillToRect r="100000" b="100000"/>
          </a:path>
        </a:gradFill>
        <a:blipFill>
          <a:blip xmlns:r="http://schemas.openxmlformats.org/officeDocument/2006/relationships" r:embed="rId1">
            <a:duotone>
              <a:schemeClr val="phClr">
                <a:shade val="3000"/>
                <a:satMod val="110000"/>
              </a:schemeClr>
              <a:schemeClr val="phClr">
                <a:tint val="60000"/>
                <a:satMod val="425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G29"/>
  <sheetViews>
    <sheetView tabSelected="1" topLeftCell="A7" workbookViewId="0">
      <selection activeCell="H21" sqref="H21"/>
    </sheetView>
  </sheetViews>
  <sheetFormatPr defaultRowHeight="16.5" x14ac:dyDescent="0.3"/>
  <cols>
    <col min="2" max="2" width="51.375" customWidth="1"/>
    <col min="3" max="7" width="15" customWidth="1"/>
  </cols>
  <sheetData>
    <row r="4" spans="2:7" ht="30" customHeight="1" x14ac:dyDescent="0.3">
      <c r="C4" s="3" t="s">
        <v>17</v>
      </c>
    </row>
    <row r="5" spans="2:7" ht="21.75" customHeight="1" x14ac:dyDescent="0.3"/>
    <row r="6" spans="2:7" ht="36.75" customHeight="1" x14ac:dyDescent="0.3">
      <c r="B6" s="11" t="s">
        <v>0</v>
      </c>
      <c r="C6" s="12" t="s">
        <v>1</v>
      </c>
      <c r="D6" s="12" t="s">
        <v>2</v>
      </c>
      <c r="E6" s="12" t="s">
        <v>3</v>
      </c>
      <c r="F6" s="12" t="s">
        <v>4</v>
      </c>
      <c r="G6" s="12" t="s">
        <v>5</v>
      </c>
    </row>
    <row r="7" spans="2:7" ht="24.75" customHeight="1" x14ac:dyDescent="0.3">
      <c r="B7" s="4" t="s">
        <v>6</v>
      </c>
      <c r="D7" s="5">
        <v>200000</v>
      </c>
      <c r="E7" s="5">
        <v>500000</v>
      </c>
      <c r="F7" s="5"/>
      <c r="G7" s="5"/>
    </row>
    <row r="8" spans="2:7" ht="24.75" customHeight="1" x14ac:dyDescent="0.3">
      <c r="B8" s="8" t="s">
        <v>8</v>
      </c>
      <c r="C8" s="9"/>
      <c r="D8" s="9"/>
      <c r="E8" s="9"/>
      <c r="F8" s="9">
        <v>7500000</v>
      </c>
      <c r="G8" s="9"/>
    </row>
    <row r="9" spans="2:7" ht="24.75" customHeight="1" x14ac:dyDescent="0.3">
      <c r="B9" s="8" t="s">
        <v>22</v>
      </c>
      <c r="C9" s="9"/>
      <c r="D9" s="9">
        <v>175000</v>
      </c>
      <c r="E9" s="9">
        <v>175000</v>
      </c>
      <c r="F9" s="9"/>
      <c r="G9" s="9"/>
    </row>
    <row r="10" spans="2:7" ht="24.75" customHeight="1" x14ac:dyDescent="0.3">
      <c r="B10" s="8" t="s">
        <v>22</v>
      </c>
      <c r="C10" s="9"/>
      <c r="D10" s="9"/>
      <c r="E10" s="9">
        <v>2000000</v>
      </c>
      <c r="F10" s="9"/>
      <c r="G10" s="9"/>
    </row>
    <row r="11" spans="2:7" ht="24.75" customHeight="1" x14ac:dyDescent="0.3">
      <c r="B11" s="8" t="s">
        <v>23</v>
      </c>
      <c r="C11" s="9"/>
      <c r="D11" s="9"/>
      <c r="E11" s="9"/>
      <c r="F11" s="9">
        <v>1700000</v>
      </c>
      <c r="G11" s="9">
        <v>12000000</v>
      </c>
    </row>
    <row r="12" spans="2:7" ht="24.75" customHeight="1" x14ac:dyDescent="0.3">
      <c r="B12" s="8" t="s">
        <v>18</v>
      </c>
      <c r="C12" s="9"/>
      <c r="D12" s="9">
        <v>200000</v>
      </c>
      <c r="E12" s="9">
        <v>1000000</v>
      </c>
      <c r="F12" s="9"/>
      <c r="G12" s="9"/>
    </row>
    <row r="13" spans="2:7" ht="24.75" customHeight="1" x14ac:dyDescent="0.3">
      <c r="B13" s="8" t="s">
        <v>7</v>
      </c>
      <c r="C13" s="9"/>
      <c r="D13" s="9">
        <v>350000</v>
      </c>
      <c r="E13" s="9"/>
      <c r="F13" s="9"/>
      <c r="G13" s="9"/>
    </row>
    <row r="14" spans="2:7" ht="24.75" customHeight="1" x14ac:dyDescent="0.3">
      <c r="B14" s="8" t="s">
        <v>11</v>
      </c>
      <c r="C14" s="9"/>
      <c r="D14" s="9"/>
      <c r="E14" s="9">
        <v>1500000</v>
      </c>
      <c r="F14" s="9"/>
      <c r="G14" s="9">
        <v>1500000</v>
      </c>
    </row>
    <row r="15" spans="2:7" ht="24.75" customHeight="1" x14ac:dyDescent="0.3">
      <c r="B15" s="8" t="s">
        <v>16</v>
      </c>
      <c r="C15" s="9"/>
      <c r="D15" s="9">
        <v>700000</v>
      </c>
      <c r="E15" s="9">
        <v>1000000</v>
      </c>
      <c r="F15" s="9">
        <v>1000000</v>
      </c>
      <c r="G15" s="9">
        <v>1000000</v>
      </c>
    </row>
    <row r="16" spans="2:7" ht="24.75" customHeight="1" x14ac:dyDescent="0.3">
      <c r="B16" s="8" t="s">
        <v>20</v>
      </c>
      <c r="C16" s="9">
        <v>325000</v>
      </c>
      <c r="D16" s="9"/>
      <c r="E16" s="9"/>
      <c r="F16" s="9"/>
      <c r="G16" s="9"/>
    </row>
    <row r="17" spans="2:7" ht="24.75" customHeight="1" x14ac:dyDescent="0.3">
      <c r="B17" s="8" t="s">
        <v>21</v>
      </c>
      <c r="C17" s="9">
        <v>350000</v>
      </c>
      <c r="D17" s="9"/>
      <c r="E17" s="9"/>
      <c r="F17" s="9"/>
      <c r="G17" s="9"/>
    </row>
    <row r="18" spans="2:7" ht="24.75" customHeight="1" x14ac:dyDescent="0.3">
      <c r="B18" s="8" t="s">
        <v>39</v>
      </c>
      <c r="C18" s="9"/>
      <c r="D18" s="18" t="s">
        <v>40</v>
      </c>
      <c r="E18" s="9"/>
      <c r="F18" s="9"/>
      <c r="G18" s="9"/>
    </row>
    <row r="19" spans="2:7" ht="24.75" customHeight="1" x14ac:dyDescent="0.3">
      <c r="B19" s="8" t="s">
        <v>25</v>
      </c>
      <c r="C19" s="9"/>
      <c r="D19" s="9"/>
      <c r="E19" s="9">
        <v>200000</v>
      </c>
      <c r="F19" s="9"/>
      <c r="G19" s="9"/>
    </row>
    <row r="20" spans="2:7" ht="24.75" customHeight="1" x14ac:dyDescent="0.3">
      <c r="B20" s="8" t="s">
        <v>9</v>
      </c>
      <c r="C20" s="9"/>
      <c r="D20" s="9"/>
      <c r="E20" s="16"/>
      <c r="F20" s="9">
        <v>2500000</v>
      </c>
      <c r="G20" s="9"/>
    </row>
    <row r="21" spans="2:7" ht="24.75" customHeight="1" x14ac:dyDescent="0.3">
      <c r="B21" s="8" t="s">
        <v>19</v>
      </c>
      <c r="C21" s="9"/>
      <c r="D21" s="9">
        <v>150000</v>
      </c>
      <c r="E21" s="9"/>
      <c r="F21" s="9"/>
      <c r="G21" s="9"/>
    </row>
    <row r="22" spans="2:7" ht="24.75" customHeight="1" x14ac:dyDescent="0.3">
      <c r="B22" s="8" t="s">
        <v>12</v>
      </c>
      <c r="C22" s="9"/>
      <c r="D22" s="9"/>
      <c r="E22" s="16"/>
      <c r="F22" s="9">
        <v>300000</v>
      </c>
      <c r="G22" s="9"/>
    </row>
    <row r="23" spans="2:7" ht="24.75" customHeight="1" x14ac:dyDescent="0.3">
      <c r="B23" s="8" t="s">
        <v>13</v>
      </c>
      <c r="C23" s="9"/>
      <c r="D23" s="9"/>
      <c r="E23" s="16"/>
      <c r="F23" s="9"/>
      <c r="G23" s="9">
        <v>2500000</v>
      </c>
    </row>
    <row r="24" spans="2:7" ht="24.75" customHeight="1" x14ac:dyDescent="0.3">
      <c r="B24" s="8" t="s">
        <v>10</v>
      </c>
      <c r="C24" s="9"/>
      <c r="D24" s="9"/>
      <c r="E24" s="9">
        <v>3500000</v>
      </c>
      <c r="F24" s="9"/>
      <c r="G24" s="9"/>
    </row>
    <row r="25" spans="2:7" ht="7.5" customHeight="1" x14ac:dyDescent="0.3">
      <c r="B25" s="1"/>
      <c r="C25" s="2"/>
      <c r="D25" s="2"/>
      <c r="E25" s="2"/>
      <c r="F25" s="2"/>
      <c r="G25" s="2"/>
    </row>
    <row r="26" spans="2:7" ht="24.75" customHeight="1" x14ac:dyDescent="0.3">
      <c r="B26" s="6" t="s">
        <v>14</v>
      </c>
      <c r="C26" s="7">
        <f>SUM(C7:C24)</f>
        <v>675000</v>
      </c>
      <c r="D26" s="7">
        <f>SUM(D7:D24)</f>
        <v>1775000</v>
      </c>
      <c r="E26" s="7">
        <f>SUM(E7:E24)</f>
        <v>9875000</v>
      </c>
      <c r="F26" s="7">
        <f>SUM(F7:F24)</f>
        <v>13000000</v>
      </c>
      <c r="G26" s="7">
        <f>SUM(G7:G24)</f>
        <v>17000000</v>
      </c>
    </row>
    <row r="27" spans="2:7" ht="16.5" customHeight="1" x14ac:dyDescent="0.3">
      <c r="B27" s="1"/>
      <c r="C27" s="2"/>
      <c r="D27" s="2"/>
      <c r="E27" s="2"/>
      <c r="F27" s="2"/>
      <c r="G27" s="2"/>
    </row>
    <row r="28" spans="2:7" ht="16.5" customHeight="1" x14ac:dyDescent="0.3">
      <c r="B28" s="13" t="s">
        <v>15</v>
      </c>
      <c r="C28" s="14">
        <f>2.58*1400000</f>
        <v>3612000</v>
      </c>
      <c r="D28" s="14">
        <v>4005000</v>
      </c>
      <c r="E28" s="14">
        <f>3.15*1400000</f>
        <v>4410000</v>
      </c>
      <c r="F28" s="14">
        <f>3.45*1400000</f>
        <v>4830000</v>
      </c>
      <c r="G28" s="14">
        <v>5200000</v>
      </c>
    </row>
    <row r="29" spans="2:7" ht="24.75" customHeight="1" x14ac:dyDescent="0.3">
      <c r="B29" s="15" t="s">
        <v>24</v>
      </c>
      <c r="D29" s="10">
        <f t="shared" ref="D29:G29" si="0">(D28-C28)/C28</f>
        <v>0.10880398671096346</v>
      </c>
      <c r="E29" s="10">
        <f t="shared" si="0"/>
        <v>0.10112359550561797</v>
      </c>
      <c r="F29" s="10">
        <f t="shared" si="0"/>
        <v>9.5238095238095233E-2</v>
      </c>
      <c r="G29" s="10">
        <f t="shared" si="0"/>
        <v>7.6604554865424432E-2</v>
      </c>
    </row>
  </sheetData>
  <pageMargins left="1.25" right="1" top="0.75" bottom="0.5" header="0.5" footer="0.5"/>
  <pageSetup scale="88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D18" sqref="D18"/>
    </sheetView>
  </sheetViews>
  <sheetFormatPr defaultRowHeight="16.5" x14ac:dyDescent="0.3"/>
  <cols>
    <col min="1" max="1" width="29.125" customWidth="1"/>
  </cols>
  <sheetData>
    <row r="1" spans="1:4" x14ac:dyDescent="0.3">
      <c r="A1" t="s">
        <v>33</v>
      </c>
    </row>
    <row r="3" spans="1:4" x14ac:dyDescent="0.3">
      <c r="B3" t="s">
        <v>28</v>
      </c>
      <c r="C3" t="s">
        <v>27</v>
      </c>
      <c r="D3" t="s">
        <v>29</v>
      </c>
    </row>
    <row r="4" spans="1:4" x14ac:dyDescent="0.3">
      <c r="A4" t="s">
        <v>26</v>
      </c>
      <c r="B4">
        <v>2000</v>
      </c>
      <c r="C4">
        <v>125</v>
      </c>
      <c r="D4">
        <f>B4*C4</f>
        <v>250000</v>
      </c>
    </row>
    <row r="5" spans="1:4" x14ac:dyDescent="0.3">
      <c r="A5" t="s">
        <v>30</v>
      </c>
      <c r="B5">
        <v>500</v>
      </c>
      <c r="C5">
        <v>125</v>
      </c>
      <c r="D5">
        <f t="shared" ref="D5:D7" si="0">B5*C5</f>
        <v>62500</v>
      </c>
    </row>
    <row r="6" spans="1:4" x14ac:dyDescent="0.3">
      <c r="A6" t="s">
        <v>31</v>
      </c>
      <c r="B6">
        <v>450</v>
      </c>
      <c r="C6">
        <v>350</v>
      </c>
      <c r="D6">
        <f t="shared" si="0"/>
        <v>157500</v>
      </c>
    </row>
    <row r="7" spans="1:4" x14ac:dyDescent="0.3">
      <c r="A7" t="s">
        <v>32</v>
      </c>
      <c r="B7">
        <v>1</v>
      </c>
      <c r="C7">
        <f>SUM(D4:D6)*0.35</f>
        <v>164500</v>
      </c>
      <c r="D7">
        <f t="shared" si="0"/>
        <v>164500</v>
      </c>
    </row>
    <row r="9" spans="1:4" x14ac:dyDescent="0.3">
      <c r="B9" t="s">
        <v>36</v>
      </c>
      <c r="D9">
        <f>SUM(D4:D7)</f>
        <v>634500</v>
      </c>
    </row>
    <row r="11" spans="1:4" x14ac:dyDescent="0.3">
      <c r="A11" t="s">
        <v>34</v>
      </c>
      <c r="B11" s="17">
        <v>0.15</v>
      </c>
      <c r="D11">
        <f>D9*B11</f>
        <v>95175</v>
      </c>
    </row>
    <row r="12" spans="1:4" x14ac:dyDescent="0.3">
      <c r="A12" t="s">
        <v>35</v>
      </c>
      <c r="B12" s="17">
        <v>0.02</v>
      </c>
      <c r="D12">
        <f>B12*D9</f>
        <v>12690</v>
      </c>
    </row>
    <row r="14" spans="1:4" x14ac:dyDescent="0.3">
      <c r="B14" t="s">
        <v>37</v>
      </c>
      <c r="D14">
        <f>D11+D12</f>
        <v>107865</v>
      </c>
    </row>
    <row r="16" spans="1:4" x14ac:dyDescent="0.3">
      <c r="B16" t="s">
        <v>38</v>
      </c>
      <c r="D16">
        <f>D14+D9</f>
        <v>742365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80 &amp; 205 Intersection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mmikeska</dc:creator>
  <cp:lastModifiedBy>Mike Mikeska</cp:lastModifiedBy>
  <cp:lastPrinted>2017-05-09T20:48:51Z</cp:lastPrinted>
  <dcterms:created xsi:type="dcterms:W3CDTF">2016-05-03T15:05:59Z</dcterms:created>
  <dcterms:modified xsi:type="dcterms:W3CDTF">2017-05-10T14:38:38Z</dcterms:modified>
</cp:coreProperties>
</file>