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My Drive\Engineering\Capital Improvements Projects\"/>
    </mc:Choice>
  </mc:AlternateContent>
  <bookViews>
    <workbookView xWindow="0" yWindow="0" windowWidth="12120" windowHeight="122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5" i="1" l="1"/>
  <c r="E65" i="1" s="1"/>
  <c r="B59" i="1"/>
  <c r="F59" i="1" s="1"/>
  <c r="B53" i="1"/>
  <c r="E53" i="1" s="1"/>
  <c r="F47" i="1"/>
  <c r="B47" i="1"/>
  <c r="E47" i="1" s="1"/>
  <c r="F41" i="1"/>
  <c r="B41" i="1"/>
  <c r="E41" i="1" s="1"/>
  <c r="F35" i="1"/>
  <c r="B35" i="1"/>
  <c r="E35" i="1" s="1"/>
  <c r="F29" i="1"/>
  <c r="B29" i="1"/>
  <c r="E29" i="1" s="1"/>
  <c r="F23" i="1"/>
  <c r="B23" i="1"/>
  <c r="E23" i="1" s="1"/>
  <c r="F17" i="1"/>
  <c r="B17" i="1"/>
  <c r="E17" i="1" s="1"/>
  <c r="F11" i="1"/>
  <c r="B11" i="1"/>
  <c r="E11" i="1" s="1"/>
  <c r="F53" i="1" l="1"/>
  <c r="D11" i="1"/>
  <c r="D17" i="1"/>
  <c r="D23" i="1"/>
  <c r="D29" i="1"/>
  <c r="D35" i="1"/>
  <c r="D41" i="1"/>
  <c r="D47" i="1"/>
  <c r="D53" i="1"/>
  <c r="E59" i="1"/>
  <c r="E67" i="1" s="1"/>
  <c r="F65" i="1"/>
  <c r="D67" i="1" l="1"/>
  <c r="F67" i="1"/>
</calcChain>
</file>

<file path=xl/sharedStrings.xml><?xml version="1.0" encoding="utf-8"?>
<sst xmlns="http://schemas.openxmlformats.org/spreadsheetml/2006/main" count="79" uniqueCount="31">
  <si>
    <t>Pump Station and Ground Storage Capacity</t>
  </si>
  <si>
    <t>Cost</t>
  </si>
  <si>
    <t>Interest</t>
  </si>
  <si>
    <t>Term</t>
  </si>
  <si>
    <t>Annual Pmt</t>
  </si>
  <si>
    <t>Highway 205 Utility Relocations</t>
  </si>
  <si>
    <t>June Harrissee</t>
  </si>
  <si>
    <t>TWDB DWSRF - Loan 3</t>
  </si>
  <si>
    <t>TWDB CWSRF  Loan 4</t>
  </si>
  <si>
    <t>East Moore Water</t>
  </si>
  <si>
    <t>Public Private Partnerships</t>
  </si>
  <si>
    <t>Poetry Tank Shortfall</t>
  </si>
  <si>
    <t>BORROW FY 24</t>
  </si>
  <si>
    <t>BORROW FY 23</t>
  </si>
  <si>
    <t>UTILITY FUND LOANS CURRENTLY BUILT INTO THE RATE MODEL</t>
  </si>
  <si>
    <t>DEBT IMPACTS</t>
  </si>
  <si>
    <t>COSTS WILL NEED TO BE TWEAKED - SCHEDULE COULD CHANGE SOMEWHAT TOO</t>
  </si>
  <si>
    <t>COMMENTS</t>
  </si>
  <si>
    <t>RECOMMEND TWO BORROWS - APPROX $2M AND $3M</t>
  </si>
  <si>
    <t>12-18 MONTHS APART DEPENDING ON SCHEDULE</t>
  </si>
  <si>
    <t>NEED TO DISCUSS DEVELOPERS SHARE AND PAYMENT MECHANISM</t>
  </si>
  <si>
    <t>POSSIBLY COULD SPLIT INTO 2 BORROWS DEPENDING ON TIMING</t>
  </si>
  <si>
    <t>AND SCHEDULE OF PROJECT</t>
  </si>
  <si>
    <t>DESIGN UNDERWAY</t>
  </si>
  <si>
    <t>MUST CLOSE BY DEC 31, 2022</t>
  </si>
  <si>
    <t>NEED TO CLOSE BETWEEN AUGUST AND OCT 2023 FOR FINAL FUNDING</t>
  </si>
  <si>
    <t>TWDB MAY WANT IT SOONER</t>
  </si>
  <si>
    <t>WWTP PHASE 2 "MAKEUP"</t>
  </si>
  <si>
    <t>Town Square Improvements</t>
  </si>
  <si>
    <t>BASED ON CONSTRUCTION COST ESCALATIONS, ANTICIPATE</t>
  </si>
  <si>
    <t>ADDITIONAL BORROW ABOVE TWDB LOAN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</si>
</sst>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right"/>
    </xf>
    <xf numFmtId="0" fontId="4" fillId="0" borderId="0" xfId="0" applyFont="1" applyAlignment="1">
      <alignment horizontal="center"/>
    </xf>
    <xf numFmtId="0" fontId="3" fillId="0" borderId="0" xfId="0" applyFont="1"/>
    <xf numFmtId="0" fontId="0" fillId="0" borderId="0" xfId="0" applyAlignment="1">
      <alignment horizontal="left" indent="2"/>
    </xf>
    <xf numFmtId="164" fontId="0" fillId="0" borderId="0" xfId="2" applyNumberFormat="1" applyFont="1" applyAlignment="1">
      <alignment horizontal="right" indent="2"/>
    </xf>
    <xf numFmtId="10" fontId="0" fillId="0" borderId="0" xfId="3" applyNumberFormat="1" applyFont="1" applyAlignment="1"/>
    <xf numFmtId="165" fontId="0" fillId="0" borderId="1" xfId="1" applyNumberFormat="1" applyFont="1" applyBorder="1" applyAlignment="1"/>
    <xf numFmtId="0" fontId="0" fillId="0" borderId="1" xfId="0" applyBorder="1"/>
    <xf numFmtId="164" fontId="0" fillId="0" borderId="0" xfId="0" applyNumberFormat="1"/>
    <xf numFmtId="165" fontId="0" fillId="0" borderId="0" xfId="1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3" xfId="0" applyFill="1" applyBorder="1" applyAlignment="1">
      <alignment horizontal="right"/>
    </xf>
    <xf numFmtId="0" fontId="2" fillId="0" borderId="0" xfId="0" applyFont="1"/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7"/>
  <sheetViews>
    <sheetView tabSelected="1" workbookViewId="0">
      <selection activeCell="H63" sqref="H63"/>
    </sheetView>
  </sheetViews>
  <sheetFormatPr defaultRowHeight="15" x14ac:dyDescent="0.25"/>
  <cols>
    <col min="1" max="1" width="39.85546875" customWidth="1"/>
    <col min="2" max="2" width="25.5703125" style="1" customWidth="1"/>
    <col min="3" max="6" width="21.42578125" customWidth="1"/>
    <col min="7" max="7" width="2.7109375" customWidth="1"/>
    <col min="8" max="8" width="60.7109375" customWidth="1"/>
  </cols>
  <sheetData>
    <row r="1" spans="1:8" x14ac:dyDescent="0.25">
      <c r="C1" s="12" t="s">
        <v>14</v>
      </c>
    </row>
    <row r="2" spans="1:8" x14ac:dyDescent="0.25">
      <c r="C2" s="12" t="s">
        <v>16</v>
      </c>
    </row>
    <row r="4" spans="1:8" x14ac:dyDescent="0.25">
      <c r="C4" s="13"/>
      <c r="D4" s="16" t="s">
        <v>15</v>
      </c>
      <c r="E4" s="14"/>
      <c r="F4" s="15"/>
      <c r="H4" t="s">
        <v>17</v>
      </c>
    </row>
    <row r="5" spans="1:8" x14ac:dyDescent="0.25">
      <c r="C5" s="2">
        <v>2023</v>
      </c>
      <c r="D5" s="2">
        <v>2024</v>
      </c>
      <c r="E5" s="2">
        <v>2025</v>
      </c>
      <c r="F5" s="2">
        <v>2026</v>
      </c>
    </row>
    <row r="7" spans="1:8" x14ac:dyDescent="0.25">
      <c r="A7" s="3" t="s">
        <v>0</v>
      </c>
      <c r="B7" s="11" t="s">
        <v>13</v>
      </c>
      <c r="H7" t="s">
        <v>18</v>
      </c>
    </row>
    <row r="8" spans="1:8" x14ac:dyDescent="0.25">
      <c r="A8" s="4" t="s">
        <v>1</v>
      </c>
      <c r="B8" s="5">
        <v>5000000</v>
      </c>
      <c r="H8" t="s">
        <v>19</v>
      </c>
    </row>
    <row r="9" spans="1:8" x14ac:dyDescent="0.25">
      <c r="A9" s="4" t="s">
        <v>2</v>
      </c>
      <c r="B9" s="6">
        <v>3.5000000000000003E-2</v>
      </c>
      <c r="H9" t="s">
        <v>20</v>
      </c>
    </row>
    <row r="10" spans="1:8" x14ac:dyDescent="0.25">
      <c r="A10" s="4" t="s">
        <v>3</v>
      </c>
      <c r="B10" s="7">
        <v>30</v>
      </c>
      <c r="C10" s="8"/>
      <c r="D10" s="8"/>
      <c r="E10" s="8"/>
      <c r="F10" s="8"/>
    </row>
    <row r="11" spans="1:8" x14ac:dyDescent="0.25">
      <c r="A11" s="4" t="s">
        <v>4</v>
      </c>
      <c r="B11" s="5">
        <f>PMT(B9,B10,-B8)</f>
        <v>271856.65803711774</v>
      </c>
      <c r="D11" s="9">
        <f>B11</f>
        <v>271856.65803711774</v>
      </c>
      <c r="E11" s="9">
        <f>B11</f>
        <v>271856.65803711774</v>
      </c>
      <c r="F11" s="9">
        <f>B11</f>
        <v>271856.65803711774</v>
      </c>
    </row>
    <row r="12" spans="1:8" x14ac:dyDescent="0.25">
      <c r="B12" s="10"/>
    </row>
    <row r="13" spans="1:8" x14ac:dyDescent="0.25">
      <c r="A13" s="3" t="s">
        <v>5</v>
      </c>
      <c r="B13" s="11" t="s">
        <v>13</v>
      </c>
      <c r="H13" t="s">
        <v>21</v>
      </c>
    </row>
    <row r="14" spans="1:8" x14ac:dyDescent="0.25">
      <c r="A14" s="4" t="s">
        <v>1</v>
      </c>
      <c r="B14" s="5">
        <v>4200000</v>
      </c>
      <c r="H14" t="s">
        <v>22</v>
      </c>
    </row>
    <row r="15" spans="1:8" x14ac:dyDescent="0.25">
      <c r="A15" s="4" t="s">
        <v>2</v>
      </c>
      <c r="B15" s="6">
        <v>3.5000000000000003E-2</v>
      </c>
    </row>
    <row r="16" spans="1:8" x14ac:dyDescent="0.25">
      <c r="A16" s="4" t="s">
        <v>3</v>
      </c>
      <c r="B16" s="7">
        <v>30</v>
      </c>
      <c r="C16" s="8"/>
      <c r="D16" s="8"/>
      <c r="E16" s="8"/>
      <c r="F16" s="8"/>
    </row>
    <row r="17" spans="1:8" x14ac:dyDescent="0.25">
      <c r="A17" s="4" t="s">
        <v>4</v>
      </c>
      <c r="B17" s="5">
        <f>PMT(B15,B16,-B14)</f>
        <v>228359.59275117892</v>
      </c>
      <c r="D17" s="9">
        <f>B17</f>
        <v>228359.59275117892</v>
      </c>
      <c r="E17" s="9">
        <f>B17</f>
        <v>228359.59275117892</v>
      </c>
      <c r="F17" s="9">
        <f>B17</f>
        <v>228359.59275117892</v>
      </c>
    </row>
    <row r="19" spans="1:8" x14ac:dyDescent="0.25">
      <c r="A19" s="3" t="s">
        <v>6</v>
      </c>
      <c r="B19" s="11" t="s">
        <v>13</v>
      </c>
      <c r="H19" t="s">
        <v>23</v>
      </c>
    </row>
    <row r="20" spans="1:8" x14ac:dyDescent="0.25">
      <c r="A20" s="4" t="s">
        <v>1</v>
      </c>
      <c r="B20" s="5">
        <v>1200000</v>
      </c>
    </row>
    <row r="21" spans="1:8" x14ac:dyDescent="0.25">
      <c r="A21" s="4" t="s">
        <v>2</v>
      </c>
      <c r="B21" s="6">
        <v>3.5000000000000003E-2</v>
      </c>
    </row>
    <row r="22" spans="1:8" x14ac:dyDescent="0.25">
      <c r="A22" s="4" t="s">
        <v>3</v>
      </c>
      <c r="B22" s="7">
        <v>30</v>
      </c>
      <c r="C22" s="8"/>
      <c r="D22" s="8"/>
      <c r="E22" s="8"/>
      <c r="F22" s="8"/>
    </row>
    <row r="23" spans="1:8" x14ac:dyDescent="0.25">
      <c r="A23" s="4" t="s">
        <v>4</v>
      </c>
      <c r="B23" s="5">
        <f>PMT(B21,B22,-B20)</f>
        <v>65245.597928908261</v>
      </c>
      <c r="D23" s="9">
        <f>B23</f>
        <v>65245.597928908261</v>
      </c>
      <c r="E23" s="9">
        <f>B23</f>
        <v>65245.597928908261</v>
      </c>
      <c r="F23" s="9">
        <f>B23</f>
        <v>65245.597928908261</v>
      </c>
    </row>
    <row r="25" spans="1:8" x14ac:dyDescent="0.25">
      <c r="A25" s="3" t="s">
        <v>7</v>
      </c>
      <c r="B25" s="11" t="s">
        <v>13</v>
      </c>
      <c r="H25" s="17" t="s">
        <v>24</v>
      </c>
    </row>
    <row r="26" spans="1:8" x14ac:dyDescent="0.25">
      <c r="A26" s="4" t="s">
        <v>1</v>
      </c>
      <c r="B26" s="5">
        <v>4150000</v>
      </c>
    </row>
    <row r="27" spans="1:8" x14ac:dyDescent="0.25">
      <c r="A27" s="4" t="s">
        <v>2</v>
      </c>
      <c r="B27" s="6">
        <v>3.5000000000000003E-2</v>
      </c>
    </row>
    <row r="28" spans="1:8" x14ac:dyDescent="0.25">
      <c r="A28" s="4" t="s">
        <v>3</v>
      </c>
      <c r="B28" s="7">
        <v>30</v>
      </c>
      <c r="C28" s="8"/>
      <c r="D28" s="8"/>
      <c r="E28" s="8"/>
      <c r="F28" s="8"/>
    </row>
    <row r="29" spans="1:8" x14ac:dyDescent="0.25">
      <c r="A29" s="4" t="s">
        <v>4</v>
      </c>
      <c r="B29" s="5">
        <f>PMT(B27,B28,-B26)</f>
        <v>225641.02617080775</v>
      </c>
      <c r="D29" s="9">
        <f>B29</f>
        <v>225641.02617080775</v>
      </c>
      <c r="E29" s="9">
        <f>B29</f>
        <v>225641.02617080775</v>
      </c>
      <c r="F29" s="9">
        <f>B29</f>
        <v>225641.02617080775</v>
      </c>
    </row>
    <row r="31" spans="1:8" x14ac:dyDescent="0.25">
      <c r="A31" s="3" t="s">
        <v>8</v>
      </c>
      <c r="B31" s="11" t="s">
        <v>13</v>
      </c>
      <c r="H31" s="17" t="s">
        <v>24</v>
      </c>
    </row>
    <row r="32" spans="1:8" x14ac:dyDescent="0.25">
      <c r="A32" s="4" t="s">
        <v>1</v>
      </c>
      <c r="B32" s="5">
        <v>3290000</v>
      </c>
    </row>
    <row r="33" spans="1:8" x14ac:dyDescent="0.25">
      <c r="A33" s="4" t="s">
        <v>2</v>
      </c>
      <c r="B33" s="6">
        <v>3.5000000000000003E-2</v>
      </c>
    </row>
    <row r="34" spans="1:8" x14ac:dyDescent="0.25">
      <c r="A34" s="4" t="s">
        <v>3</v>
      </c>
      <c r="B34" s="7">
        <v>20</v>
      </c>
      <c r="C34" s="8"/>
      <c r="D34" s="8"/>
      <c r="E34" s="8"/>
      <c r="F34" s="8"/>
    </row>
    <row r="35" spans="1:8" x14ac:dyDescent="0.25">
      <c r="A35" s="4" t="s">
        <v>4</v>
      </c>
      <c r="B35" s="5">
        <f>PMT(B33,B34,-B32)</f>
        <v>231487.94261615619</v>
      </c>
      <c r="D35" s="9">
        <f>B35</f>
        <v>231487.94261615619</v>
      </c>
      <c r="E35" s="9">
        <f>B35</f>
        <v>231487.94261615619</v>
      </c>
      <c r="F35" s="9">
        <f>B35</f>
        <v>231487.94261615619</v>
      </c>
    </row>
    <row r="37" spans="1:8" x14ac:dyDescent="0.25">
      <c r="A37" s="3" t="s">
        <v>9</v>
      </c>
      <c r="B37" s="11" t="s">
        <v>13</v>
      </c>
      <c r="H37" t="s">
        <v>23</v>
      </c>
    </row>
    <row r="38" spans="1:8" x14ac:dyDescent="0.25">
      <c r="A38" s="4" t="s">
        <v>1</v>
      </c>
      <c r="B38" s="5">
        <v>1200000</v>
      </c>
    </row>
    <row r="39" spans="1:8" x14ac:dyDescent="0.25">
      <c r="A39" s="4" t="s">
        <v>2</v>
      </c>
      <c r="B39" s="6">
        <v>3.5000000000000003E-2</v>
      </c>
    </row>
    <row r="40" spans="1:8" x14ac:dyDescent="0.25">
      <c r="A40" s="4" t="s">
        <v>3</v>
      </c>
      <c r="B40" s="7">
        <v>30</v>
      </c>
      <c r="C40" s="8"/>
      <c r="D40" s="8"/>
      <c r="E40" s="8"/>
      <c r="F40" s="8"/>
    </row>
    <row r="41" spans="1:8" x14ac:dyDescent="0.25">
      <c r="A41" s="4" t="s">
        <v>4</v>
      </c>
      <c r="B41" s="5">
        <f>PMT(B39,B40,-B38)</f>
        <v>65245.597928908261</v>
      </c>
      <c r="D41" s="9">
        <f>B41</f>
        <v>65245.597928908261</v>
      </c>
      <c r="E41" s="9">
        <f>B41</f>
        <v>65245.597928908261</v>
      </c>
      <c r="F41" s="9">
        <f>B41</f>
        <v>65245.597928908261</v>
      </c>
    </row>
    <row r="43" spans="1:8" x14ac:dyDescent="0.25">
      <c r="A43" s="3" t="s">
        <v>27</v>
      </c>
      <c r="B43" s="11" t="s">
        <v>13</v>
      </c>
      <c r="H43" t="s">
        <v>25</v>
      </c>
    </row>
    <row r="44" spans="1:8" x14ac:dyDescent="0.25">
      <c r="A44" s="4" t="s">
        <v>1</v>
      </c>
      <c r="B44" s="5">
        <v>1400000</v>
      </c>
      <c r="H44" t="s">
        <v>26</v>
      </c>
    </row>
    <row r="45" spans="1:8" x14ac:dyDescent="0.25">
      <c r="A45" s="4" t="s">
        <v>2</v>
      </c>
      <c r="B45" s="6">
        <v>3.5000000000000003E-2</v>
      </c>
    </row>
    <row r="46" spans="1:8" x14ac:dyDescent="0.25">
      <c r="A46" s="4" t="s">
        <v>3</v>
      </c>
      <c r="B46" s="7">
        <v>20</v>
      </c>
      <c r="C46" s="8"/>
      <c r="D46" s="8"/>
      <c r="E46" s="8"/>
      <c r="F46" s="8"/>
    </row>
    <row r="47" spans="1:8" x14ac:dyDescent="0.25">
      <c r="A47" s="4" t="s">
        <v>4</v>
      </c>
      <c r="B47" s="5">
        <f>PMT(B45,B46,-B44)</f>
        <v>98505.507496236678</v>
      </c>
      <c r="D47" s="9">
        <f>B47</f>
        <v>98505.507496236678</v>
      </c>
      <c r="E47" s="9">
        <f>B47</f>
        <v>98505.507496236678</v>
      </c>
      <c r="F47" s="9">
        <f>B47</f>
        <v>98505.507496236678</v>
      </c>
    </row>
    <row r="49" spans="1:8" x14ac:dyDescent="0.25">
      <c r="A49" s="3" t="s">
        <v>10</v>
      </c>
      <c r="B49" s="11" t="s">
        <v>13</v>
      </c>
    </row>
    <row r="50" spans="1:8" x14ac:dyDescent="0.25">
      <c r="A50" s="4" t="s">
        <v>1</v>
      </c>
      <c r="B50" s="5">
        <v>1400000</v>
      </c>
    </row>
    <row r="51" spans="1:8" x14ac:dyDescent="0.25">
      <c r="A51" s="4" t="s">
        <v>2</v>
      </c>
      <c r="B51" s="6">
        <v>3.5000000000000003E-2</v>
      </c>
    </row>
    <row r="52" spans="1:8" x14ac:dyDescent="0.25">
      <c r="A52" s="4" t="s">
        <v>3</v>
      </c>
      <c r="B52" s="7">
        <v>30</v>
      </c>
      <c r="C52" s="8"/>
      <c r="D52" s="8"/>
      <c r="E52" s="8"/>
      <c r="F52" s="8"/>
    </row>
    <row r="53" spans="1:8" x14ac:dyDescent="0.25">
      <c r="A53" s="4" t="s">
        <v>4</v>
      </c>
      <c r="B53" s="5">
        <f>PMT(B51,B52,-B50)</f>
        <v>76119.864250392973</v>
      </c>
      <c r="D53" s="9">
        <f>B53</f>
        <v>76119.864250392973</v>
      </c>
      <c r="E53" s="9">
        <f>B53</f>
        <v>76119.864250392973</v>
      </c>
      <c r="F53" s="9">
        <f>B53</f>
        <v>76119.864250392973</v>
      </c>
    </row>
    <row r="54" spans="1:8" x14ac:dyDescent="0.25">
      <c r="A54" s="4"/>
      <c r="B54" s="5"/>
      <c r="D54" s="9"/>
      <c r="E54" s="9"/>
      <c r="F54" s="9"/>
    </row>
    <row r="55" spans="1:8" x14ac:dyDescent="0.25">
      <c r="A55" s="3" t="s">
        <v>28</v>
      </c>
      <c r="B55" s="11" t="s">
        <v>12</v>
      </c>
      <c r="H55" t="s">
        <v>18</v>
      </c>
    </row>
    <row r="56" spans="1:8" x14ac:dyDescent="0.25">
      <c r="A56" s="4" t="s">
        <v>1</v>
      </c>
      <c r="B56" s="5">
        <v>5000000</v>
      </c>
      <c r="H56" t="s">
        <v>19</v>
      </c>
    </row>
    <row r="57" spans="1:8" x14ac:dyDescent="0.25">
      <c r="A57" s="4" t="s">
        <v>2</v>
      </c>
      <c r="B57" s="6">
        <v>3.5000000000000003E-2</v>
      </c>
    </row>
    <row r="58" spans="1:8" x14ac:dyDescent="0.25">
      <c r="A58" s="4" t="s">
        <v>3</v>
      </c>
      <c r="B58" s="7">
        <v>20</v>
      </c>
      <c r="C58" s="8"/>
      <c r="D58" s="8"/>
      <c r="E58" s="8"/>
      <c r="F58" s="8"/>
    </row>
    <row r="59" spans="1:8" x14ac:dyDescent="0.25">
      <c r="A59" s="4" t="s">
        <v>4</v>
      </c>
      <c r="B59" s="5">
        <f>PMT(B57,B58,-B56)</f>
        <v>351805.38391513098</v>
      </c>
      <c r="D59" s="9"/>
      <c r="E59" s="9">
        <f>B59</f>
        <v>351805.38391513098</v>
      </c>
      <c r="F59" s="9">
        <f>B59</f>
        <v>351805.38391513098</v>
      </c>
    </row>
    <row r="60" spans="1:8" x14ac:dyDescent="0.25">
      <c r="A60" s="4"/>
      <c r="B60" s="5"/>
      <c r="D60" s="9"/>
      <c r="E60" s="9"/>
      <c r="F60" s="9"/>
    </row>
    <row r="61" spans="1:8" x14ac:dyDescent="0.25">
      <c r="A61" s="3" t="s">
        <v>11</v>
      </c>
      <c r="B61" s="11" t="s">
        <v>12</v>
      </c>
      <c r="H61" t="s">
        <v>29</v>
      </c>
    </row>
    <row r="62" spans="1:8" x14ac:dyDescent="0.25">
      <c r="A62" s="4" t="s">
        <v>1</v>
      </c>
      <c r="B62" s="5">
        <v>1500000</v>
      </c>
      <c r="H62" t="s">
        <v>30</v>
      </c>
    </row>
    <row r="63" spans="1:8" x14ac:dyDescent="0.25">
      <c r="A63" s="4" t="s">
        <v>2</v>
      </c>
      <c r="B63" s="6">
        <v>3.5000000000000003E-2</v>
      </c>
    </row>
    <row r="64" spans="1:8" x14ac:dyDescent="0.25">
      <c r="A64" s="4" t="s">
        <v>3</v>
      </c>
      <c r="B64" s="7">
        <v>30</v>
      </c>
      <c r="C64" s="8"/>
      <c r="D64" s="8"/>
      <c r="E64" s="8"/>
      <c r="F64" s="8"/>
    </row>
    <row r="65" spans="1:6" x14ac:dyDescent="0.25">
      <c r="A65" s="4" t="s">
        <v>4</v>
      </c>
      <c r="B65" s="5">
        <f>PMT(B63,B64,-B62)</f>
        <v>81556.997411135322</v>
      </c>
      <c r="D65" s="9"/>
      <c r="E65" s="9">
        <f>B65</f>
        <v>81556.997411135322</v>
      </c>
      <c r="F65" s="9">
        <f>B65</f>
        <v>81556.997411135322</v>
      </c>
    </row>
    <row r="66" spans="1:6" x14ac:dyDescent="0.25">
      <c r="A66" s="4"/>
      <c r="B66" s="5"/>
      <c r="D66" s="9"/>
      <c r="E66" s="9"/>
      <c r="F66" s="9"/>
    </row>
    <row r="67" spans="1:6" x14ac:dyDescent="0.25">
      <c r="D67" s="9">
        <f>D53+D47+D41+D35+D29+D23+D17+D11+D59+D65</f>
        <v>1262461.7871797069</v>
      </c>
      <c r="E67" s="9">
        <f>E53+E47+E41+E35+E29+E23+E17+E11+E59+E65</f>
        <v>1695824.1685059732</v>
      </c>
      <c r="F67" s="9">
        <f>F53+F47+F41+F35+F29+F23+F17+F11+F59+F65</f>
        <v>1695824.1685059732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Mikeska</dc:creator>
  <cp:lastModifiedBy>Mike Mikeska</cp:lastModifiedBy>
  <dcterms:created xsi:type="dcterms:W3CDTF">2022-06-27T19:59:34Z</dcterms:created>
  <dcterms:modified xsi:type="dcterms:W3CDTF">2022-06-27T20:14:17Z</dcterms:modified>
</cp:coreProperties>
</file>