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tarr\Documents\"/>
    </mc:Choice>
  </mc:AlternateContent>
  <xr:revisionPtr revIDLastSave="0" documentId="8_{6A6E8CC6-F6DC-4112-BD5D-0DBF39AC7AC6}" xr6:coauthVersionLast="36" xr6:coauthVersionMax="36" xr10:uidLastSave="{00000000-0000-0000-0000-000000000000}"/>
  <bookViews>
    <workbookView xWindow="120" yWindow="120" windowWidth="24915" windowHeight="12075" firstSheet="23" activeTab="30" xr2:uid="{00000000-000D-0000-FFFF-FFFF00000000}"/>
  </bookViews>
  <sheets>
    <sheet name="Blank" sheetId="10" r:id="rId1"/>
    <sheet name="1133 South 34" sheetId="1" r:id="rId2"/>
    <sheet name="Chilie's Flow Test" sheetId="3" r:id="rId3"/>
    <sheet name="Chilie's Flow Test (2)" sheetId="4" r:id="rId4"/>
    <sheet name="FM 2578 &amp; Windso" sheetId="5" r:id="rId5"/>
    <sheet name="705 N. Virginia " sheetId="12" r:id="rId6"/>
    <sheet name="705 N. Virginia (2)" sheetId="13" r:id="rId7"/>
    <sheet name="Fm 148 And Apache" sheetId="14" r:id="rId8"/>
    <sheet name="Fm148 &amp; Apache" sheetId="15" r:id="rId9"/>
    <sheet name="200 Apache Trail" sheetId="19" r:id="rId10"/>
    <sheet name="200 Apache Trail  2" sheetId="20" r:id="rId11"/>
    <sheet name="Academy Sports" sheetId="22" r:id="rId12"/>
    <sheet name="Academy Sports 2" sheetId="23" r:id="rId13"/>
    <sheet name="151 Windsor" sheetId="24" r:id="rId14"/>
    <sheet name="New Platinum Ford" sheetId="25" r:id="rId15"/>
    <sheet name="Danziesen Dairy S. Virginia  1" sheetId="29" r:id="rId16"/>
    <sheet name="Danziesen Dairy S Virginia 2" sheetId="26" r:id="rId17"/>
    <sheet name="La Quinta" sheetId="27" r:id="rId18"/>
    <sheet name="La Quinta 2" sheetId="28" r:id="rId19"/>
    <sheet name="Crossroads Apartment 1" sheetId="30" r:id="rId20"/>
    <sheet name="Crossroads Apartment 2" sheetId="31" r:id="rId21"/>
    <sheet name="MJ Pipline 1" sheetId="32" r:id="rId22"/>
    <sheet name="MJ Pipeline 2" sheetId="33" r:id="rId23"/>
    <sheet name="Poetry Rd 1" sheetId="34" r:id="rId24"/>
    <sheet name="Poetry Rd 2" sheetId="35" r:id="rId25"/>
    <sheet name="Windsor" sheetId="36" r:id="rId26"/>
    <sheet name="Platnium Chevy" sheetId="37" r:id="rId27"/>
    <sheet name="Blank (2)" sheetId="38" r:id="rId28"/>
    <sheet name="Blank (3)" sheetId="39" r:id="rId29"/>
    <sheet name="Magnolia Phase 2" sheetId="40" r:id="rId30"/>
    <sheet name="Jamison Ct" sheetId="41" r:id="rId31"/>
  </sheets>
  <calcPr calcId="191029"/>
</workbook>
</file>

<file path=xl/calcChain.xml><?xml version="1.0" encoding="utf-8"?>
<calcChain xmlns="http://schemas.openxmlformats.org/spreadsheetml/2006/main">
  <c r="B6" i="41" l="1"/>
  <c r="B6" i="40" l="1"/>
  <c r="B6" i="39" l="1"/>
  <c r="B6" i="38"/>
  <c r="B6" i="37" l="1"/>
  <c r="B6" i="36" l="1"/>
  <c r="B6" i="35" l="1"/>
  <c r="B6" i="34"/>
  <c r="B6" i="33" l="1"/>
  <c r="B6" i="32"/>
  <c r="B6" i="31" l="1"/>
  <c r="B6" i="30" l="1"/>
  <c r="B6" i="29"/>
  <c r="B6" i="28" l="1"/>
  <c r="B6" i="27" l="1"/>
  <c r="B6" i="26"/>
  <c r="B6" i="25"/>
  <c r="B6" i="24"/>
  <c r="B6" i="23"/>
  <c r="B6" i="22"/>
  <c r="B6" i="20"/>
  <c r="B6" i="19"/>
  <c r="B6" i="15"/>
  <c r="B6" i="14"/>
  <c r="B6" i="13"/>
  <c r="B6" i="12"/>
  <c r="B6" i="10"/>
  <c r="B6" i="5"/>
  <c r="B6" i="4"/>
  <c r="B6" i="3"/>
  <c r="B6" i="1"/>
</calcChain>
</file>

<file path=xl/sharedStrings.xml><?xml version="1.0" encoding="utf-8"?>
<sst xmlns="http://schemas.openxmlformats.org/spreadsheetml/2006/main" count="574" uniqueCount="91">
  <si>
    <t>Date</t>
  </si>
  <si>
    <t>Location</t>
  </si>
  <si>
    <t>Reason</t>
  </si>
  <si>
    <t>Observed Flow</t>
  </si>
  <si>
    <t>gpm</t>
  </si>
  <si>
    <t>Notes</t>
  </si>
  <si>
    <t>Hydrant Flowed No.</t>
  </si>
  <si>
    <t>Residual Hydrant No.</t>
  </si>
  <si>
    <t>F-832</t>
  </si>
  <si>
    <t>Outlet Size</t>
  </si>
  <si>
    <t>Number of Outlets Open</t>
  </si>
  <si>
    <t>Pitot psi</t>
  </si>
  <si>
    <t>Static psi</t>
  </si>
  <si>
    <t>Residual psi</t>
  </si>
  <si>
    <t>discharge Coefficient used is 0.90</t>
  </si>
  <si>
    <t>1551 SH 34 South</t>
  </si>
  <si>
    <t>Fire System Requirement</t>
  </si>
  <si>
    <t>John Allen with FIRECAD Performed Flow Test</t>
  </si>
  <si>
    <t>F-383</t>
  </si>
  <si>
    <t>150 Yards South on SH 34</t>
  </si>
  <si>
    <t>Engineers Request</t>
  </si>
  <si>
    <t>FH2</t>
  </si>
  <si>
    <t>FH1</t>
  </si>
  <si>
    <t>West American Way</t>
  </si>
  <si>
    <t>Center Circle &amp; American Way</t>
  </si>
  <si>
    <t xml:space="preserve"> Chilie's American Way &amp; Center Cir</t>
  </si>
  <si>
    <t>2578 &amp; Windsor</t>
  </si>
  <si>
    <t>F-343</t>
  </si>
  <si>
    <t>F-344</t>
  </si>
  <si>
    <t>F-841</t>
  </si>
  <si>
    <t>F-654</t>
  </si>
  <si>
    <t>705 N. Virginia (2)</t>
  </si>
  <si>
    <t xml:space="preserve">705 N. Virginia </t>
  </si>
  <si>
    <t>F-27</t>
  </si>
  <si>
    <t>F-28</t>
  </si>
  <si>
    <t>3-27.19</t>
  </si>
  <si>
    <t>FM 148 And  Apache Trail</t>
  </si>
  <si>
    <t>FM 148 and Apache Trail</t>
  </si>
  <si>
    <t>200 Apache Trail Russell Stovers</t>
  </si>
  <si>
    <t>F-22</t>
  </si>
  <si>
    <t>F-23</t>
  </si>
  <si>
    <t>200 Apache Trail Russell Stover</t>
  </si>
  <si>
    <t xml:space="preserve">In front of bldg East </t>
  </si>
  <si>
    <t>In front of bldg West</t>
  </si>
  <si>
    <t>In front of bldg East</t>
  </si>
  <si>
    <t>Academy Sports</t>
  </si>
  <si>
    <t>Academy Sports 2</t>
  </si>
  <si>
    <t>Physical Location</t>
  </si>
  <si>
    <t>F-01</t>
  </si>
  <si>
    <t>Behind Academy</t>
  </si>
  <si>
    <t>F-02</t>
  </si>
  <si>
    <t>Behind Hobby Lobby</t>
  </si>
  <si>
    <t>151 Windsor</t>
  </si>
  <si>
    <t>New Platinum Ford Dealership</t>
  </si>
  <si>
    <t>Hydrant A</t>
  </si>
  <si>
    <t>Hydrant B</t>
  </si>
  <si>
    <t>1149 S Virginia</t>
  </si>
  <si>
    <t>La Quinta</t>
  </si>
  <si>
    <t>F-1078</t>
  </si>
  <si>
    <t>F-1108</t>
  </si>
  <si>
    <t>F - 1108</t>
  </si>
  <si>
    <t>F - 1078</t>
  </si>
  <si>
    <t>F1</t>
  </si>
  <si>
    <t>North Hydrant closest to Crossroads</t>
  </si>
  <si>
    <t>South Hydrant</t>
  </si>
  <si>
    <t>F2</t>
  </si>
  <si>
    <t>Crossroads Apartments 1</t>
  </si>
  <si>
    <t>F-586</t>
  </si>
  <si>
    <t>Temple St MJ Pipeline Project 1</t>
  </si>
  <si>
    <t>F-1046</t>
  </si>
  <si>
    <t>F-1047</t>
  </si>
  <si>
    <t>Temple St MJ pipeline Project 2</t>
  </si>
  <si>
    <t>Poetry Rd</t>
  </si>
  <si>
    <t>F - 155</t>
  </si>
  <si>
    <t>F - 157</t>
  </si>
  <si>
    <t>F - 257</t>
  </si>
  <si>
    <t>F - 255</t>
  </si>
  <si>
    <t>F-701</t>
  </si>
  <si>
    <t>F-693</t>
  </si>
  <si>
    <t>Corner of Adams</t>
  </si>
  <si>
    <t>Entrance to Terrell Senior Living</t>
  </si>
  <si>
    <t>F-1</t>
  </si>
  <si>
    <t>F-2</t>
  </si>
  <si>
    <t>Propposed Texas Roadhouse</t>
  </si>
  <si>
    <t>Proposed Texas Roadhouse</t>
  </si>
  <si>
    <t>Magnolia Phase 2</t>
  </si>
  <si>
    <t>End of Crossroads</t>
  </si>
  <si>
    <t>Next Hydrant East of Risidual</t>
  </si>
  <si>
    <t>Jamison Court</t>
  </si>
  <si>
    <t>F-461</t>
  </si>
  <si>
    <t>F460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</si>
</sst>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4" x14ac:knownFonts="1">
    <font>
      <sz val="10"/>
      <name val="Arial"/>
    </font>
    <font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2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17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workbookViewId="0">
      <selection activeCell="B3" sqref="B3:D3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/>
      <c r="C3" s="111"/>
      <c r="D3" s="111"/>
    </row>
    <row r="4" spans="1:5" s="2" customFormat="1" ht="18" customHeight="1" x14ac:dyDescent="0.2">
      <c r="A4" s="1" t="s">
        <v>1</v>
      </c>
      <c r="B4" s="112"/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0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16"/>
      <c r="C10" s="17"/>
      <c r="D10" s="17"/>
      <c r="E10" s="15"/>
    </row>
    <row r="11" spans="1:5" s="2" customFormat="1" ht="18" customHeight="1" x14ac:dyDescent="0.2">
      <c r="A11" s="1" t="s">
        <v>7</v>
      </c>
      <c r="B11" s="16"/>
      <c r="C11" s="18"/>
      <c r="D11" s="18"/>
      <c r="E11" s="18"/>
    </row>
    <row r="12" spans="1:5" s="2" customFormat="1" ht="18" customHeight="1" x14ac:dyDescent="0.2">
      <c r="A12" s="1"/>
      <c r="B12" s="14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6">
        <v>1</v>
      </c>
    </row>
    <row r="15" spans="1:5" s="2" customFormat="1" ht="18" customHeight="1" x14ac:dyDescent="0.2">
      <c r="A15" s="1" t="s">
        <v>11</v>
      </c>
      <c r="B15" s="16"/>
    </row>
    <row r="16" spans="1:5" s="2" customFormat="1" ht="18" customHeight="1" x14ac:dyDescent="0.2">
      <c r="A16" s="1" t="s">
        <v>12</v>
      </c>
      <c r="B16" s="16"/>
    </row>
    <row r="17" spans="1:2" s="2" customFormat="1" ht="18" customHeight="1" x14ac:dyDescent="0.2">
      <c r="A17" s="1" t="s">
        <v>13</v>
      </c>
      <c r="B17" s="16"/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>
      <selection activeCell="B3" sqref="B3:D3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>
        <v>43241</v>
      </c>
      <c r="C3" s="111"/>
      <c r="D3" s="111"/>
    </row>
    <row r="4" spans="1:5" s="2" customFormat="1" ht="18" customHeight="1" x14ac:dyDescent="0.2">
      <c r="A4" s="1" t="s">
        <v>1</v>
      </c>
      <c r="B4" s="112" t="s">
        <v>15</v>
      </c>
      <c r="C4" s="113"/>
      <c r="D4" s="113"/>
    </row>
    <row r="5" spans="1:5" s="2" customFormat="1" ht="18" customHeight="1" x14ac:dyDescent="0.2">
      <c r="A5" s="1" t="s">
        <v>2</v>
      </c>
      <c r="B5" s="112" t="s">
        <v>16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2488.7835097882157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 t="s">
        <v>17</v>
      </c>
      <c r="C9" s="115"/>
      <c r="D9" s="115"/>
      <c r="E9" s="116"/>
    </row>
    <row r="10" spans="1:5" s="2" customFormat="1" ht="18" customHeight="1" x14ac:dyDescent="0.2">
      <c r="A10" s="1" t="s">
        <v>6</v>
      </c>
      <c r="B10" s="6" t="s">
        <v>18</v>
      </c>
      <c r="C10" s="118" t="s">
        <v>15</v>
      </c>
      <c r="D10" s="118"/>
      <c r="E10" s="116"/>
    </row>
    <row r="11" spans="1:5" s="2" customFormat="1" ht="18" customHeight="1" x14ac:dyDescent="0.2">
      <c r="A11" s="1" t="s">
        <v>7</v>
      </c>
      <c r="B11" s="6" t="s">
        <v>8</v>
      </c>
      <c r="C11" s="119" t="s">
        <v>19</v>
      </c>
      <c r="D11" s="119"/>
      <c r="E11" s="119"/>
    </row>
    <row r="12" spans="1:5" s="2" customFormat="1" ht="18" customHeight="1" x14ac:dyDescent="0.2">
      <c r="A12" s="1"/>
      <c r="B12" s="7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6">
        <v>2</v>
      </c>
    </row>
    <row r="15" spans="1:5" s="2" customFormat="1" ht="18" customHeight="1" x14ac:dyDescent="0.2">
      <c r="A15" s="1" t="s">
        <v>11</v>
      </c>
      <c r="B15" s="6">
        <v>55</v>
      </c>
    </row>
    <row r="16" spans="1:5" s="2" customFormat="1" ht="18" customHeight="1" x14ac:dyDescent="0.2">
      <c r="A16" s="1" t="s">
        <v>12</v>
      </c>
      <c r="B16" s="6">
        <v>95</v>
      </c>
    </row>
    <row r="17" spans="1:2" s="2" customFormat="1" ht="18" customHeight="1" x14ac:dyDescent="0.2">
      <c r="A17" s="1" t="s">
        <v>13</v>
      </c>
      <c r="B17" s="6">
        <v>83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7">
    <mergeCell ref="A20:B20"/>
    <mergeCell ref="B3:D3"/>
    <mergeCell ref="B9:E9"/>
    <mergeCell ref="B4:D4"/>
    <mergeCell ref="B5:D5"/>
    <mergeCell ref="C10:E10"/>
    <mergeCell ref="C11:E11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activeCell="B16" sqref="B16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>
        <v>43489</v>
      </c>
      <c r="C3" s="111"/>
      <c r="D3" s="111"/>
    </row>
    <row r="4" spans="1:5" s="2" customFormat="1" ht="18" customHeight="1" x14ac:dyDescent="0.2">
      <c r="A4" s="1" t="s">
        <v>1</v>
      </c>
      <c r="B4" s="112" t="s">
        <v>25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1299.7247986953814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11" t="s">
        <v>21</v>
      </c>
      <c r="C10" s="118" t="s">
        <v>23</v>
      </c>
      <c r="D10" s="118"/>
      <c r="E10" s="116"/>
    </row>
    <row r="11" spans="1:5" s="2" customFormat="1" ht="18" customHeight="1" x14ac:dyDescent="0.2">
      <c r="A11" s="1" t="s">
        <v>7</v>
      </c>
      <c r="B11" s="11" t="s">
        <v>22</v>
      </c>
      <c r="C11" s="13" t="s">
        <v>24</v>
      </c>
      <c r="D11" s="13"/>
      <c r="E11" s="13"/>
    </row>
    <row r="12" spans="1:5" s="2" customFormat="1" ht="18" customHeight="1" x14ac:dyDescent="0.2">
      <c r="A12" s="1"/>
      <c r="B12" s="9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1">
        <v>1</v>
      </c>
    </row>
    <row r="15" spans="1:5" s="2" customFormat="1" ht="18" customHeight="1" x14ac:dyDescent="0.2">
      <c r="A15" s="1" t="s">
        <v>11</v>
      </c>
      <c r="B15" s="11">
        <v>60</v>
      </c>
    </row>
    <row r="16" spans="1:5" s="2" customFormat="1" ht="18" customHeight="1" x14ac:dyDescent="0.2">
      <c r="A16" s="1" t="s">
        <v>12</v>
      </c>
      <c r="B16" s="11">
        <v>85</v>
      </c>
    </row>
    <row r="17" spans="1:2" s="2" customFormat="1" ht="18" customHeight="1" x14ac:dyDescent="0.2">
      <c r="A17" s="1" t="s">
        <v>13</v>
      </c>
      <c r="B17" s="11">
        <v>75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6">
    <mergeCell ref="A20:B20"/>
    <mergeCell ref="B3:D3"/>
    <mergeCell ref="B4:D4"/>
    <mergeCell ref="B5:D5"/>
    <mergeCell ref="B9:E9"/>
    <mergeCell ref="C10:E1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workbookViewId="0">
      <selection activeCell="G38" sqref="G3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>
        <v>43489</v>
      </c>
      <c r="C3" s="111"/>
      <c r="D3" s="111"/>
    </row>
    <row r="4" spans="1:5" s="2" customFormat="1" ht="18" customHeight="1" x14ac:dyDescent="0.2">
      <c r="A4" s="1" t="s">
        <v>1</v>
      </c>
      <c r="B4" s="112" t="s">
        <v>25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1299.7247986953814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11" t="s">
        <v>22</v>
      </c>
      <c r="C10" s="12" t="s">
        <v>24</v>
      </c>
      <c r="D10" s="12"/>
      <c r="E10" s="10"/>
    </row>
    <row r="11" spans="1:5" s="2" customFormat="1" ht="18" customHeight="1" x14ac:dyDescent="0.2">
      <c r="A11" s="1" t="s">
        <v>7</v>
      </c>
      <c r="B11" s="11" t="s">
        <v>21</v>
      </c>
      <c r="C11" s="13" t="s">
        <v>23</v>
      </c>
      <c r="D11" s="13"/>
      <c r="E11" s="13"/>
    </row>
    <row r="12" spans="1:5" s="2" customFormat="1" ht="18" customHeight="1" x14ac:dyDescent="0.2">
      <c r="A12" s="1"/>
      <c r="B12" s="9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1">
        <v>1</v>
      </c>
    </row>
    <row r="15" spans="1:5" s="2" customFormat="1" ht="18" customHeight="1" x14ac:dyDescent="0.2">
      <c r="A15" s="1" t="s">
        <v>11</v>
      </c>
      <c r="B15" s="11">
        <v>60</v>
      </c>
    </row>
    <row r="16" spans="1:5" s="2" customFormat="1" ht="18" customHeight="1" x14ac:dyDescent="0.2">
      <c r="A16" s="1" t="s">
        <v>12</v>
      </c>
      <c r="B16" s="11">
        <v>85</v>
      </c>
    </row>
    <row r="17" spans="1:2" s="2" customFormat="1" ht="18" customHeight="1" x14ac:dyDescent="0.2">
      <c r="A17" s="1" t="s">
        <v>13</v>
      </c>
      <c r="B17" s="11">
        <v>75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workbookViewId="0">
      <selection activeCell="B17" sqref="B17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>
        <v>43490</v>
      </c>
      <c r="C3" s="111"/>
      <c r="D3" s="111"/>
    </row>
    <row r="4" spans="1:5" s="2" customFormat="1" ht="18" customHeight="1" x14ac:dyDescent="0.2">
      <c r="A4" s="1" t="s">
        <v>1</v>
      </c>
      <c r="B4" s="112" t="s">
        <v>26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1321.2093087099693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16" t="s">
        <v>27</v>
      </c>
      <c r="C10" s="17" t="s">
        <v>24</v>
      </c>
      <c r="D10" s="17"/>
      <c r="E10" s="15"/>
    </row>
    <row r="11" spans="1:5" s="2" customFormat="1" ht="18" customHeight="1" x14ac:dyDescent="0.2">
      <c r="A11" s="1" t="s">
        <v>7</v>
      </c>
      <c r="B11" s="16" t="s">
        <v>28</v>
      </c>
      <c r="C11" s="18" t="s">
        <v>23</v>
      </c>
      <c r="D11" s="18"/>
      <c r="E11" s="18"/>
    </row>
    <row r="12" spans="1:5" s="2" customFormat="1" ht="18" customHeight="1" x14ac:dyDescent="0.2">
      <c r="A12" s="1"/>
      <c r="B12" s="14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6">
        <v>1</v>
      </c>
    </row>
    <row r="15" spans="1:5" s="2" customFormat="1" ht="18" customHeight="1" x14ac:dyDescent="0.2">
      <c r="A15" s="1" t="s">
        <v>11</v>
      </c>
      <c r="B15" s="16">
        <v>62</v>
      </c>
    </row>
    <row r="16" spans="1:5" s="2" customFormat="1" ht="18" customHeight="1" x14ac:dyDescent="0.2">
      <c r="A16" s="1" t="s">
        <v>12</v>
      </c>
      <c r="B16" s="16">
        <v>90</v>
      </c>
    </row>
    <row r="17" spans="1:2" s="2" customFormat="1" ht="18" customHeight="1" x14ac:dyDescent="0.2">
      <c r="A17" s="1" t="s">
        <v>13</v>
      </c>
      <c r="B17" s="16">
        <v>83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5"/>
  <sheetViews>
    <sheetView workbookViewId="0">
      <selection activeCell="B18" sqref="B1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>
        <v>43490</v>
      </c>
      <c r="C3" s="111"/>
      <c r="D3" s="111"/>
    </row>
    <row r="4" spans="1:5" s="2" customFormat="1" ht="18" customHeight="1" x14ac:dyDescent="0.2">
      <c r="A4" s="1" t="s">
        <v>1</v>
      </c>
      <c r="B4" s="112" t="s">
        <v>32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1331.8216021528324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16" t="s">
        <v>30</v>
      </c>
      <c r="C10" s="17" t="s">
        <v>24</v>
      </c>
      <c r="D10" s="17"/>
      <c r="E10" s="15"/>
    </row>
    <row r="11" spans="1:5" s="2" customFormat="1" ht="18" customHeight="1" x14ac:dyDescent="0.2">
      <c r="A11" s="1" t="s">
        <v>7</v>
      </c>
      <c r="B11" s="16" t="s">
        <v>29</v>
      </c>
      <c r="C11" s="18" t="s">
        <v>23</v>
      </c>
      <c r="D11" s="18"/>
      <c r="E11" s="18"/>
    </row>
    <row r="12" spans="1:5" s="2" customFormat="1" ht="18" customHeight="1" x14ac:dyDescent="0.2">
      <c r="A12" s="1"/>
      <c r="B12" s="14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6">
        <v>1</v>
      </c>
    </row>
    <row r="15" spans="1:5" s="2" customFormat="1" ht="18" customHeight="1" x14ac:dyDescent="0.2">
      <c r="A15" s="1" t="s">
        <v>11</v>
      </c>
      <c r="B15" s="16">
        <v>63</v>
      </c>
    </row>
    <row r="16" spans="1:5" s="2" customFormat="1" ht="18" customHeight="1" x14ac:dyDescent="0.2">
      <c r="A16" s="1" t="s">
        <v>12</v>
      </c>
      <c r="B16" s="16">
        <v>77</v>
      </c>
    </row>
    <row r="17" spans="1:2" s="2" customFormat="1" ht="18" customHeight="1" x14ac:dyDescent="0.2">
      <c r="A17" s="1" t="s">
        <v>13</v>
      </c>
      <c r="B17" s="16">
        <v>70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B18" sqref="B1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/>
      <c r="C3" s="111"/>
      <c r="D3" s="111"/>
    </row>
    <row r="4" spans="1:5" s="2" customFormat="1" ht="18" customHeight="1" x14ac:dyDescent="0.2">
      <c r="A4" s="1" t="s">
        <v>1</v>
      </c>
      <c r="B4" s="112" t="s">
        <v>31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1299.7247986953814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16" t="s">
        <v>29</v>
      </c>
      <c r="C10" s="17" t="s">
        <v>24</v>
      </c>
      <c r="D10" s="17"/>
      <c r="E10" s="15"/>
    </row>
    <row r="11" spans="1:5" s="2" customFormat="1" ht="18" customHeight="1" x14ac:dyDescent="0.2">
      <c r="A11" s="1" t="s">
        <v>7</v>
      </c>
      <c r="B11" s="16" t="s">
        <v>30</v>
      </c>
      <c r="C11" s="18" t="s">
        <v>23</v>
      </c>
      <c r="D11" s="18"/>
      <c r="E11" s="18"/>
    </row>
    <row r="12" spans="1:5" s="2" customFormat="1" ht="18" customHeight="1" x14ac:dyDescent="0.2">
      <c r="A12" s="1"/>
      <c r="B12" s="14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6">
        <v>1</v>
      </c>
    </row>
    <row r="15" spans="1:5" s="2" customFormat="1" ht="18" customHeight="1" x14ac:dyDescent="0.2">
      <c r="A15" s="1" t="s">
        <v>11</v>
      </c>
      <c r="B15" s="16">
        <v>60</v>
      </c>
    </row>
    <row r="16" spans="1:5" s="2" customFormat="1" ht="18" customHeight="1" x14ac:dyDescent="0.2">
      <c r="A16" s="1" t="s">
        <v>12</v>
      </c>
      <c r="B16" s="16">
        <v>78</v>
      </c>
    </row>
    <row r="17" spans="1:2" s="2" customFormat="1" ht="18" customHeight="1" x14ac:dyDescent="0.2">
      <c r="A17" s="1" t="s">
        <v>13</v>
      </c>
      <c r="B17" s="16">
        <v>71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5"/>
  <sheetViews>
    <sheetView workbookViewId="0">
      <selection activeCell="B18" sqref="B1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 t="s">
        <v>35</v>
      </c>
      <c r="C3" s="111"/>
      <c r="D3" s="111"/>
    </row>
    <row r="4" spans="1:5" s="2" customFormat="1" ht="18" customHeight="1" x14ac:dyDescent="0.2">
      <c r="A4" s="1" t="s">
        <v>1</v>
      </c>
      <c r="B4" s="112" t="s">
        <v>37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1373.4510366653728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24" t="s">
        <v>33</v>
      </c>
      <c r="C10" s="22" t="s">
        <v>33</v>
      </c>
      <c r="E10" s="21"/>
    </row>
    <row r="11" spans="1:5" s="2" customFormat="1" ht="18" customHeight="1" x14ac:dyDescent="0.2">
      <c r="A11" s="1" t="s">
        <v>7</v>
      </c>
      <c r="B11" s="24" t="s">
        <v>34</v>
      </c>
      <c r="C11" s="23" t="s">
        <v>34</v>
      </c>
      <c r="D11" s="23"/>
      <c r="E11" s="23"/>
    </row>
    <row r="12" spans="1:5" s="2" customFormat="1" ht="18" customHeight="1" x14ac:dyDescent="0.2">
      <c r="A12" s="1"/>
      <c r="B12" s="20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9">
        <v>1</v>
      </c>
    </row>
    <row r="15" spans="1:5" s="2" customFormat="1" ht="18" customHeight="1" x14ac:dyDescent="0.2">
      <c r="A15" s="1" t="s">
        <v>11</v>
      </c>
      <c r="B15" s="19">
        <v>67</v>
      </c>
    </row>
    <row r="16" spans="1:5" s="2" customFormat="1" ht="18" customHeight="1" x14ac:dyDescent="0.2">
      <c r="A16" s="1" t="s">
        <v>12</v>
      </c>
      <c r="B16" s="19">
        <v>87</v>
      </c>
    </row>
    <row r="17" spans="1:2" s="2" customFormat="1" ht="18" customHeight="1" x14ac:dyDescent="0.2">
      <c r="A17" s="1" t="s">
        <v>13</v>
      </c>
      <c r="B17" s="19">
        <v>78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5"/>
  <sheetViews>
    <sheetView workbookViewId="0">
      <selection activeCell="B18" sqref="B1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 t="s">
        <v>35</v>
      </c>
      <c r="C3" s="111"/>
      <c r="D3" s="111"/>
    </row>
    <row r="4" spans="1:5" s="2" customFormat="1" ht="18" customHeight="1" x14ac:dyDescent="0.2">
      <c r="A4" s="1" t="s">
        <v>1</v>
      </c>
      <c r="B4" s="112" t="s">
        <v>36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1373.4510366653728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24" t="s">
        <v>34</v>
      </c>
      <c r="C10" s="22"/>
      <c r="E10" s="21"/>
    </row>
    <row r="11" spans="1:5" s="2" customFormat="1" ht="18" customHeight="1" x14ac:dyDescent="0.2">
      <c r="A11" s="1" t="s">
        <v>7</v>
      </c>
      <c r="B11" s="24" t="s">
        <v>33</v>
      </c>
      <c r="C11" s="23"/>
      <c r="D11" s="23"/>
      <c r="E11" s="23"/>
    </row>
    <row r="12" spans="1:5" s="2" customFormat="1" ht="18" customHeight="1" x14ac:dyDescent="0.2">
      <c r="A12" s="1"/>
      <c r="B12" s="20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9">
        <v>1</v>
      </c>
    </row>
    <row r="15" spans="1:5" s="2" customFormat="1" ht="18" customHeight="1" x14ac:dyDescent="0.2">
      <c r="A15" s="1" t="s">
        <v>11</v>
      </c>
      <c r="B15" s="19">
        <v>67</v>
      </c>
    </row>
    <row r="16" spans="1:5" s="2" customFormat="1" ht="18" customHeight="1" x14ac:dyDescent="0.2">
      <c r="A16" s="1" t="s">
        <v>12</v>
      </c>
      <c r="B16" s="19">
        <v>86</v>
      </c>
    </row>
    <row r="17" spans="1:2" s="2" customFormat="1" ht="18" customHeight="1" x14ac:dyDescent="0.2">
      <c r="A17" s="1" t="s">
        <v>13</v>
      </c>
      <c r="B17" s="19">
        <v>75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5"/>
  <sheetViews>
    <sheetView workbookViewId="0">
      <selection activeCell="B17" sqref="B17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>
        <v>43622</v>
      </c>
      <c r="C3" s="111"/>
      <c r="D3" s="111"/>
    </row>
    <row r="4" spans="1:5" s="2" customFormat="1" ht="18" customHeight="1" x14ac:dyDescent="0.2">
      <c r="A4" s="1" t="s">
        <v>1</v>
      </c>
      <c r="B4" s="112" t="s">
        <v>38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1331.8216021528324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25" t="s">
        <v>39</v>
      </c>
      <c r="C10" s="28" t="s">
        <v>43</v>
      </c>
      <c r="E10" s="21"/>
    </row>
    <row r="11" spans="1:5" s="2" customFormat="1" ht="18" customHeight="1" x14ac:dyDescent="0.2">
      <c r="A11" s="1" t="s">
        <v>7</v>
      </c>
      <c r="B11" s="25" t="s">
        <v>40</v>
      </c>
      <c r="C11" s="29" t="s">
        <v>44</v>
      </c>
      <c r="D11" s="23"/>
      <c r="E11" s="23"/>
    </row>
    <row r="12" spans="1:5" s="2" customFormat="1" ht="18" customHeight="1" x14ac:dyDescent="0.2">
      <c r="A12" s="1"/>
      <c r="B12" s="20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19">
        <v>1</v>
      </c>
    </row>
    <row r="15" spans="1:5" s="2" customFormat="1" ht="18" customHeight="1" x14ac:dyDescent="0.2">
      <c r="A15" s="1" t="s">
        <v>11</v>
      </c>
      <c r="B15" s="19">
        <v>63</v>
      </c>
    </row>
    <row r="16" spans="1:5" s="2" customFormat="1" ht="18" customHeight="1" x14ac:dyDescent="0.2">
      <c r="A16" s="1" t="s">
        <v>12</v>
      </c>
      <c r="B16" s="19">
        <v>75</v>
      </c>
    </row>
    <row r="17" spans="1:2" s="2" customFormat="1" ht="18" customHeight="1" x14ac:dyDescent="0.2">
      <c r="A17" s="1" t="s">
        <v>13</v>
      </c>
      <c r="B17" s="19">
        <v>72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5"/>
  <sheetViews>
    <sheetView workbookViewId="0">
      <selection activeCell="C17" sqref="C17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>
        <v>43622</v>
      </c>
      <c r="C3" s="111"/>
      <c r="D3" s="111"/>
    </row>
    <row r="4" spans="1:5" s="2" customFormat="1" ht="18" customHeight="1" x14ac:dyDescent="0.2">
      <c r="A4" s="1" t="s">
        <v>1</v>
      </c>
      <c r="B4" s="112" t="s">
        <v>41</v>
      </c>
      <c r="C4" s="113"/>
      <c r="D4" s="113"/>
    </row>
    <row r="5" spans="1:5" s="2" customFormat="1" ht="18" customHeight="1" x14ac:dyDescent="0.2">
      <c r="A5" s="1" t="s">
        <v>2</v>
      </c>
      <c r="B5" s="112" t="s">
        <v>20</v>
      </c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1331.8216021528324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25" t="s">
        <v>40</v>
      </c>
      <c r="C10" s="28" t="s">
        <v>42</v>
      </c>
      <c r="E10" s="27"/>
    </row>
    <row r="11" spans="1:5" s="2" customFormat="1" ht="18" customHeight="1" x14ac:dyDescent="0.2">
      <c r="A11" s="1" t="s">
        <v>7</v>
      </c>
      <c r="B11" s="25" t="s">
        <v>39</v>
      </c>
      <c r="C11" s="29" t="s">
        <v>43</v>
      </c>
      <c r="D11" s="29"/>
      <c r="E11" s="29"/>
    </row>
    <row r="12" spans="1:5" s="2" customFormat="1" ht="18" customHeight="1" x14ac:dyDescent="0.2">
      <c r="A12" s="1"/>
      <c r="B12" s="26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25">
        <v>1</v>
      </c>
    </row>
    <row r="15" spans="1:5" s="2" customFormat="1" ht="18" customHeight="1" x14ac:dyDescent="0.2">
      <c r="A15" s="1" t="s">
        <v>11</v>
      </c>
      <c r="B15" s="25">
        <v>63</v>
      </c>
    </row>
    <row r="16" spans="1:5" s="2" customFormat="1" ht="18" customHeight="1" x14ac:dyDescent="0.2">
      <c r="A16" s="1" t="s">
        <v>12</v>
      </c>
      <c r="B16" s="25">
        <v>76</v>
      </c>
    </row>
    <row r="17" spans="1:2" s="2" customFormat="1" ht="18" customHeight="1" x14ac:dyDescent="0.2">
      <c r="A17" s="1" t="s">
        <v>13</v>
      </c>
      <c r="B17" s="25">
        <v>70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5"/>
  <sheetViews>
    <sheetView workbookViewId="0">
      <selection activeCell="B3" sqref="B3:D3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10">
        <v>43629</v>
      </c>
      <c r="C3" s="111"/>
      <c r="D3" s="111"/>
    </row>
    <row r="4" spans="1:5" s="2" customFormat="1" ht="18" customHeight="1" x14ac:dyDescent="0.2">
      <c r="A4" s="1" t="s">
        <v>1</v>
      </c>
      <c r="B4" s="112" t="s">
        <v>45</v>
      </c>
      <c r="C4" s="113"/>
      <c r="D4" s="113"/>
    </row>
    <row r="5" spans="1:5" s="2" customFormat="1" ht="18" customHeight="1" x14ac:dyDescent="0.2">
      <c r="A5" s="1" t="s">
        <v>2</v>
      </c>
      <c r="B5" s="112"/>
      <c r="C5" s="113"/>
      <c r="D5" s="113"/>
    </row>
    <row r="6" spans="1:5" s="2" customFormat="1" ht="18" customHeight="1" x14ac:dyDescent="0.2">
      <c r="A6" s="1" t="s">
        <v>3</v>
      </c>
      <c r="B6" s="3">
        <f>29.83*0.9*B13*B13*SQRT(B15)*B14</f>
        <v>0</v>
      </c>
      <c r="C6" s="2" t="s">
        <v>4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" t="s">
        <v>6</v>
      </c>
      <c r="B10" s="30"/>
      <c r="C10" s="33"/>
      <c r="E10" s="32"/>
    </row>
    <row r="11" spans="1:5" s="2" customFormat="1" ht="18" customHeight="1" x14ac:dyDescent="0.2">
      <c r="A11" s="1" t="s">
        <v>7</v>
      </c>
      <c r="B11" s="30"/>
      <c r="C11" s="34"/>
      <c r="D11" s="34"/>
      <c r="E11" s="34"/>
    </row>
    <row r="12" spans="1:5" s="2" customFormat="1" ht="18" customHeight="1" x14ac:dyDescent="0.2">
      <c r="A12" s="1"/>
      <c r="B12" s="31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30">
        <v>1</v>
      </c>
    </row>
    <row r="15" spans="1:5" s="2" customFormat="1" ht="18" customHeight="1" x14ac:dyDescent="0.2">
      <c r="A15" s="1" t="s">
        <v>11</v>
      </c>
      <c r="B15" s="30"/>
    </row>
    <row r="16" spans="1:5" s="2" customFormat="1" ht="18" customHeight="1" x14ac:dyDescent="0.2">
      <c r="A16" s="1" t="s">
        <v>12</v>
      </c>
      <c r="B16" s="30"/>
    </row>
    <row r="17" spans="1:2" s="2" customFormat="1" ht="18" customHeight="1" x14ac:dyDescent="0.2">
      <c r="A17" s="1" t="s">
        <v>13</v>
      </c>
      <c r="B17" s="30"/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5"/>
  <sheetViews>
    <sheetView workbookViewId="0">
      <selection activeCell="B17" sqref="B17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6" s="2" customFormat="1" ht="18" customHeight="1" x14ac:dyDescent="0.2">
      <c r="A1" s="1"/>
    </row>
    <row r="2" spans="1:6" s="2" customFormat="1" ht="18" customHeight="1" x14ac:dyDescent="0.2">
      <c r="A2" s="1"/>
      <c r="B2" s="1"/>
    </row>
    <row r="3" spans="1:6" s="2" customFormat="1" ht="18" customHeight="1" x14ac:dyDescent="0.2">
      <c r="A3" s="1" t="s">
        <v>0</v>
      </c>
      <c r="B3" s="110">
        <v>43629</v>
      </c>
      <c r="C3" s="111"/>
      <c r="D3" s="111"/>
    </row>
    <row r="4" spans="1:6" s="2" customFormat="1" ht="18" customHeight="1" x14ac:dyDescent="0.2">
      <c r="A4" s="1" t="s">
        <v>1</v>
      </c>
      <c r="B4" s="112" t="s">
        <v>46</v>
      </c>
      <c r="C4" s="113"/>
      <c r="D4" s="113"/>
    </row>
    <row r="5" spans="1:6" s="2" customFormat="1" ht="18" customHeight="1" x14ac:dyDescent="0.2">
      <c r="A5" s="1" t="s">
        <v>2</v>
      </c>
      <c r="B5" s="112" t="s">
        <v>20</v>
      </c>
      <c r="C5" s="113"/>
      <c r="D5" s="113"/>
    </row>
    <row r="6" spans="1:6" s="2" customFormat="1" ht="18" customHeight="1" x14ac:dyDescent="0.2">
      <c r="A6" s="1" t="s">
        <v>3</v>
      </c>
      <c r="B6" s="3">
        <f>29.83*0.9*B13*B13*SQRT(B15)*B14</f>
        <v>1423.7771815886429</v>
      </c>
      <c r="C6" s="2" t="s">
        <v>4</v>
      </c>
    </row>
    <row r="7" spans="1:6" s="2" customFormat="1" ht="18" customHeight="1" x14ac:dyDescent="0.2">
      <c r="A7" s="1"/>
      <c r="B7" s="4"/>
    </row>
    <row r="8" spans="1:6" s="2" customFormat="1" ht="18" customHeight="1" x14ac:dyDescent="0.2">
      <c r="A8" s="1"/>
      <c r="B8" s="1"/>
    </row>
    <row r="9" spans="1:6" s="2" customFormat="1" ht="18" customHeight="1" x14ac:dyDescent="0.2">
      <c r="A9" s="5" t="s">
        <v>5</v>
      </c>
      <c r="B9" s="36"/>
      <c r="C9" s="120" t="s">
        <v>47</v>
      </c>
      <c r="D9" s="121"/>
      <c r="E9" s="121"/>
      <c r="F9" s="121"/>
    </row>
    <row r="10" spans="1:6" s="2" customFormat="1" ht="18" customHeight="1" x14ac:dyDescent="0.2">
      <c r="A10" s="1" t="s">
        <v>6</v>
      </c>
      <c r="B10" s="35" t="s">
        <v>48</v>
      </c>
      <c r="C10" s="114" t="s">
        <v>49</v>
      </c>
      <c r="D10" s="114"/>
      <c r="E10" s="114"/>
      <c r="F10" s="114"/>
    </row>
    <row r="11" spans="1:6" s="2" customFormat="1" ht="18" customHeight="1" x14ac:dyDescent="0.2">
      <c r="A11" s="1" t="s">
        <v>7</v>
      </c>
      <c r="B11" s="35" t="s">
        <v>50</v>
      </c>
      <c r="C11" s="122" t="s">
        <v>51</v>
      </c>
      <c r="D11" s="122"/>
      <c r="E11" s="122"/>
      <c r="F11" s="122"/>
    </row>
    <row r="12" spans="1:6" s="2" customFormat="1" ht="18" customHeight="1" x14ac:dyDescent="0.2">
      <c r="A12" s="1"/>
      <c r="B12" s="31"/>
    </row>
    <row r="13" spans="1:6" s="2" customFormat="1" ht="18" customHeight="1" x14ac:dyDescent="0.2">
      <c r="A13" s="1" t="s">
        <v>9</v>
      </c>
      <c r="B13" s="5">
        <v>2.5</v>
      </c>
    </row>
    <row r="14" spans="1:6" s="2" customFormat="1" ht="18" customHeight="1" x14ac:dyDescent="0.2">
      <c r="A14" s="1" t="s">
        <v>10</v>
      </c>
      <c r="B14" s="30">
        <v>1</v>
      </c>
    </row>
    <row r="15" spans="1:6" s="2" customFormat="1" ht="18" customHeight="1" x14ac:dyDescent="0.2">
      <c r="A15" s="1" t="s">
        <v>11</v>
      </c>
      <c r="B15" s="30">
        <v>72</v>
      </c>
    </row>
    <row r="16" spans="1:6" s="2" customFormat="1" ht="18" customHeight="1" x14ac:dyDescent="0.2">
      <c r="A16" s="1" t="s">
        <v>12</v>
      </c>
      <c r="B16" s="30">
        <v>90</v>
      </c>
    </row>
    <row r="17" spans="1:2" s="2" customFormat="1" ht="18" customHeight="1" x14ac:dyDescent="0.2">
      <c r="A17" s="1" t="s">
        <v>13</v>
      </c>
      <c r="B17" s="30">
        <v>80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7">
    <mergeCell ref="B3:D3"/>
    <mergeCell ref="B4:D4"/>
    <mergeCell ref="B5:D5"/>
    <mergeCell ref="A20:B20"/>
    <mergeCell ref="C9:F9"/>
    <mergeCell ref="C10:F10"/>
    <mergeCell ref="C11:F11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5"/>
  <sheetViews>
    <sheetView workbookViewId="0">
      <selection activeCell="B5" sqref="B5:D5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42"/>
    </row>
    <row r="2" spans="1:5" s="2" customFormat="1" ht="18" customHeight="1" x14ac:dyDescent="0.2">
      <c r="A2" s="42"/>
      <c r="B2" s="42"/>
    </row>
    <row r="3" spans="1:5" s="2" customFormat="1" ht="18" customHeight="1" x14ac:dyDescent="0.2">
      <c r="A3" s="42" t="s">
        <v>0</v>
      </c>
      <c r="B3" s="110">
        <v>43697</v>
      </c>
      <c r="C3" s="111"/>
      <c r="D3" s="111"/>
    </row>
    <row r="4" spans="1:5" s="2" customFormat="1" ht="18" customHeight="1" x14ac:dyDescent="0.2">
      <c r="A4" s="42" t="s">
        <v>1</v>
      </c>
      <c r="B4" s="112" t="s">
        <v>52</v>
      </c>
      <c r="C4" s="113"/>
      <c r="D4" s="113"/>
    </row>
    <row r="5" spans="1:5" s="2" customFormat="1" ht="18" customHeight="1" x14ac:dyDescent="0.2">
      <c r="A5" s="42" t="s">
        <v>2</v>
      </c>
      <c r="B5" s="112" t="s">
        <v>20</v>
      </c>
      <c r="C5" s="113"/>
      <c r="D5" s="113"/>
    </row>
    <row r="6" spans="1:5" s="2" customFormat="1" ht="18" customHeight="1" x14ac:dyDescent="0.2">
      <c r="A6" s="42" t="s">
        <v>3</v>
      </c>
      <c r="B6" s="3">
        <f>29.83*0.9*B13*B13*SQRT(B15)*B14</f>
        <v>0</v>
      </c>
      <c r="C6" s="2" t="s">
        <v>4</v>
      </c>
    </row>
    <row r="7" spans="1:5" s="2" customFormat="1" ht="18" customHeight="1" x14ac:dyDescent="0.2">
      <c r="A7" s="42"/>
      <c r="B7" s="4"/>
    </row>
    <row r="8" spans="1:5" s="2" customFormat="1" ht="18" customHeight="1" x14ac:dyDescent="0.2">
      <c r="A8" s="42"/>
      <c r="B8" s="42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42" t="s">
        <v>6</v>
      </c>
      <c r="B10" s="37"/>
      <c r="C10" s="40"/>
      <c r="E10" s="39"/>
    </row>
    <row r="11" spans="1:5" s="2" customFormat="1" ht="18" customHeight="1" x14ac:dyDescent="0.2">
      <c r="A11" s="42" t="s">
        <v>7</v>
      </c>
      <c r="B11" s="37"/>
      <c r="C11" s="41"/>
      <c r="D11" s="41"/>
      <c r="E11" s="41"/>
    </row>
    <row r="12" spans="1:5" s="2" customFormat="1" ht="18" customHeight="1" x14ac:dyDescent="0.2">
      <c r="A12" s="42"/>
      <c r="B12" s="38"/>
    </row>
    <row r="13" spans="1:5" s="2" customFormat="1" ht="18" customHeight="1" x14ac:dyDescent="0.2">
      <c r="A13" s="42" t="s">
        <v>9</v>
      </c>
      <c r="B13" s="5">
        <v>2.5</v>
      </c>
    </row>
    <row r="14" spans="1:5" s="2" customFormat="1" ht="18" customHeight="1" x14ac:dyDescent="0.2">
      <c r="A14" s="42" t="s">
        <v>10</v>
      </c>
      <c r="B14" s="37">
        <v>1</v>
      </c>
    </row>
    <row r="15" spans="1:5" s="2" customFormat="1" ht="18" customHeight="1" x14ac:dyDescent="0.2">
      <c r="A15" s="42" t="s">
        <v>11</v>
      </c>
      <c r="B15" s="37"/>
    </row>
    <row r="16" spans="1:5" s="2" customFormat="1" ht="18" customHeight="1" x14ac:dyDescent="0.2">
      <c r="A16" s="42" t="s">
        <v>12</v>
      </c>
      <c r="B16" s="37"/>
    </row>
    <row r="17" spans="1:2" s="2" customFormat="1" ht="18" customHeight="1" x14ac:dyDescent="0.2">
      <c r="A17" s="42" t="s">
        <v>13</v>
      </c>
      <c r="B17" s="37"/>
    </row>
    <row r="18" spans="1:2" s="2" customFormat="1" ht="18" customHeight="1" x14ac:dyDescent="0.2">
      <c r="A18" s="42"/>
      <c r="B18" s="42"/>
    </row>
    <row r="19" spans="1:2" s="2" customFormat="1" ht="9.75" customHeight="1" x14ac:dyDescent="0.2">
      <c r="A19" s="42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42"/>
    </row>
    <row r="22" spans="1:2" s="2" customFormat="1" ht="18" customHeight="1" x14ac:dyDescent="0.2">
      <c r="A22" s="42"/>
    </row>
    <row r="23" spans="1:2" s="2" customFormat="1" ht="18" customHeight="1" x14ac:dyDescent="0.2">
      <c r="A23" s="42"/>
    </row>
    <row r="24" spans="1:2" s="2" customFormat="1" ht="18" customHeight="1" x14ac:dyDescent="0.2">
      <c r="A24" s="42"/>
    </row>
    <row r="25" spans="1:2" s="2" customFormat="1" ht="18" customHeight="1" x14ac:dyDescent="0.2">
      <c r="A25" s="42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5"/>
  <sheetViews>
    <sheetView workbookViewId="0">
      <selection activeCell="C10" sqref="C10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48"/>
    </row>
    <row r="2" spans="1:5" s="2" customFormat="1" ht="18" customHeight="1" x14ac:dyDescent="0.2">
      <c r="A2" s="48"/>
      <c r="B2" s="48"/>
    </row>
    <row r="3" spans="1:5" s="2" customFormat="1" ht="18" customHeight="1" x14ac:dyDescent="0.2">
      <c r="A3" s="48" t="s">
        <v>0</v>
      </c>
      <c r="B3" s="110">
        <v>43490</v>
      </c>
      <c r="C3" s="111"/>
      <c r="D3" s="111"/>
    </row>
    <row r="4" spans="1:5" s="2" customFormat="1" ht="18" customHeight="1" x14ac:dyDescent="0.2">
      <c r="A4" s="48" t="s">
        <v>1</v>
      </c>
      <c r="B4" s="112" t="s">
        <v>53</v>
      </c>
      <c r="C4" s="113"/>
      <c r="D4" s="113"/>
    </row>
    <row r="5" spans="1:5" s="2" customFormat="1" ht="18" customHeight="1" x14ac:dyDescent="0.2">
      <c r="A5" s="48" t="s">
        <v>2</v>
      </c>
      <c r="B5" s="112" t="s">
        <v>20</v>
      </c>
      <c r="C5" s="113"/>
      <c r="D5" s="113"/>
    </row>
    <row r="6" spans="1:5" s="2" customFormat="1" ht="18" customHeight="1" x14ac:dyDescent="0.2">
      <c r="A6" s="48" t="s">
        <v>3</v>
      </c>
      <c r="B6" s="3">
        <f>29.83*0.9*B13*B13*SQRT(B15)*B14</f>
        <v>1266.8150317732113</v>
      </c>
      <c r="C6" s="2" t="s">
        <v>4</v>
      </c>
    </row>
    <row r="7" spans="1:5" s="2" customFormat="1" ht="18" customHeight="1" x14ac:dyDescent="0.2">
      <c r="A7" s="48"/>
      <c r="B7" s="4"/>
    </row>
    <row r="8" spans="1:5" s="2" customFormat="1" ht="18" customHeight="1" x14ac:dyDescent="0.2">
      <c r="A8" s="48"/>
      <c r="B8" s="48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48" t="s">
        <v>6</v>
      </c>
      <c r="B10" s="43" t="s">
        <v>54</v>
      </c>
      <c r="C10" s="46"/>
      <c r="D10" s="46"/>
      <c r="E10" s="45"/>
    </row>
    <row r="11" spans="1:5" s="2" customFormat="1" ht="18" customHeight="1" x14ac:dyDescent="0.2">
      <c r="A11" s="48" t="s">
        <v>7</v>
      </c>
      <c r="B11" s="43" t="s">
        <v>55</v>
      </c>
      <c r="C11" s="47"/>
      <c r="D11" s="47"/>
      <c r="E11" s="47"/>
    </row>
    <row r="12" spans="1:5" s="2" customFormat="1" ht="18" customHeight="1" x14ac:dyDescent="0.2">
      <c r="A12" s="48"/>
      <c r="B12" s="44"/>
    </row>
    <row r="13" spans="1:5" s="2" customFormat="1" ht="18" customHeight="1" x14ac:dyDescent="0.2">
      <c r="A13" s="48" t="s">
        <v>9</v>
      </c>
      <c r="B13" s="5">
        <v>2.5</v>
      </c>
    </row>
    <row r="14" spans="1:5" s="2" customFormat="1" ht="18" customHeight="1" x14ac:dyDescent="0.2">
      <c r="A14" s="48" t="s">
        <v>10</v>
      </c>
      <c r="B14" s="43">
        <v>1</v>
      </c>
    </row>
    <row r="15" spans="1:5" s="2" customFormat="1" ht="18" customHeight="1" x14ac:dyDescent="0.2">
      <c r="A15" s="48" t="s">
        <v>11</v>
      </c>
      <c r="B15" s="43">
        <v>57</v>
      </c>
    </row>
    <row r="16" spans="1:5" s="2" customFormat="1" ht="18" customHeight="1" x14ac:dyDescent="0.2">
      <c r="A16" s="48" t="s">
        <v>12</v>
      </c>
      <c r="B16" s="43">
        <v>78</v>
      </c>
    </row>
    <row r="17" spans="1:2" s="2" customFormat="1" ht="18" customHeight="1" x14ac:dyDescent="0.2">
      <c r="A17" s="48" t="s">
        <v>13</v>
      </c>
      <c r="B17" s="43">
        <v>70</v>
      </c>
    </row>
    <row r="18" spans="1:2" s="2" customFormat="1" ht="18" customHeight="1" x14ac:dyDescent="0.2">
      <c r="A18" s="48"/>
      <c r="B18" s="48"/>
    </row>
    <row r="19" spans="1:2" s="2" customFormat="1" ht="9.75" customHeight="1" x14ac:dyDescent="0.2">
      <c r="A19" s="48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48"/>
    </row>
    <row r="22" spans="1:2" s="2" customFormat="1" ht="18" customHeight="1" x14ac:dyDescent="0.2">
      <c r="A22" s="48"/>
    </row>
    <row r="23" spans="1:2" s="2" customFormat="1" ht="18" customHeight="1" x14ac:dyDescent="0.2">
      <c r="A23" s="48"/>
    </row>
    <row r="24" spans="1:2" s="2" customFormat="1" ht="18" customHeight="1" x14ac:dyDescent="0.2">
      <c r="A24" s="48"/>
    </row>
    <row r="25" spans="1:2" s="2" customFormat="1" ht="18" customHeight="1" x14ac:dyDescent="0.2">
      <c r="A25" s="48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E2248-5905-4635-9CA1-8829E3A81F09}">
  <dimension ref="A1:E25"/>
  <sheetViews>
    <sheetView workbookViewId="0">
      <selection activeCell="C17" sqref="C17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66"/>
    </row>
    <row r="2" spans="1:5" s="2" customFormat="1" ht="18" customHeight="1" x14ac:dyDescent="0.2">
      <c r="A2" s="66"/>
      <c r="B2" s="66"/>
    </row>
    <row r="3" spans="1:5" s="2" customFormat="1" ht="18" customHeight="1" x14ac:dyDescent="0.2">
      <c r="A3" s="66" t="s">
        <v>0</v>
      </c>
      <c r="B3" s="110">
        <v>43908</v>
      </c>
      <c r="C3" s="111"/>
      <c r="D3" s="111"/>
    </row>
    <row r="4" spans="1:5" s="2" customFormat="1" ht="18" customHeight="1" x14ac:dyDescent="0.2">
      <c r="A4" s="66" t="s">
        <v>1</v>
      </c>
      <c r="B4" s="112" t="s">
        <v>56</v>
      </c>
      <c r="C4" s="113"/>
      <c r="D4" s="113"/>
    </row>
    <row r="5" spans="1:5" s="2" customFormat="1" ht="18" customHeight="1" x14ac:dyDescent="0.2">
      <c r="A5" s="66" t="s">
        <v>2</v>
      </c>
      <c r="B5" s="112" t="s">
        <v>20</v>
      </c>
      <c r="C5" s="113"/>
      <c r="D5" s="113"/>
    </row>
    <row r="6" spans="1:5" s="2" customFormat="1" ht="18" customHeight="1" x14ac:dyDescent="0.2">
      <c r="A6" s="66" t="s">
        <v>3</v>
      </c>
      <c r="B6" s="3">
        <f>29.83*0.9*B13*B13*SQRT(B15)*B14</f>
        <v>1266.8150317732113</v>
      </c>
      <c r="C6" s="2" t="s">
        <v>4</v>
      </c>
    </row>
    <row r="7" spans="1:5" s="2" customFormat="1" ht="18" customHeight="1" x14ac:dyDescent="0.2">
      <c r="A7" s="66"/>
      <c r="B7" s="4"/>
    </row>
    <row r="8" spans="1:5" s="2" customFormat="1" ht="18" customHeight="1" x14ac:dyDescent="0.2">
      <c r="A8" s="66"/>
      <c r="B8" s="66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66" t="s">
        <v>6</v>
      </c>
      <c r="B10" s="61" t="s">
        <v>8</v>
      </c>
      <c r="C10" s="64"/>
      <c r="D10" s="64"/>
      <c r="E10" s="63"/>
    </row>
    <row r="11" spans="1:5" s="2" customFormat="1" ht="18" customHeight="1" x14ac:dyDescent="0.2">
      <c r="A11" s="66" t="s">
        <v>7</v>
      </c>
      <c r="B11" s="61" t="s">
        <v>67</v>
      </c>
      <c r="C11" s="65"/>
      <c r="D11" s="65"/>
      <c r="E11" s="65"/>
    </row>
    <row r="12" spans="1:5" s="2" customFormat="1" ht="18" customHeight="1" x14ac:dyDescent="0.2">
      <c r="A12" s="66"/>
      <c r="B12" s="62"/>
    </row>
    <row r="13" spans="1:5" s="2" customFormat="1" ht="18" customHeight="1" x14ac:dyDescent="0.2">
      <c r="A13" s="66" t="s">
        <v>9</v>
      </c>
      <c r="B13" s="5">
        <v>2.5</v>
      </c>
    </row>
    <row r="14" spans="1:5" s="2" customFormat="1" ht="18" customHeight="1" x14ac:dyDescent="0.2">
      <c r="A14" s="66" t="s">
        <v>10</v>
      </c>
      <c r="B14" s="61">
        <v>1</v>
      </c>
    </row>
    <row r="15" spans="1:5" s="2" customFormat="1" ht="18" customHeight="1" x14ac:dyDescent="0.2">
      <c r="A15" s="66" t="s">
        <v>11</v>
      </c>
      <c r="B15" s="61">
        <v>57</v>
      </c>
    </row>
    <row r="16" spans="1:5" s="2" customFormat="1" ht="18" customHeight="1" x14ac:dyDescent="0.2">
      <c r="A16" s="66" t="s">
        <v>12</v>
      </c>
      <c r="B16" s="61">
        <v>82</v>
      </c>
    </row>
    <row r="17" spans="1:2" s="2" customFormat="1" ht="18" customHeight="1" x14ac:dyDescent="0.2">
      <c r="A17" s="66" t="s">
        <v>13</v>
      </c>
      <c r="B17" s="61">
        <v>79</v>
      </c>
    </row>
    <row r="18" spans="1:2" s="2" customFormat="1" ht="18" customHeight="1" x14ac:dyDescent="0.2">
      <c r="A18" s="66"/>
      <c r="B18" s="66"/>
    </row>
    <row r="19" spans="1:2" s="2" customFormat="1" ht="9.75" customHeight="1" x14ac:dyDescent="0.2">
      <c r="A19" s="66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66"/>
    </row>
    <row r="22" spans="1:2" s="2" customFormat="1" ht="18" customHeight="1" x14ac:dyDescent="0.2">
      <c r="A22" s="66"/>
    </row>
    <row r="23" spans="1:2" s="2" customFormat="1" ht="18" customHeight="1" x14ac:dyDescent="0.2">
      <c r="A23" s="66"/>
    </row>
    <row r="24" spans="1:2" s="2" customFormat="1" ht="18" customHeight="1" x14ac:dyDescent="0.2">
      <c r="A24" s="66"/>
    </row>
    <row r="25" spans="1:2" s="2" customFormat="1" ht="18" customHeight="1" x14ac:dyDescent="0.2">
      <c r="A25" s="66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2C7F8-8CBA-4336-9303-CDCF4938F9C7}">
  <dimension ref="A1:E25"/>
  <sheetViews>
    <sheetView workbookViewId="0">
      <selection activeCell="B4" sqref="B4:D4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54"/>
    </row>
    <row r="2" spans="1:5" s="2" customFormat="1" ht="18" customHeight="1" x14ac:dyDescent="0.2">
      <c r="A2" s="54"/>
      <c r="B2" s="54"/>
    </row>
    <row r="3" spans="1:5" s="2" customFormat="1" ht="18" customHeight="1" x14ac:dyDescent="0.2">
      <c r="A3" s="54" t="s">
        <v>0</v>
      </c>
      <c r="B3" s="110">
        <v>43908</v>
      </c>
      <c r="C3" s="111"/>
      <c r="D3" s="111"/>
    </row>
    <row r="4" spans="1:5" s="2" customFormat="1" ht="18" customHeight="1" x14ac:dyDescent="0.2">
      <c r="A4" s="54" t="s">
        <v>1</v>
      </c>
      <c r="B4" s="112" t="s">
        <v>56</v>
      </c>
      <c r="C4" s="113"/>
      <c r="D4" s="113"/>
    </row>
    <row r="5" spans="1:5" s="2" customFormat="1" ht="18" customHeight="1" x14ac:dyDescent="0.2">
      <c r="A5" s="54" t="s">
        <v>2</v>
      </c>
      <c r="B5" s="112" t="s">
        <v>20</v>
      </c>
      <c r="C5" s="113"/>
      <c r="D5" s="113"/>
    </row>
    <row r="6" spans="1:5" s="2" customFormat="1" ht="18" customHeight="1" x14ac:dyDescent="0.2">
      <c r="A6" s="54" t="s">
        <v>3</v>
      </c>
      <c r="B6" s="3">
        <f>29.83*0.9*B13*B13*SQRT(B15)*B14</f>
        <v>1266.8150317732113</v>
      </c>
      <c r="C6" s="2" t="s">
        <v>4</v>
      </c>
    </row>
    <row r="7" spans="1:5" s="2" customFormat="1" ht="18" customHeight="1" x14ac:dyDescent="0.2">
      <c r="A7" s="54"/>
      <c r="B7" s="4"/>
    </row>
    <row r="8" spans="1:5" s="2" customFormat="1" ht="18" customHeight="1" x14ac:dyDescent="0.2">
      <c r="A8" s="54"/>
      <c r="B8" s="54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54" t="s">
        <v>6</v>
      </c>
      <c r="B10" s="49" t="s">
        <v>67</v>
      </c>
      <c r="C10" s="52"/>
      <c r="D10" s="52"/>
      <c r="E10" s="51"/>
    </row>
    <row r="11" spans="1:5" s="2" customFormat="1" ht="18" customHeight="1" x14ac:dyDescent="0.2">
      <c r="A11" s="54" t="s">
        <v>7</v>
      </c>
      <c r="B11" s="49" t="s">
        <v>8</v>
      </c>
      <c r="C11" s="53"/>
      <c r="D11" s="53"/>
      <c r="E11" s="53"/>
    </row>
    <row r="12" spans="1:5" s="2" customFormat="1" ht="18" customHeight="1" x14ac:dyDescent="0.2">
      <c r="A12" s="54"/>
      <c r="B12" s="50"/>
    </row>
    <row r="13" spans="1:5" s="2" customFormat="1" ht="18" customHeight="1" x14ac:dyDescent="0.2">
      <c r="A13" s="54" t="s">
        <v>9</v>
      </c>
      <c r="B13" s="5">
        <v>2.5</v>
      </c>
    </row>
    <row r="14" spans="1:5" s="2" customFormat="1" ht="18" customHeight="1" x14ac:dyDescent="0.2">
      <c r="A14" s="54" t="s">
        <v>10</v>
      </c>
      <c r="B14" s="49">
        <v>1</v>
      </c>
    </row>
    <row r="15" spans="1:5" s="2" customFormat="1" ht="18" customHeight="1" x14ac:dyDescent="0.2">
      <c r="A15" s="54" t="s">
        <v>11</v>
      </c>
      <c r="B15" s="49">
        <v>57</v>
      </c>
    </row>
    <row r="16" spans="1:5" s="2" customFormat="1" ht="18" customHeight="1" x14ac:dyDescent="0.2">
      <c r="A16" s="54" t="s">
        <v>12</v>
      </c>
      <c r="B16" s="49">
        <v>79</v>
      </c>
    </row>
    <row r="17" spans="1:2" s="2" customFormat="1" ht="18" customHeight="1" x14ac:dyDescent="0.2">
      <c r="A17" s="54" t="s">
        <v>13</v>
      </c>
      <c r="B17" s="49">
        <v>73</v>
      </c>
    </row>
    <row r="18" spans="1:2" s="2" customFormat="1" ht="18" customHeight="1" x14ac:dyDescent="0.2">
      <c r="A18" s="54"/>
      <c r="B18" s="54"/>
    </row>
    <row r="19" spans="1:2" s="2" customFormat="1" ht="9.75" customHeight="1" x14ac:dyDescent="0.2">
      <c r="A19" s="54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54"/>
    </row>
    <row r="22" spans="1:2" s="2" customFormat="1" ht="18" customHeight="1" x14ac:dyDescent="0.2">
      <c r="A22" s="54"/>
    </row>
    <row r="23" spans="1:2" s="2" customFormat="1" ht="18" customHeight="1" x14ac:dyDescent="0.2">
      <c r="A23" s="54"/>
    </row>
    <row r="24" spans="1:2" s="2" customFormat="1" ht="18" customHeight="1" x14ac:dyDescent="0.2">
      <c r="A24" s="54"/>
    </row>
    <row r="25" spans="1:2" s="2" customFormat="1" ht="18" customHeight="1" x14ac:dyDescent="0.2">
      <c r="A25" s="54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CDBBA-219E-4E38-9C21-15C5113FFE8D}">
  <dimension ref="A1:E25"/>
  <sheetViews>
    <sheetView workbookViewId="0">
      <selection activeCell="B18" sqref="B1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54"/>
    </row>
    <row r="2" spans="1:5" s="2" customFormat="1" ht="18" customHeight="1" x14ac:dyDescent="0.2">
      <c r="A2" s="54"/>
      <c r="B2" s="54"/>
    </row>
    <row r="3" spans="1:5" s="2" customFormat="1" ht="18" customHeight="1" x14ac:dyDescent="0.2">
      <c r="A3" s="54" t="s">
        <v>0</v>
      </c>
      <c r="B3" s="110">
        <v>43871</v>
      </c>
      <c r="C3" s="111"/>
      <c r="D3" s="111"/>
    </row>
    <row r="4" spans="1:5" s="2" customFormat="1" ht="18" customHeight="1" x14ac:dyDescent="0.2">
      <c r="A4" s="54" t="s">
        <v>1</v>
      </c>
      <c r="B4" s="112" t="s">
        <v>57</v>
      </c>
      <c r="C4" s="113"/>
      <c r="D4" s="113"/>
    </row>
    <row r="5" spans="1:5" s="2" customFormat="1" ht="18" customHeight="1" x14ac:dyDescent="0.2">
      <c r="A5" s="54" t="s">
        <v>2</v>
      </c>
      <c r="B5" s="112" t="s">
        <v>20</v>
      </c>
      <c r="C5" s="113"/>
      <c r="D5" s="113"/>
    </row>
    <row r="6" spans="1:5" s="2" customFormat="1" ht="18" customHeight="1" x14ac:dyDescent="0.2">
      <c r="A6" s="54" t="s">
        <v>3</v>
      </c>
      <c r="B6" s="3">
        <f>29.83*0.9*B13*B13*SQRT(B15)*B14</f>
        <v>1342.35</v>
      </c>
      <c r="C6" s="2" t="s">
        <v>4</v>
      </c>
    </row>
    <row r="7" spans="1:5" s="2" customFormat="1" ht="18" customHeight="1" x14ac:dyDescent="0.2">
      <c r="A7" s="54"/>
      <c r="B7" s="4"/>
    </row>
    <row r="8" spans="1:5" s="2" customFormat="1" ht="18" customHeight="1" x14ac:dyDescent="0.2">
      <c r="A8" s="54"/>
      <c r="B8" s="54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54" t="s">
        <v>6</v>
      </c>
      <c r="B10" s="52" t="s">
        <v>58</v>
      </c>
      <c r="C10" s="52"/>
      <c r="D10" s="52"/>
      <c r="E10" s="51"/>
    </row>
    <row r="11" spans="1:5" s="2" customFormat="1" ht="18" customHeight="1" x14ac:dyDescent="0.2">
      <c r="A11" s="54" t="s">
        <v>7</v>
      </c>
      <c r="B11" s="53" t="s">
        <v>59</v>
      </c>
      <c r="C11" s="53"/>
      <c r="D11" s="53"/>
      <c r="E11" s="53"/>
    </row>
    <row r="12" spans="1:5" s="2" customFormat="1" ht="18" customHeight="1" x14ac:dyDescent="0.2">
      <c r="A12" s="54"/>
      <c r="B12" s="50"/>
    </row>
    <row r="13" spans="1:5" s="2" customFormat="1" ht="18" customHeight="1" x14ac:dyDescent="0.2">
      <c r="A13" s="54" t="s">
        <v>9</v>
      </c>
      <c r="B13" s="5">
        <v>2.5</v>
      </c>
    </row>
    <row r="14" spans="1:5" s="2" customFormat="1" ht="18" customHeight="1" x14ac:dyDescent="0.2">
      <c r="A14" s="54" t="s">
        <v>10</v>
      </c>
      <c r="B14" s="49">
        <v>1</v>
      </c>
    </row>
    <row r="15" spans="1:5" s="2" customFormat="1" ht="18" customHeight="1" x14ac:dyDescent="0.2">
      <c r="A15" s="54" t="s">
        <v>11</v>
      </c>
      <c r="B15" s="49">
        <v>64</v>
      </c>
    </row>
    <row r="16" spans="1:5" s="2" customFormat="1" ht="18" customHeight="1" x14ac:dyDescent="0.2">
      <c r="A16" s="54" t="s">
        <v>12</v>
      </c>
      <c r="B16" s="49">
        <v>79</v>
      </c>
    </row>
    <row r="17" spans="1:2" s="2" customFormat="1" ht="18" customHeight="1" x14ac:dyDescent="0.2">
      <c r="A17" s="54" t="s">
        <v>13</v>
      </c>
      <c r="B17" s="49">
        <v>78</v>
      </c>
    </row>
    <row r="18" spans="1:2" s="2" customFormat="1" ht="18" customHeight="1" x14ac:dyDescent="0.2">
      <c r="A18" s="54"/>
      <c r="B18" s="54"/>
    </row>
    <row r="19" spans="1:2" s="2" customFormat="1" ht="9.75" customHeight="1" x14ac:dyDescent="0.2">
      <c r="A19" s="54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54"/>
    </row>
    <row r="22" spans="1:2" s="2" customFormat="1" ht="18" customHeight="1" x14ac:dyDescent="0.2">
      <c r="A22" s="54"/>
    </row>
    <row r="23" spans="1:2" s="2" customFormat="1" ht="18" customHeight="1" x14ac:dyDescent="0.2">
      <c r="A23" s="54"/>
    </row>
    <row r="24" spans="1:2" s="2" customFormat="1" ht="18" customHeight="1" x14ac:dyDescent="0.2">
      <c r="A24" s="54"/>
    </row>
    <row r="25" spans="1:2" s="2" customFormat="1" ht="18" customHeight="1" x14ac:dyDescent="0.2">
      <c r="A25" s="54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7CA13-9651-4F77-93CA-1BC882C24880}">
  <dimension ref="A1:E25"/>
  <sheetViews>
    <sheetView workbookViewId="0">
      <selection activeCell="B18" sqref="B1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60"/>
    </row>
    <row r="2" spans="1:5" s="2" customFormat="1" ht="18" customHeight="1" x14ac:dyDescent="0.2">
      <c r="A2" s="60"/>
      <c r="B2" s="60"/>
    </row>
    <row r="3" spans="1:5" s="2" customFormat="1" ht="18" customHeight="1" x14ac:dyDescent="0.2">
      <c r="A3" s="60" t="s">
        <v>0</v>
      </c>
      <c r="B3" s="110">
        <v>43900</v>
      </c>
      <c r="C3" s="111"/>
      <c r="D3" s="111"/>
    </row>
    <row r="4" spans="1:5" s="2" customFormat="1" ht="18" customHeight="1" x14ac:dyDescent="0.2">
      <c r="A4" s="60" t="s">
        <v>1</v>
      </c>
      <c r="B4" s="112" t="s">
        <v>57</v>
      </c>
      <c r="C4" s="113"/>
      <c r="D4" s="113"/>
    </row>
    <row r="5" spans="1:5" s="2" customFormat="1" ht="18" customHeight="1" x14ac:dyDescent="0.2">
      <c r="A5" s="60" t="s">
        <v>2</v>
      </c>
      <c r="B5" s="112" t="s">
        <v>20</v>
      </c>
      <c r="C5" s="113"/>
      <c r="D5" s="113"/>
    </row>
    <row r="6" spans="1:5" s="2" customFormat="1" ht="18" customHeight="1" x14ac:dyDescent="0.2">
      <c r="A6" s="60" t="s">
        <v>3</v>
      </c>
      <c r="B6" s="3">
        <f>29.83*0.9*B13*B13*SQRT(B15)*B14</f>
        <v>1331.8216021528324</v>
      </c>
      <c r="C6" s="2" t="s">
        <v>4</v>
      </c>
    </row>
    <row r="7" spans="1:5" s="2" customFormat="1" ht="18" customHeight="1" x14ac:dyDescent="0.2">
      <c r="A7" s="60"/>
      <c r="B7" s="4"/>
    </row>
    <row r="8" spans="1:5" s="2" customFormat="1" ht="18" customHeight="1" x14ac:dyDescent="0.2">
      <c r="A8" s="60"/>
      <c r="B8" s="60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60" t="s">
        <v>6</v>
      </c>
      <c r="B10" s="55" t="s">
        <v>60</v>
      </c>
      <c r="C10" s="58"/>
      <c r="D10" s="58"/>
      <c r="E10" s="57"/>
    </row>
    <row r="11" spans="1:5" s="2" customFormat="1" ht="18" customHeight="1" x14ac:dyDescent="0.2">
      <c r="A11" s="60" t="s">
        <v>7</v>
      </c>
      <c r="B11" s="55" t="s">
        <v>61</v>
      </c>
      <c r="C11" s="59"/>
      <c r="D11" s="59"/>
      <c r="E11" s="59"/>
    </row>
    <row r="12" spans="1:5" s="2" customFormat="1" ht="18" customHeight="1" x14ac:dyDescent="0.2">
      <c r="A12" s="60"/>
      <c r="B12" s="56"/>
    </row>
    <row r="13" spans="1:5" s="2" customFormat="1" ht="18" customHeight="1" x14ac:dyDescent="0.2">
      <c r="A13" s="60" t="s">
        <v>9</v>
      </c>
      <c r="B13" s="5">
        <v>2.5</v>
      </c>
    </row>
    <row r="14" spans="1:5" s="2" customFormat="1" ht="18" customHeight="1" x14ac:dyDescent="0.2">
      <c r="A14" s="60" t="s">
        <v>10</v>
      </c>
      <c r="B14" s="55">
        <v>1</v>
      </c>
    </row>
    <row r="15" spans="1:5" s="2" customFormat="1" ht="18" customHeight="1" x14ac:dyDescent="0.2">
      <c r="A15" s="60" t="s">
        <v>11</v>
      </c>
      <c r="B15" s="55">
        <v>63</v>
      </c>
    </row>
    <row r="16" spans="1:5" s="2" customFormat="1" ht="18" customHeight="1" x14ac:dyDescent="0.2">
      <c r="A16" s="60" t="s">
        <v>12</v>
      </c>
      <c r="B16" s="55">
        <v>80</v>
      </c>
    </row>
    <row r="17" spans="1:2" s="2" customFormat="1" ht="18" customHeight="1" x14ac:dyDescent="0.2">
      <c r="A17" s="60" t="s">
        <v>13</v>
      </c>
      <c r="B17" s="55">
        <v>78</v>
      </c>
    </row>
    <row r="18" spans="1:2" s="2" customFormat="1" ht="18" customHeight="1" x14ac:dyDescent="0.2">
      <c r="A18" s="60"/>
      <c r="B18" s="60"/>
    </row>
    <row r="19" spans="1:2" s="2" customFormat="1" ht="9.75" customHeight="1" x14ac:dyDescent="0.2">
      <c r="A19" s="60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60"/>
    </row>
    <row r="22" spans="1:2" s="2" customFormat="1" ht="18" customHeight="1" x14ac:dyDescent="0.2">
      <c r="A22" s="60"/>
    </row>
    <row r="23" spans="1:2" s="2" customFormat="1" ht="18" customHeight="1" x14ac:dyDescent="0.2">
      <c r="A23" s="60"/>
    </row>
    <row r="24" spans="1:2" s="2" customFormat="1" ht="18" customHeight="1" x14ac:dyDescent="0.2">
      <c r="A24" s="60"/>
    </row>
    <row r="25" spans="1:2" s="2" customFormat="1" ht="18" customHeight="1" x14ac:dyDescent="0.2">
      <c r="A25" s="60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20AF-601F-490C-A18C-E5302C7A91EC}">
  <dimension ref="A1:E25"/>
  <sheetViews>
    <sheetView workbookViewId="0">
      <selection activeCell="K35" sqref="K35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66"/>
    </row>
    <row r="2" spans="1:5" s="2" customFormat="1" ht="18" customHeight="1" x14ac:dyDescent="0.2">
      <c r="A2" s="66"/>
      <c r="B2" s="66"/>
    </row>
    <row r="3" spans="1:5" s="2" customFormat="1" ht="18" customHeight="1" x14ac:dyDescent="0.2">
      <c r="A3" s="66" t="s">
        <v>0</v>
      </c>
      <c r="B3" s="110">
        <v>43908</v>
      </c>
      <c r="C3" s="111"/>
      <c r="D3" s="111"/>
    </row>
    <row r="4" spans="1:5" s="2" customFormat="1" ht="18" customHeight="1" x14ac:dyDescent="0.2">
      <c r="A4" s="66" t="s">
        <v>1</v>
      </c>
      <c r="B4" s="112" t="s">
        <v>66</v>
      </c>
      <c r="C4" s="113"/>
      <c r="D4" s="113"/>
    </row>
    <row r="5" spans="1:5" s="2" customFormat="1" ht="18" customHeight="1" x14ac:dyDescent="0.2">
      <c r="A5" s="66" t="s">
        <v>2</v>
      </c>
      <c r="B5" s="112" t="s">
        <v>20</v>
      </c>
      <c r="C5" s="113"/>
      <c r="D5" s="113"/>
    </row>
    <row r="6" spans="1:5" s="2" customFormat="1" ht="18" customHeight="1" x14ac:dyDescent="0.2">
      <c r="A6" s="66" t="s">
        <v>3</v>
      </c>
      <c r="B6" s="3">
        <f>29.83*0.9*B13*B13*SQRT(B15)*B14</f>
        <v>1373.4510366653728</v>
      </c>
      <c r="C6" s="2" t="s">
        <v>4</v>
      </c>
    </row>
    <row r="7" spans="1:5" s="2" customFormat="1" ht="18" customHeight="1" x14ac:dyDescent="0.2">
      <c r="A7" s="66"/>
      <c r="B7" s="4"/>
    </row>
    <row r="8" spans="1:5" s="2" customFormat="1" ht="18" customHeight="1" x14ac:dyDescent="0.2">
      <c r="A8" s="66"/>
      <c r="B8" s="66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66" t="s">
        <v>6</v>
      </c>
      <c r="B10" s="61" t="s">
        <v>62</v>
      </c>
      <c r="C10" s="64" t="s">
        <v>63</v>
      </c>
      <c r="D10" s="64"/>
      <c r="E10" s="63"/>
    </row>
    <row r="11" spans="1:5" s="2" customFormat="1" ht="18" customHeight="1" x14ac:dyDescent="0.2">
      <c r="A11" s="66" t="s">
        <v>7</v>
      </c>
      <c r="B11" s="61" t="s">
        <v>65</v>
      </c>
      <c r="C11" s="65" t="s">
        <v>64</v>
      </c>
      <c r="D11" s="65"/>
      <c r="E11" s="65"/>
    </row>
    <row r="12" spans="1:5" s="2" customFormat="1" ht="18" customHeight="1" x14ac:dyDescent="0.2">
      <c r="A12" s="66"/>
      <c r="B12" s="62"/>
    </row>
    <row r="13" spans="1:5" s="2" customFormat="1" ht="18" customHeight="1" x14ac:dyDescent="0.2">
      <c r="A13" s="66" t="s">
        <v>9</v>
      </c>
      <c r="B13" s="5">
        <v>2.5</v>
      </c>
    </row>
    <row r="14" spans="1:5" s="2" customFormat="1" ht="18" customHeight="1" x14ac:dyDescent="0.2">
      <c r="A14" s="66" t="s">
        <v>10</v>
      </c>
      <c r="B14" s="61">
        <v>1</v>
      </c>
    </row>
    <row r="15" spans="1:5" s="2" customFormat="1" ht="18" customHeight="1" x14ac:dyDescent="0.2">
      <c r="A15" s="66" t="s">
        <v>11</v>
      </c>
      <c r="B15" s="61">
        <v>67</v>
      </c>
    </row>
    <row r="16" spans="1:5" s="2" customFormat="1" ht="18" customHeight="1" x14ac:dyDescent="0.2">
      <c r="A16" s="66" t="s">
        <v>12</v>
      </c>
      <c r="B16" s="61">
        <v>85</v>
      </c>
    </row>
    <row r="17" spans="1:2" s="2" customFormat="1" ht="18" customHeight="1" x14ac:dyDescent="0.2">
      <c r="A17" s="66" t="s">
        <v>13</v>
      </c>
      <c r="B17" s="61">
        <v>77</v>
      </c>
    </row>
    <row r="18" spans="1:2" s="2" customFormat="1" ht="18" customHeight="1" x14ac:dyDescent="0.2">
      <c r="A18" s="66"/>
      <c r="B18" s="66"/>
    </row>
    <row r="19" spans="1:2" s="2" customFormat="1" ht="9.75" customHeight="1" x14ac:dyDescent="0.2">
      <c r="A19" s="66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66"/>
    </row>
    <row r="22" spans="1:2" s="2" customFormat="1" ht="18" customHeight="1" x14ac:dyDescent="0.2">
      <c r="A22" s="66"/>
    </row>
    <row r="23" spans="1:2" s="2" customFormat="1" ht="18" customHeight="1" x14ac:dyDescent="0.2">
      <c r="A23" s="66"/>
    </row>
    <row r="24" spans="1:2" s="2" customFormat="1" ht="18" customHeight="1" x14ac:dyDescent="0.2">
      <c r="A24" s="66"/>
    </row>
    <row r="25" spans="1:2" s="2" customFormat="1" ht="18" customHeight="1" x14ac:dyDescent="0.2">
      <c r="A25" s="66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1A64-732E-4C83-B1C0-5D1D0567563B}">
  <dimension ref="A1:E25"/>
  <sheetViews>
    <sheetView workbookViewId="0">
      <selection activeCell="I36" sqref="I36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66"/>
    </row>
    <row r="2" spans="1:5" s="2" customFormat="1" ht="18" customHeight="1" x14ac:dyDescent="0.2">
      <c r="A2" s="66"/>
      <c r="B2" s="66"/>
    </row>
    <row r="3" spans="1:5" s="2" customFormat="1" ht="18" customHeight="1" x14ac:dyDescent="0.2">
      <c r="A3" s="66" t="s">
        <v>0</v>
      </c>
      <c r="B3" s="110">
        <v>43908</v>
      </c>
      <c r="C3" s="111"/>
      <c r="D3" s="111"/>
    </row>
    <row r="4" spans="1:5" s="2" customFormat="1" ht="18" customHeight="1" x14ac:dyDescent="0.2">
      <c r="A4" s="66" t="s">
        <v>1</v>
      </c>
      <c r="B4" s="112" t="s">
        <v>66</v>
      </c>
      <c r="C4" s="113"/>
      <c r="D4" s="113"/>
    </row>
    <row r="5" spans="1:5" s="2" customFormat="1" ht="18" customHeight="1" x14ac:dyDescent="0.2">
      <c r="A5" s="66" t="s">
        <v>2</v>
      </c>
      <c r="B5" s="112" t="s">
        <v>20</v>
      </c>
      <c r="C5" s="113"/>
      <c r="D5" s="113"/>
    </row>
    <row r="6" spans="1:5" s="2" customFormat="1" ht="18" customHeight="1" x14ac:dyDescent="0.2">
      <c r="A6" s="66" t="s">
        <v>3</v>
      </c>
      <c r="B6" s="3">
        <f>29.83*0.9*B13*B13*SQRT(B15)*B14</f>
        <v>1363.1628690578852</v>
      </c>
      <c r="C6" s="2" t="s">
        <v>4</v>
      </c>
    </row>
    <row r="7" spans="1:5" s="2" customFormat="1" ht="18" customHeight="1" x14ac:dyDescent="0.2">
      <c r="A7" s="66"/>
      <c r="B7" s="4"/>
    </row>
    <row r="8" spans="1:5" s="2" customFormat="1" ht="18" customHeight="1" x14ac:dyDescent="0.2">
      <c r="A8" s="66"/>
      <c r="B8" s="66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66" t="s">
        <v>6</v>
      </c>
      <c r="B10" s="61" t="s">
        <v>65</v>
      </c>
      <c r="C10" s="64" t="s">
        <v>64</v>
      </c>
      <c r="D10" s="64"/>
      <c r="E10" s="63"/>
    </row>
    <row r="11" spans="1:5" s="2" customFormat="1" ht="18" customHeight="1" x14ac:dyDescent="0.2">
      <c r="A11" s="66" t="s">
        <v>7</v>
      </c>
      <c r="B11" s="61" t="s">
        <v>62</v>
      </c>
      <c r="C11" s="65" t="s">
        <v>63</v>
      </c>
      <c r="D11" s="65"/>
      <c r="E11" s="65"/>
    </row>
    <row r="12" spans="1:5" s="2" customFormat="1" ht="18" customHeight="1" x14ac:dyDescent="0.2">
      <c r="A12" s="66"/>
      <c r="B12" s="62"/>
    </row>
    <row r="13" spans="1:5" s="2" customFormat="1" ht="18" customHeight="1" x14ac:dyDescent="0.2">
      <c r="A13" s="66" t="s">
        <v>9</v>
      </c>
      <c r="B13" s="5">
        <v>2.5</v>
      </c>
    </row>
    <row r="14" spans="1:5" s="2" customFormat="1" ht="18" customHeight="1" x14ac:dyDescent="0.2">
      <c r="A14" s="66" t="s">
        <v>10</v>
      </c>
      <c r="B14" s="61">
        <v>1</v>
      </c>
    </row>
    <row r="15" spans="1:5" s="2" customFormat="1" ht="18" customHeight="1" x14ac:dyDescent="0.2">
      <c r="A15" s="66" t="s">
        <v>11</v>
      </c>
      <c r="B15" s="61">
        <v>66</v>
      </c>
    </row>
    <row r="16" spans="1:5" s="2" customFormat="1" ht="18" customHeight="1" x14ac:dyDescent="0.2">
      <c r="A16" s="66" t="s">
        <v>12</v>
      </c>
      <c r="B16" s="61">
        <v>80</v>
      </c>
    </row>
    <row r="17" spans="1:2" s="2" customFormat="1" ht="18" customHeight="1" x14ac:dyDescent="0.2">
      <c r="A17" s="66" t="s">
        <v>13</v>
      </c>
      <c r="B17" s="61">
        <v>75</v>
      </c>
    </row>
    <row r="18" spans="1:2" s="2" customFormat="1" ht="18" customHeight="1" x14ac:dyDescent="0.2">
      <c r="A18" s="66"/>
      <c r="B18" s="66"/>
    </row>
    <row r="19" spans="1:2" s="2" customFormat="1" ht="9.75" customHeight="1" x14ac:dyDescent="0.2">
      <c r="A19" s="66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66"/>
    </row>
    <row r="22" spans="1:2" s="2" customFormat="1" ht="18" customHeight="1" x14ac:dyDescent="0.2">
      <c r="A22" s="66"/>
    </row>
    <row r="23" spans="1:2" s="2" customFormat="1" ht="18" customHeight="1" x14ac:dyDescent="0.2">
      <c r="A23" s="66"/>
    </row>
    <row r="24" spans="1:2" s="2" customFormat="1" ht="18" customHeight="1" x14ac:dyDescent="0.2">
      <c r="A24" s="66"/>
    </row>
    <row r="25" spans="1:2" s="2" customFormat="1" ht="18" customHeight="1" x14ac:dyDescent="0.2">
      <c r="A25" s="66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E404-F1AF-4745-B260-621B829983BB}">
  <dimension ref="A1:E25"/>
  <sheetViews>
    <sheetView workbookViewId="0">
      <selection activeCell="J36" sqref="J36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72"/>
    </row>
    <row r="2" spans="1:5" s="2" customFormat="1" ht="18" customHeight="1" x14ac:dyDescent="0.2">
      <c r="A2" s="72"/>
      <c r="B2" s="72"/>
    </row>
    <row r="3" spans="1:5" s="2" customFormat="1" ht="18" customHeight="1" x14ac:dyDescent="0.2">
      <c r="A3" s="72" t="s">
        <v>0</v>
      </c>
      <c r="B3" s="110">
        <v>43964</v>
      </c>
      <c r="C3" s="111"/>
      <c r="D3" s="111"/>
    </row>
    <row r="4" spans="1:5" s="2" customFormat="1" ht="18" customHeight="1" x14ac:dyDescent="0.2">
      <c r="A4" s="72" t="s">
        <v>1</v>
      </c>
      <c r="B4" s="112" t="s">
        <v>68</v>
      </c>
      <c r="C4" s="113"/>
      <c r="D4" s="113"/>
    </row>
    <row r="5" spans="1:5" s="2" customFormat="1" ht="18" customHeight="1" x14ac:dyDescent="0.2">
      <c r="A5" s="72" t="s">
        <v>2</v>
      </c>
      <c r="B5" s="112" t="s">
        <v>20</v>
      </c>
      <c r="C5" s="113"/>
      <c r="D5" s="113"/>
    </row>
    <row r="6" spans="1:5" s="2" customFormat="1" ht="18" customHeight="1" x14ac:dyDescent="0.2">
      <c r="A6" s="72" t="s">
        <v>3</v>
      </c>
      <c r="B6" s="3">
        <f>29.83*0.9*B13*B13*SQRT(B15)*B14</f>
        <v>1491.3834720104473</v>
      </c>
      <c r="C6" s="2" t="s">
        <v>4</v>
      </c>
    </row>
    <row r="7" spans="1:5" s="2" customFormat="1" ht="18" customHeight="1" x14ac:dyDescent="0.2">
      <c r="A7" s="72"/>
      <c r="B7" s="4"/>
    </row>
    <row r="8" spans="1:5" s="2" customFormat="1" ht="18" customHeight="1" x14ac:dyDescent="0.2">
      <c r="A8" s="72"/>
      <c r="B8" s="72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72" t="s">
        <v>6</v>
      </c>
      <c r="B10" s="67" t="s">
        <v>69</v>
      </c>
      <c r="C10" s="70"/>
      <c r="D10" s="70"/>
      <c r="E10" s="69"/>
    </row>
    <row r="11" spans="1:5" s="2" customFormat="1" ht="18" customHeight="1" x14ac:dyDescent="0.2">
      <c r="A11" s="72" t="s">
        <v>7</v>
      </c>
      <c r="B11" s="67" t="s">
        <v>70</v>
      </c>
      <c r="C11" s="71"/>
      <c r="D11" s="71"/>
      <c r="E11" s="71"/>
    </row>
    <row r="12" spans="1:5" s="2" customFormat="1" ht="18" customHeight="1" x14ac:dyDescent="0.2">
      <c r="A12" s="72"/>
      <c r="B12" s="68"/>
    </row>
    <row r="13" spans="1:5" s="2" customFormat="1" ht="18" customHeight="1" x14ac:dyDescent="0.2">
      <c r="A13" s="72" t="s">
        <v>9</v>
      </c>
      <c r="B13" s="5">
        <v>2.5</v>
      </c>
    </row>
    <row r="14" spans="1:5" s="2" customFormat="1" ht="18" customHeight="1" x14ac:dyDescent="0.2">
      <c r="A14" s="72" t="s">
        <v>10</v>
      </c>
      <c r="B14" s="67">
        <v>1</v>
      </c>
    </row>
    <row r="15" spans="1:5" s="2" customFormat="1" ht="18" customHeight="1" x14ac:dyDescent="0.2">
      <c r="A15" s="72" t="s">
        <v>11</v>
      </c>
      <c r="B15" s="67">
        <v>79</v>
      </c>
    </row>
    <row r="16" spans="1:5" s="2" customFormat="1" ht="18" customHeight="1" x14ac:dyDescent="0.2">
      <c r="A16" s="72" t="s">
        <v>12</v>
      </c>
      <c r="B16" s="67">
        <v>75</v>
      </c>
    </row>
    <row r="17" spans="1:2" s="2" customFormat="1" ht="18" customHeight="1" x14ac:dyDescent="0.2">
      <c r="A17" s="72" t="s">
        <v>13</v>
      </c>
      <c r="B17" s="67">
        <v>65</v>
      </c>
    </row>
    <row r="18" spans="1:2" s="2" customFormat="1" ht="18" customHeight="1" x14ac:dyDescent="0.2">
      <c r="A18" s="72"/>
      <c r="B18" s="72"/>
    </row>
    <row r="19" spans="1:2" s="2" customFormat="1" ht="9.75" customHeight="1" x14ac:dyDescent="0.2">
      <c r="A19" s="72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72"/>
    </row>
    <row r="22" spans="1:2" s="2" customFormat="1" ht="18" customHeight="1" x14ac:dyDescent="0.2">
      <c r="A22" s="72"/>
    </row>
    <row r="23" spans="1:2" s="2" customFormat="1" ht="18" customHeight="1" x14ac:dyDescent="0.2">
      <c r="A23" s="72"/>
    </row>
    <row r="24" spans="1:2" s="2" customFormat="1" ht="18" customHeight="1" x14ac:dyDescent="0.2">
      <c r="A24" s="72"/>
    </row>
    <row r="25" spans="1:2" s="2" customFormat="1" ht="18" customHeight="1" x14ac:dyDescent="0.2">
      <c r="A25" s="72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D46E8-B3C9-4D9D-8CA6-11940D78B8CE}">
  <dimension ref="A1:E25"/>
  <sheetViews>
    <sheetView workbookViewId="0">
      <selection activeCell="C16" sqref="C16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72"/>
    </row>
    <row r="2" spans="1:5" s="2" customFormat="1" ht="18" customHeight="1" x14ac:dyDescent="0.2">
      <c r="A2" s="72"/>
      <c r="B2" s="72"/>
    </row>
    <row r="3" spans="1:5" s="2" customFormat="1" ht="18" customHeight="1" x14ac:dyDescent="0.2">
      <c r="A3" s="72" t="s">
        <v>0</v>
      </c>
      <c r="B3" s="110">
        <v>43964</v>
      </c>
      <c r="C3" s="111"/>
      <c r="D3" s="111"/>
    </row>
    <row r="4" spans="1:5" s="2" customFormat="1" ht="18" customHeight="1" x14ac:dyDescent="0.2">
      <c r="A4" s="72" t="s">
        <v>1</v>
      </c>
      <c r="B4" s="112" t="s">
        <v>71</v>
      </c>
      <c r="C4" s="113"/>
      <c r="D4" s="113"/>
    </row>
    <row r="5" spans="1:5" s="2" customFormat="1" ht="18" customHeight="1" x14ac:dyDescent="0.2">
      <c r="A5" s="72" t="s">
        <v>2</v>
      </c>
      <c r="B5" s="112" t="s">
        <v>20</v>
      </c>
      <c r="C5" s="113"/>
      <c r="D5" s="113"/>
    </row>
    <row r="6" spans="1:5" s="2" customFormat="1" ht="18" customHeight="1" x14ac:dyDescent="0.2">
      <c r="A6" s="72" t="s">
        <v>3</v>
      </c>
      <c r="B6" s="3">
        <f>29.83*0.9*B13*B13*SQRT(B15)*B14</f>
        <v>1500.7929247984214</v>
      </c>
      <c r="C6" s="2" t="s">
        <v>4</v>
      </c>
    </row>
    <row r="7" spans="1:5" s="2" customFormat="1" ht="18" customHeight="1" x14ac:dyDescent="0.2">
      <c r="A7" s="72"/>
      <c r="B7" s="4"/>
    </row>
    <row r="8" spans="1:5" s="2" customFormat="1" ht="18" customHeight="1" x14ac:dyDescent="0.2">
      <c r="A8" s="72"/>
      <c r="B8" s="72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72" t="s">
        <v>6</v>
      </c>
      <c r="B10" s="67" t="s">
        <v>70</v>
      </c>
      <c r="C10" s="70"/>
      <c r="D10" s="70"/>
      <c r="E10" s="69"/>
    </row>
    <row r="11" spans="1:5" s="2" customFormat="1" ht="18" customHeight="1" x14ac:dyDescent="0.2">
      <c r="A11" s="72" t="s">
        <v>7</v>
      </c>
      <c r="B11" s="67" t="s">
        <v>69</v>
      </c>
      <c r="C11" s="71"/>
      <c r="D11" s="71"/>
      <c r="E11" s="71"/>
    </row>
    <row r="12" spans="1:5" s="2" customFormat="1" ht="18" customHeight="1" x14ac:dyDescent="0.2">
      <c r="A12" s="72"/>
      <c r="B12" s="68"/>
    </row>
    <row r="13" spans="1:5" s="2" customFormat="1" ht="18" customHeight="1" x14ac:dyDescent="0.2">
      <c r="A13" s="72" t="s">
        <v>9</v>
      </c>
      <c r="B13" s="5">
        <v>2.5</v>
      </c>
    </row>
    <row r="14" spans="1:5" s="2" customFormat="1" ht="18" customHeight="1" x14ac:dyDescent="0.2">
      <c r="A14" s="72" t="s">
        <v>10</v>
      </c>
      <c r="B14" s="67">
        <v>1</v>
      </c>
    </row>
    <row r="15" spans="1:5" s="2" customFormat="1" ht="18" customHeight="1" x14ac:dyDescent="0.2">
      <c r="A15" s="72" t="s">
        <v>11</v>
      </c>
      <c r="B15" s="67">
        <v>80</v>
      </c>
    </row>
    <row r="16" spans="1:5" s="2" customFormat="1" ht="18" customHeight="1" x14ac:dyDescent="0.2">
      <c r="A16" s="72" t="s">
        <v>12</v>
      </c>
      <c r="B16" s="67">
        <v>78</v>
      </c>
    </row>
    <row r="17" spans="1:2" s="2" customFormat="1" ht="18" customHeight="1" x14ac:dyDescent="0.2">
      <c r="A17" s="72" t="s">
        <v>13</v>
      </c>
      <c r="B17" s="67">
        <v>70</v>
      </c>
    </row>
    <row r="18" spans="1:2" s="2" customFormat="1" ht="18" customHeight="1" x14ac:dyDescent="0.2">
      <c r="A18" s="72"/>
      <c r="B18" s="72"/>
    </row>
    <row r="19" spans="1:2" s="2" customFormat="1" ht="9.75" customHeight="1" x14ac:dyDescent="0.2">
      <c r="A19" s="72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72"/>
    </row>
    <row r="22" spans="1:2" s="2" customFormat="1" ht="18" customHeight="1" x14ac:dyDescent="0.2">
      <c r="A22" s="72"/>
    </row>
    <row r="23" spans="1:2" s="2" customFormat="1" ht="18" customHeight="1" x14ac:dyDescent="0.2">
      <c r="A23" s="72"/>
    </row>
    <row r="24" spans="1:2" s="2" customFormat="1" ht="18" customHeight="1" x14ac:dyDescent="0.2">
      <c r="A24" s="72"/>
    </row>
    <row r="25" spans="1:2" s="2" customFormat="1" ht="18" customHeight="1" x14ac:dyDescent="0.2">
      <c r="A25" s="72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8D22F-3AE7-407B-A2B5-60894E470712}">
  <dimension ref="A1:E25"/>
  <sheetViews>
    <sheetView workbookViewId="0">
      <selection activeCell="B18" sqref="B1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78"/>
    </row>
    <row r="2" spans="1:5" s="2" customFormat="1" ht="18" customHeight="1" x14ac:dyDescent="0.2">
      <c r="A2" s="78"/>
      <c r="B2" s="78"/>
    </row>
    <row r="3" spans="1:5" s="2" customFormat="1" ht="18" customHeight="1" x14ac:dyDescent="0.2">
      <c r="A3" s="78" t="s">
        <v>0</v>
      </c>
      <c r="B3" s="110">
        <v>44258</v>
      </c>
      <c r="C3" s="111"/>
      <c r="D3" s="111"/>
    </row>
    <row r="4" spans="1:5" s="2" customFormat="1" ht="18" customHeight="1" x14ac:dyDescent="0.2">
      <c r="A4" s="78" t="s">
        <v>1</v>
      </c>
      <c r="B4" s="112" t="s">
        <v>72</v>
      </c>
      <c r="C4" s="113"/>
      <c r="D4" s="113"/>
    </row>
    <row r="5" spans="1:5" s="2" customFormat="1" ht="18" customHeight="1" x14ac:dyDescent="0.2">
      <c r="A5" s="78" t="s">
        <v>2</v>
      </c>
      <c r="B5" s="112" t="s">
        <v>20</v>
      </c>
      <c r="C5" s="113"/>
      <c r="D5" s="113"/>
    </row>
    <row r="6" spans="1:5" s="2" customFormat="1" ht="18" customHeight="1" x14ac:dyDescent="0.2">
      <c r="A6" s="78" t="s">
        <v>3</v>
      </c>
      <c r="B6" s="3">
        <f>29.83*0.9*B13*B13*SQRT(B15)*B14</f>
        <v>1087.4277845634738</v>
      </c>
      <c r="C6" s="2" t="s">
        <v>4</v>
      </c>
    </row>
    <row r="7" spans="1:5" s="2" customFormat="1" ht="18" customHeight="1" x14ac:dyDescent="0.2">
      <c r="A7" s="78"/>
      <c r="B7" s="4"/>
    </row>
    <row r="8" spans="1:5" s="2" customFormat="1" ht="18" customHeight="1" x14ac:dyDescent="0.2">
      <c r="A8" s="78"/>
      <c r="B8" s="78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78" t="s">
        <v>6</v>
      </c>
      <c r="B10" s="73" t="s">
        <v>73</v>
      </c>
      <c r="C10" s="76"/>
      <c r="D10" s="76"/>
      <c r="E10" s="75"/>
    </row>
    <row r="11" spans="1:5" s="2" customFormat="1" ht="18" customHeight="1" x14ac:dyDescent="0.2">
      <c r="A11" s="78" t="s">
        <v>7</v>
      </c>
      <c r="B11" s="73" t="s">
        <v>74</v>
      </c>
      <c r="C11" s="77"/>
      <c r="D11" s="77"/>
      <c r="E11" s="77"/>
    </row>
    <row r="12" spans="1:5" s="2" customFormat="1" ht="18" customHeight="1" x14ac:dyDescent="0.2">
      <c r="A12" s="78"/>
      <c r="B12" s="74"/>
    </row>
    <row r="13" spans="1:5" s="2" customFormat="1" ht="18" customHeight="1" x14ac:dyDescent="0.2">
      <c r="A13" s="78" t="s">
        <v>9</v>
      </c>
      <c r="B13" s="5">
        <v>2.5</v>
      </c>
    </row>
    <row r="14" spans="1:5" s="2" customFormat="1" ht="18" customHeight="1" x14ac:dyDescent="0.2">
      <c r="A14" s="78" t="s">
        <v>10</v>
      </c>
      <c r="B14" s="73">
        <v>1</v>
      </c>
    </row>
    <row r="15" spans="1:5" s="2" customFormat="1" ht="18" customHeight="1" x14ac:dyDescent="0.2">
      <c r="A15" s="78" t="s">
        <v>11</v>
      </c>
      <c r="B15" s="73">
        <v>42</v>
      </c>
    </row>
    <row r="16" spans="1:5" s="2" customFormat="1" ht="18" customHeight="1" x14ac:dyDescent="0.2">
      <c r="A16" s="78" t="s">
        <v>12</v>
      </c>
      <c r="B16" s="73">
        <v>60</v>
      </c>
    </row>
    <row r="17" spans="1:2" s="2" customFormat="1" ht="18" customHeight="1" x14ac:dyDescent="0.2">
      <c r="A17" s="78" t="s">
        <v>13</v>
      </c>
      <c r="B17" s="73">
        <v>55</v>
      </c>
    </row>
    <row r="18" spans="1:2" s="2" customFormat="1" ht="18" customHeight="1" x14ac:dyDescent="0.2">
      <c r="A18" s="78"/>
      <c r="B18" s="78"/>
    </row>
    <row r="19" spans="1:2" s="2" customFormat="1" ht="9.75" customHeight="1" x14ac:dyDescent="0.2">
      <c r="A19" s="78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78"/>
    </row>
    <row r="22" spans="1:2" s="2" customFormat="1" ht="18" customHeight="1" x14ac:dyDescent="0.2">
      <c r="A22" s="78"/>
    </row>
    <row r="23" spans="1:2" s="2" customFormat="1" ht="18" customHeight="1" x14ac:dyDescent="0.2">
      <c r="A23" s="78"/>
    </row>
    <row r="24" spans="1:2" s="2" customFormat="1" ht="18" customHeight="1" x14ac:dyDescent="0.2">
      <c r="A24" s="78"/>
    </row>
    <row r="25" spans="1:2" s="2" customFormat="1" ht="18" customHeight="1" x14ac:dyDescent="0.2">
      <c r="A25" s="78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80F20-3C75-48F2-AACB-D2EC3F4D9FF6}">
  <dimension ref="A1:E25"/>
  <sheetViews>
    <sheetView workbookViewId="0">
      <selection activeCell="B14" sqref="B14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78"/>
    </row>
    <row r="2" spans="1:5" s="2" customFormat="1" ht="18" customHeight="1" x14ac:dyDescent="0.2">
      <c r="A2" s="78"/>
      <c r="B2" s="78"/>
    </row>
    <row r="3" spans="1:5" s="2" customFormat="1" ht="18" customHeight="1" x14ac:dyDescent="0.2">
      <c r="A3" s="78" t="s">
        <v>0</v>
      </c>
      <c r="B3" s="110">
        <v>44258</v>
      </c>
      <c r="C3" s="111"/>
      <c r="D3" s="111"/>
    </row>
    <row r="4" spans="1:5" s="2" customFormat="1" ht="18" customHeight="1" x14ac:dyDescent="0.2">
      <c r="A4" s="78" t="s">
        <v>1</v>
      </c>
      <c r="B4" s="112" t="s">
        <v>72</v>
      </c>
      <c r="C4" s="113"/>
      <c r="D4" s="113"/>
    </row>
    <row r="5" spans="1:5" s="2" customFormat="1" ht="18" customHeight="1" x14ac:dyDescent="0.2">
      <c r="A5" s="78" t="s">
        <v>2</v>
      </c>
      <c r="B5" s="112" t="s">
        <v>20</v>
      </c>
      <c r="C5" s="113"/>
      <c r="D5" s="113"/>
    </row>
    <row r="6" spans="1:5" s="2" customFormat="1" ht="18" customHeight="1" x14ac:dyDescent="0.2">
      <c r="A6" s="78" t="s">
        <v>3</v>
      </c>
      <c r="B6" s="3">
        <f>29.83*0.9*B13*B13*SQRT(B15)*B14</f>
        <v>1074.4042275147478</v>
      </c>
      <c r="C6" s="2" t="s">
        <v>4</v>
      </c>
    </row>
    <row r="7" spans="1:5" s="2" customFormat="1" ht="18" customHeight="1" x14ac:dyDescent="0.2">
      <c r="A7" s="78"/>
      <c r="B7" s="4"/>
    </row>
    <row r="8" spans="1:5" s="2" customFormat="1" ht="18" customHeight="1" x14ac:dyDescent="0.2">
      <c r="A8" s="78"/>
      <c r="B8" s="78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78" t="s">
        <v>6</v>
      </c>
      <c r="B10" s="85" t="s">
        <v>75</v>
      </c>
      <c r="C10" s="76"/>
      <c r="D10" s="76"/>
      <c r="E10" s="75"/>
    </row>
    <row r="11" spans="1:5" s="2" customFormat="1" ht="18" customHeight="1" x14ac:dyDescent="0.2">
      <c r="A11" s="78" t="s">
        <v>7</v>
      </c>
      <c r="B11" s="73" t="s">
        <v>76</v>
      </c>
      <c r="C11" s="77"/>
      <c r="D11" s="77"/>
      <c r="E11" s="77"/>
    </row>
    <row r="12" spans="1:5" s="2" customFormat="1" ht="18" customHeight="1" x14ac:dyDescent="0.2">
      <c r="A12" s="78"/>
      <c r="B12" s="74"/>
    </row>
    <row r="13" spans="1:5" s="2" customFormat="1" ht="18" customHeight="1" x14ac:dyDescent="0.2">
      <c r="A13" s="78" t="s">
        <v>9</v>
      </c>
      <c r="B13" s="5">
        <v>2.5</v>
      </c>
    </row>
    <row r="14" spans="1:5" s="2" customFormat="1" ht="18" customHeight="1" x14ac:dyDescent="0.2">
      <c r="A14" s="78" t="s">
        <v>10</v>
      </c>
      <c r="B14" s="73">
        <v>1</v>
      </c>
    </row>
    <row r="15" spans="1:5" s="2" customFormat="1" ht="18" customHeight="1" x14ac:dyDescent="0.2">
      <c r="A15" s="78" t="s">
        <v>11</v>
      </c>
      <c r="B15" s="73">
        <v>41</v>
      </c>
    </row>
    <row r="16" spans="1:5" s="2" customFormat="1" ht="18" customHeight="1" x14ac:dyDescent="0.2">
      <c r="A16" s="78" t="s">
        <v>12</v>
      </c>
      <c r="B16" s="73">
        <v>59</v>
      </c>
    </row>
    <row r="17" spans="1:2" s="2" customFormat="1" ht="18" customHeight="1" x14ac:dyDescent="0.2">
      <c r="A17" s="78" t="s">
        <v>13</v>
      </c>
      <c r="B17" s="73">
        <v>55</v>
      </c>
    </row>
    <row r="18" spans="1:2" s="2" customFormat="1" ht="18" customHeight="1" x14ac:dyDescent="0.2">
      <c r="A18" s="78"/>
      <c r="B18" s="78"/>
    </row>
    <row r="19" spans="1:2" s="2" customFormat="1" ht="9.75" customHeight="1" x14ac:dyDescent="0.2">
      <c r="A19" s="78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78"/>
    </row>
    <row r="22" spans="1:2" s="2" customFormat="1" ht="18" customHeight="1" x14ac:dyDescent="0.2">
      <c r="A22" s="78"/>
    </row>
    <row r="23" spans="1:2" s="2" customFormat="1" ht="18" customHeight="1" x14ac:dyDescent="0.2">
      <c r="A23" s="78"/>
    </row>
    <row r="24" spans="1:2" s="2" customFormat="1" ht="18" customHeight="1" x14ac:dyDescent="0.2">
      <c r="A24" s="78"/>
    </row>
    <row r="25" spans="1:2" s="2" customFormat="1" ht="18" customHeight="1" x14ac:dyDescent="0.2">
      <c r="A25" s="78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27EE-7CE3-4A32-9C95-32F368DE2797}">
  <dimension ref="A1:E25"/>
  <sheetViews>
    <sheetView workbookViewId="0">
      <selection activeCell="K24" sqref="K24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84"/>
    </row>
    <row r="2" spans="1:5" s="2" customFormat="1" ht="18" customHeight="1" x14ac:dyDescent="0.2">
      <c r="A2" s="84"/>
      <c r="B2" s="84"/>
    </row>
    <row r="3" spans="1:5" s="2" customFormat="1" ht="18" customHeight="1" x14ac:dyDescent="0.2">
      <c r="A3" s="84" t="s">
        <v>0</v>
      </c>
      <c r="B3" s="110">
        <v>44274</v>
      </c>
      <c r="C3" s="111"/>
      <c r="D3" s="111"/>
    </row>
    <row r="4" spans="1:5" s="2" customFormat="1" ht="18" customHeight="1" x14ac:dyDescent="0.2">
      <c r="A4" s="84" t="s">
        <v>1</v>
      </c>
      <c r="B4" s="112"/>
      <c r="C4" s="113"/>
      <c r="D4" s="113"/>
    </row>
    <row r="5" spans="1:5" s="2" customFormat="1" ht="18" customHeight="1" x14ac:dyDescent="0.2">
      <c r="A5" s="84" t="s">
        <v>2</v>
      </c>
      <c r="B5" s="112" t="s">
        <v>20</v>
      </c>
      <c r="C5" s="113"/>
      <c r="D5" s="113"/>
    </row>
    <row r="6" spans="1:5" s="2" customFormat="1" ht="18" customHeight="1" x14ac:dyDescent="0.2">
      <c r="A6" s="84" t="s">
        <v>3</v>
      </c>
      <c r="B6" s="3">
        <f>29.83*0.9*B13*B13*SQRT(B15)*B14</f>
        <v>1006.7624999999999</v>
      </c>
      <c r="C6" s="2" t="s">
        <v>4</v>
      </c>
    </row>
    <row r="7" spans="1:5" s="2" customFormat="1" ht="18" customHeight="1" x14ac:dyDescent="0.2">
      <c r="A7" s="84"/>
      <c r="B7" s="4"/>
    </row>
    <row r="8" spans="1:5" s="2" customFormat="1" ht="18" customHeight="1" x14ac:dyDescent="0.2">
      <c r="A8" s="84"/>
      <c r="B8" s="84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84" t="s">
        <v>6</v>
      </c>
      <c r="B10" s="79" t="s">
        <v>78</v>
      </c>
      <c r="C10" s="82" t="s">
        <v>79</v>
      </c>
      <c r="D10" s="82"/>
      <c r="E10" s="81"/>
    </row>
    <row r="11" spans="1:5" s="2" customFormat="1" ht="18" customHeight="1" x14ac:dyDescent="0.2">
      <c r="A11" s="84" t="s">
        <v>7</v>
      </c>
      <c r="B11" s="79" t="s">
        <v>77</v>
      </c>
      <c r="C11" s="83" t="s">
        <v>80</v>
      </c>
      <c r="D11" s="83"/>
      <c r="E11" s="83"/>
    </row>
    <row r="12" spans="1:5" s="2" customFormat="1" ht="18" customHeight="1" x14ac:dyDescent="0.2">
      <c r="A12" s="84"/>
      <c r="B12" s="80"/>
    </row>
    <row r="13" spans="1:5" s="2" customFormat="1" ht="18" customHeight="1" x14ac:dyDescent="0.2">
      <c r="A13" s="84" t="s">
        <v>9</v>
      </c>
      <c r="B13" s="5">
        <v>2.5</v>
      </c>
    </row>
    <row r="14" spans="1:5" s="2" customFormat="1" ht="18" customHeight="1" x14ac:dyDescent="0.2">
      <c r="A14" s="84" t="s">
        <v>10</v>
      </c>
      <c r="B14" s="79">
        <v>1</v>
      </c>
    </row>
    <row r="15" spans="1:5" s="2" customFormat="1" ht="18" customHeight="1" x14ac:dyDescent="0.2">
      <c r="A15" s="84" t="s">
        <v>11</v>
      </c>
      <c r="B15" s="79">
        <v>36</v>
      </c>
    </row>
    <row r="16" spans="1:5" s="2" customFormat="1" ht="18" customHeight="1" x14ac:dyDescent="0.2">
      <c r="A16" s="84" t="s">
        <v>12</v>
      </c>
      <c r="B16" s="79">
        <v>65</v>
      </c>
    </row>
    <row r="17" spans="1:2" s="2" customFormat="1" ht="18" customHeight="1" x14ac:dyDescent="0.2">
      <c r="A17" s="84" t="s">
        <v>13</v>
      </c>
      <c r="B17" s="79">
        <v>45</v>
      </c>
    </row>
    <row r="18" spans="1:2" s="2" customFormat="1" ht="18" customHeight="1" x14ac:dyDescent="0.2">
      <c r="A18" s="84"/>
      <c r="B18" s="84"/>
    </row>
    <row r="19" spans="1:2" s="2" customFormat="1" ht="9.75" customHeight="1" x14ac:dyDescent="0.2">
      <c r="A19" s="84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84"/>
    </row>
    <row r="22" spans="1:2" s="2" customFormat="1" ht="18" customHeight="1" x14ac:dyDescent="0.2">
      <c r="A22" s="84"/>
    </row>
    <row r="23" spans="1:2" s="2" customFormat="1" ht="18" customHeight="1" x14ac:dyDescent="0.2">
      <c r="A23" s="84"/>
    </row>
    <row r="24" spans="1:2" s="2" customFormat="1" ht="18" customHeight="1" x14ac:dyDescent="0.2">
      <c r="A24" s="84"/>
    </row>
    <row r="25" spans="1:2" s="2" customFormat="1" ht="18" customHeight="1" x14ac:dyDescent="0.2">
      <c r="A25" s="84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46DE6-B0FB-45EA-86C1-92D16B31F0F0}">
  <dimension ref="A1:E25"/>
  <sheetViews>
    <sheetView workbookViewId="0">
      <selection activeCell="B15" sqref="B15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91"/>
    </row>
    <row r="2" spans="1:5" s="2" customFormat="1" ht="18" customHeight="1" x14ac:dyDescent="0.2">
      <c r="A2" s="91"/>
      <c r="B2" s="91"/>
    </row>
    <row r="3" spans="1:5" s="2" customFormat="1" ht="18" customHeight="1" x14ac:dyDescent="0.2">
      <c r="A3" s="91" t="s">
        <v>0</v>
      </c>
      <c r="B3" s="110">
        <v>44341</v>
      </c>
      <c r="C3" s="111"/>
      <c r="D3" s="111"/>
    </row>
    <row r="4" spans="1:5" s="2" customFormat="1" ht="18" customHeight="1" x14ac:dyDescent="0.2">
      <c r="A4" s="91" t="s">
        <v>1</v>
      </c>
      <c r="B4" s="112"/>
      <c r="C4" s="113"/>
      <c r="D4" s="113"/>
    </row>
    <row r="5" spans="1:5" s="2" customFormat="1" ht="18" customHeight="1" x14ac:dyDescent="0.2">
      <c r="A5" s="91" t="s">
        <v>2</v>
      </c>
      <c r="B5" s="112" t="s">
        <v>20</v>
      </c>
      <c r="C5" s="113"/>
      <c r="D5" s="113"/>
    </row>
    <row r="6" spans="1:5" s="2" customFormat="1" ht="18" customHeight="1" x14ac:dyDescent="0.2">
      <c r="A6" s="91" t="s">
        <v>3</v>
      </c>
      <c r="B6" s="3">
        <f>29.83*0.9*B13*B13*SQRT(B15)*B14</f>
        <v>1244.3917548941079</v>
      </c>
      <c r="C6" s="2" t="s">
        <v>4</v>
      </c>
    </row>
    <row r="7" spans="1:5" s="2" customFormat="1" ht="18" customHeight="1" x14ac:dyDescent="0.2">
      <c r="A7" s="91"/>
      <c r="B7" s="4"/>
    </row>
    <row r="8" spans="1:5" s="2" customFormat="1" ht="18" customHeight="1" x14ac:dyDescent="0.2">
      <c r="A8" s="91"/>
      <c r="B8" s="91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91" t="s">
        <v>6</v>
      </c>
      <c r="B10" s="86" t="s">
        <v>81</v>
      </c>
      <c r="C10" s="89"/>
      <c r="D10" s="89"/>
      <c r="E10" s="88"/>
    </row>
    <row r="11" spans="1:5" s="2" customFormat="1" ht="18" customHeight="1" x14ac:dyDescent="0.2">
      <c r="A11" s="91" t="s">
        <v>7</v>
      </c>
      <c r="B11" s="86" t="s">
        <v>82</v>
      </c>
      <c r="C11" s="90"/>
      <c r="D11" s="90"/>
      <c r="E11" s="90"/>
    </row>
    <row r="12" spans="1:5" s="2" customFormat="1" ht="18" customHeight="1" x14ac:dyDescent="0.2">
      <c r="A12" s="91"/>
      <c r="B12" s="87"/>
    </row>
    <row r="13" spans="1:5" s="2" customFormat="1" ht="18" customHeight="1" x14ac:dyDescent="0.2">
      <c r="A13" s="91" t="s">
        <v>9</v>
      </c>
      <c r="B13" s="5">
        <v>2.5</v>
      </c>
    </row>
    <row r="14" spans="1:5" s="2" customFormat="1" ht="18" customHeight="1" x14ac:dyDescent="0.2">
      <c r="A14" s="91" t="s">
        <v>10</v>
      </c>
      <c r="B14" s="86">
        <v>1</v>
      </c>
    </row>
    <row r="15" spans="1:5" s="2" customFormat="1" ht="18" customHeight="1" x14ac:dyDescent="0.2">
      <c r="A15" s="91" t="s">
        <v>11</v>
      </c>
      <c r="B15" s="86">
        <v>55</v>
      </c>
    </row>
    <row r="16" spans="1:5" s="2" customFormat="1" ht="18" customHeight="1" x14ac:dyDescent="0.2">
      <c r="A16" s="91" t="s">
        <v>12</v>
      </c>
      <c r="B16" s="86">
        <v>93</v>
      </c>
    </row>
    <row r="17" spans="1:2" s="2" customFormat="1" ht="18" customHeight="1" x14ac:dyDescent="0.2">
      <c r="A17" s="91" t="s">
        <v>13</v>
      </c>
      <c r="B17" s="86">
        <v>65</v>
      </c>
    </row>
    <row r="18" spans="1:2" s="2" customFormat="1" ht="18" customHeight="1" x14ac:dyDescent="0.2">
      <c r="A18" s="91"/>
      <c r="B18" s="91"/>
    </row>
    <row r="19" spans="1:2" s="2" customFormat="1" ht="9.75" customHeight="1" x14ac:dyDescent="0.2">
      <c r="A19" s="91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91"/>
    </row>
    <row r="22" spans="1:2" s="2" customFormat="1" ht="18" customHeight="1" x14ac:dyDescent="0.2">
      <c r="A22" s="91"/>
    </row>
    <row r="23" spans="1:2" s="2" customFormat="1" ht="18" customHeight="1" x14ac:dyDescent="0.2">
      <c r="A23" s="91"/>
    </row>
    <row r="24" spans="1:2" s="2" customFormat="1" ht="18" customHeight="1" x14ac:dyDescent="0.2">
      <c r="A24" s="91"/>
    </row>
    <row r="25" spans="1:2" s="2" customFormat="1" ht="18" customHeight="1" x14ac:dyDescent="0.2">
      <c r="A25" s="9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E308-8C4F-4D3F-8CD2-C4A5D2E8E1A4}">
  <dimension ref="A1:E25"/>
  <sheetViews>
    <sheetView workbookViewId="0">
      <selection activeCell="B18" sqref="B18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97"/>
    </row>
    <row r="2" spans="1:5" s="2" customFormat="1" ht="18" customHeight="1" x14ac:dyDescent="0.2">
      <c r="A2" s="97"/>
      <c r="B2" s="97"/>
    </row>
    <row r="3" spans="1:5" s="2" customFormat="1" ht="18" customHeight="1" x14ac:dyDescent="0.2">
      <c r="A3" s="97" t="s">
        <v>0</v>
      </c>
      <c r="B3" s="110">
        <v>44391</v>
      </c>
      <c r="C3" s="111"/>
      <c r="D3" s="111"/>
    </row>
    <row r="4" spans="1:5" s="2" customFormat="1" ht="18" customHeight="1" x14ac:dyDescent="0.2">
      <c r="A4" s="97" t="s">
        <v>1</v>
      </c>
      <c r="B4" s="112" t="s">
        <v>84</v>
      </c>
      <c r="C4" s="113"/>
      <c r="D4" s="113"/>
    </row>
    <row r="5" spans="1:5" s="2" customFormat="1" ht="18" customHeight="1" x14ac:dyDescent="0.2">
      <c r="A5" s="97" t="s">
        <v>2</v>
      </c>
      <c r="B5" s="112" t="s">
        <v>20</v>
      </c>
      <c r="C5" s="113"/>
      <c r="D5" s="113"/>
    </row>
    <row r="6" spans="1:5" s="2" customFormat="1" ht="18" customHeight="1" x14ac:dyDescent="0.2">
      <c r="A6" s="97" t="s">
        <v>3</v>
      </c>
      <c r="B6" s="3">
        <f>29.83*0.9*B13*B13*SQRT(B15)*B14</f>
        <v>1582.9630715770224</v>
      </c>
      <c r="C6" s="2" t="s">
        <v>4</v>
      </c>
    </row>
    <row r="7" spans="1:5" s="2" customFormat="1" ht="18" customHeight="1" x14ac:dyDescent="0.2">
      <c r="A7" s="97"/>
      <c r="B7" s="4"/>
    </row>
    <row r="8" spans="1:5" s="2" customFormat="1" ht="18" customHeight="1" x14ac:dyDescent="0.2">
      <c r="A8" s="97"/>
      <c r="B8" s="97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97" t="s">
        <v>6</v>
      </c>
      <c r="B10" s="92">
        <v>1105</v>
      </c>
      <c r="C10" s="95"/>
      <c r="D10" s="95"/>
      <c r="E10" s="94"/>
    </row>
    <row r="11" spans="1:5" s="2" customFormat="1" ht="18" customHeight="1" x14ac:dyDescent="0.2">
      <c r="A11" s="97" t="s">
        <v>7</v>
      </c>
      <c r="B11" s="92">
        <v>1104</v>
      </c>
      <c r="C11" s="96"/>
      <c r="D11" s="96"/>
      <c r="E11" s="96"/>
    </row>
    <row r="12" spans="1:5" s="2" customFormat="1" ht="18" customHeight="1" x14ac:dyDescent="0.2">
      <c r="A12" s="97"/>
      <c r="B12" s="93"/>
    </row>
    <row r="13" spans="1:5" s="2" customFormat="1" ht="18" customHeight="1" x14ac:dyDescent="0.2">
      <c r="A13" s="97" t="s">
        <v>9</v>
      </c>
      <c r="B13" s="5">
        <v>2.5</v>
      </c>
    </row>
    <row r="14" spans="1:5" s="2" customFormat="1" ht="18" customHeight="1" x14ac:dyDescent="0.2">
      <c r="A14" s="97" t="s">
        <v>10</v>
      </c>
      <c r="B14" s="92">
        <v>1</v>
      </c>
    </row>
    <row r="15" spans="1:5" s="2" customFormat="1" ht="18" customHeight="1" x14ac:dyDescent="0.2">
      <c r="A15" s="97" t="s">
        <v>11</v>
      </c>
      <c r="B15" s="92">
        <v>89</v>
      </c>
    </row>
    <row r="16" spans="1:5" s="2" customFormat="1" ht="18" customHeight="1" x14ac:dyDescent="0.2">
      <c r="A16" s="97" t="s">
        <v>12</v>
      </c>
      <c r="B16" s="92">
        <v>95</v>
      </c>
    </row>
    <row r="17" spans="1:2" s="2" customFormat="1" ht="18" customHeight="1" x14ac:dyDescent="0.2">
      <c r="A17" s="97" t="s">
        <v>13</v>
      </c>
      <c r="B17" s="92">
        <v>65</v>
      </c>
    </row>
    <row r="18" spans="1:2" s="2" customFormat="1" ht="18" customHeight="1" x14ac:dyDescent="0.2">
      <c r="A18" s="97"/>
      <c r="B18" s="97"/>
    </row>
    <row r="19" spans="1:2" s="2" customFormat="1" ht="9.75" customHeight="1" x14ac:dyDescent="0.2">
      <c r="A19" s="97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97"/>
    </row>
    <row r="22" spans="1:2" s="2" customFormat="1" ht="18" customHeight="1" x14ac:dyDescent="0.2">
      <c r="A22" s="97"/>
    </row>
    <row r="23" spans="1:2" s="2" customFormat="1" ht="18" customHeight="1" x14ac:dyDescent="0.2">
      <c r="A23" s="97"/>
    </row>
    <row r="24" spans="1:2" s="2" customFormat="1" ht="18" customHeight="1" x14ac:dyDescent="0.2">
      <c r="A24" s="97"/>
    </row>
    <row r="25" spans="1:2" s="2" customFormat="1" ht="18" customHeight="1" x14ac:dyDescent="0.2">
      <c r="A25" s="97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4B6D-B08E-4F3F-A435-ACA20841C1BF}">
  <dimension ref="A1:E25"/>
  <sheetViews>
    <sheetView workbookViewId="0">
      <selection activeCell="B15" sqref="B15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97"/>
    </row>
    <row r="2" spans="1:5" s="2" customFormat="1" ht="18" customHeight="1" x14ac:dyDescent="0.2">
      <c r="A2" s="97"/>
      <c r="B2" s="97"/>
    </row>
    <row r="3" spans="1:5" s="2" customFormat="1" ht="18" customHeight="1" x14ac:dyDescent="0.2">
      <c r="A3" s="97" t="s">
        <v>0</v>
      </c>
      <c r="B3" s="110">
        <v>44391</v>
      </c>
      <c r="C3" s="111"/>
      <c r="D3" s="111"/>
    </row>
    <row r="4" spans="1:5" s="2" customFormat="1" ht="18" customHeight="1" x14ac:dyDescent="0.2">
      <c r="A4" s="97" t="s">
        <v>1</v>
      </c>
      <c r="B4" s="112" t="s">
        <v>83</v>
      </c>
      <c r="C4" s="113"/>
      <c r="D4" s="113"/>
    </row>
    <row r="5" spans="1:5" s="2" customFormat="1" ht="18" customHeight="1" x14ac:dyDescent="0.2">
      <c r="A5" s="97" t="s">
        <v>2</v>
      </c>
      <c r="B5" s="112" t="s">
        <v>20</v>
      </c>
      <c r="C5" s="113"/>
      <c r="D5" s="113"/>
    </row>
    <row r="6" spans="1:5" s="2" customFormat="1" ht="18" customHeight="1" x14ac:dyDescent="0.2">
      <c r="A6" s="97" t="s">
        <v>3</v>
      </c>
      <c r="B6" s="3">
        <f>29.83*0.9*B13*B13*SQRT(B15)*B14</f>
        <v>1352.7964610535696</v>
      </c>
      <c r="C6" s="2" t="s">
        <v>4</v>
      </c>
    </row>
    <row r="7" spans="1:5" s="2" customFormat="1" ht="18" customHeight="1" x14ac:dyDescent="0.2">
      <c r="A7" s="97"/>
      <c r="B7" s="4"/>
    </row>
    <row r="8" spans="1:5" s="2" customFormat="1" ht="18" customHeight="1" x14ac:dyDescent="0.2">
      <c r="A8" s="97"/>
      <c r="B8" s="97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97" t="s">
        <v>6</v>
      </c>
      <c r="B10" s="92">
        <v>1104</v>
      </c>
      <c r="C10" s="95"/>
      <c r="D10" s="95"/>
      <c r="E10" s="94"/>
    </row>
    <row r="11" spans="1:5" s="2" customFormat="1" ht="18" customHeight="1" x14ac:dyDescent="0.2">
      <c r="A11" s="97" t="s">
        <v>7</v>
      </c>
      <c r="B11" s="92">
        <v>1105</v>
      </c>
      <c r="C11" s="96"/>
      <c r="D11" s="96"/>
      <c r="E11" s="96"/>
    </row>
    <row r="12" spans="1:5" s="2" customFormat="1" ht="18" customHeight="1" x14ac:dyDescent="0.2">
      <c r="A12" s="97"/>
      <c r="B12" s="93"/>
    </row>
    <row r="13" spans="1:5" s="2" customFormat="1" ht="18" customHeight="1" x14ac:dyDescent="0.2">
      <c r="A13" s="97" t="s">
        <v>9</v>
      </c>
      <c r="B13" s="5">
        <v>2.5</v>
      </c>
    </row>
    <row r="14" spans="1:5" s="2" customFormat="1" ht="18" customHeight="1" x14ac:dyDescent="0.2">
      <c r="A14" s="97" t="s">
        <v>10</v>
      </c>
      <c r="B14" s="92">
        <v>1</v>
      </c>
    </row>
    <row r="15" spans="1:5" s="2" customFormat="1" ht="18" customHeight="1" x14ac:dyDescent="0.2">
      <c r="A15" s="97" t="s">
        <v>11</v>
      </c>
      <c r="B15" s="92">
        <v>65</v>
      </c>
    </row>
    <row r="16" spans="1:5" s="2" customFormat="1" ht="18" customHeight="1" x14ac:dyDescent="0.2">
      <c r="A16" s="97" t="s">
        <v>12</v>
      </c>
      <c r="B16" s="92">
        <v>87</v>
      </c>
    </row>
    <row r="17" spans="1:2" s="2" customFormat="1" ht="18" customHeight="1" x14ac:dyDescent="0.2">
      <c r="A17" s="97" t="s">
        <v>13</v>
      </c>
      <c r="B17" s="92">
        <v>81</v>
      </c>
    </row>
    <row r="18" spans="1:2" s="2" customFormat="1" ht="18" customHeight="1" x14ac:dyDescent="0.2">
      <c r="A18" s="97"/>
      <c r="B18" s="97"/>
    </row>
    <row r="19" spans="1:2" s="2" customFormat="1" ht="9.75" customHeight="1" x14ac:dyDescent="0.2">
      <c r="A19" s="97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97"/>
    </row>
    <row r="22" spans="1:2" s="2" customFormat="1" ht="18" customHeight="1" x14ac:dyDescent="0.2">
      <c r="A22" s="97"/>
    </row>
    <row r="23" spans="1:2" s="2" customFormat="1" ht="18" customHeight="1" x14ac:dyDescent="0.2">
      <c r="A23" s="97"/>
    </row>
    <row r="24" spans="1:2" s="2" customFormat="1" ht="18" customHeight="1" x14ac:dyDescent="0.2">
      <c r="A24" s="97"/>
    </row>
    <row r="25" spans="1:2" s="2" customFormat="1" ht="18" customHeight="1" x14ac:dyDescent="0.2">
      <c r="A25" s="97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67D39-8D70-47CE-B27F-DA45682EFE5F}">
  <dimension ref="A1:E25"/>
  <sheetViews>
    <sheetView workbookViewId="0">
      <selection activeCell="B17" sqref="B17"/>
    </sheetView>
  </sheetViews>
  <sheetFormatPr defaultRowHeight="12.75" x14ac:dyDescent="0.2"/>
  <cols>
    <col min="1" max="1" width="25.42578125" style="8" bestFit="1" customWidth="1"/>
    <col min="2" max="2" width="30.7109375" bestFit="1" customWidth="1"/>
  </cols>
  <sheetData>
    <row r="1" spans="1:5" s="2" customFormat="1" ht="18" customHeight="1" x14ac:dyDescent="0.2">
      <c r="A1" s="103"/>
    </row>
    <row r="2" spans="1:5" s="2" customFormat="1" ht="18" customHeight="1" x14ac:dyDescent="0.2">
      <c r="A2" s="103"/>
      <c r="B2" s="103"/>
    </row>
    <row r="3" spans="1:5" s="2" customFormat="1" ht="18" customHeight="1" x14ac:dyDescent="0.2">
      <c r="A3" s="103" t="s">
        <v>0</v>
      </c>
      <c r="B3" s="110" t="s">
        <v>85</v>
      </c>
      <c r="C3" s="111"/>
      <c r="D3" s="111"/>
    </row>
    <row r="4" spans="1:5" s="2" customFormat="1" ht="18" customHeight="1" x14ac:dyDescent="0.2">
      <c r="A4" s="103" t="s">
        <v>1</v>
      </c>
      <c r="B4" s="112"/>
      <c r="C4" s="113"/>
      <c r="D4" s="113"/>
    </row>
    <row r="5" spans="1:5" s="2" customFormat="1" ht="18" customHeight="1" x14ac:dyDescent="0.2">
      <c r="A5" s="103" t="s">
        <v>2</v>
      </c>
      <c r="B5" s="112" t="s">
        <v>20</v>
      </c>
      <c r="C5" s="113"/>
      <c r="D5" s="113"/>
    </row>
    <row r="6" spans="1:5" s="2" customFormat="1" ht="18" customHeight="1" x14ac:dyDescent="0.2">
      <c r="A6" s="103" t="s">
        <v>3</v>
      </c>
      <c r="B6" s="3">
        <f>29.83*0.9*B13*B13*SQRT(B15)*B14</f>
        <v>1299.7247986953814</v>
      </c>
      <c r="C6" s="2" t="s">
        <v>4</v>
      </c>
    </row>
    <row r="7" spans="1:5" s="2" customFormat="1" ht="18" customHeight="1" x14ac:dyDescent="0.2">
      <c r="A7" s="103"/>
      <c r="B7" s="4"/>
    </row>
    <row r="8" spans="1:5" s="2" customFormat="1" ht="18" customHeight="1" x14ac:dyDescent="0.2">
      <c r="A8" s="103"/>
      <c r="B8" s="103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03" t="s">
        <v>6</v>
      </c>
      <c r="B10" s="98" t="s">
        <v>87</v>
      </c>
      <c r="C10" s="101"/>
      <c r="D10" s="101"/>
      <c r="E10" s="100"/>
    </row>
    <row r="11" spans="1:5" s="2" customFormat="1" ht="18" customHeight="1" x14ac:dyDescent="0.2">
      <c r="A11" s="103" t="s">
        <v>7</v>
      </c>
      <c r="B11" s="98" t="s">
        <v>86</v>
      </c>
      <c r="C11" s="102"/>
      <c r="D11" s="102"/>
      <c r="E11" s="102"/>
    </row>
    <row r="12" spans="1:5" s="2" customFormat="1" ht="18" customHeight="1" x14ac:dyDescent="0.2">
      <c r="A12" s="103"/>
      <c r="B12" s="99"/>
    </row>
    <row r="13" spans="1:5" s="2" customFormat="1" ht="18" customHeight="1" x14ac:dyDescent="0.2">
      <c r="A13" s="103" t="s">
        <v>9</v>
      </c>
      <c r="B13" s="5">
        <v>2.5</v>
      </c>
    </row>
    <row r="14" spans="1:5" s="2" customFormat="1" ht="18" customHeight="1" x14ac:dyDescent="0.2">
      <c r="A14" s="103" t="s">
        <v>10</v>
      </c>
      <c r="B14" s="98">
        <v>1</v>
      </c>
    </row>
    <row r="15" spans="1:5" s="2" customFormat="1" ht="18" customHeight="1" x14ac:dyDescent="0.2">
      <c r="A15" s="103" t="s">
        <v>11</v>
      </c>
      <c r="B15" s="98">
        <v>60</v>
      </c>
    </row>
    <row r="16" spans="1:5" s="2" customFormat="1" ht="18" customHeight="1" x14ac:dyDescent="0.2">
      <c r="A16" s="103" t="s">
        <v>12</v>
      </c>
      <c r="B16" s="98">
        <v>89</v>
      </c>
    </row>
    <row r="17" spans="1:2" s="2" customFormat="1" ht="18" customHeight="1" x14ac:dyDescent="0.2">
      <c r="A17" s="103" t="s">
        <v>13</v>
      </c>
      <c r="B17" s="98">
        <v>79</v>
      </c>
    </row>
    <row r="18" spans="1:2" s="2" customFormat="1" ht="18" customHeight="1" x14ac:dyDescent="0.2">
      <c r="A18" s="103"/>
      <c r="B18" s="103"/>
    </row>
    <row r="19" spans="1:2" s="2" customFormat="1" ht="9.75" customHeight="1" x14ac:dyDescent="0.2">
      <c r="A19" s="103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03"/>
    </row>
    <row r="22" spans="1:2" s="2" customFormat="1" ht="18" customHeight="1" x14ac:dyDescent="0.2">
      <c r="A22" s="103"/>
    </row>
    <row r="23" spans="1:2" s="2" customFormat="1" ht="18" customHeight="1" x14ac:dyDescent="0.2">
      <c r="A23" s="103"/>
    </row>
    <row r="24" spans="1:2" s="2" customFormat="1" ht="18" customHeight="1" x14ac:dyDescent="0.2">
      <c r="A24" s="103"/>
    </row>
    <row r="25" spans="1:2" s="2" customFormat="1" ht="18" customHeight="1" x14ac:dyDescent="0.2">
      <c r="A25" s="103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59F77-72CC-42FB-AEC3-18DEBCC59CC9}">
  <dimension ref="A1:E25"/>
  <sheetViews>
    <sheetView tabSelected="1" workbookViewId="0">
      <selection activeCell="B16" sqref="B16"/>
    </sheetView>
  </sheetViews>
  <sheetFormatPr defaultRowHeight="12.75" x14ac:dyDescent="0.2"/>
  <cols>
    <col min="1" max="1" width="25.42578125" style="8" bestFit="1" customWidth="1"/>
    <col min="2" max="2" width="21.7109375" bestFit="1" customWidth="1"/>
  </cols>
  <sheetData>
    <row r="1" spans="1:5" s="2" customFormat="1" ht="18" customHeight="1" x14ac:dyDescent="0.2">
      <c r="A1" s="109"/>
    </row>
    <row r="2" spans="1:5" s="2" customFormat="1" ht="18" customHeight="1" x14ac:dyDescent="0.2">
      <c r="A2" s="109"/>
      <c r="B2" s="109"/>
    </row>
    <row r="3" spans="1:5" s="2" customFormat="1" ht="18" customHeight="1" x14ac:dyDescent="0.2">
      <c r="A3" s="109" t="s">
        <v>0</v>
      </c>
      <c r="B3" s="110">
        <v>44502</v>
      </c>
      <c r="C3" s="111"/>
      <c r="D3" s="111"/>
    </row>
    <row r="4" spans="1:5" s="2" customFormat="1" ht="18" customHeight="1" x14ac:dyDescent="0.2">
      <c r="A4" s="109" t="s">
        <v>1</v>
      </c>
      <c r="B4" s="112" t="s">
        <v>88</v>
      </c>
      <c r="C4" s="113"/>
      <c r="D4" s="113"/>
    </row>
    <row r="5" spans="1:5" s="2" customFormat="1" ht="18" customHeight="1" x14ac:dyDescent="0.2">
      <c r="A5" s="109" t="s">
        <v>2</v>
      </c>
      <c r="B5" s="112" t="s">
        <v>20</v>
      </c>
      <c r="C5" s="113"/>
      <c r="D5" s="113"/>
    </row>
    <row r="6" spans="1:5" s="2" customFormat="1" ht="18" customHeight="1" x14ac:dyDescent="0.2">
      <c r="A6" s="109" t="s">
        <v>3</v>
      </c>
      <c r="B6" s="3">
        <f>29.83*0.9*B13*B13*SQRT(B15)*B14</f>
        <v>1244.3917548941079</v>
      </c>
      <c r="C6" s="2" t="s">
        <v>4</v>
      </c>
    </row>
    <row r="7" spans="1:5" s="2" customFormat="1" ht="18" customHeight="1" x14ac:dyDescent="0.2">
      <c r="A7" s="109"/>
      <c r="B7" s="4"/>
    </row>
    <row r="8" spans="1:5" s="2" customFormat="1" ht="18" customHeight="1" x14ac:dyDescent="0.2">
      <c r="A8" s="109"/>
      <c r="B8" s="109"/>
    </row>
    <row r="9" spans="1:5" s="2" customFormat="1" ht="18" customHeight="1" x14ac:dyDescent="0.2">
      <c r="A9" s="5" t="s">
        <v>5</v>
      </c>
      <c r="B9" s="114"/>
      <c r="C9" s="115"/>
      <c r="D9" s="115"/>
      <c r="E9" s="116"/>
    </row>
    <row r="10" spans="1:5" s="2" customFormat="1" ht="18" customHeight="1" x14ac:dyDescent="0.2">
      <c r="A10" s="109" t="s">
        <v>6</v>
      </c>
      <c r="B10" s="104" t="s">
        <v>89</v>
      </c>
      <c r="C10" s="107"/>
      <c r="D10" s="107"/>
      <c r="E10" s="106"/>
    </row>
    <row r="11" spans="1:5" s="2" customFormat="1" ht="18" customHeight="1" x14ac:dyDescent="0.2">
      <c r="A11" s="109" t="s">
        <v>7</v>
      </c>
      <c r="B11" s="104" t="s">
        <v>90</v>
      </c>
      <c r="C11" s="108"/>
      <c r="D11" s="108"/>
      <c r="E11" s="108"/>
    </row>
    <row r="12" spans="1:5" s="2" customFormat="1" ht="18" customHeight="1" x14ac:dyDescent="0.2">
      <c r="A12" s="109"/>
      <c r="B12" s="105"/>
    </row>
    <row r="13" spans="1:5" s="2" customFormat="1" ht="18" customHeight="1" x14ac:dyDescent="0.2">
      <c r="A13" s="109" t="s">
        <v>9</v>
      </c>
      <c r="B13" s="5">
        <v>2.5</v>
      </c>
    </row>
    <row r="14" spans="1:5" s="2" customFormat="1" ht="18" customHeight="1" x14ac:dyDescent="0.2">
      <c r="A14" s="109" t="s">
        <v>10</v>
      </c>
      <c r="B14" s="104">
        <v>1</v>
      </c>
    </row>
    <row r="15" spans="1:5" s="2" customFormat="1" ht="18" customHeight="1" x14ac:dyDescent="0.2">
      <c r="A15" s="109" t="s">
        <v>11</v>
      </c>
      <c r="B15" s="104">
        <v>55</v>
      </c>
    </row>
    <row r="16" spans="1:5" s="2" customFormat="1" ht="18" customHeight="1" x14ac:dyDescent="0.2">
      <c r="A16" s="109" t="s">
        <v>12</v>
      </c>
      <c r="B16" s="104">
        <v>80</v>
      </c>
    </row>
    <row r="17" spans="1:2" s="2" customFormat="1" ht="18" customHeight="1" x14ac:dyDescent="0.2">
      <c r="A17" s="109" t="s">
        <v>13</v>
      </c>
      <c r="B17" s="104">
        <v>75</v>
      </c>
    </row>
    <row r="18" spans="1:2" s="2" customFormat="1" ht="18" customHeight="1" x14ac:dyDescent="0.2">
      <c r="A18" s="109"/>
      <c r="B18" s="109"/>
    </row>
    <row r="19" spans="1:2" s="2" customFormat="1" ht="9.75" customHeight="1" x14ac:dyDescent="0.2">
      <c r="A19" s="109"/>
    </row>
    <row r="20" spans="1:2" s="2" customFormat="1" ht="18" customHeight="1" x14ac:dyDescent="0.2">
      <c r="A20" s="117" t="s">
        <v>14</v>
      </c>
      <c r="B20" s="117"/>
    </row>
    <row r="21" spans="1:2" s="2" customFormat="1" ht="18" customHeight="1" x14ac:dyDescent="0.2">
      <c r="A21" s="109"/>
    </row>
    <row r="22" spans="1:2" s="2" customFormat="1" ht="18" customHeight="1" x14ac:dyDescent="0.2">
      <c r="A22" s="109"/>
    </row>
    <row r="23" spans="1:2" s="2" customFormat="1" ht="18" customHeight="1" x14ac:dyDescent="0.2">
      <c r="A23" s="109"/>
    </row>
    <row r="24" spans="1:2" s="2" customFormat="1" ht="18" customHeight="1" x14ac:dyDescent="0.2">
      <c r="A24" s="109"/>
    </row>
    <row r="25" spans="1:2" s="2" customFormat="1" ht="18" customHeight="1" x14ac:dyDescent="0.2">
      <c r="A25" s="109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Blank</vt:lpstr>
      <vt:lpstr>1133 South 34</vt:lpstr>
      <vt:lpstr>Chilie's Flow Test</vt:lpstr>
      <vt:lpstr>Chilie's Flow Test (2)</vt:lpstr>
      <vt:lpstr>FM 2578 &amp; Windso</vt:lpstr>
      <vt:lpstr>705 N. Virginia </vt:lpstr>
      <vt:lpstr>705 N. Virginia (2)</vt:lpstr>
      <vt:lpstr>Fm 148 And Apache</vt:lpstr>
      <vt:lpstr>Fm148 &amp; Apache</vt:lpstr>
      <vt:lpstr>200 Apache Trail</vt:lpstr>
      <vt:lpstr>200 Apache Trail  2</vt:lpstr>
      <vt:lpstr>Academy Sports</vt:lpstr>
      <vt:lpstr>Academy Sports 2</vt:lpstr>
      <vt:lpstr>151 Windsor</vt:lpstr>
      <vt:lpstr>New Platinum Ford</vt:lpstr>
      <vt:lpstr>Danziesen Dairy S. Virginia  1</vt:lpstr>
      <vt:lpstr>Danziesen Dairy S Virginia 2</vt:lpstr>
      <vt:lpstr>La Quinta</vt:lpstr>
      <vt:lpstr>La Quinta 2</vt:lpstr>
      <vt:lpstr>Crossroads Apartment 1</vt:lpstr>
      <vt:lpstr>Crossroads Apartment 2</vt:lpstr>
      <vt:lpstr>MJ Pipline 1</vt:lpstr>
      <vt:lpstr>MJ Pipeline 2</vt:lpstr>
      <vt:lpstr>Poetry Rd 1</vt:lpstr>
      <vt:lpstr>Poetry Rd 2</vt:lpstr>
      <vt:lpstr>Windsor</vt:lpstr>
      <vt:lpstr>Platnium Chevy</vt:lpstr>
      <vt:lpstr>Blank (2)</vt:lpstr>
      <vt:lpstr>Blank (3)</vt:lpstr>
      <vt:lpstr>Magnolia Phase 2</vt:lpstr>
      <vt:lpstr>Jamison 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dboyd</dc:creator>
  <cp:lastModifiedBy>Dustin Starr</cp:lastModifiedBy>
  <cp:lastPrinted>2021-03-19T14:18:43Z</cp:lastPrinted>
  <dcterms:created xsi:type="dcterms:W3CDTF">2018-05-21T14:33:44Z</dcterms:created>
  <dcterms:modified xsi:type="dcterms:W3CDTF">2021-11-03T19:37:10Z</dcterms:modified>
</cp:coreProperties>
</file>