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Projects\Terrell, Texas, City of\Terrell 2024 Open Services\DA\Workpapers\"/>
    </mc:Choice>
  </mc:AlternateContent>
  <xr:revisionPtr revIDLastSave="0" documentId="8_{0DB5BF47-0B1D-41BC-A0BD-1F3AFE6F3A25}" xr6:coauthVersionLast="47" xr6:coauthVersionMax="47" xr10:uidLastSave="{00000000-0000-0000-0000-000000000000}"/>
  <bookViews>
    <workbookView xWindow="28680" yWindow="-120" windowWidth="29040" windowHeight="15840" activeTab="4" xr2:uid="{1C35F0BC-E216-4CC0-B7CF-5837EE578ACC}"/>
  </bookViews>
  <sheets>
    <sheet name="Notes" sheetId="9" r:id="rId1"/>
    <sheet name="Data" sheetId="1" r:id="rId2"/>
    <sheet name="Chart Data All" sheetId="4" r:id="rId3"/>
    <sheet name="Chart Data Water Only" sheetId="6" r:id="rId4"/>
    <sheet name="Charts All" sheetId="5" r:id="rId5"/>
    <sheet name="Charts Water Only" sheetId="7" r:id="rId6"/>
    <sheet name="QAQC" sheetId="8" state="hidden" r:id="rId7"/>
  </sheets>
  <definedNames>
    <definedName name="input_cities">Data!$D$11:$D$40</definedName>
    <definedName name="input_clients">Data!$E$11:$E$40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_xlnm.Print_Area" localSheetId="4">'Charts All'!$A$1:$N$122</definedName>
    <definedName name="_xlnm.Print_Area" localSheetId="5">'Charts Water Only'!$A$1:$N$122</definedName>
    <definedName name="_xlnm.Print_Area" localSheetId="1">Data!$D$10:$F$17</definedName>
    <definedName name="_xlnm.Print_Titles" localSheetId="4">'Charts All'!$1:$2</definedName>
    <definedName name="_xlnm.Print_Titles" localSheetId="5">'Charts Water Only'!$1:$2</definedName>
    <definedName name="SAPBEXhrIndnt" hidden="1">"Wide"</definedName>
    <definedName name="SAPsysID" hidden="1">"708C5W7SBKP804JT78WJ0JNKI"</definedName>
    <definedName name="SAPwbID" hidden="1">"ARS"</definedName>
    <definedName name="VolumeByBlock" comment=" " xml:space="preserve"> _xlfn.LAMBDA(_xlpm.volume,_xlpm.blocks,_xlop.marginal_blocks,
    _xlfn.LET(
        _xlpm.blocks, IF(
            _xlpm.marginal_blocks &gt; 0,
            _xlfn.SCAN(0, _xlpm.blocks, _xlfn.LAMBDA(_xlpm.a,_xlpm.b, _xlpm.a+_xlpm.b)),
            _xlpm.blocks
            ),
        _xlpm.cumulative, IF((_xlpm.volume &gt; _xlpm.blocks) * (_xlpm.blocks &gt; 0), _xlpm.blocks, _xlpm.volume),
        _xlpm.n, COUNT(_xlpm.cumulative),
        _xlpm.rowCount, ROWS(_xlpm.blocks),
            IF(_xlpm.rowCount = 1,
                _xlpm.cumulative - TRANSPOSE(IF(_xlfn.SEQUENCE(_xlpm.n) = 1, 0, INDEX(_xlpm.cumulative, 1, _xlfn.SEQUENCE(_xlpm.n) - 1))),
                _xlpm.cumulative - IF(_xlfn.SEQUENCE(_xlpm.n) = 1, 0, INDEX(_xlpm.cumulative, _xlfn.SEQUENCE(_xlpm.n) - 1, 1))
        )
    )
)</definedName>
    <definedName name="VolumeCharge" xml:space="preserve"> _xlfn.LAMBDA(_xlpm.volume,_xlpm.blocks,_xlpm.block_rates,_xlop.marginal_blocks,
    SUMPRODUCT(
        VolumeByBlock(_xlpm.volume, _xlpm.blocks, _xlpm.marginal_blocks),
        _xlpm.block_rates
        ) / 1000
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0" i="1" l="1"/>
  <c r="AL59" i="1" l="1"/>
  <c r="AL48" i="1" l="1"/>
  <c r="AL49" i="1"/>
  <c r="AL51" i="1"/>
  <c r="AL52" i="1"/>
  <c r="AL53" i="1"/>
  <c r="AL55" i="1"/>
  <c r="AL56" i="1"/>
  <c r="AL57" i="1"/>
  <c r="AL58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47" i="1"/>
  <c r="AG97" i="1" l="1"/>
  <c r="AF96" i="1"/>
  <c r="AE95" i="1"/>
  <c r="AE44" i="1"/>
  <c r="AG91" i="1"/>
  <c r="AF90" i="1"/>
  <c r="AE46" i="1"/>
  <c r="E14" i="9"/>
  <c r="E15" i="9"/>
  <c r="AE23" i="1" l="1"/>
  <c r="AF17" i="1"/>
  <c r="D47" i="1" a="1"/>
  <c r="D47" i="1" s="1"/>
  <c r="C6" i="4" s="1" a="1"/>
  <c r="C6" i="4" s="1"/>
  <c r="A1" i="7"/>
  <c r="A1" i="5"/>
  <c r="AD44" i="1" l="1"/>
  <c r="AD12" i="1"/>
  <c r="AE12" i="1"/>
  <c r="AF12" i="1"/>
  <c r="AG12" i="1"/>
  <c r="AH12" i="1" a="1"/>
  <c r="AH12" i="1" s="1"/>
  <c r="AI12" i="1" a="1"/>
  <c r="AI12" i="1" s="1"/>
  <c r="AJ12" i="1" a="1"/>
  <c r="AJ12" i="1" s="1"/>
  <c r="AK12" i="1" a="1"/>
  <c r="AK12" i="1" s="1"/>
  <c r="AE11" i="1" l="1"/>
  <c r="AI11" i="1" s="1" a="1"/>
  <c r="AI11" i="1" s="1"/>
  <c r="F47" i="1" l="1" a="1"/>
  <c r="F47" i="1" s="1"/>
  <c r="AG22" i="1"/>
  <c r="AK22" i="1" s="1" a="1"/>
  <c r="AK22" i="1" s="1"/>
  <c r="AG23" i="1"/>
  <c r="AK23" i="1" s="1" a="1"/>
  <c r="AK23" i="1" s="1"/>
  <c r="AG24" i="1"/>
  <c r="AK24" i="1" s="1" a="1"/>
  <c r="AK24" i="1" s="1"/>
  <c r="AD27" i="1"/>
  <c r="AH27" i="1" s="1" a="1"/>
  <c r="AH27" i="1" s="1"/>
  <c r="AE27" i="1"/>
  <c r="AI27" i="1" s="1" a="1"/>
  <c r="AI27" i="1" s="1"/>
  <c r="AF27" i="1"/>
  <c r="AJ27" i="1" s="1" a="1"/>
  <c r="AJ27" i="1" s="1"/>
  <c r="AG27" i="1"/>
  <c r="AK27" i="1" s="1" a="1"/>
  <c r="AK27" i="1" s="1"/>
  <c r="AD28" i="1"/>
  <c r="AH28" i="1" s="1" a="1"/>
  <c r="AH28" i="1" s="1"/>
  <c r="AE28" i="1"/>
  <c r="AI28" i="1" s="1" a="1"/>
  <c r="AI28" i="1" s="1"/>
  <c r="AF28" i="1"/>
  <c r="AJ28" i="1" s="1" a="1"/>
  <c r="AJ28" i="1" s="1"/>
  <c r="AG28" i="1"/>
  <c r="AK28" i="1" s="1" a="1"/>
  <c r="AK28" i="1" s="1"/>
  <c r="AD29" i="1"/>
  <c r="AH29" i="1" s="1" a="1"/>
  <c r="AH29" i="1" s="1"/>
  <c r="AE29" i="1"/>
  <c r="AI29" i="1" s="1" a="1"/>
  <c r="AI29" i="1" s="1"/>
  <c r="AF29" i="1"/>
  <c r="AJ29" i="1" s="1" a="1"/>
  <c r="AJ29" i="1" s="1"/>
  <c r="AG29" i="1"/>
  <c r="AK29" i="1" s="1" a="1"/>
  <c r="AK29" i="1" s="1"/>
  <c r="AD30" i="1"/>
  <c r="AH30" i="1" s="1" a="1"/>
  <c r="AH30" i="1" s="1"/>
  <c r="AE30" i="1"/>
  <c r="AI30" i="1" s="1" a="1"/>
  <c r="AI30" i="1" s="1"/>
  <c r="AF30" i="1"/>
  <c r="AJ30" i="1" s="1" a="1"/>
  <c r="AJ30" i="1" s="1"/>
  <c r="AG30" i="1"/>
  <c r="AK30" i="1" s="1" a="1"/>
  <c r="AK30" i="1" s="1"/>
  <c r="AD31" i="1"/>
  <c r="AH31" i="1" s="1" a="1"/>
  <c r="AH31" i="1" s="1"/>
  <c r="AE31" i="1"/>
  <c r="AI31" i="1" s="1" a="1"/>
  <c r="AI31" i="1" s="1"/>
  <c r="AF31" i="1"/>
  <c r="AJ31" i="1" s="1" a="1"/>
  <c r="AJ31" i="1" s="1"/>
  <c r="AG31" i="1"/>
  <c r="AK31" i="1" s="1" a="1"/>
  <c r="AK31" i="1" s="1"/>
  <c r="AD32" i="1"/>
  <c r="AH32" i="1" s="1" a="1"/>
  <c r="AH32" i="1" s="1"/>
  <c r="AE32" i="1"/>
  <c r="AI32" i="1" s="1" a="1"/>
  <c r="AI32" i="1" s="1"/>
  <c r="AF32" i="1"/>
  <c r="AJ32" i="1" s="1" a="1"/>
  <c r="AJ32" i="1" s="1"/>
  <c r="AG32" i="1"/>
  <c r="AK32" i="1" s="1" a="1"/>
  <c r="AK32" i="1" s="1"/>
  <c r="AD33" i="1"/>
  <c r="AH33" i="1" s="1" a="1"/>
  <c r="AH33" i="1" s="1"/>
  <c r="AE33" i="1"/>
  <c r="AI33" i="1" s="1" a="1"/>
  <c r="AI33" i="1" s="1"/>
  <c r="AF33" i="1"/>
  <c r="AJ33" i="1" s="1" a="1"/>
  <c r="AJ33" i="1" s="1"/>
  <c r="AG33" i="1"/>
  <c r="AK33" i="1" s="1" a="1"/>
  <c r="AK33" i="1" s="1"/>
  <c r="AD34" i="1"/>
  <c r="AH34" i="1" s="1" a="1"/>
  <c r="AH34" i="1" s="1"/>
  <c r="AE34" i="1"/>
  <c r="AI34" i="1" s="1" a="1"/>
  <c r="AI34" i="1" s="1"/>
  <c r="AF34" i="1"/>
  <c r="AJ34" i="1" s="1" a="1"/>
  <c r="AJ34" i="1" s="1"/>
  <c r="AG34" i="1"/>
  <c r="AK34" i="1" s="1" a="1"/>
  <c r="AK34" i="1" s="1"/>
  <c r="AD35" i="1"/>
  <c r="AH35" i="1" s="1" a="1"/>
  <c r="AH35" i="1" s="1"/>
  <c r="AE35" i="1"/>
  <c r="AI35" i="1" s="1" a="1"/>
  <c r="AI35" i="1" s="1"/>
  <c r="AF35" i="1"/>
  <c r="AJ35" i="1" s="1" a="1"/>
  <c r="AJ35" i="1" s="1"/>
  <c r="AG35" i="1"/>
  <c r="AK35" i="1" s="1" a="1"/>
  <c r="AK35" i="1" s="1"/>
  <c r="AD36" i="1"/>
  <c r="AH36" i="1" s="1" a="1"/>
  <c r="AH36" i="1" s="1"/>
  <c r="AE36" i="1"/>
  <c r="AI36" i="1" s="1" a="1"/>
  <c r="AI36" i="1" s="1"/>
  <c r="AF36" i="1"/>
  <c r="AJ36" i="1" s="1" a="1"/>
  <c r="AJ36" i="1" s="1"/>
  <c r="AG36" i="1"/>
  <c r="AK36" i="1" s="1" a="1"/>
  <c r="AK36" i="1" s="1"/>
  <c r="AD37" i="1"/>
  <c r="AH37" i="1" s="1" a="1"/>
  <c r="AH37" i="1" s="1"/>
  <c r="AE37" i="1"/>
  <c r="AI37" i="1" s="1" a="1"/>
  <c r="AI37" i="1" s="1"/>
  <c r="AF37" i="1"/>
  <c r="AJ37" i="1" s="1" a="1"/>
  <c r="AJ37" i="1" s="1"/>
  <c r="AG37" i="1"/>
  <c r="AK37" i="1" s="1" a="1"/>
  <c r="AK37" i="1" s="1"/>
  <c r="AD38" i="1"/>
  <c r="AH38" i="1" s="1" a="1"/>
  <c r="AH38" i="1" s="1"/>
  <c r="AE38" i="1"/>
  <c r="AI38" i="1" s="1" a="1"/>
  <c r="AI38" i="1" s="1"/>
  <c r="AF38" i="1"/>
  <c r="AJ38" i="1" s="1" a="1"/>
  <c r="AJ38" i="1" s="1"/>
  <c r="AG38" i="1"/>
  <c r="AK38" i="1" s="1" a="1"/>
  <c r="AK38" i="1" s="1"/>
  <c r="AD39" i="1"/>
  <c r="AH39" i="1" s="1" a="1"/>
  <c r="AH39" i="1" s="1"/>
  <c r="AE39" i="1"/>
  <c r="AI39" i="1" s="1" a="1"/>
  <c r="AI39" i="1" s="1"/>
  <c r="AF39" i="1"/>
  <c r="AJ39" i="1" s="1" a="1"/>
  <c r="AJ39" i="1" s="1"/>
  <c r="AG39" i="1"/>
  <c r="AK39" i="1" s="1" a="1"/>
  <c r="AK39" i="1" s="1"/>
  <c r="AD40" i="1"/>
  <c r="AH40" i="1" s="1" a="1"/>
  <c r="AH40" i="1" s="1"/>
  <c r="AE40" i="1"/>
  <c r="AI40" i="1" s="1" a="1"/>
  <c r="AI40" i="1" s="1"/>
  <c r="AF40" i="1"/>
  <c r="AJ40" i="1" s="1" a="1"/>
  <c r="AJ40" i="1" s="1"/>
  <c r="AG40" i="1"/>
  <c r="AK40" i="1" s="1" a="1"/>
  <c r="AK40" i="1" s="1"/>
  <c r="D5" i="8" a="1"/>
  <c r="D5" i="8" s="1"/>
  <c r="B173" i="8" s="1"/>
  <c r="C6" i="8" a="1"/>
  <c r="C6" i="8" s="1"/>
  <c r="J45" i="1"/>
  <c r="AD45" i="1"/>
  <c r="T45" i="1"/>
  <c r="AF46" i="1"/>
  <c r="AG46" i="1"/>
  <c r="AD46" i="1"/>
  <c r="AD94" i="1" s="1"/>
  <c r="AD84" i="1" l="1"/>
  <c r="AD85" i="1"/>
  <c r="AG85" i="1"/>
  <c r="AG84" i="1"/>
  <c r="AF85" i="1"/>
  <c r="AF84" i="1"/>
  <c r="AE51" i="1"/>
  <c r="AI51" i="1" s="1" a="1"/>
  <c r="AI51" i="1" s="1"/>
  <c r="AE84" i="1"/>
  <c r="AE85" i="1"/>
  <c r="AE89" i="1" s="1"/>
  <c r="AD76" i="1"/>
  <c r="AH76" i="1" s="1" a="1"/>
  <c r="AH76" i="1" s="1"/>
  <c r="AD72" i="1"/>
  <c r="AH72" i="1" s="1" a="1"/>
  <c r="AH72" i="1" s="1"/>
  <c r="AD68" i="1"/>
  <c r="AH68" i="1" s="1" a="1"/>
  <c r="AH68" i="1" s="1"/>
  <c r="AD64" i="1"/>
  <c r="AH64" i="1" s="1" a="1"/>
  <c r="AH64" i="1" s="1"/>
  <c r="AD60" i="1"/>
  <c r="AH60" i="1" s="1" a="1"/>
  <c r="AH60" i="1" s="1"/>
  <c r="AD56" i="1"/>
  <c r="AH56" i="1" s="1" a="1"/>
  <c r="AH56" i="1" s="1"/>
  <c r="AD52" i="1"/>
  <c r="AH52" i="1" s="1" a="1"/>
  <c r="AH52" i="1" s="1"/>
  <c r="AD71" i="1"/>
  <c r="AH71" i="1" s="1" a="1"/>
  <c r="AH71" i="1" s="1"/>
  <c r="AD67" i="1"/>
  <c r="AH67" i="1" s="1" a="1"/>
  <c r="AH67" i="1" s="1"/>
  <c r="AD59" i="1"/>
  <c r="AH59" i="1" s="1" a="1"/>
  <c r="AH59" i="1" s="1"/>
  <c r="AD51" i="1"/>
  <c r="AH51" i="1" s="1" a="1"/>
  <c r="AH51" i="1" s="1"/>
  <c r="AD61" i="1"/>
  <c r="AH61" i="1" s="1" a="1"/>
  <c r="AH61" i="1" s="1"/>
  <c r="AD75" i="1"/>
  <c r="AH75" i="1" s="1" a="1"/>
  <c r="AH75" i="1" s="1"/>
  <c r="AD63" i="1"/>
  <c r="AH63" i="1" s="1" a="1"/>
  <c r="AH63" i="1" s="1"/>
  <c r="AD55" i="1"/>
  <c r="AH55" i="1" s="1" a="1"/>
  <c r="AH55" i="1" s="1"/>
  <c r="AD47" i="1"/>
  <c r="AH47" i="1" s="1" a="1"/>
  <c r="AH47" i="1" s="1"/>
  <c r="AD49" i="1"/>
  <c r="AH49" i="1" s="1" a="1"/>
  <c r="AH49" i="1" s="1"/>
  <c r="AD74" i="1"/>
  <c r="AH74" i="1" s="1" a="1"/>
  <c r="AH74" i="1" s="1"/>
  <c r="AD70" i="1"/>
  <c r="AH70" i="1" s="1" a="1"/>
  <c r="AH70" i="1" s="1"/>
  <c r="AD66" i="1"/>
  <c r="AH66" i="1" s="1" a="1"/>
  <c r="AH66" i="1" s="1"/>
  <c r="AD62" i="1"/>
  <c r="AH62" i="1" s="1" a="1"/>
  <c r="AH62" i="1" s="1"/>
  <c r="AD58" i="1"/>
  <c r="AH58" i="1" s="1" a="1"/>
  <c r="AH58" i="1" s="1"/>
  <c r="AD54" i="1"/>
  <c r="AH54" i="1" s="1" a="1"/>
  <c r="AH54" i="1" s="1"/>
  <c r="AD50" i="1"/>
  <c r="AH50" i="1" s="1" a="1"/>
  <c r="AH50" i="1" s="1"/>
  <c r="AD53" i="1"/>
  <c r="AH53" i="1" s="1" a="1"/>
  <c r="AH53" i="1" s="1"/>
  <c r="AD73" i="1"/>
  <c r="AH73" i="1" s="1" a="1"/>
  <c r="AH73" i="1" s="1"/>
  <c r="AD69" i="1"/>
  <c r="AH69" i="1" s="1" a="1"/>
  <c r="AH69" i="1" s="1"/>
  <c r="AD65" i="1"/>
  <c r="AH65" i="1" s="1" a="1"/>
  <c r="AH65" i="1" s="1"/>
  <c r="AD57" i="1"/>
  <c r="AH57" i="1" s="1" a="1"/>
  <c r="AH57" i="1" s="1"/>
  <c r="AD48" i="1"/>
  <c r="AH48" i="1" s="1" a="1"/>
  <c r="AH48" i="1" s="1"/>
  <c r="AG52" i="1"/>
  <c r="AK52" i="1" s="1" a="1"/>
  <c r="AK52" i="1" s="1"/>
  <c r="AG75" i="1"/>
  <c r="AK75" i="1" s="1" a="1"/>
  <c r="AK75" i="1" s="1"/>
  <c r="AG71" i="1"/>
  <c r="AK71" i="1" s="1" a="1"/>
  <c r="AK71" i="1" s="1"/>
  <c r="AG67" i="1"/>
  <c r="AK67" i="1" s="1" a="1"/>
  <c r="AK67" i="1" s="1"/>
  <c r="AG63" i="1"/>
  <c r="AK63" i="1" s="1" a="1"/>
  <c r="AK63" i="1" s="1"/>
  <c r="AG59" i="1"/>
  <c r="AK59" i="1" s="1" a="1"/>
  <c r="AK59" i="1" s="1"/>
  <c r="AG55" i="1"/>
  <c r="AK55" i="1" s="1" a="1"/>
  <c r="AK55" i="1" s="1"/>
  <c r="AG51" i="1"/>
  <c r="AK51" i="1" s="1" a="1"/>
  <c r="AK51" i="1" s="1"/>
  <c r="AG47" i="1"/>
  <c r="AK47" i="1" s="1" a="1"/>
  <c r="AK47" i="1" s="1"/>
  <c r="AG64" i="1"/>
  <c r="AK64" i="1" s="1" a="1"/>
  <c r="AK64" i="1" s="1"/>
  <c r="AG74" i="1"/>
  <c r="AK74" i="1" s="1" a="1"/>
  <c r="AK74" i="1" s="1"/>
  <c r="AG66" i="1"/>
  <c r="AK66" i="1" s="1" a="1"/>
  <c r="AK66" i="1" s="1"/>
  <c r="AG58" i="1"/>
  <c r="AK58" i="1" s="1" a="1"/>
  <c r="AK58" i="1" s="1"/>
  <c r="AG50" i="1"/>
  <c r="AK50" i="1" s="1" a="1"/>
  <c r="AK50" i="1" s="1"/>
  <c r="AG72" i="1"/>
  <c r="AK72" i="1" s="1" a="1"/>
  <c r="AK72" i="1" s="1"/>
  <c r="AG56" i="1"/>
  <c r="AK56" i="1" s="1" a="1"/>
  <c r="AK56" i="1" s="1"/>
  <c r="AG70" i="1"/>
  <c r="AK70" i="1" s="1" a="1"/>
  <c r="AK70" i="1" s="1"/>
  <c r="AG62" i="1"/>
  <c r="AK62" i="1" s="1" a="1"/>
  <c r="AK62" i="1" s="1"/>
  <c r="AG54" i="1"/>
  <c r="AK54" i="1" s="1" a="1"/>
  <c r="AK54" i="1" s="1"/>
  <c r="AG60" i="1"/>
  <c r="AK60" i="1" s="1" a="1"/>
  <c r="AK60" i="1" s="1"/>
  <c r="AG73" i="1"/>
  <c r="AK73" i="1" s="1" a="1"/>
  <c r="AK73" i="1" s="1"/>
  <c r="AG69" i="1"/>
  <c r="AK69" i="1" s="1" a="1"/>
  <c r="AK69" i="1" s="1"/>
  <c r="AG65" i="1"/>
  <c r="AK65" i="1" s="1" a="1"/>
  <c r="AK65" i="1" s="1"/>
  <c r="AG61" i="1"/>
  <c r="AK61" i="1" s="1" a="1"/>
  <c r="AK61" i="1" s="1"/>
  <c r="AG57" i="1"/>
  <c r="AK57" i="1" s="1" a="1"/>
  <c r="AK57" i="1" s="1"/>
  <c r="AG53" i="1"/>
  <c r="AK53" i="1" s="1" a="1"/>
  <c r="AK53" i="1" s="1"/>
  <c r="AG49" i="1"/>
  <c r="AK49" i="1" s="1" a="1"/>
  <c r="AK49" i="1" s="1"/>
  <c r="AG68" i="1"/>
  <c r="AK68" i="1" s="1" a="1"/>
  <c r="AK68" i="1" s="1"/>
  <c r="AG76" i="1"/>
  <c r="AK76" i="1" s="1" a="1"/>
  <c r="AK76" i="1" s="1"/>
  <c r="AG48" i="1"/>
  <c r="AK48" i="1" s="1" a="1"/>
  <c r="AK48" i="1" s="1"/>
  <c r="AF52" i="1"/>
  <c r="AJ52" i="1" s="1" a="1"/>
  <c r="AJ52" i="1" s="1"/>
  <c r="AF72" i="1"/>
  <c r="AJ72" i="1" s="1" a="1"/>
  <c r="AJ72" i="1" s="1"/>
  <c r="AF75" i="1"/>
  <c r="AJ75" i="1" s="1" a="1"/>
  <c r="AJ75" i="1" s="1"/>
  <c r="AF71" i="1"/>
  <c r="AJ71" i="1" s="1" a="1"/>
  <c r="AJ71" i="1" s="1"/>
  <c r="AF67" i="1"/>
  <c r="AJ67" i="1" s="1" a="1"/>
  <c r="AJ67" i="1" s="1"/>
  <c r="AF63" i="1"/>
  <c r="AJ63" i="1" s="1" a="1"/>
  <c r="AJ63" i="1" s="1"/>
  <c r="AF59" i="1"/>
  <c r="AJ59" i="1" s="1" a="1"/>
  <c r="AJ59" i="1" s="1"/>
  <c r="AF55" i="1"/>
  <c r="AJ55" i="1" s="1" a="1"/>
  <c r="AJ55" i="1" s="1"/>
  <c r="AF51" i="1"/>
  <c r="AJ51" i="1" s="1" a="1"/>
  <c r="AJ51" i="1" s="1"/>
  <c r="AF47" i="1"/>
  <c r="AJ47" i="1" s="1" a="1"/>
  <c r="AJ47" i="1" s="1"/>
  <c r="AF70" i="1"/>
  <c r="AJ70" i="1" s="1" a="1"/>
  <c r="AJ70" i="1" s="1"/>
  <c r="AF62" i="1"/>
  <c r="AJ62" i="1" s="1" a="1"/>
  <c r="AJ62" i="1" s="1"/>
  <c r="AF58" i="1"/>
  <c r="AJ58" i="1" s="1" a="1"/>
  <c r="AJ58" i="1" s="1"/>
  <c r="AF54" i="1"/>
  <c r="AJ54" i="1" s="1" a="1"/>
  <c r="AJ54" i="1" s="1"/>
  <c r="AF60" i="1"/>
  <c r="AJ60" i="1" s="1" a="1"/>
  <c r="AJ60" i="1" s="1"/>
  <c r="AF74" i="1"/>
  <c r="AJ74" i="1" s="1" a="1"/>
  <c r="AJ74" i="1" s="1"/>
  <c r="AF50" i="1"/>
  <c r="AJ50" i="1" s="1" a="1"/>
  <c r="AJ50" i="1" s="1"/>
  <c r="AF64" i="1"/>
  <c r="AJ64" i="1" s="1" a="1"/>
  <c r="AJ64" i="1" s="1"/>
  <c r="AF66" i="1"/>
  <c r="AJ66" i="1" s="1" a="1"/>
  <c r="AJ66" i="1" s="1"/>
  <c r="AF76" i="1"/>
  <c r="AJ76" i="1" s="1" a="1"/>
  <c r="AJ76" i="1" s="1"/>
  <c r="AF68" i="1"/>
  <c r="AJ68" i="1" s="1" a="1"/>
  <c r="AJ68" i="1" s="1"/>
  <c r="AF56" i="1"/>
  <c r="AJ56" i="1" s="1" a="1"/>
  <c r="AJ56" i="1" s="1"/>
  <c r="AF73" i="1"/>
  <c r="AJ73" i="1" s="1" a="1"/>
  <c r="AJ73" i="1" s="1"/>
  <c r="AF69" i="1"/>
  <c r="AJ69" i="1" s="1" a="1"/>
  <c r="AJ69" i="1" s="1"/>
  <c r="AF65" i="1"/>
  <c r="AJ65" i="1" s="1" a="1"/>
  <c r="AJ65" i="1" s="1"/>
  <c r="AF61" i="1"/>
  <c r="AJ61" i="1" s="1" a="1"/>
  <c r="AJ61" i="1" s="1"/>
  <c r="AF57" i="1"/>
  <c r="AJ57" i="1" s="1" a="1"/>
  <c r="AJ57" i="1" s="1"/>
  <c r="AF53" i="1"/>
  <c r="AJ53" i="1" s="1" a="1"/>
  <c r="AJ53" i="1" s="1"/>
  <c r="AF49" i="1"/>
  <c r="AJ49" i="1" s="1" a="1"/>
  <c r="AJ49" i="1" s="1"/>
  <c r="AF48" i="1"/>
  <c r="AJ48" i="1" s="1" a="1"/>
  <c r="AJ48" i="1" s="1"/>
  <c r="AE76" i="1"/>
  <c r="AI76" i="1" s="1" a="1"/>
  <c r="AI76" i="1" s="1"/>
  <c r="AE72" i="1"/>
  <c r="AI72" i="1" s="1" a="1"/>
  <c r="AI72" i="1" s="1"/>
  <c r="AE68" i="1"/>
  <c r="AI68" i="1" s="1" a="1"/>
  <c r="AI68" i="1" s="1"/>
  <c r="AE64" i="1"/>
  <c r="AI64" i="1" s="1" a="1"/>
  <c r="AI64" i="1" s="1"/>
  <c r="AE60" i="1"/>
  <c r="AI60" i="1" s="1" a="1"/>
  <c r="AI60" i="1" s="1"/>
  <c r="AE56" i="1"/>
  <c r="AI56" i="1" s="1" a="1"/>
  <c r="AI56" i="1" s="1"/>
  <c r="AE52" i="1"/>
  <c r="AI52" i="1" s="1" a="1"/>
  <c r="AI52" i="1" s="1"/>
  <c r="AE75" i="1"/>
  <c r="AI75" i="1" s="1" a="1"/>
  <c r="AI75" i="1" s="1"/>
  <c r="AE71" i="1"/>
  <c r="AI71" i="1" s="1" a="1"/>
  <c r="AI71" i="1" s="1"/>
  <c r="AE67" i="1"/>
  <c r="AI67" i="1" s="1" a="1"/>
  <c r="AI67" i="1" s="1"/>
  <c r="AE63" i="1"/>
  <c r="AI63" i="1" s="1" a="1"/>
  <c r="AI63" i="1" s="1"/>
  <c r="AE59" i="1"/>
  <c r="AI59" i="1" s="1" a="1"/>
  <c r="AI59" i="1" s="1"/>
  <c r="AE55" i="1"/>
  <c r="AI55" i="1" s="1" a="1"/>
  <c r="AI55" i="1" s="1"/>
  <c r="AE47" i="1"/>
  <c r="AI47" i="1" s="1" a="1"/>
  <c r="AI47" i="1" s="1"/>
  <c r="AE74" i="1"/>
  <c r="AI74" i="1" s="1" a="1"/>
  <c r="AI74" i="1" s="1"/>
  <c r="AE70" i="1"/>
  <c r="AI70" i="1" s="1" a="1"/>
  <c r="AI70" i="1" s="1"/>
  <c r="AE66" i="1"/>
  <c r="AI66" i="1" s="1" a="1"/>
  <c r="AI66" i="1" s="1"/>
  <c r="AE62" i="1"/>
  <c r="AI62" i="1" s="1" a="1"/>
  <c r="AI62" i="1" s="1"/>
  <c r="AE58" i="1"/>
  <c r="AI58" i="1" s="1" a="1"/>
  <c r="AI58" i="1" s="1"/>
  <c r="AE54" i="1"/>
  <c r="AI54" i="1" s="1" a="1"/>
  <c r="AI54" i="1" s="1"/>
  <c r="AE50" i="1"/>
  <c r="AI50" i="1" s="1" a="1"/>
  <c r="AI50" i="1" s="1"/>
  <c r="AE73" i="1"/>
  <c r="AI73" i="1" s="1" a="1"/>
  <c r="AI73" i="1" s="1"/>
  <c r="AE69" i="1"/>
  <c r="AI69" i="1" s="1" a="1"/>
  <c r="AI69" i="1" s="1"/>
  <c r="AE65" i="1"/>
  <c r="AI65" i="1" s="1" a="1"/>
  <c r="AI65" i="1" s="1"/>
  <c r="AE61" i="1"/>
  <c r="AI61" i="1" s="1" a="1"/>
  <c r="AI61" i="1" s="1"/>
  <c r="AE57" i="1"/>
  <c r="AI57" i="1" s="1" a="1"/>
  <c r="AI57" i="1" s="1"/>
  <c r="AE53" i="1"/>
  <c r="AI53" i="1" s="1" a="1"/>
  <c r="AI53" i="1" s="1"/>
  <c r="AE49" i="1"/>
  <c r="AI49" i="1" s="1" a="1"/>
  <c r="AI49" i="1" s="1"/>
  <c r="AE48" i="1"/>
  <c r="AI48" i="1" s="1" a="1"/>
  <c r="AI48" i="1" s="1"/>
  <c r="H5" i="8" a="1"/>
  <c r="H5" i="8" s="1"/>
  <c r="L5" i="8" s="1"/>
  <c r="B139" i="8"/>
  <c r="B207" i="8"/>
  <c r="B275" i="8"/>
  <c r="B241" i="8"/>
  <c r="B37" i="8"/>
  <c r="B71" i="8"/>
  <c r="B105" i="8"/>
  <c r="AT46" i="7"/>
  <c r="AN46" i="7"/>
  <c r="AT45" i="7"/>
  <c r="AN45" i="7"/>
  <c r="AT44" i="7"/>
  <c r="AN44" i="7"/>
  <c r="AT43" i="7"/>
  <c r="AN43" i="7"/>
  <c r="AT42" i="7"/>
  <c r="AN42" i="7"/>
  <c r="AT41" i="7"/>
  <c r="AN41" i="7"/>
  <c r="AT40" i="7"/>
  <c r="AN40" i="7"/>
  <c r="AT39" i="7"/>
  <c r="AN39" i="7"/>
  <c r="AT38" i="7"/>
  <c r="AN38" i="7"/>
  <c r="AT37" i="7"/>
  <c r="AN37" i="7"/>
  <c r="AT36" i="7"/>
  <c r="AN36" i="7"/>
  <c r="AT35" i="7"/>
  <c r="AN35" i="7"/>
  <c r="AT34" i="7"/>
  <c r="AN34" i="7"/>
  <c r="AT33" i="7"/>
  <c r="AN33" i="7"/>
  <c r="AT32" i="7"/>
  <c r="AN32" i="7"/>
  <c r="AT31" i="7"/>
  <c r="AN31" i="7"/>
  <c r="AT30" i="7"/>
  <c r="AN30" i="7"/>
  <c r="AT21" i="7"/>
  <c r="AN21" i="7"/>
  <c r="AT20" i="7"/>
  <c r="AN20" i="7"/>
  <c r="AT19" i="7"/>
  <c r="AN19" i="7"/>
  <c r="AT18" i="7"/>
  <c r="AN18" i="7"/>
  <c r="AT17" i="7"/>
  <c r="AN17" i="7"/>
  <c r="AT16" i="7"/>
  <c r="AN16" i="7"/>
  <c r="AT15" i="7"/>
  <c r="AN15" i="7"/>
  <c r="AT14" i="7"/>
  <c r="AN14" i="7"/>
  <c r="AT13" i="7"/>
  <c r="AN13" i="7"/>
  <c r="AT12" i="7"/>
  <c r="AN12" i="7"/>
  <c r="AT11" i="7"/>
  <c r="AN11" i="7"/>
  <c r="AT10" i="7"/>
  <c r="AN10" i="7"/>
  <c r="AT9" i="7"/>
  <c r="AN9" i="7"/>
  <c r="AT8" i="7"/>
  <c r="AN8" i="7"/>
  <c r="AT7" i="7"/>
  <c r="AN7" i="7"/>
  <c r="AT6" i="7"/>
  <c r="AN6" i="7"/>
  <c r="AT5" i="7"/>
  <c r="AN5" i="7"/>
  <c r="D6" i="6" a="1"/>
  <c r="D6" i="6" s="1"/>
  <c r="C6" i="6" a="1"/>
  <c r="C6" i="6" s="1"/>
  <c r="E5" i="6" a="1"/>
  <c r="E5" i="6" s="1"/>
  <c r="B38" i="6" s="1"/>
  <c r="AT46" i="5"/>
  <c r="AN46" i="5"/>
  <c r="AT45" i="5"/>
  <c r="AN45" i="5"/>
  <c r="AT44" i="5"/>
  <c r="AN44" i="5"/>
  <c r="AT43" i="5"/>
  <c r="AN43" i="5"/>
  <c r="AT42" i="5"/>
  <c r="AN42" i="5"/>
  <c r="AT41" i="5"/>
  <c r="AN41" i="5"/>
  <c r="AT40" i="5"/>
  <c r="AN40" i="5"/>
  <c r="AT39" i="5"/>
  <c r="AN39" i="5"/>
  <c r="AT38" i="5"/>
  <c r="AN38" i="5"/>
  <c r="AT37" i="5"/>
  <c r="AN37" i="5"/>
  <c r="AT36" i="5"/>
  <c r="AN36" i="5"/>
  <c r="AT35" i="5"/>
  <c r="AN35" i="5"/>
  <c r="AT34" i="5"/>
  <c r="AN34" i="5"/>
  <c r="AT33" i="5"/>
  <c r="AN33" i="5"/>
  <c r="AT32" i="5"/>
  <c r="AN32" i="5"/>
  <c r="AT31" i="5"/>
  <c r="AN31" i="5"/>
  <c r="AT30" i="5"/>
  <c r="AN30" i="5"/>
  <c r="AT21" i="5"/>
  <c r="AN21" i="5"/>
  <c r="AT20" i="5"/>
  <c r="AN20" i="5"/>
  <c r="AT19" i="5"/>
  <c r="AN19" i="5"/>
  <c r="AT18" i="5"/>
  <c r="AN18" i="5"/>
  <c r="AT17" i="5"/>
  <c r="AN17" i="5"/>
  <c r="AT16" i="5"/>
  <c r="AN16" i="5"/>
  <c r="AT15" i="5"/>
  <c r="AN15" i="5"/>
  <c r="AT14" i="5"/>
  <c r="AN14" i="5"/>
  <c r="AT13" i="5"/>
  <c r="AN13" i="5"/>
  <c r="AT12" i="5"/>
  <c r="AN12" i="5"/>
  <c r="AT11" i="5"/>
  <c r="AN11" i="5"/>
  <c r="AT10" i="5"/>
  <c r="AN10" i="5"/>
  <c r="AT9" i="5"/>
  <c r="AN9" i="5"/>
  <c r="AT8" i="5"/>
  <c r="AN8" i="5"/>
  <c r="AT7" i="5"/>
  <c r="AN7" i="5"/>
  <c r="AT6" i="5"/>
  <c r="AN6" i="5"/>
  <c r="AT5" i="5"/>
  <c r="AN5" i="5"/>
  <c r="D6" i="4" a="1"/>
  <c r="D6" i="4" s="1"/>
  <c r="C47" i="1" a="1"/>
  <c r="C47" i="1" s="1"/>
  <c r="E47" i="1" a="1"/>
  <c r="E47" i="1" s="1"/>
  <c r="J5" i="4" a="1"/>
  <c r="J5" i="4" s="1"/>
  <c r="E5" i="4" a="1"/>
  <c r="E5" i="4" s="1"/>
  <c r="O5" i="4" s="1" a="1"/>
  <c r="O5" i="4" s="1"/>
  <c r="AD88" i="1" l="1"/>
  <c r="M5" i="8"/>
  <c r="N5" i="8"/>
  <c r="O5" i="8"/>
  <c r="B73" i="4"/>
  <c r="B72" i="6"/>
  <c r="B106" i="6"/>
  <c r="B38" i="4"/>
  <c r="B140" i="6"/>
  <c r="B141" i="4"/>
  <c r="B107" i="4"/>
  <c r="AD24" i="1"/>
  <c r="AE24" i="1"/>
  <c r="AF24" i="1"/>
  <c r="AO30" i="7"/>
  <c r="AU30" i="7" l="1"/>
  <c r="AJ24" i="1" a="1"/>
  <c r="AJ24" i="1" s="1"/>
  <c r="AO5" i="7"/>
  <c r="AI24" i="1" a="1"/>
  <c r="AI24" i="1" s="1"/>
  <c r="AU5" i="7"/>
  <c r="AH24" i="1" a="1"/>
  <c r="AH24" i="1" s="1"/>
  <c r="AU30" i="5"/>
  <c r="AO30" i="5"/>
  <c r="AO5" i="5"/>
  <c r="AU5" i="5"/>
  <c r="AV5" i="7" l="1"/>
  <c r="AW5" i="7" s="1"/>
  <c r="AP5" i="7"/>
  <c r="AQ5" i="7" s="1"/>
  <c r="AV30" i="7"/>
  <c r="AW30" i="7" s="1"/>
  <c r="AP30" i="7"/>
  <c r="AQ30" i="7" s="1"/>
  <c r="AD13" i="1"/>
  <c r="AH13" i="1" s="1" a="1"/>
  <c r="AH13" i="1" s="1"/>
  <c r="AE13" i="1"/>
  <c r="AI13" i="1" s="1" a="1"/>
  <c r="AI13" i="1" s="1"/>
  <c r="AF13" i="1"/>
  <c r="AJ13" i="1" s="1" a="1"/>
  <c r="AJ13" i="1" s="1"/>
  <c r="AG13" i="1"/>
  <c r="AK13" i="1" s="1" a="1"/>
  <c r="AK13" i="1" s="1"/>
  <c r="AD14" i="1"/>
  <c r="AH14" i="1" s="1" a="1"/>
  <c r="AH14" i="1" s="1"/>
  <c r="AE14" i="1"/>
  <c r="AI14" i="1" s="1" a="1"/>
  <c r="AI14" i="1" s="1"/>
  <c r="AF14" i="1"/>
  <c r="AJ14" i="1" s="1" a="1"/>
  <c r="AJ14" i="1" s="1"/>
  <c r="AG14" i="1"/>
  <c r="AK14" i="1" s="1" a="1"/>
  <c r="AK14" i="1" s="1"/>
  <c r="AD15" i="1"/>
  <c r="AH15" i="1" s="1" a="1"/>
  <c r="AH15" i="1" s="1"/>
  <c r="AE15" i="1"/>
  <c r="AI15" i="1" s="1" a="1"/>
  <c r="AI15" i="1" s="1"/>
  <c r="AF15" i="1"/>
  <c r="AJ15" i="1" s="1" a="1"/>
  <c r="AJ15" i="1" s="1"/>
  <c r="AG15" i="1"/>
  <c r="AK15" i="1" s="1" a="1"/>
  <c r="AK15" i="1" s="1"/>
  <c r="AD16" i="1"/>
  <c r="AH16" i="1" s="1" a="1"/>
  <c r="AH16" i="1" s="1"/>
  <c r="AE16" i="1"/>
  <c r="AI16" i="1" s="1" a="1"/>
  <c r="AI16" i="1" s="1"/>
  <c r="AF16" i="1"/>
  <c r="AJ16" i="1" s="1" a="1"/>
  <c r="AJ16" i="1" s="1"/>
  <c r="AG16" i="1"/>
  <c r="AK16" i="1" s="1" a="1"/>
  <c r="AK16" i="1" s="1"/>
  <c r="AD17" i="1"/>
  <c r="AH17" i="1" s="1" a="1"/>
  <c r="AH17" i="1" s="1"/>
  <c r="AE17" i="1"/>
  <c r="AI17" i="1" s="1" a="1"/>
  <c r="AI17" i="1" s="1"/>
  <c r="AJ17" i="1" a="1"/>
  <c r="AJ17" i="1" s="1"/>
  <c r="AG17" i="1"/>
  <c r="AK17" i="1" s="1" a="1"/>
  <c r="AK17" i="1" s="1"/>
  <c r="AD18" i="1"/>
  <c r="AH18" i="1" s="1" a="1"/>
  <c r="AH18" i="1" s="1"/>
  <c r="AE18" i="1"/>
  <c r="AI18" i="1" s="1" a="1"/>
  <c r="AI18" i="1" s="1"/>
  <c r="AF18" i="1"/>
  <c r="AJ18" i="1" s="1" a="1"/>
  <c r="AJ18" i="1" s="1"/>
  <c r="AG18" i="1"/>
  <c r="AK18" i="1" s="1" a="1"/>
  <c r="AK18" i="1" s="1"/>
  <c r="AD19" i="1"/>
  <c r="AH19" i="1" s="1" a="1"/>
  <c r="AH19" i="1" s="1"/>
  <c r="AE19" i="1"/>
  <c r="AI19" i="1" s="1" a="1"/>
  <c r="AI19" i="1" s="1"/>
  <c r="AF19" i="1"/>
  <c r="AJ19" i="1" s="1" a="1"/>
  <c r="AJ19" i="1" s="1"/>
  <c r="AG19" i="1"/>
  <c r="AK19" i="1" s="1" a="1"/>
  <c r="AK19" i="1" s="1"/>
  <c r="AD20" i="1"/>
  <c r="AH20" i="1" s="1" a="1"/>
  <c r="AH20" i="1" s="1"/>
  <c r="AE20" i="1"/>
  <c r="AI20" i="1" s="1" a="1"/>
  <c r="AI20" i="1" s="1"/>
  <c r="AF20" i="1"/>
  <c r="AJ20" i="1" s="1" a="1"/>
  <c r="AJ20" i="1" s="1"/>
  <c r="AG20" i="1"/>
  <c r="AK20" i="1" s="1" a="1"/>
  <c r="AK20" i="1" s="1"/>
  <c r="AD21" i="1"/>
  <c r="AH21" i="1" s="1" a="1"/>
  <c r="AH21" i="1" s="1"/>
  <c r="AE21" i="1"/>
  <c r="AI21" i="1" s="1" a="1"/>
  <c r="AI21" i="1" s="1"/>
  <c r="AF21" i="1"/>
  <c r="AJ21" i="1" s="1" a="1"/>
  <c r="AJ21" i="1" s="1"/>
  <c r="AG21" i="1"/>
  <c r="AK21" i="1" s="1" a="1"/>
  <c r="AK21" i="1" s="1"/>
  <c r="AD22" i="1"/>
  <c r="AH22" i="1" s="1" a="1"/>
  <c r="AH22" i="1" s="1"/>
  <c r="AE22" i="1"/>
  <c r="AI22" i="1" s="1" a="1"/>
  <c r="AI22" i="1" s="1"/>
  <c r="AF22" i="1"/>
  <c r="AJ22" i="1" s="1" a="1"/>
  <c r="AJ22" i="1" s="1"/>
  <c r="AD23" i="1"/>
  <c r="AH23" i="1" s="1" a="1"/>
  <c r="AH23" i="1" s="1"/>
  <c r="AI23" i="1" a="1"/>
  <c r="AI23" i="1" s="1"/>
  <c r="AF23" i="1"/>
  <c r="AJ23" i="1" s="1" a="1"/>
  <c r="AJ23" i="1" s="1"/>
  <c r="AD25" i="1"/>
  <c r="AH25" i="1" s="1" a="1"/>
  <c r="AH25" i="1" s="1"/>
  <c r="AE25" i="1"/>
  <c r="AI25" i="1" s="1" a="1"/>
  <c r="AI25" i="1" s="1"/>
  <c r="AF25" i="1"/>
  <c r="AJ25" i="1" s="1" a="1"/>
  <c r="AJ25" i="1" s="1"/>
  <c r="AG25" i="1"/>
  <c r="AK25" i="1" s="1" a="1"/>
  <c r="AK25" i="1" s="1"/>
  <c r="AD26" i="1"/>
  <c r="AH26" i="1" s="1" a="1"/>
  <c r="AH26" i="1" s="1"/>
  <c r="AE26" i="1"/>
  <c r="AI26" i="1" s="1" a="1"/>
  <c r="AI26" i="1" s="1"/>
  <c r="AF26" i="1"/>
  <c r="AJ26" i="1" s="1" a="1"/>
  <c r="AJ26" i="1" s="1"/>
  <c r="AG26" i="1"/>
  <c r="AK26" i="1" s="1" a="1"/>
  <c r="AK26" i="1" s="1"/>
  <c r="AF11" i="1"/>
  <c r="AJ11" i="1" s="1" a="1"/>
  <c r="AJ11" i="1" s="1"/>
  <c r="AG11" i="1"/>
  <c r="AK11" i="1" s="1" a="1"/>
  <c r="AK11" i="1" s="1"/>
  <c r="AD11" i="1"/>
  <c r="AH11" i="1" s="1" a="1"/>
  <c r="AH11" i="1" s="1"/>
  <c r="AG3" i="1" l="1" a="1"/>
  <c r="AG3" i="1" s="1"/>
  <c r="H6" i="8" a="1"/>
  <c r="H6" i="8" s="1"/>
  <c r="K6" i="8" a="1"/>
  <c r="K6" i="8" s="1"/>
  <c r="I6" i="8" a="1"/>
  <c r="I6" i="8" s="1"/>
  <c r="J6" i="8" a="1"/>
  <c r="J6" i="8" s="1"/>
  <c r="J6" i="4" a="1"/>
  <c r="J6" i="4" s="1"/>
  <c r="M6" i="4" a="1"/>
  <c r="M6" i="4" s="1"/>
  <c r="L6" i="4" a="1"/>
  <c r="L6" i="4" s="1"/>
  <c r="D6" i="8" a="1"/>
  <c r="K6" i="4" a="1"/>
  <c r="K6" i="4" s="1"/>
  <c r="G6" i="8" a="1"/>
  <c r="E6" i="8" a="1"/>
  <c r="F6" i="8" a="1"/>
  <c r="AO8" i="7"/>
  <c r="AO8" i="5"/>
  <c r="AU9" i="5"/>
  <c r="AU9" i="7"/>
  <c r="AO7" i="7"/>
  <c r="AO7" i="5"/>
  <c r="AO13" i="5"/>
  <c r="AO13" i="7"/>
  <c r="AO20" i="5"/>
  <c r="AO20" i="7"/>
  <c r="AO15" i="5"/>
  <c r="AO15" i="7"/>
  <c r="AO18" i="5"/>
  <c r="AO18" i="7"/>
  <c r="AP8" i="5"/>
  <c r="AP8" i="7"/>
  <c r="AP14" i="5"/>
  <c r="AP14" i="7"/>
  <c r="AP16" i="7"/>
  <c r="AP16" i="5"/>
  <c r="AP12" i="7"/>
  <c r="AP12" i="5"/>
  <c r="AP9" i="7"/>
  <c r="AP9" i="5"/>
  <c r="AO33" i="5"/>
  <c r="AO33" i="7"/>
  <c r="AU12" i="5"/>
  <c r="AU12" i="7"/>
  <c r="AU18" i="5"/>
  <c r="AU18" i="7"/>
  <c r="AV8" i="5"/>
  <c r="AV8" i="7"/>
  <c r="AV13" i="5"/>
  <c r="AV13" i="7"/>
  <c r="AV16" i="5"/>
  <c r="AV16" i="7"/>
  <c r="AV14" i="5"/>
  <c r="AV14" i="7"/>
  <c r="AV10" i="5"/>
  <c r="AV10" i="7"/>
  <c r="AU7" i="7"/>
  <c r="AU7" i="5"/>
  <c r="AU20" i="7"/>
  <c r="AU20" i="5"/>
  <c r="AU19" i="5"/>
  <c r="AU19" i="7"/>
  <c r="E6" i="6" a="1"/>
  <c r="E6" i="6" s="1"/>
  <c r="C41" i="6" s="1" a="1"/>
  <c r="C41" i="6" s="1"/>
  <c r="AU11" i="7"/>
  <c r="AO31" i="5"/>
  <c r="AO31" i="7"/>
  <c r="AO42" i="5"/>
  <c r="AO42" i="7"/>
  <c r="AO40" i="7"/>
  <c r="AO40" i="5"/>
  <c r="AO36" i="5"/>
  <c r="AO36" i="7"/>
  <c r="AO34" i="5"/>
  <c r="AO34" i="7"/>
  <c r="AP32" i="7"/>
  <c r="AP32" i="5"/>
  <c r="AP39" i="5"/>
  <c r="AP39" i="7"/>
  <c r="AP45" i="5"/>
  <c r="AP45" i="7"/>
  <c r="AP44" i="7"/>
  <c r="AP44" i="5"/>
  <c r="AP43" i="7"/>
  <c r="AP43" i="5"/>
  <c r="AU33" i="5"/>
  <c r="AU33" i="7"/>
  <c r="AU41" i="7"/>
  <c r="AU41" i="5"/>
  <c r="AU40" i="5"/>
  <c r="AU40" i="7"/>
  <c r="AU36" i="7"/>
  <c r="AU36" i="5"/>
  <c r="AU34" i="5"/>
  <c r="AU34" i="7"/>
  <c r="AV32" i="5"/>
  <c r="AV32" i="7"/>
  <c r="AV37" i="5"/>
  <c r="AV37" i="7"/>
  <c r="AV46" i="7"/>
  <c r="AV46" i="5"/>
  <c r="AV44" i="7"/>
  <c r="AV44" i="5"/>
  <c r="AV43" i="5"/>
  <c r="AV43" i="7"/>
  <c r="AO35" i="7"/>
  <c r="H6" i="6" a="1"/>
  <c r="H6" i="6" s="1"/>
  <c r="C143" i="6" s="1" a="1"/>
  <c r="C143" i="6" s="1"/>
  <c r="AU35" i="7"/>
  <c r="G6" i="6" a="1"/>
  <c r="G6" i="6" s="1"/>
  <c r="C109" i="6" s="1" a="1"/>
  <c r="C109" i="6" s="1"/>
  <c r="AO6" i="7"/>
  <c r="AO6" i="5"/>
  <c r="AO14" i="5"/>
  <c r="AO14" i="7"/>
  <c r="AO16" i="7"/>
  <c r="AO16" i="5"/>
  <c r="AO12" i="7"/>
  <c r="AO12" i="5"/>
  <c r="AO9" i="5"/>
  <c r="AO9" i="7"/>
  <c r="AP7" i="7"/>
  <c r="AP7" i="5"/>
  <c r="AP11" i="7"/>
  <c r="AP11" i="5"/>
  <c r="AP21" i="5"/>
  <c r="AP21" i="7"/>
  <c r="AP19" i="7"/>
  <c r="AP19" i="5"/>
  <c r="AP17" i="5"/>
  <c r="AP17" i="7"/>
  <c r="AU31" i="5"/>
  <c r="AU31" i="7"/>
  <c r="F6" i="6" a="1"/>
  <c r="F6" i="6" s="1"/>
  <c r="C75" i="6" s="1" a="1"/>
  <c r="C75" i="6" s="1"/>
  <c r="AO10" i="7"/>
  <c r="AU6" i="5"/>
  <c r="AU6" i="7"/>
  <c r="AU13" i="5"/>
  <c r="AU13" i="7"/>
  <c r="AU16" i="5"/>
  <c r="AU16" i="7"/>
  <c r="AU14" i="7"/>
  <c r="AU14" i="5"/>
  <c r="AU10" i="5"/>
  <c r="AU10" i="7"/>
  <c r="AV7" i="7"/>
  <c r="AV7" i="5"/>
  <c r="AV9" i="7"/>
  <c r="AV9" i="5"/>
  <c r="AV21" i="5"/>
  <c r="AV21" i="7"/>
  <c r="AV17" i="7"/>
  <c r="AV17" i="5"/>
  <c r="AV15" i="5"/>
  <c r="AV15" i="7"/>
  <c r="AO39" i="5"/>
  <c r="AO39" i="7"/>
  <c r="AO45" i="7"/>
  <c r="AO45" i="5"/>
  <c r="AO44" i="5"/>
  <c r="AO44" i="7"/>
  <c r="AO43" i="7"/>
  <c r="AO43" i="5"/>
  <c r="AV11" i="5"/>
  <c r="AV11" i="7"/>
  <c r="AP31" i="7"/>
  <c r="AP31" i="5"/>
  <c r="AP38" i="7"/>
  <c r="AP38" i="5"/>
  <c r="AP46" i="7"/>
  <c r="AP46" i="5"/>
  <c r="AP41" i="7"/>
  <c r="AP41" i="5"/>
  <c r="AP37" i="7"/>
  <c r="AP37" i="5"/>
  <c r="AU37" i="5"/>
  <c r="AU37" i="7"/>
  <c r="AU46" i="7"/>
  <c r="AU46" i="5"/>
  <c r="AU44" i="7"/>
  <c r="AU44" i="5"/>
  <c r="AU43" i="7"/>
  <c r="AU43" i="5"/>
  <c r="AP35" i="7"/>
  <c r="AP35" i="5"/>
  <c r="AV31" i="5"/>
  <c r="AV31" i="7"/>
  <c r="AV39" i="7"/>
  <c r="AV39" i="5"/>
  <c r="AV45" i="7"/>
  <c r="AV45" i="5"/>
  <c r="AV38" i="7"/>
  <c r="AV38" i="5"/>
  <c r="AV42" i="7"/>
  <c r="AV42" i="5"/>
  <c r="AO11" i="5"/>
  <c r="AO11" i="7"/>
  <c r="AO21" i="7"/>
  <c r="AO21" i="5"/>
  <c r="AO19" i="7"/>
  <c r="AO19" i="5"/>
  <c r="AO17" i="5"/>
  <c r="AO17" i="7"/>
  <c r="AV35" i="5"/>
  <c r="AV35" i="7"/>
  <c r="AP6" i="7"/>
  <c r="AP6" i="5"/>
  <c r="AP13" i="5"/>
  <c r="AP13" i="7"/>
  <c r="AP20" i="5"/>
  <c r="AP20" i="7"/>
  <c r="AP15" i="5"/>
  <c r="AP15" i="7"/>
  <c r="AP18" i="5"/>
  <c r="AP18" i="7"/>
  <c r="AU8" i="7"/>
  <c r="AU8" i="5"/>
  <c r="AU21" i="5"/>
  <c r="AU21" i="7"/>
  <c r="AU17" i="7"/>
  <c r="AU17" i="5"/>
  <c r="AU15" i="5"/>
  <c r="AU15" i="7"/>
  <c r="AP10" i="5"/>
  <c r="AP10" i="7"/>
  <c r="AV6" i="5"/>
  <c r="AV6" i="7"/>
  <c r="AV12" i="5"/>
  <c r="AV12" i="7"/>
  <c r="AV20" i="7"/>
  <c r="AV20" i="5"/>
  <c r="AV18" i="5"/>
  <c r="AV18" i="7"/>
  <c r="AV19" i="5"/>
  <c r="AV19" i="7"/>
  <c r="AO32" i="5"/>
  <c r="AO32" i="7"/>
  <c r="AO38" i="7"/>
  <c r="AO38" i="5"/>
  <c r="AO46" i="7"/>
  <c r="AO46" i="5"/>
  <c r="AO41" i="5"/>
  <c r="AO41" i="7"/>
  <c r="AO37" i="7"/>
  <c r="AO37" i="5"/>
  <c r="AP33" i="5"/>
  <c r="AP33" i="7"/>
  <c r="AP42" i="5"/>
  <c r="AP42" i="7"/>
  <c r="AP40" i="7"/>
  <c r="AP40" i="5"/>
  <c r="AP36" i="7"/>
  <c r="AP36" i="5"/>
  <c r="AP34" i="5"/>
  <c r="AP34" i="7"/>
  <c r="AU32" i="5"/>
  <c r="AU32" i="7"/>
  <c r="AU39" i="5"/>
  <c r="AU39" i="7"/>
  <c r="AU45" i="5"/>
  <c r="AU45" i="7"/>
  <c r="AU38" i="7"/>
  <c r="AU38" i="5"/>
  <c r="AU42" i="5"/>
  <c r="AU42" i="7"/>
  <c r="AV33" i="7"/>
  <c r="AV33" i="5"/>
  <c r="AV41" i="7"/>
  <c r="AV41" i="5"/>
  <c r="AV40" i="5"/>
  <c r="AV40" i="7"/>
  <c r="AV36" i="7"/>
  <c r="AV36" i="5"/>
  <c r="AV34" i="5"/>
  <c r="AV34" i="7"/>
  <c r="AP30" i="5"/>
  <c r="AQ30" i="5" s="1"/>
  <c r="AV30" i="5"/>
  <c r="AW30" i="5" s="1"/>
  <c r="AP5" i="5"/>
  <c r="AQ5" i="5" s="1"/>
  <c r="AV5" i="5"/>
  <c r="AW5" i="5" s="1"/>
  <c r="AU35" i="5"/>
  <c r="G6" i="4" a="1"/>
  <c r="G6" i="4" s="1"/>
  <c r="AU11" i="5"/>
  <c r="E6" i="4" a="1"/>
  <c r="E6" i="4" s="1"/>
  <c r="AO10" i="5"/>
  <c r="F6" i="4" a="1"/>
  <c r="F6" i="4" s="1"/>
  <c r="AO35" i="5"/>
  <c r="H6" i="4" a="1"/>
  <c r="H6" i="4" s="1"/>
  <c r="AW20" i="5" l="1"/>
  <c r="AQ17" i="5"/>
  <c r="AQ19" i="5"/>
  <c r="AQ19" i="7"/>
  <c r="AW20" i="7"/>
  <c r="AW42" i="7"/>
  <c r="AW7" i="7"/>
  <c r="AQ17" i="7"/>
  <c r="D6" i="8"/>
  <c r="L6" i="8" s="1" a="1"/>
  <c r="L6" i="8" s="1"/>
  <c r="C40" i="8" s="1" a="1"/>
  <c r="AW42" i="5"/>
  <c r="AW7" i="5"/>
  <c r="G6" i="8"/>
  <c r="O6" i="8" s="1" a="1"/>
  <c r="O6" i="8" s="1"/>
  <c r="C142" i="8" s="1" a="1"/>
  <c r="F6" i="8"/>
  <c r="N6" i="8" s="1" a="1"/>
  <c r="N6" i="8" s="1"/>
  <c r="C108" i="8" s="1" a="1"/>
  <c r="E6" i="8"/>
  <c r="M6" i="8" s="1" a="1"/>
  <c r="M6" i="8" s="1"/>
  <c r="C74" i="8" s="1" a="1"/>
  <c r="AW19" i="7"/>
  <c r="AQ35" i="5"/>
  <c r="AW33" i="7"/>
  <c r="AQ41" i="5"/>
  <c r="AQ45" i="7"/>
  <c r="AW31" i="5"/>
  <c r="AQ14" i="5"/>
  <c r="AW18" i="5"/>
  <c r="AQ44" i="5"/>
  <c r="AW9" i="7"/>
  <c r="AW34" i="7"/>
  <c r="AQ45" i="5"/>
  <c r="AQ10" i="7"/>
  <c r="AW40" i="5"/>
  <c r="AQ18" i="7"/>
  <c r="AQ44" i="7"/>
  <c r="AW36" i="5"/>
  <c r="AW35" i="5"/>
  <c r="AW41" i="5"/>
  <c r="AQ37" i="5"/>
  <c r="AQ11" i="5"/>
  <c r="AQ36" i="5"/>
  <c r="AW8" i="5"/>
  <c r="AQ15" i="7"/>
  <c r="AW11" i="7"/>
  <c r="AQ16" i="5"/>
  <c r="AQ32" i="5"/>
  <c r="AW39" i="7"/>
  <c r="AW44" i="7"/>
  <c r="AW41" i="7"/>
  <c r="AQ37" i="7"/>
  <c r="AQ34" i="5"/>
  <c r="AW13" i="5"/>
  <c r="AQ12" i="7"/>
  <c r="AQ20" i="5"/>
  <c r="AW32" i="7"/>
  <c r="AQ36" i="7"/>
  <c r="AW8" i="7"/>
  <c r="AQ13" i="7"/>
  <c r="AQ9" i="5"/>
  <c r="AQ38" i="5"/>
  <c r="AW6" i="7"/>
  <c r="AW45" i="5"/>
  <c r="AW15" i="7"/>
  <c r="AQ12" i="5"/>
  <c r="AW10" i="7"/>
  <c r="AQ10" i="5"/>
  <c r="AW11" i="5"/>
  <c r="AW45" i="7"/>
  <c r="AW15" i="5"/>
  <c r="AQ42" i="5"/>
  <c r="AW9" i="5"/>
  <c r="AW39" i="5"/>
  <c r="AW17" i="5"/>
  <c r="AW44" i="5"/>
  <c r="AQ33" i="7"/>
  <c r="AQ8" i="5"/>
  <c r="R6" i="4" a="1"/>
  <c r="R6" i="4" s="1"/>
  <c r="C144" i="4" s="1" a="1"/>
  <c r="C144" i="4" s="1"/>
  <c r="F144" i="4" s="1" a="1"/>
  <c r="F144" i="4" s="1"/>
  <c r="AW40" i="7"/>
  <c r="AQ21" i="5"/>
  <c r="AW31" i="7"/>
  <c r="AQ43" i="5"/>
  <c r="AW21" i="7"/>
  <c r="AQ21" i="7"/>
  <c r="AQ14" i="7"/>
  <c r="AW46" i="5"/>
  <c r="AW16" i="7"/>
  <c r="G41" i="6" a="1"/>
  <c r="G41" i="6" s="1"/>
  <c r="E41" i="6" a="1"/>
  <c r="D41" i="6" a="1"/>
  <c r="AW16" i="5"/>
  <c r="AQ9" i="7"/>
  <c r="AQ15" i="5"/>
  <c r="AQ41" i="7"/>
  <c r="AW19" i="5"/>
  <c r="AQ43" i="7"/>
  <c r="AW21" i="5"/>
  <c r="AW46" i="7"/>
  <c r="AQ32" i="7"/>
  <c r="AW18" i="7"/>
  <c r="AQ11" i="7"/>
  <c r="AQ6" i="5"/>
  <c r="AW37" i="7"/>
  <c r="AQ34" i="7"/>
  <c r="AW13" i="7"/>
  <c r="AQ20" i="7"/>
  <c r="E109" i="6" a="1"/>
  <c r="G109" i="6" a="1"/>
  <c r="G109" i="6" s="1"/>
  <c r="D109" i="6" a="1"/>
  <c r="E75" i="6" a="1"/>
  <c r="G75" i="6" a="1"/>
  <c r="G75" i="6" s="1"/>
  <c r="D75" i="6" a="1"/>
  <c r="AW32" i="5"/>
  <c r="AQ13" i="5"/>
  <c r="AQ6" i="7"/>
  <c r="AQ46" i="5"/>
  <c r="AW12" i="7"/>
  <c r="AW35" i="7"/>
  <c r="AW38" i="5"/>
  <c r="AQ39" i="7"/>
  <c r="AQ40" i="5"/>
  <c r="AQ7" i="5"/>
  <c r="E143" i="6" a="1"/>
  <c r="G143" i="6" a="1"/>
  <c r="G143" i="6" s="1"/>
  <c r="D143" i="6" a="1"/>
  <c r="AQ46" i="7"/>
  <c r="AW12" i="5"/>
  <c r="AW38" i="7"/>
  <c r="AQ38" i="7"/>
  <c r="AQ39" i="5"/>
  <c r="AW10" i="5"/>
  <c r="AQ35" i="7"/>
  <c r="AW34" i="5"/>
  <c r="AQ40" i="7"/>
  <c r="AQ7" i="7"/>
  <c r="AW43" i="7"/>
  <c r="AQ42" i="7"/>
  <c r="AW43" i="5"/>
  <c r="AQ31" i="7"/>
  <c r="AW33" i="5"/>
  <c r="AW6" i="5"/>
  <c r="AW14" i="7"/>
  <c r="AW36" i="7"/>
  <c r="AW37" i="5"/>
  <c r="AW17" i="7"/>
  <c r="AQ16" i="7"/>
  <c r="AQ31" i="5"/>
  <c r="AW14" i="5"/>
  <c r="AQ33" i="5"/>
  <c r="AQ18" i="5"/>
  <c r="AQ8" i="7"/>
  <c r="O6" i="4" a="1"/>
  <c r="O6" i="4" s="1"/>
  <c r="C41" i="4" s="1" a="1"/>
  <c r="C41" i="4" s="1"/>
  <c r="F41" i="4" s="1" a="1"/>
  <c r="F41" i="4" s="1"/>
  <c r="Q6" i="4" a="1"/>
  <c r="Q6" i="4" s="1"/>
  <c r="C110" i="4" s="1" a="1"/>
  <c r="C110" i="4" s="1"/>
  <c r="H110" i="4" s="1" a="1"/>
  <c r="H110" i="4" s="1"/>
  <c r="P6" i="4" a="1"/>
  <c r="P6" i="4" s="1"/>
  <c r="C76" i="4" s="1" a="1"/>
  <c r="C76" i="4" s="1"/>
  <c r="F76" i="4" s="1" a="1"/>
  <c r="F76" i="4" s="1"/>
  <c r="C142" i="8" l="1"/>
  <c r="E159" i="8"/>
  <c r="E163" i="8"/>
  <c r="E167" i="8"/>
  <c r="E171" i="8"/>
  <c r="F159" i="8"/>
  <c r="F163" i="8"/>
  <c r="F167" i="8"/>
  <c r="F171" i="8"/>
  <c r="D160" i="8"/>
  <c r="D164" i="8"/>
  <c r="D168" i="8"/>
  <c r="F160" i="8"/>
  <c r="F164" i="8"/>
  <c r="F168" i="8"/>
  <c r="E161" i="8"/>
  <c r="E165" i="8"/>
  <c r="E169" i="8"/>
  <c r="F161" i="8"/>
  <c r="F165" i="8"/>
  <c r="F169" i="8"/>
  <c r="D162" i="8"/>
  <c r="D166" i="8"/>
  <c r="D170" i="8"/>
  <c r="E162" i="8"/>
  <c r="E166" i="8"/>
  <c r="E170" i="8"/>
  <c r="F162" i="8"/>
  <c r="F166" i="8"/>
  <c r="F170" i="8"/>
  <c r="D159" i="8"/>
  <c r="D163" i="8"/>
  <c r="D167" i="8"/>
  <c r="D171" i="8"/>
  <c r="E160" i="8"/>
  <c r="E164" i="8"/>
  <c r="E168" i="8"/>
  <c r="D161" i="8"/>
  <c r="D165" i="8"/>
  <c r="D169" i="8"/>
  <c r="C108" i="8"/>
  <c r="D109" i="8"/>
  <c r="D113" i="8"/>
  <c r="D117" i="8"/>
  <c r="D121" i="8"/>
  <c r="D125" i="8"/>
  <c r="D129" i="8"/>
  <c r="D133" i="8"/>
  <c r="D137" i="8"/>
  <c r="E109" i="8"/>
  <c r="E113" i="8"/>
  <c r="E117" i="8"/>
  <c r="E121" i="8"/>
  <c r="E125" i="8"/>
  <c r="E129" i="8"/>
  <c r="E133" i="8"/>
  <c r="E137" i="8"/>
  <c r="D112" i="8"/>
  <c r="D132" i="8"/>
  <c r="E120" i="8"/>
  <c r="E132" i="8"/>
  <c r="F112" i="8"/>
  <c r="F128" i="8"/>
  <c r="F109" i="8"/>
  <c r="F113" i="8"/>
  <c r="F117" i="8"/>
  <c r="F121" i="8"/>
  <c r="F125" i="8"/>
  <c r="F129" i="8"/>
  <c r="F133" i="8"/>
  <c r="F137" i="8"/>
  <c r="D110" i="8"/>
  <c r="D114" i="8"/>
  <c r="D118" i="8"/>
  <c r="D122" i="8"/>
  <c r="D126" i="8"/>
  <c r="D130" i="8"/>
  <c r="D134" i="8"/>
  <c r="E124" i="8"/>
  <c r="F120" i="8"/>
  <c r="F132" i="8"/>
  <c r="E110" i="8"/>
  <c r="E114" i="8"/>
  <c r="E118" i="8"/>
  <c r="E122" i="8"/>
  <c r="E126" i="8"/>
  <c r="E130" i="8"/>
  <c r="E134" i="8"/>
  <c r="F110" i="8"/>
  <c r="F114" i="8"/>
  <c r="F118" i="8"/>
  <c r="F122" i="8"/>
  <c r="F126" i="8"/>
  <c r="F130" i="8"/>
  <c r="F134" i="8"/>
  <c r="D111" i="8"/>
  <c r="D115" i="8"/>
  <c r="D119" i="8"/>
  <c r="D123" i="8"/>
  <c r="D127" i="8"/>
  <c r="D131" i="8"/>
  <c r="D135" i="8"/>
  <c r="E111" i="8"/>
  <c r="E115" i="8"/>
  <c r="E119" i="8"/>
  <c r="E123" i="8"/>
  <c r="E127" i="8"/>
  <c r="E131" i="8"/>
  <c r="E135" i="8"/>
  <c r="F111" i="8"/>
  <c r="F115" i="8"/>
  <c r="F119" i="8"/>
  <c r="F123" i="8"/>
  <c r="F127" i="8"/>
  <c r="F131" i="8"/>
  <c r="F135" i="8"/>
  <c r="D120" i="8"/>
  <c r="D124" i="8"/>
  <c r="D128" i="8"/>
  <c r="D136" i="8"/>
  <c r="E116" i="8"/>
  <c r="E128" i="8"/>
  <c r="F124" i="8"/>
  <c r="F136" i="8"/>
  <c r="D116" i="8"/>
  <c r="E112" i="8"/>
  <c r="E136" i="8"/>
  <c r="F116" i="8"/>
  <c r="C74" i="8"/>
  <c r="D91" i="8"/>
  <c r="D95" i="8"/>
  <c r="D99" i="8"/>
  <c r="D103" i="8"/>
  <c r="F103" i="8"/>
  <c r="D100" i="8"/>
  <c r="E92" i="8"/>
  <c r="E100" i="8"/>
  <c r="E91" i="8"/>
  <c r="E95" i="8"/>
  <c r="E99" i="8"/>
  <c r="E103" i="8"/>
  <c r="F91" i="8"/>
  <c r="F99" i="8"/>
  <c r="D96" i="8"/>
  <c r="F93" i="8"/>
  <c r="F97" i="8"/>
  <c r="F101" i="8"/>
  <c r="D94" i="8"/>
  <c r="D98" i="8"/>
  <c r="D102" i="8"/>
  <c r="E98" i="8"/>
  <c r="E102" i="8"/>
  <c r="F94" i="8"/>
  <c r="F98" i="8"/>
  <c r="F102" i="8"/>
  <c r="F95" i="8"/>
  <c r="D92" i="8"/>
  <c r="F96" i="8"/>
  <c r="D97" i="8"/>
  <c r="E96" i="8"/>
  <c r="F92" i="8"/>
  <c r="F100" i="8"/>
  <c r="D93" i="8"/>
  <c r="D101" i="8"/>
  <c r="E93" i="8"/>
  <c r="E97" i="8"/>
  <c r="E101" i="8"/>
  <c r="E94" i="8"/>
  <c r="C176" i="8" a="1"/>
  <c r="D180" i="8" s="1"/>
  <c r="C40" i="8"/>
  <c r="D57" i="8"/>
  <c r="D61" i="8"/>
  <c r="D65" i="8"/>
  <c r="D69" i="8"/>
  <c r="E57" i="8"/>
  <c r="E61" i="8"/>
  <c r="E65" i="8"/>
  <c r="E69" i="8"/>
  <c r="F57" i="8"/>
  <c r="F61" i="8"/>
  <c r="F65" i="8"/>
  <c r="F69" i="8"/>
  <c r="D58" i="8"/>
  <c r="D62" i="8"/>
  <c r="D66" i="8"/>
  <c r="E62" i="8"/>
  <c r="E58" i="8"/>
  <c r="E66" i="8"/>
  <c r="D63" i="8"/>
  <c r="D67" i="8"/>
  <c r="F68" i="8"/>
  <c r="F58" i="8"/>
  <c r="F62" i="8"/>
  <c r="F66" i="8"/>
  <c r="D59" i="8"/>
  <c r="E59" i="8"/>
  <c r="E63" i="8"/>
  <c r="E67" i="8"/>
  <c r="F59" i="8"/>
  <c r="F63" i="8"/>
  <c r="F67" i="8"/>
  <c r="D60" i="8"/>
  <c r="D64" i="8"/>
  <c r="D68" i="8"/>
  <c r="E60" i="8"/>
  <c r="E64" i="8"/>
  <c r="F60" i="8"/>
  <c r="F64" i="8"/>
  <c r="E68" i="8"/>
  <c r="I146" i="6"/>
  <c r="I150" i="6"/>
  <c r="I154" i="6"/>
  <c r="I158" i="6"/>
  <c r="I162" i="6"/>
  <c r="I166" i="6"/>
  <c r="I170" i="6"/>
  <c r="H147" i="6"/>
  <c r="H151" i="6"/>
  <c r="H155" i="6"/>
  <c r="H159" i="6"/>
  <c r="H163" i="6"/>
  <c r="H167" i="6"/>
  <c r="H171" i="6"/>
  <c r="I147" i="6"/>
  <c r="I151" i="6"/>
  <c r="I155" i="6"/>
  <c r="I159" i="6"/>
  <c r="I163" i="6"/>
  <c r="I167" i="6"/>
  <c r="I171" i="6"/>
  <c r="H144" i="6"/>
  <c r="H148" i="6"/>
  <c r="H152" i="6"/>
  <c r="H156" i="6"/>
  <c r="H160" i="6"/>
  <c r="H164" i="6"/>
  <c r="H168" i="6"/>
  <c r="H172" i="6"/>
  <c r="I144" i="6"/>
  <c r="I148" i="6"/>
  <c r="I152" i="6"/>
  <c r="I156" i="6"/>
  <c r="I160" i="6"/>
  <c r="I164" i="6"/>
  <c r="I168" i="6"/>
  <c r="I172" i="6"/>
  <c r="H145" i="6"/>
  <c r="H149" i="6"/>
  <c r="H153" i="6"/>
  <c r="H157" i="6"/>
  <c r="H161" i="6"/>
  <c r="H165" i="6"/>
  <c r="H169" i="6"/>
  <c r="I145" i="6"/>
  <c r="I149" i="6"/>
  <c r="I153" i="6"/>
  <c r="I157" i="6"/>
  <c r="I161" i="6"/>
  <c r="I165" i="6"/>
  <c r="I169" i="6"/>
  <c r="H146" i="6"/>
  <c r="H150" i="6"/>
  <c r="H154" i="6"/>
  <c r="H158" i="6"/>
  <c r="H162" i="6"/>
  <c r="H166" i="6"/>
  <c r="H170" i="6"/>
  <c r="I127" i="6"/>
  <c r="I131" i="6"/>
  <c r="I135" i="6"/>
  <c r="H128" i="6"/>
  <c r="H132" i="6"/>
  <c r="H136" i="6"/>
  <c r="I128" i="6"/>
  <c r="I132" i="6"/>
  <c r="I136" i="6"/>
  <c r="H129" i="6"/>
  <c r="H133" i="6"/>
  <c r="H137" i="6"/>
  <c r="I129" i="6"/>
  <c r="I133" i="6"/>
  <c r="I137" i="6"/>
  <c r="I134" i="6"/>
  <c r="H126" i="6"/>
  <c r="H130" i="6"/>
  <c r="H134" i="6"/>
  <c r="H138" i="6"/>
  <c r="I126" i="6"/>
  <c r="I130" i="6"/>
  <c r="I138" i="6"/>
  <c r="H127" i="6"/>
  <c r="H131" i="6"/>
  <c r="H135" i="6"/>
  <c r="J146" i="6"/>
  <c r="J150" i="6"/>
  <c r="J154" i="6"/>
  <c r="J158" i="6"/>
  <c r="J162" i="6"/>
  <c r="J166" i="6"/>
  <c r="J170" i="6"/>
  <c r="J147" i="6"/>
  <c r="J151" i="6"/>
  <c r="J155" i="6"/>
  <c r="J159" i="6"/>
  <c r="J163" i="6"/>
  <c r="J167" i="6"/>
  <c r="J171" i="6"/>
  <c r="J145" i="6"/>
  <c r="J149" i="6"/>
  <c r="J153" i="6"/>
  <c r="J161" i="6"/>
  <c r="J169" i="6"/>
  <c r="J144" i="6"/>
  <c r="J148" i="6"/>
  <c r="J152" i="6"/>
  <c r="J156" i="6"/>
  <c r="J160" i="6"/>
  <c r="J164" i="6"/>
  <c r="J168" i="6"/>
  <c r="J172" i="6"/>
  <c r="J157" i="6"/>
  <c r="J165" i="6"/>
  <c r="J127" i="6"/>
  <c r="J131" i="6"/>
  <c r="J135" i="6"/>
  <c r="J128" i="6"/>
  <c r="J132" i="6"/>
  <c r="J136" i="6"/>
  <c r="J134" i="6"/>
  <c r="J126" i="6"/>
  <c r="J129" i="6"/>
  <c r="J133" i="6"/>
  <c r="J137" i="6"/>
  <c r="J130" i="6"/>
  <c r="J138" i="6"/>
  <c r="J86" i="6"/>
  <c r="J102" i="6"/>
  <c r="J77" i="6"/>
  <c r="J81" i="6"/>
  <c r="J85" i="6"/>
  <c r="J89" i="6"/>
  <c r="J93" i="6"/>
  <c r="J97" i="6"/>
  <c r="J101" i="6"/>
  <c r="J82" i="6"/>
  <c r="J94" i="6"/>
  <c r="J88" i="6"/>
  <c r="J78" i="6"/>
  <c r="J90" i="6"/>
  <c r="J98" i="6"/>
  <c r="J84" i="6"/>
  <c r="J79" i="6"/>
  <c r="J91" i="6"/>
  <c r="J99" i="6"/>
  <c r="J76" i="6"/>
  <c r="J96" i="6"/>
  <c r="J104" i="6"/>
  <c r="J83" i="6"/>
  <c r="J87" i="6"/>
  <c r="J95" i="6"/>
  <c r="J103" i="6"/>
  <c r="J80" i="6"/>
  <c r="J92" i="6"/>
  <c r="J100" i="6"/>
  <c r="H77" i="6"/>
  <c r="H81" i="6"/>
  <c r="H85" i="6"/>
  <c r="H89" i="6"/>
  <c r="H93" i="6"/>
  <c r="H97" i="6"/>
  <c r="H101" i="6"/>
  <c r="I77" i="6"/>
  <c r="I81" i="6"/>
  <c r="I85" i="6"/>
  <c r="I89" i="6"/>
  <c r="I93" i="6"/>
  <c r="I97" i="6"/>
  <c r="I101" i="6"/>
  <c r="I82" i="6"/>
  <c r="I90" i="6"/>
  <c r="I98" i="6"/>
  <c r="I88" i="6"/>
  <c r="H78" i="6"/>
  <c r="H82" i="6"/>
  <c r="H86" i="6"/>
  <c r="H90" i="6"/>
  <c r="H94" i="6"/>
  <c r="H98" i="6"/>
  <c r="H102" i="6"/>
  <c r="I78" i="6"/>
  <c r="I86" i="6"/>
  <c r="I94" i="6"/>
  <c r="I102" i="6"/>
  <c r="I76" i="6"/>
  <c r="H79" i="6"/>
  <c r="H83" i="6"/>
  <c r="H87" i="6"/>
  <c r="H91" i="6"/>
  <c r="H95" i="6"/>
  <c r="H99" i="6"/>
  <c r="H103" i="6"/>
  <c r="H80" i="6"/>
  <c r="H84" i="6"/>
  <c r="H92" i="6"/>
  <c r="H100" i="6"/>
  <c r="I84" i="6"/>
  <c r="I92" i="6"/>
  <c r="I100" i="6"/>
  <c r="I79" i="6"/>
  <c r="I83" i="6"/>
  <c r="I87" i="6"/>
  <c r="I91" i="6"/>
  <c r="I95" i="6"/>
  <c r="I99" i="6"/>
  <c r="I103" i="6"/>
  <c r="H76" i="6"/>
  <c r="H88" i="6"/>
  <c r="H96" i="6"/>
  <c r="H104" i="6"/>
  <c r="I80" i="6"/>
  <c r="I96" i="6"/>
  <c r="I104" i="6"/>
  <c r="H42" i="6"/>
  <c r="H46" i="6"/>
  <c r="H50" i="6"/>
  <c r="H54" i="6"/>
  <c r="H58" i="6"/>
  <c r="H62" i="6"/>
  <c r="H66" i="6"/>
  <c r="H70" i="6"/>
  <c r="I42" i="6"/>
  <c r="I46" i="6"/>
  <c r="I50" i="6"/>
  <c r="I54" i="6"/>
  <c r="I58" i="6"/>
  <c r="I62" i="6"/>
  <c r="I66" i="6"/>
  <c r="I70" i="6"/>
  <c r="H51" i="6"/>
  <c r="H59" i="6"/>
  <c r="H67" i="6"/>
  <c r="I63" i="6"/>
  <c r="I47" i="6"/>
  <c r="I51" i="6"/>
  <c r="I48" i="6"/>
  <c r="H49" i="6"/>
  <c r="H61" i="6"/>
  <c r="H55" i="6"/>
  <c r="H44" i="6"/>
  <c r="H48" i="6"/>
  <c r="H52" i="6"/>
  <c r="H56" i="6"/>
  <c r="H60" i="6"/>
  <c r="H64" i="6"/>
  <c r="H68" i="6"/>
  <c r="I44" i="6"/>
  <c r="I52" i="6"/>
  <c r="I56" i="6"/>
  <c r="I60" i="6"/>
  <c r="I64" i="6"/>
  <c r="I68" i="6"/>
  <c r="H45" i="6"/>
  <c r="H53" i="6"/>
  <c r="H57" i="6"/>
  <c r="H65" i="6"/>
  <c r="H69" i="6"/>
  <c r="H47" i="6"/>
  <c r="H63" i="6"/>
  <c r="I59" i="6"/>
  <c r="I43" i="6"/>
  <c r="I55" i="6"/>
  <c r="I45" i="6"/>
  <c r="I49" i="6"/>
  <c r="I53" i="6"/>
  <c r="I57" i="6"/>
  <c r="I61" i="6"/>
  <c r="I65" i="6"/>
  <c r="I69" i="6"/>
  <c r="H43" i="6"/>
  <c r="I67" i="6"/>
  <c r="J42" i="6"/>
  <c r="J46" i="6"/>
  <c r="J50" i="6"/>
  <c r="J54" i="6"/>
  <c r="J58" i="6"/>
  <c r="J62" i="6"/>
  <c r="J66" i="6"/>
  <c r="J70" i="6"/>
  <c r="J43" i="6"/>
  <c r="J47" i="6"/>
  <c r="J51" i="6"/>
  <c r="J55" i="6"/>
  <c r="J59" i="6"/>
  <c r="J63" i="6"/>
  <c r="J67" i="6"/>
  <c r="J44" i="6"/>
  <c r="J48" i="6"/>
  <c r="J52" i="6"/>
  <c r="J56" i="6"/>
  <c r="J60" i="6"/>
  <c r="J64" i="6"/>
  <c r="J68" i="6"/>
  <c r="J45" i="6"/>
  <c r="J49" i="6"/>
  <c r="J53" i="6"/>
  <c r="J57" i="6"/>
  <c r="J61" i="6"/>
  <c r="J65" i="6"/>
  <c r="J69" i="6"/>
  <c r="E49" i="8"/>
  <c r="F46" i="8"/>
  <c r="D48" i="8"/>
  <c r="E56" i="8"/>
  <c r="D47" i="8"/>
  <c r="F44" i="8"/>
  <c r="F43" i="8"/>
  <c r="D56" i="8"/>
  <c r="F47" i="8"/>
  <c r="E53" i="8"/>
  <c r="D44" i="8"/>
  <c r="D50" i="8"/>
  <c r="E45" i="8"/>
  <c r="E41" i="8"/>
  <c r="F55" i="8"/>
  <c r="F42" i="8"/>
  <c r="F53" i="8"/>
  <c r="F56" i="8"/>
  <c r="E43" i="8"/>
  <c r="F48" i="8"/>
  <c r="F54" i="8"/>
  <c r="E44" i="8"/>
  <c r="F52" i="8"/>
  <c r="D49" i="8"/>
  <c r="D55" i="8"/>
  <c r="F50" i="8"/>
  <c r="E46" i="8"/>
  <c r="E51" i="8"/>
  <c r="F41" i="8"/>
  <c r="E48" i="8"/>
  <c r="E52" i="8"/>
  <c r="D52" i="8"/>
  <c r="D51" i="8"/>
  <c r="F45" i="8"/>
  <c r="D41" i="8"/>
  <c r="E55" i="8"/>
  <c r="D42" i="8"/>
  <c r="F49" i="8"/>
  <c r="D46" i="8"/>
  <c r="D43" i="8"/>
  <c r="E54" i="8"/>
  <c r="D53" i="8"/>
  <c r="D54" i="8"/>
  <c r="E47" i="8"/>
  <c r="F51" i="8"/>
  <c r="E42" i="8"/>
  <c r="D45" i="8"/>
  <c r="E50" i="8"/>
  <c r="C210" i="8" a="1"/>
  <c r="C244" i="8" a="1"/>
  <c r="C278" i="8" a="1"/>
  <c r="D143" i="6"/>
  <c r="E41" i="6"/>
  <c r="J41" i="6" s="1"/>
  <c r="E143" i="6"/>
  <c r="J143" i="6" s="1"/>
  <c r="D144" i="4" a="1"/>
  <c r="E75" i="6"/>
  <c r="J75" i="6" s="1"/>
  <c r="D75" i="6"/>
  <c r="H144" i="4" a="1"/>
  <c r="H144" i="4" s="1"/>
  <c r="H117" i="6"/>
  <c r="H122" i="6"/>
  <c r="I116" i="6"/>
  <c r="I112" i="6"/>
  <c r="H115" i="6"/>
  <c r="H110" i="6"/>
  <c r="I124" i="6"/>
  <c r="I122" i="6"/>
  <c r="H123" i="6"/>
  <c r="H111" i="6"/>
  <c r="H114" i="6"/>
  <c r="H120" i="6"/>
  <c r="I123" i="6"/>
  <c r="I118" i="6"/>
  <c r="H125" i="6"/>
  <c r="I119" i="6"/>
  <c r="I114" i="6"/>
  <c r="H113" i="6"/>
  <c r="I115" i="6"/>
  <c r="I110" i="6"/>
  <c r="H124" i="6"/>
  <c r="I111" i="6"/>
  <c r="H112" i="6"/>
  <c r="D109" i="6"/>
  <c r="H116" i="6"/>
  <c r="I117" i="6"/>
  <c r="I113" i="6"/>
  <c r="I120" i="6"/>
  <c r="H121" i="6"/>
  <c r="I125" i="6"/>
  <c r="H119" i="6"/>
  <c r="I121" i="6"/>
  <c r="H118" i="6"/>
  <c r="E144" i="4" a="1"/>
  <c r="E109" i="6"/>
  <c r="J109" i="6" s="1"/>
  <c r="J117" i="6"/>
  <c r="J113" i="6"/>
  <c r="J125" i="6"/>
  <c r="J121" i="6"/>
  <c r="J124" i="6"/>
  <c r="J122" i="6"/>
  <c r="J118" i="6"/>
  <c r="J114" i="6"/>
  <c r="J123" i="6"/>
  <c r="J110" i="6"/>
  <c r="J115" i="6"/>
  <c r="J111" i="6"/>
  <c r="J119" i="6"/>
  <c r="J120" i="6"/>
  <c r="J116" i="6"/>
  <c r="J112" i="6"/>
  <c r="D41" i="6"/>
  <c r="H41" i="4" a="1"/>
  <c r="H41" i="4" s="1"/>
  <c r="E110" i="4" a="1"/>
  <c r="E41" i="4" a="1"/>
  <c r="D41" i="4" a="1"/>
  <c r="F110" i="4" a="1"/>
  <c r="F110" i="4" s="1"/>
  <c r="E76" i="4" a="1"/>
  <c r="D110" i="4" a="1"/>
  <c r="D76" i="4" a="1"/>
  <c r="H76" i="4" a="1"/>
  <c r="H76" i="4" s="1"/>
  <c r="D305" i="8" l="1"/>
  <c r="D295" i="8"/>
  <c r="D296" i="8"/>
  <c r="D297" i="8"/>
  <c r="D298" i="8"/>
  <c r="D299" i="8"/>
  <c r="D300" i="8"/>
  <c r="D301" i="8"/>
  <c r="D302" i="8"/>
  <c r="D303" i="8"/>
  <c r="D304" i="8"/>
  <c r="D306" i="8"/>
  <c r="D307" i="8"/>
  <c r="D261" i="8"/>
  <c r="D273" i="8"/>
  <c r="D262" i="8"/>
  <c r="D263" i="8"/>
  <c r="D264" i="8"/>
  <c r="D265" i="8"/>
  <c r="D266" i="8"/>
  <c r="D269" i="8"/>
  <c r="D271" i="8"/>
  <c r="D267" i="8"/>
  <c r="D270" i="8"/>
  <c r="D272" i="8"/>
  <c r="D268" i="8"/>
  <c r="D232" i="8"/>
  <c r="D233" i="8"/>
  <c r="D234" i="8"/>
  <c r="D236" i="8"/>
  <c r="D237" i="8"/>
  <c r="D238" i="8"/>
  <c r="D227" i="8"/>
  <c r="D239" i="8"/>
  <c r="D228" i="8"/>
  <c r="D229" i="8"/>
  <c r="D235" i="8"/>
  <c r="D230" i="8"/>
  <c r="D231" i="8"/>
  <c r="D183" i="8"/>
  <c r="D186" i="8"/>
  <c r="D182" i="8"/>
  <c r="D185" i="8"/>
  <c r="D181" i="8"/>
  <c r="D190" i="8"/>
  <c r="D192" i="8"/>
  <c r="D191" i="8"/>
  <c r="D189" i="8"/>
  <c r="D177" i="8"/>
  <c r="D179" i="8"/>
  <c r="D178" i="8"/>
  <c r="D187" i="8"/>
  <c r="D188" i="8"/>
  <c r="D184" i="8"/>
  <c r="C176" i="8"/>
  <c r="D176" i="8" s="1"/>
  <c r="D194" i="8"/>
  <c r="D196" i="8"/>
  <c r="D197" i="8"/>
  <c r="D198" i="8"/>
  <c r="D199" i="8"/>
  <c r="D200" i="8"/>
  <c r="D201" i="8"/>
  <c r="D202" i="8"/>
  <c r="D203" i="8"/>
  <c r="D204" i="8"/>
  <c r="D193" i="8"/>
  <c r="D205" i="8"/>
  <c r="D195" i="8"/>
  <c r="I127" i="4"/>
  <c r="K129" i="4"/>
  <c r="J134" i="4"/>
  <c r="L136" i="4"/>
  <c r="I139" i="4"/>
  <c r="J127" i="4"/>
  <c r="L129" i="4"/>
  <c r="I132" i="4"/>
  <c r="K134" i="4"/>
  <c r="J139" i="4"/>
  <c r="K127" i="4"/>
  <c r="J132" i="4"/>
  <c r="L134" i="4"/>
  <c r="I137" i="4"/>
  <c r="K139" i="4"/>
  <c r="L127" i="4"/>
  <c r="I130" i="4"/>
  <c r="K132" i="4"/>
  <c r="J137" i="4"/>
  <c r="L139" i="4"/>
  <c r="J130" i="4"/>
  <c r="L132" i="4"/>
  <c r="I135" i="4"/>
  <c r="K137" i="4"/>
  <c r="I128" i="4"/>
  <c r="K130" i="4"/>
  <c r="J135" i="4"/>
  <c r="L137" i="4"/>
  <c r="I129" i="4"/>
  <c r="L138" i="4"/>
  <c r="J128" i="4"/>
  <c r="L130" i="4"/>
  <c r="I133" i="4"/>
  <c r="K135" i="4"/>
  <c r="K131" i="4"/>
  <c r="K128" i="4"/>
  <c r="J133" i="4"/>
  <c r="L135" i="4"/>
  <c r="I138" i="4"/>
  <c r="L133" i="4"/>
  <c r="L128" i="4"/>
  <c r="I131" i="4"/>
  <c r="K133" i="4"/>
  <c r="J138" i="4"/>
  <c r="J131" i="4"/>
  <c r="I136" i="4"/>
  <c r="K138" i="4"/>
  <c r="J136" i="4"/>
  <c r="J129" i="4"/>
  <c r="L131" i="4"/>
  <c r="I134" i="4"/>
  <c r="K136" i="4"/>
  <c r="M154" i="4"/>
  <c r="M166" i="4"/>
  <c r="M147" i="4"/>
  <c r="M159" i="4"/>
  <c r="M171" i="4"/>
  <c r="M152" i="4"/>
  <c r="M164" i="4"/>
  <c r="M145" i="4"/>
  <c r="M157" i="4"/>
  <c r="M169" i="4"/>
  <c r="M150" i="4"/>
  <c r="M162" i="4"/>
  <c r="M155" i="4"/>
  <c r="M167" i="4"/>
  <c r="M148" i="4"/>
  <c r="M160" i="4"/>
  <c r="M172" i="4"/>
  <c r="M168" i="4"/>
  <c r="M153" i="4"/>
  <c r="M165" i="4"/>
  <c r="M151" i="4"/>
  <c r="M146" i="4"/>
  <c r="M158" i="4"/>
  <c r="M170" i="4"/>
  <c r="M163" i="4"/>
  <c r="M156" i="4"/>
  <c r="M149" i="4"/>
  <c r="M161" i="4"/>
  <c r="M173" i="4"/>
  <c r="J145" i="4"/>
  <c r="L147" i="4"/>
  <c r="I150" i="4"/>
  <c r="K152" i="4"/>
  <c r="J157" i="4"/>
  <c r="L159" i="4"/>
  <c r="I162" i="4"/>
  <c r="K164" i="4"/>
  <c r="J169" i="4"/>
  <c r="L171" i="4"/>
  <c r="K145" i="4"/>
  <c r="J150" i="4"/>
  <c r="L152" i="4"/>
  <c r="I155" i="4"/>
  <c r="K157" i="4"/>
  <c r="J162" i="4"/>
  <c r="L164" i="4"/>
  <c r="I167" i="4"/>
  <c r="K169" i="4"/>
  <c r="L145" i="4"/>
  <c r="I148" i="4"/>
  <c r="K150" i="4"/>
  <c r="J155" i="4"/>
  <c r="L157" i="4"/>
  <c r="I160" i="4"/>
  <c r="K162" i="4"/>
  <c r="J167" i="4"/>
  <c r="L169" i="4"/>
  <c r="I172" i="4"/>
  <c r="I152" i="4"/>
  <c r="J148" i="4"/>
  <c r="L150" i="4"/>
  <c r="I153" i="4"/>
  <c r="K155" i="4"/>
  <c r="J160" i="4"/>
  <c r="L162" i="4"/>
  <c r="I165" i="4"/>
  <c r="K167" i="4"/>
  <c r="J172" i="4"/>
  <c r="I146" i="4"/>
  <c r="K148" i="4"/>
  <c r="J153" i="4"/>
  <c r="L155" i="4"/>
  <c r="I158" i="4"/>
  <c r="K160" i="4"/>
  <c r="J165" i="4"/>
  <c r="L167" i="4"/>
  <c r="I170" i="4"/>
  <c r="K172" i="4"/>
  <c r="J146" i="4"/>
  <c r="L148" i="4"/>
  <c r="I151" i="4"/>
  <c r="K153" i="4"/>
  <c r="J158" i="4"/>
  <c r="L160" i="4"/>
  <c r="I163" i="4"/>
  <c r="K165" i="4"/>
  <c r="J170" i="4"/>
  <c r="L172" i="4"/>
  <c r="L149" i="4"/>
  <c r="J159" i="4"/>
  <c r="K166" i="4"/>
  <c r="K146" i="4"/>
  <c r="J151" i="4"/>
  <c r="L153" i="4"/>
  <c r="I156" i="4"/>
  <c r="K158" i="4"/>
  <c r="J163" i="4"/>
  <c r="L165" i="4"/>
  <c r="I168" i="4"/>
  <c r="K170" i="4"/>
  <c r="J147" i="4"/>
  <c r="L146" i="4"/>
  <c r="I149" i="4"/>
  <c r="K151" i="4"/>
  <c r="J156" i="4"/>
  <c r="L158" i="4"/>
  <c r="I161" i="4"/>
  <c r="K163" i="4"/>
  <c r="J168" i="4"/>
  <c r="L170" i="4"/>
  <c r="I173" i="4"/>
  <c r="K154" i="4"/>
  <c r="L161" i="4"/>
  <c r="L173" i="4"/>
  <c r="J149" i="4"/>
  <c r="L151" i="4"/>
  <c r="I154" i="4"/>
  <c r="K156" i="4"/>
  <c r="J161" i="4"/>
  <c r="L163" i="4"/>
  <c r="I166" i="4"/>
  <c r="K168" i="4"/>
  <c r="J173" i="4"/>
  <c r="I147" i="4"/>
  <c r="K149" i="4"/>
  <c r="J154" i="4"/>
  <c r="L156" i="4"/>
  <c r="I159" i="4"/>
  <c r="K161" i="4"/>
  <c r="J166" i="4"/>
  <c r="L168" i="4"/>
  <c r="I171" i="4"/>
  <c r="K173" i="4"/>
  <c r="I164" i="4"/>
  <c r="J171" i="4"/>
  <c r="I145" i="4"/>
  <c r="K147" i="4"/>
  <c r="J152" i="4"/>
  <c r="L154" i="4"/>
  <c r="I157" i="4"/>
  <c r="K159" i="4"/>
  <c r="J164" i="4"/>
  <c r="L166" i="4"/>
  <c r="I169" i="4"/>
  <c r="K171" i="4"/>
  <c r="M131" i="4"/>
  <c r="M136" i="4"/>
  <c r="M129" i="4"/>
  <c r="M134" i="4"/>
  <c r="M127" i="4"/>
  <c r="M139" i="4"/>
  <c r="M132" i="4"/>
  <c r="M137" i="4"/>
  <c r="M130" i="4"/>
  <c r="M133" i="4"/>
  <c r="M135" i="4"/>
  <c r="M128" i="4"/>
  <c r="M138" i="4"/>
  <c r="L77" i="4"/>
  <c r="I80" i="4"/>
  <c r="K82" i="4"/>
  <c r="L89" i="4"/>
  <c r="I92" i="4"/>
  <c r="K94" i="4"/>
  <c r="J99" i="4"/>
  <c r="L82" i="4"/>
  <c r="I78" i="4"/>
  <c r="K80" i="4"/>
  <c r="J85" i="4"/>
  <c r="L87" i="4"/>
  <c r="I90" i="4"/>
  <c r="K92" i="4"/>
  <c r="J97" i="4"/>
  <c r="L99" i="4"/>
  <c r="I102" i="4"/>
  <c r="K104" i="4"/>
  <c r="K102" i="4"/>
  <c r="J78" i="4"/>
  <c r="L80" i="4"/>
  <c r="I83" i="4"/>
  <c r="K85" i="4"/>
  <c r="J90" i="4"/>
  <c r="L92" i="4"/>
  <c r="I95" i="4"/>
  <c r="K97" i="4"/>
  <c r="J102" i="4"/>
  <c r="L104" i="4"/>
  <c r="K78" i="4"/>
  <c r="J83" i="4"/>
  <c r="L85" i="4"/>
  <c r="I88" i="4"/>
  <c r="K90" i="4"/>
  <c r="J95" i="4"/>
  <c r="I100" i="4"/>
  <c r="L97" i="4"/>
  <c r="L78" i="4"/>
  <c r="I81" i="4"/>
  <c r="K83" i="4"/>
  <c r="J88" i="4"/>
  <c r="L90" i="4"/>
  <c r="I93" i="4"/>
  <c r="K95" i="4"/>
  <c r="J100" i="4"/>
  <c r="L102" i="4"/>
  <c r="I105" i="4"/>
  <c r="J81" i="4"/>
  <c r="L83" i="4"/>
  <c r="I86" i="4"/>
  <c r="K88" i="4"/>
  <c r="J93" i="4"/>
  <c r="L95" i="4"/>
  <c r="I98" i="4"/>
  <c r="K100" i="4"/>
  <c r="J105" i="4"/>
  <c r="K79" i="4"/>
  <c r="L86" i="4"/>
  <c r="K91" i="4"/>
  <c r="L98" i="4"/>
  <c r="K103" i="4"/>
  <c r="L79" i="4"/>
  <c r="I82" i="4"/>
  <c r="L91" i="4"/>
  <c r="K96" i="4"/>
  <c r="J101" i="4"/>
  <c r="J87" i="4"/>
  <c r="L101" i="4"/>
  <c r="J80" i="4"/>
  <c r="I85" i="4"/>
  <c r="L94" i="4"/>
  <c r="K99" i="4"/>
  <c r="J104" i="4"/>
  <c r="I79" i="4"/>
  <c r="K81" i="4"/>
  <c r="J86" i="4"/>
  <c r="L88" i="4"/>
  <c r="I91" i="4"/>
  <c r="K93" i="4"/>
  <c r="J98" i="4"/>
  <c r="L100" i="4"/>
  <c r="I103" i="4"/>
  <c r="K105" i="4"/>
  <c r="J79" i="4"/>
  <c r="L81" i="4"/>
  <c r="I84" i="4"/>
  <c r="K86" i="4"/>
  <c r="J91" i="4"/>
  <c r="L93" i="4"/>
  <c r="I96" i="4"/>
  <c r="K98" i="4"/>
  <c r="J103" i="4"/>
  <c r="L105" i="4"/>
  <c r="I77" i="4"/>
  <c r="J84" i="4"/>
  <c r="I89" i="4"/>
  <c r="J96" i="4"/>
  <c r="I101" i="4"/>
  <c r="J77" i="4"/>
  <c r="K84" i="4"/>
  <c r="J89" i="4"/>
  <c r="I94" i="4"/>
  <c r="L103" i="4"/>
  <c r="K77" i="4"/>
  <c r="J82" i="4"/>
  <c r="L84" i="4"/>
  <c r="I87" i="4"/>
  <c r="K89" i="4"/>
  <c r="J94" i="4"/>
  <c r="L96" i="4"/>
  <c r="I99" i="4"/>
  <c r="K101" i="4"/>
  <c r="I104" i="4"/>
  <c r="K87" i="4"/>
  <c r="J92" i="4"/>
  <c r="I97" i="4"/>
  <c r="M96" i="4"/>
  <c r="M82" i="4"/>
  <c r="M94" i="4"/>
  <c r="M87" i="4"/>
  <c r="M99" i="4"/>
  <c r="M80" i="4"/>
  <c r="M92" i="4"/>
  <c r="M104" i="4"/>
  <c r="M85" i="4"/>
  <c r="M97" i="4"/>
  <c r="M78" i="4"/>
  <c r="M90" i="4"/>
  <c r="M102" i="4"/>
  <c r="M81" i="4"/>
  <c r="M93" i="4"/>
  <c r="M86" i="4"/>
  <c r="M89" i="4"/>
  <c r="M83" i="4"/>
  <c r="M95" i="4"/>
  <c r="M88" i="4"/>
  <c r="M100" i="4"/>
  <c r="M105" i="4"/>
  <c r="M98" i="4"/>
  <c r="M79" i="4"/>
  <c r="M91" i="4"/>
  <c r="M103" i="4"/>
  <c r="M84" i="4"/>
  <c r="M77" i="4"/>
  <c r="M101" i="4"/>
  <c r="I42" i="4"/>
  <c r="K44" i="4"/>
  <c r="J49" i="4"/>
  <c r="L51" i="4"/>
  <c r="I54" i="4"/>
  <c r="K56" i="4"/>
  <c r="J61" i="4"/>
  <c r="L63" i="4"/>
  <c r="I66" i="4"/>
  <c r="K68" i="4"/>
  <c r="J43" i="4"/>
  <c r="L45" i="4"/>
  <c r="I48" i="4"/>
  <c r="K50" i="4"/>
  <c r="J55" i="4"/>
  <c r="L57" i="4"/>
  <c r="I60" i="4"/>
  <c r="K62" i="4"/>
  <c r="J67" i="4"/>
  <c r="L69" i="4"/>
  <c r="J42" i="4"/>
  <c r="L44" i="4"/>
  <c r="I47" i="4"/>
  <c r="K49" i="4"/>
  <c r="J54" i="4"/>
  <c r="L56" i="4"/>
  <c r="I59" i="4"/>
  <c r="K61" i="4"/>
  <c r="J66" i="4"/>
  <c r="L68" i="4"/>
  <c r="K42" i="4"/>
  <c r="J47" i="4"/>
  <c r="L49" i="4"/>
  <c r="I52" i="4"/>
  <c r="K54" i="4"/>
  <c r="J59" i="4"/>
  <c r="L61" i="4"/>
  <c r="I64" i="4"/>
  <c r="K66" i="4"/>
  <c r="L42" i="4"/>
  <c r="I45" i="4"/>
  <c r="K47" i="4"/>
  <c r="J52" i="4"/>
  <c r="L54" i="4"/>
  <c r="I57" i="4"/>
  <c r="K59" i="4"/>
  <c r="J64" i="4"/>
  <c r="L66" i="4"/>
  <c r="I69" i="4"/>
  <c r="J45" i="4"/>
  <c r="L47" i="4"/>
  <c r="I50" i="4"/>
  <c r="K52" i="4"/>
  <c r="J57" i="4"/>
  <c r="L59" i="4"/>
  <c r="I62" i="4"/>
  <c r="K64" i="4"/>
  <c r="J69" i="4"/>
  <c r="I43" i="4"/>
  <c r="K45" i="4"/>
  <c r="J50" i="4"/>
  <c r="L52" i="4"/>
  <c r="I55" i="4"/>
  <c r="K57" i="4"/>
  <c r="J62" i="4"/>
  <c r="L64" i="4"/>
  <c r="I67" i="4"/>
  <c r="K69" i="4"/>
  <c r="K43" i="4"/>
  <c r="J48" i="4"/>
  <c r="L50" i="4"/>
  <c r="I53" i="4"/>
  <c r="K55" i="4"/>
  <c r="J60" i="4"/>
  <c r="L62" i="4"/>
  <c r="I65" i="4"/>
  <c r="K67" i="4"/>
  <c r="L60" i="4"/>
  <c r="J70" i="4"/>
  <c r="K46" i="4"/>
  <c r="L53" i="4"/>
  <c r="K58" i="4"/>
  <c r="J63" i="4"/>
  <c r="K70" i="4"/>
  <c r="J44" i="4"/>
  <c r="K63" i="4"/>
  <c r="L70" i="4"/>
  <c r="L43" i="4"/>
  <c r="I46" i="4"/>
  <c r="K48" i="4"/>
  <c r="J53" i="4"/>
  <c r="L55" i="4"/>
  <c r="I58" i="4"/>
  <c r="K60" i="4"/>
  <c r="J65" i="4"/>
  <c r="L67" i="4"/>
  <c r="I70" i="4"/>
  <c r="K65" i="4"/>
  <c r="I44" i="4"/>
  <c r="J51" i="4"/>
  <c r="I56" i="4"/>
  <c r="I68" i="4"/>
  <c r="I49" i="4"/>
  <c r="J56" i="4"/>
  <c r="I61" i="4"/>
  <c r="J68" i="4"/>
  <c r="J46" i="4"/>
  <c r="L48" i="4"/>
  <c r="I51" i="4"/>
  <c r="K53" i="4"/>
  <c r="J58" i="4"/>
  <c r="I63" i="4"/>
  <c r="L65" i="4"/>
  <c r="L46" i="4"/>
  <c r="K51" i="4"/>
  <c r="L58" i="4"/>
  <c r="M46" i="4"/>
  <c r="M58" i="4"/>
  <c r="M70" i="4"/>
  <c r="M52" i="4"/>
  <c r="M64" i="4"/>
  <c r="M51" i="4"/>
  <c r="M63" i="4"/>
  <c r="M44" i="4"/>
  <c r="M56" i="4"/>
  <c r="M68" i="4"/>
  <c r="M49" i="4"/>
  <c r="M61" i="4"/>
  <c r="M42" i="4"/>
  <c r="M54" i="4"/>
  <c r="M66" i="4"/>
  <c r="M47" i="4"/>
  <c r="M59" i="4"/>
  <c r="M45" i="4"/>
  <c r="M57" i="4"/>
  <c r="M69" i="4"/>
  <c r="M53" i="4"/>
  <c r="M50" i="4"/>
  <c r="M62" i="4"/>
  <c r="M60" i="4"/>
  <c r="M43" i="4"/>
  <c r="M55" i="4"/>
  <c r="M67" i="4"/>
  <c r="M48" i="4"/>
  <c r="M65" i="4"/>
  <c r="D151" i="8"/>
  <c r="F143" i="8"/>
  <c r="D143" i="8"/>
  <c r="F144" i="8"/>
  <c r="E145" i="8"/>
  <c r="F155" i="8"/>
  <c r="D152" i="8"/>
  <c r="D144" i="8"/>
  <c r="D149" i="8"/>
  <c r="D147" i="8"/>
  <c r="F147" i="8"/>
  <c r="E157" i="8"/>
  <c r="E153" i="8"/>
  <c r="F149" i="8"/>
  <c r="E146" i="8"/>
  <c r="F154" i="8"/>
  <c r="D155" i="8"/>
  <c r="E147" i="8"/>
  <c r="D148" i="8"/>
  <c r="E149" i="8"/>
  <c r="E151" i="8"/>
  <c r="D158" i="8"/>
  <c r="E154" i="8"/>
  <c r="D157" i="8"/>
  <c r="F145" i="8"/>
  <c r="F151" i="8"/>
  <c r="F148" i="8"/>
  <c r="E158" i="8"/>
  <c r="E144" i="8"/>
  <c r="F157" i="8"/>
  <c r="D145" i="8"/>
  <c r="D150" i="8"/>
  <c r="E150" i="8"/>
  <c r="D146" i="8"/>
  <c r="F156" i="8"/>
  <c r="F153" i="8"/>
  <c r="E148" i="8"/>
  <c r="D153" i="8"/>
  <c r="F146" i="8"/>
  <c r="F158" i="8"/>
  <c r="E152" i="8"/>
  <c r="E155" i="8"/>
  <c r="F150" i="8"/>
  <c r="D156" i="8"/>
  <c r="F152" i="8"/>
  <c r="E143" i="8"/>
  <c r="E156" i="8"/>
  <c r="D154" i="8"/>
  <c r="D283" i="8"/>
  <c r="D282" i="8"/>
  <c r="D294" i="8"/>
  <c r="D286" i="8"/>
  <c r="C278" i="8"/>
  <c r="D278" i="8" s="1"/>
  <c r="D287" i="8"/>
  <c r="D284" i="8"/>
  <c r="D279" i="8"/>
  <c r="D288" i="8"/>
  <c r="D280" i="8"/>
  <c r="D285" i="8"/>
  <c r="D292" i="8"/>
  <c r="D291" i="8"/>
  <c r="D289" i="8"/>
  <c r="D293" i="8"/>
  <c r="D290" i="8"/>
  <c r="D281" i="8"/>
  <c r="D258" i="8"/>
  <c r="D254" i="8"/>
  <c r="D246" i="8"/>
  <c r="D253" i="8"/>
  <c r="D251" i="8"/>
  <c r="D256" i="8"/>
  <c r="D245" i="8"/>
  <c r="D257" i="8"/>
  <c r="D260" i="8"/>
  <c r="C244" i="8"/>
  <c r="D244" i="8" s="1"/>
  <c r="D247" i="8"/>
  <c r="D248" i="8"/>
  <c r="D255" i="8"/>
  <c r="D259" i="8"/>
  <c r="D249" i="8"/>
  <c r="D252" i="8"/>
  <c r="D250" i="8"/>
  <c r="F83" i="8"/>
  <c r="F78" i="8"/>
  <c r="D81" i="8"/>
  <c r="E90" i="8"/>
  <c r="E78" i="8"/>
  <c r="F79" i="8"/>
  <c r="F86" i="8"/>
  <c r="F85" i="8"/>
  <c r="D76" i="8"/>
  <c r="D80" i="8"/>
  <c r="E77" i="8"/>
  <c r="F76" i="8"/>
  <c r="E88" i="8"/>
  <c r="D86" i="8"/>
  <c r="E87" i="8"/>
  <c r="D84" i="8"/>
  <c r="D87" i="8"/>
  <c r="E85" i="8"/>
  <c r="E82" i="8"/>
  <c r="F75" i="8"/>
  <c r="D77" i="8"/>
  <c r="F81" i="8"/>
  <c r="F77" i="8"/>
  <c r="F89" i="8"/>
  <c r="F80" i="8"/>
  <c r="E84" i="8"/>
  <c r="E89" i="8"/>
  <c r="D83" i="8"/>
  <c r="D78" i="8"/>
  <c r="F90" i="8"/>
  <c r="E83" i="8"/>
  <c r="F88" i="8"/>
  <c r="E80" i="8"/>
  <c r="E81" i="8"/>
  <c r="D89" i="8"/>
  <c r="E76" i="8"/>
  <c r="F87" i="8"/>
  <c r="D90" i="8"/>
  <c r="D75" i="8"/>
  <c r="D82" i="8"/>
  <c r="F82" i="8"/>
  <c r="F84" i="8"/>
  <c r="D79" i="8"/>
  <c r="D88" i="8"/>
  <c r="E79" i="8"/>
  <c r="E75" i="8"/>
  <c r="D85" i="8"/>
  <c r="E86" i="8"/>
  <c r="D214" i="8"/>
  <c r="D215" i="8"/>
  <c r="D224" i="8"/>
  <c r="D217" i="8"/>
  <c r="D218" i="8"/>
  <c r="D226" i="8"/>
  <c r="D219" i="8"/>
  <c r="C210" i="8"/>
  <c r="D210" i="8" s="1"/>
  <c r="D211" i="8"/>
  <c r="D213" i="8"/>
  <c r="D220" i="8"/>
  <c r="D222" i="8"/>
  <c r="D216" i="8"/>
  <c r="D221" i="8"/>
  <c r="D223" i="8"/>
  <c r="D225" i="8"/>
  <c r="D212" i="8"/>
  <c r="F40" i="8"/>
  <c r="D40" i="8"/>
  <c r="E40" i="8"/>
  <c r="D144" i="4"/>
  <c r="J144" i="4" s="1"/>
  <c r="I109" i="6"/>
  <c r="H109" i="6"/>
  <c r="H143" i="6"/>
  <c r="I143" i="6"/>
  <c r="E144" i="4"/>
  <c r="M144" i="4" s="1"/>
  <c r="H41" i="6"/>
  <c r="I41" i="6"/>
  <c r="I75" i="6"/>
  <c r="H75" i="6"/>
  <c r="J123" i="4"/>
  <c r="J117" i="4"/>
  <c r="J111" i="4"/>
  <c r="I123" i="4"/>
  <c r="I117" i="4"/>
  <c r="I111" i="4"/>
  <c r="J122" i="4"/>
  <c r="I122" i="4"/>
  <c r="I116" i="4"/>
  <c r="J121" i="4"/>
  <c r="J115" i="4"/>
  <c r="I121" i="4"/>
  <c r="I115" i="4"/>
  <c r="J126" i="4"/>
  <c r="J120" i="4"/>
  <c r="J114" i="4"/>
  <c r="I113" i="4"/>
  <c r="J118" i="4"/>
  <c r="I124" i="4"/>
  <c r="I126" i="4"/>
  <c r="I120" i="4"/>
  <c r="I114" i="4"/>
  <c r="J125" i="4"/>
  <c r="J119" i="4"/>
  <c r="J113" i="4"/>
  <c r="I125" i="4"/>
  <c r="J112" i="4"/>
  <c r="I112" i="4"/>
  <c r="I119" i="4"/>
  <c r="J124" i="4"/>
  <c r="I118" i="4"/>
  <c r="J116" i="4"/>
  <c r="E76" i="4"/>
  <c r="M76" i="4" s="1"/>
  <c r="K117" i="4"/>
  <c r="L115" i="4"/>
  <c r="K124" i="4"/>
  <c r="D41" i="4"/>
  <c r="K120" i="4"/>
  <c r="M125" i="4"/>
  <c r="K125" i="4"/>
  <c r="M118" i="4"/>
  <c r="M117" i="4"/>
  <c r="D110" i="4"/>
  <c r="K126" i="4"/>
  <c r="M115" i="4"/>
  <c r="M111" i="4"/>
  <c r="L124" i="4"/>
  <c r="K113" i="4"/>
  <c r="L113" i="4"/>
  <c r="E110" i="4"/>
  <c r="M110" i="4" s="1"/>
  <c r="M123" i="4"/>
  <c r="D76" i="4"/>
  <c r="L118" i="4"/>
  <c r="L126" i="4"/>
  <c r="L122" i="4"/>
  <c r="M121" i="4"/>
  <c r="M112" i="4"/>
  <c r="M113" i="4"/>
  <c r="M124" i="4"/>
  <c r="L120" i="4"/>
  <c r="K112" i="4"/>
  <c r="K111" i="4"/>
  <c r="M122" i="4"/>
  <c r="L116" i="4"/>
  <c r="K114" i="4"/>
  <c r="K121" i="4"/>
  <c r="L117" i="4"/>
  <c r="M116" i="4"/>
  <c r="M114" i="4"/>
  <c r="L111" i="4"/>
  <c r="K122" i="4"/>
  <c r="L125" i="4"/>
  <c r="M120" i="4"/>
  <c r="E41" i="4"/>
  <c r="M41" i="4" s="1"/>
  <c r="L123" i="4"/>
  <c r="K123" i="4"/>
  <c r="K118" i="4"/>
  <c r="L121" i="4"/>
  <c r="M119" i="4"/>
  <c r="K119" i="4"/>
  <c r="L114" i="4"/>
  <c r="K116" i="4"/>
  <c r="K115" i="4"/>
  <c r="L119" i="4"/>
  <c r="L112" i="4"/>
  <c r="M126" i="4"/>
  <c r="E108" i="8" l="1"/>
  <c r="D108" i="8"/>
  <c r="F108" i="8"/>
  <c r="F142" i="8"/>
  <c r="E142" i="8"/>
  <c r="D142" i="8"/>
  <c r="F74" i="8"/>
  <c r="D74" i="8"/>
  <c r="E74" i="8"/>
  <c r="L144" i="4"/>
  <c r="I144" i="4"/>
  <c r="K144" i="4"/>
  <c r="K76" i="4"/>
  <c r="J76" i="4"/>
  <c r="I76" i="4"/>
  <c r="K41" i="4"/>
  <c r="I41" i="4"/>
  <c r="J41" i="4"/>
  <c r="I110" i="4"/>
  <c r="J110" i="4"/>
  <c r="L41" i="4"/>
  <c r="L76" i="4"/>
  <c r="L110" i="4"/>
  <c r="K11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tc={F1DB1D8D-E153-4B4F-9BE3-13C641AE40B6}</author>
    <author>tc={76D25116-B347-415B-A512-A82600F94E29}</author>
    <author>tc={19EC11B4-FD66-443C-A913-9C3665254D55}</author>
    <author>tc={8B3A1FE8-8DC0-4B9D-BE71-B1698D4B62B6}</author>
    <author>tc={1B12365A-B108-454E-98D8-DD12D6DED60B}</author>
    <author>tc={0BAAA7C6-9703-4BEA-A136-AECCC015A695}</author>
    <author>tc={9A71E2AB-5199-4958-A30C-47B9C852F508}</author>
    <author>tc={338CC793-F9DD-4169-93F2-69AFAFC83865}</author>
    <author>tc={B4777F73-A3BC-4E56-82FA-47528F2D9387}</author>
    <author>tc={3A29EC66-64E8-4544-A75B-C79A281DA800}</author>
    <author>tc={D8AE464D-70CB-4B64-AE26-F804C845C74B}</author>
    <author>tc={74085D6B-6820-4843-8C7D-AD38423D8DC9}</author>
    <author>tc={20959A20-32C7-4FF5-AB01-5B9CF56A7F79}</author>
    <author>tc={41D0368D-F26A-48DE-A52D-3107BCD65873}</author>
    <author>tc={1459EF2F-9AF2-49F2-BC7A-7E470BBB18DF}</author>
    <author>tc={A6A0FCF7-997A-4DFD-834D-9397BFE6152E}</author>
    <author>tc={8FB49B76-1E62-4BEC-8686-3382A2355C59}</author>
    <author>tc={CBCBE7DC-4A32-4448-BC58-4CF529932E4C}</author>
    <author>tc={D0DF4E26-C4FC-4B7D-9401-8A0CB5EE369A}</author>
    <author>tc={AB607D2E-53BC-4BD6-955B-6F8591FCE855}</author>
    <author>tc={7494255E-AEDF-4E8E-BAB8-ED9EE74A6680}</author>
  </authors>
  <commentList>
    <comment ref="E9" authorId="0" shapeId="0" xr:uid="{F1DB1D8D-E153-4B4F-9BE3-13C641AE40B6}">
      <text>
        <t>[Threaded comment]
Your version of Excel allows you to read this threaded comment; however, any edits to it will get removed if the file is opened in a newer version of Excel. Learn more: https://go.microsoft.com/fwlink/?linkid=870924
Comment:
    Select "yes" to highlight city / cities on the charts</t>
      </text>
    </comment>
    <comment ref="J9" authorId="1" shapeId="0" xr:uid="{76D25116-B347-415B-A512-A82600F94E29}">
      <text>
        <t>[Threaded comment]
Your version of Excel allows you to read this threaded comment; however, any edits to it will get removed if the file is opened in a newer version of Excel. Learn more: https://go.microsoft.com/fwlink/?linkid=870924
Comment:
    Shows the volume in each block, not the upper limit of each block. E.g., a customer with tiers 0 - 2 kgal, 2 - 5 kgal, and 5+ kgal would have volumes of:
Block 1 = 2,000
Block 2 = 3,000
Block 3 = 999,999</t>
      </text>
    </comment>
    <comment ref="AH9" authorId="2" shapeId="0" xr:uid="{19EC11B4-FD66-443C-A913-9C3665254D55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Checked using an independent formula (uses a Lambda function)</t>
      </text>
    </comment>
    <comment ref="AL13" authorId="3" shapeId="0" xr:uid="{8B3A1FE8-8DC0-4B9D-BE71-B1698D4B62B6}">
      <text>
        <t>[Threaded comment]
Your version of Excel allows you to read this threaded comment; however, any edits to it will get removed if the file is opened in a newer version of Excel. Learn more: https://go.microsoft.com/fwlink/?linkid=870924
Comment:
    Water/Sewer Rates PDF</t>
      </text>
    </comment>
    <comment ref="AL18" authorId="4" shapeId="0" xr:uid="{1B12365A-B108-454E-98D8-DD12D6DED60B}">
      <text>
        <t>[Threaded comment]
Your version of Excel allows you to read this threaded comment; however, any edits to it will get removed if the file is opened in a newer version of Excel. Learn more: https://go.microsoft.com/fwlink/?linkid=870924
Comment:
    Water Rates Effective October 1, 2023 PDF</t>
      </text>
    </comment>
    <comment ref="AL19" authorId="5" shapeId="0" xr:uid="{0BAAA7C6-9703-4BEA-A136-AECCC015A69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https://www.littleelm.org/DocumentCenter/View/14120/Ordinance-1574-Water-Rates
Reply:
    I used this in a previous RBC. I can no longer find a direct link to it on the website or find it in the code of ordinances. </t>
      </text>
    </comment>
    <comment ref="AL20" authorId="6" shapeId="0" xr:uid="{9A71E2AB-5199-4958-A30C-47B9C852F508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Residential Water Rates in the side bar</t>
      </text>
    </comment>
    <comment ref="AL26" authorId="7" shapeId="0" xr:uid="{338CC793-F9DD-4169-93F2-69AFAFC83865}">
      <text>
        <t>[Threaded comment]
Your version of Excel allows you to read this threaded comment; however, any edits to it will get removed if the file is opened in a newer version of Excel. Learn more: https://go.microsoft.com/fwlink/?linkid=870924
Comment:
    Resolution No. 23-13 PDF</t>
      </text>
    </comment>
    <comment ref="AL29" authorId="8" shapeId="0" xr:uid="{B4777F73-A3BC-4E56-82FA-47528F2D9387}">
      <text>
        <t>[Threaded comment]
Your version of Excel allows you to read this threaded comment; however, any edits to it will get removed if the file is opened in a newer version of Excel. Learn more: https://go.microsoft.com/fwlink/?linkid=870924
Comment:
    Water, Sewer &amp; Refuse Rates PDF</t>
      </text>
    </comment>
    <comment ref="AL31" authorId="9" shapeId="0" xr:uid="{3A29EC66-64E8-4544-A75B-C79A281DA800}">
      <text>
        <t>[Threaded comment]
Your version of Excel allows you to read this threaded comment; however, any edits to it will get removed if the file is opened in a newer version of Excel. Learn more: https://go.microsoft.com/fwlink/?linkid=870924
Comment:
    Water/Sewer Rates PDF on side bar</t>
      </text>
    </comment>
    <comment ref="AD44" authorId="10" shapeId="0" xr:uid="{D8AE464D-70CB-4B64-AE26-F804C845C74B}">
      <text>
        <t>[Threaded comment]
Your version of Excel allows you to read this threaded comment; however, any edits to it will get removed if the file is opened in a newer version of Excel. Learn more: https://go.microsoft.com/fwlink/?linkid=870924
Comment:
    If winter average is listed as "yes", then the winter average volumes here will be used in the bill calculation.</t>
      </text>
    </comment>
    <comment ref="AE44" authorId="11" shapeId="0" xr:uid="{74085D6B-6820-4843-8C7D-AD38423D8DC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winter average is listed as "yes", then the winter average volumes here will be used in the bill calculation.</t>
      </text>
    </comment>
    <comment ref="AD46" authorId="12" shapeId="0" xr:uid="{20959A20-32C7-4FF5-AB01-5B9CF56A7F7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winter average is listed as "no", then the winter average volumes here will be used in the bill calculation.</t>
      </text>
    </comment>
    <comment ref="AE46" authorId="13" shapeId="0" xr:uid="{41D0368D-F26A-48DE-A52D-3107BCD65873}">
      <text>
        <t>[Threaded comment]
Your version of Excel allows you to read this threaded comment; however, any edits to it will get removed if the file is opened in a newer version of Excel. Learn more: https://go.microsoft.com/fwlink/?linkid=870924
Comment:
    If winter average is listed as "no", then the winter average volumes here will be used in the bill calculation.</t>
      </text>
    </comment>
    <comment ref="AL47" authorId="14" shapeId="0" xr:uid="{1459EF2F-9AF2-49F2-BC7A-7E470BBB18DF}">
      <text>
        <t>[Threaded comment]
Your version of Excel allows you to read this threaded comment; however, any edits to it will get removed if the file is opened in a newer version of Excel. Learn more: https://go.microsoft.com/fwlink/?linkid=870924
Comment:
    Winter Average Source: https://ecode360.com/38820296?highlight=winter&amp;searchId=15103527039628360#38820296</t>
      </text>
    </comment>
    <comment ref="G48" authorId="15" shapeId="0" xr:uid="{A6A0FCF7-997A-4DFD-834D-9397BFE6152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Only used June-Sept. </t>
      </text>
    </comment>
    <comment ref="U48" authorId="16" shapeId="0" xr:uid="{8FB49B76-1E62-4BEC-8686-3382A2355C5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rate is $3.63 during June - Sept. 
Reply:
    $3.97 for all other months</t>
      </text>
    </comment>
    <comment ref="AL54" authorId="17" shapeId="0" xr:uid="{CBCBE7DC-4A32-4448-BC58-4CF529932E4C}">
      <text>
        <t>[Threaded comment]
Your version of Excel allows you to read this threaded comment; however, any edits to it will get removed if the file is opened in a newer version of Excel. Learn more: https://go.microsoft.com/fwlink/?linkid=870924
Comment:
    Wastewater Rates Effective October 1, 2023 PDF</t>
      </text>
    </comment>
    <comment ref="AL55" authorId="18" shapeId="0" xr:uid="{D0DF4E26-C4FC-4B7D-9401-8A0CB5EE369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https://www.littleelm.org/DocumentCenter/View/14120/Ordinance-1574-Water-Rates
Reply:
    I used this in a previous RBC. I can no longer find a direct link to it on the website or find it in the code of ordinances. </t>
      </text>
    </comment>
    <comment ref="AL56" authorId="19" shapeId="0" xr:uid="{AB607D2E-53BC-4BD6-955B-6F8591FCE855}">
      <text>
        <t>[Threaded comment]
Your version of Excel allows you to read this threaded comment; however, any edits to it will get removed if the file is opened in a newer version of Excel. Learn more: https://go.microsoft.com/fwlink/?linkid=870924
Comment:
    Residential Water Rates on the side bar</t>
      </text>
    </comment>
    <comment ref="H60" authorId="20" shapeId="0" xr:uid="{7494255E-AEDF-4E8E-BAB8-ED9EE74A6680}">
      <text>
        <t>[Threaded comment]
Your version of Excel allows you to read this threaded comment; however, any edits to it will get removed if the file is opened in a newer version of Excel. Learn more: https://go.microsoft.com/fwlink/?linkid=870924
Comment:
    Minimum (w/ Averaging) + Service Fee + NTMWD charge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<sst xmlns="http://schemas.openxmlformats.org/spreadsheetml/2006/main" count="485" uniqueCount="165">
  <si>
    <t>WATER</t>
  </si>
  <si>
    <t>Cubic Feet</t>
  </si>
  <si>
    <t>City</t>
  </si>
  <si>
    <t>Population</t>
  </si>
  <si>
    <t>Meter Size</t>
  </si>
  <si>
    <t>Effective Date</t>
  </si>
  <si>
    <t>Min Bill</t>
  </si>
  <si>
    <t>Block 1</t>
  </si>
  <si>
    <t>Block 2</t>
  </si>
  <si>
    <t>Block 3</t>
  </si>
  <si>
    <t>Block 4</t>
  </si>
  <si>
    <t>Block 5</t>
  </si>
  <si>
    <t>Block 6</t>
  </si>
  <si>
    <t>Block 7</t>
  </si>
  <si>
    <t>Block 8</t>
  </si>
  <si>
    <t>Source</t>
  </si>
  <si>
    <t>WASTEWATER</t>
  </si>
  <si>
    <t>Winter Avg?</t>
  </si>
  <si>
    <t>Regional Bill Comparison</t>
  </si>
  <si>
    <t>Water</t>
  </si>
  <si>
    <t>Wastewater</t>
  </si>
  <si>
    <t>Total</t>
  </si>
  <si>
    <t>Block 9</t>
  </si>
  <si>
    <t>Block 10</t>
  </si>
  <si>
    <t>All</t>
  </si>
  <si>
    <t>No</t>
  </si>
  <si>
    <t>Water &amp; Wastewater</t>
  </si>
  <si>
    <t>#</t>
  </si>
  <si>
    <t>city01</t>
  </si>
  <si>
    <t>city02</t>
  </si>
  <si>
    <t>city03</t>
  </si>
  <si>
    <t>city04</t>
  </si>
  <si>
    <t>city05</t>
  </si>
  <si>
    <t>city06</t>
  </si>
  <si>
    <t>city07</t>
  </si>
  <si>
    <t>city08</t>
  </si>
  <si>
    <t>city09</t>
  </si>
  <si>
    <t>city10</t>
  </si>
  <si>
    <t>city11</t>
  </si>
  <si>
    <t>city12</t>
  </si>
  <si>
    <t>city13</t>
  </si>
  <si>
    <t>city14</t>
  </si>
  <si>
    <t>city15</t>
  </si>
  <si>
    <t>city16</t>
  </si>
  <si>
    <t>city17</t>
  </si>
  <si>
    <t>City #</t>
  </si>
  <si>
    <t>City sorted</t>
  </si>
  <si>
    <t>Client?</t>
  </si>
  <si>
    <t>Non-client</t>
  </si>
  <si>
    <t>Client</t>
  </si>
  <si>
    <t>City info</t>
  </si>
  <si>
    <t>Chart data - water only</t>
  </si>
  <si>
    <t>Chart data - water and wastewater</t>
  </si>
  <si>
    <t>Volumes in Blocks (gallons)</t>
  </si>
  <si>
    <t>As of:</t>
  </si>
  <si>
    <t>Conversions</t>
  </si>
  <si>
    <t>cubic feet =</t>
  </si>
  <si>
    <t>REGIONAL BILL COMPARISON</t>
  </si>
  <si>
    <t>gallons</t>
  </si>
  <si>
    <t>per 1,000 gallons</t>
  </si>
  <si>
    <t>Vol Rate ($ per 000 gallons)</t>
  </si>
  <si>
    <t>Benchmark bills</t>
  </si>
  <si>
    <t> https://stevedoogue.shinyapps.io/NearestCityFinder/</t>
  </si>
  <si>
    <t>RESOURCES</t>
  </si>
  <si>
    <t>https://www3.twdb.texas.gov/apps/reports/Projections/2022%20Reports/pop_WUG_Search</t>
  </si>
  <si>
    <t>Texas population statistics</t>
  </si>
  <si>
    <t>Regional Bill Comparison - Water Only</t>
  </si>
  <si>
    <t>QA/QC</t>
  </si>
  <si>
    <t>• Duplicate calculations used to ensure charts and their labels are populating correctly</t>
  </si>
  <si>
    <t>city18</t>
  </si>
  <si>
    <t>city19</t>
  </si>
  <si>
    <t>city20</t>
  </si>
  <si>
    <t>city21</t>
  </si>
  <si>
    <t>city22</t>
  </si>
  <si>
    <t>city23</t>
  </si>
  <si>
    <t>city24</t>
  </si>
  <si>
    <t>city25</t>
  </si>
  <si>
    <t>city26</t>
  </si>
  <si>
    <t>city27</t>
  </si>
  <si>
    <t>city28</t>
  </si>
  <si>
    <t>city29</t>
  </si>
  <si>
    <t>city30</t>
  </si>
  <si>
    <t>per 100 cubic feet =</t>
  </si>
  <si>
    <t>Nearest-city finder tool</t>
  </si>
  <si>
    <t>Placeholder</t>
  </si>
  <si>
    <t>Winter Average Volumes:</t>
  </si>
  <si>
    <r>
      <t xml:space="preserve">QA/QC </t>
    </r>
    <r>
      <rPr>
        <b/>
        <sz val="11"/>
        <color theme="1"/>
        <rFont val="Wingdings 3"/>
        <family val="1"/>
        <charset val="2"/>
      </rPr>
      <t>u</t>
    </r>
  </si>
  <si>
    <t>Check by</t>
  </si>
  <si>
    <t>Notes</t>
  </si>
  <si>
    <t>Common scenarios (per Matthew):</t>
  </si>
  <si>
    <t>• Minimum charge: 0 kgal Water, 0 kgal WW, 0 kgal with winter average</t>
  </si>
  <si>
    <t>• Low consumption: 2 kgal Water, 2 kgal WW, 2 kgal WW with winter average</t>
  </si>
  <si>
    <t>• Average consumption: client's avg consumption Water, client's average consumption WW, client's avg winter consumption for WW with winter average</t>
  </si>
  <si>
    <t>• High consumption: 25 kgal Water, 25 kgal WW, 7 kgal WW with winter average</t>
  </si>
  <si>
    <t>HEADINGS</t>
  </si>
  <si>
    <t>Disclaimer to add to charts</t>
  </si>
  <si>
    <t>Bill comparisons are based on information accessed from entities’ websites and/or staff inquiries</t>
  </si>
  <si>
    <t>• Low-to-moderate consumption: 5 kgal Water, 5 kgal WW, 5 kgal WW with winter average</t>
  </si>
  <si>
    <t>Entity:</t>
  </si>
  <si>
    <t>Same winter average?</t>
  </si>
  <si>
    <t>Meter size:</t>
  </si>
  <si>
    <t>Customer class:</t>
  </si>
  <si>
    <t>Chart Heading 1</t>
  </si>
  <si>
    <t>Chart Heading 2</t>
  </si>
  <si>
    <t>Chart Heading 3</t>
  </si>
  <si>
    <t>Chart Heading 4</t>
  </si>
  <si>
    <t>Charts All</t>
  </si>
  <si>
    <t>Charts Water Only</t>
  </si>
  <si>
    <t>This section creates dynamic chart headings based on the combination of water, wastewater and winter average volumes</t>
  </si>
  <si>
    <t>Same W/WW vol?</t>
  </si>
  <si>
    <t>Coppell</t>
  </si>
  <si>
    <t>Fairview</t>
  </si>
  <si>
    <t>Southlake</t>
  </si>
  <si>
    <t>Wylie</t>
  </si>
  <si>
    <t>Kaufman - C</t>
  </si>
  <si>
    <t>Crandall - C</t>
  </si>
  <si>
    <t>Sunnyvale - C</t>
  </si>
  <si>
    <t>Rowlett - C</t>
  </si>
  <si>
    <t>Sachse - C</t>
  </si>
  <si>
    <t>Parker - C</t>
  </si>
  <si>
    <t>Murphy - C</t>
  </si>
  <si>
    <t>Lucas - C</t>
  </si>
  <si>
    <t>Little Elm - C</t>
  </si>
  <si>
    <t>Prosper - C</t>
  </si>
  <si>
    <t>Melissa - C</t>
  </si>
  <si>
    <t>Josephine - C</t>
  </si>
  <si>
    <t>Fate - C</t>
  </si>
  <si>
    <t>Mesquite - M</t>
  </si>
  <si>
    <t>Rockwall - M</t>
  </si>
  <si>
    <t>Terrell - C (Current)</t>
  </si>
  <si>
    <t>Terrell - C (Proposed)</t>
  </si>
  <si>
    <t>https://ecode360.com/38821500</t>
  </si>
  <si>
    <t>Max Volumes</t>
  </si>
  <si>
    <t>Yes</t>
  </si>
  <si>
    <t>City of Terrell, TX</t>
  </si>
  <si>
    <t>Residential</t>
  </si>
  <si>
    <t>3/4" or smaller</t>
  </si>
  <si>
    <t>3/4"</t>
  </si>
  <si>
    <t>https://ecode360.com/40904268</t>
  </si>
  <si>
    <t>5/8" &amp; 3/4"</t>
  </si>
  <si>
    <t>https://www.townofsunnyvale.org/506/Water-Sewer-Irrigation-Rates</t>
  </si>
  <si>
    <t>https://www.rowletttx.gov/398/Water-Service</t>
  </si>
  <si>
    <t>&lt;1"</t>
  </si>
  <si>
    <t>https://www.rowletttx.gov/393/Sewer-Service</t>
  </si>
  <si>
    <t>https://www.cityofsachse.com/193/Utility-Rates</t>
  </si>
  <si>
    <t>https://www.parkertexas.us/133/Utility-Billing</t>
  </si>
  <si>
    <t>https://waterinfo.murphytx.org/fees/rates/</t>
  </si>
  <si>
    <t>https://www.lucastexas.us/water-rates/</t>
  </si>
  <si>
    <t>https://www.littleelm.org/1498/Rates-General-Information</t>
  </si>
  <si>
    <t>5/8"</t>
  </si>
  <si>
    <t>https://www.prospertx.gov/293/Utility-Billing-Trash-Recycling</t>
  </si>
  <si>
    <t>https://www.cityofmelissa.com/311/Rates-Fees</t>
  </si>
  <si>
    <t>https://www.cityofjosephinetx.com/departments/water</t>
  </si>
  <si>
    <t>https://www.fatetx.gov/188/Water-and-Sewer-Rates</t>
  </si>
  <si>
    <t>Forney - M</t>
  </si>
  <si>
    <t>https://www.forneytx.gov/165/Utility-Rates</t>
  </si>
  <si>
    <t>https://www.cityofmesquite.com/231/Rate-Information-and-Billing-Calculation</t>
  </si>
  <si>
    <t>http://www.rockwall.com/utility.asp</t>
  </si>
  <si>
    <t>https://www.coppelltx.gov/514/Water-Sewer-Garbage-Rates</t>
  </si>
  <si>
    <t>https://fairviewtexas.org/departments/water-trash.html</t>
  </si>
  <si>
    <t>https://www.cityofsouthlake.com/2451/View-Water-Sewer-Rates</t>
  </si>
  <si>
    <t>Model</t>
  </si>
  <si>
    <t>1"</t>
  </si>
  <si>
    <t>https://www.wylietexas.gov/departments/utility_billing_(water_bill)/water_and_sewer_rates.php</t>
  </si>
  <si>
    <t>https://www.cityofterrell.org/417/Fee-Schedule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</si>
</sst>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_(* #,##0.000_);_(* \(#,##0.000\);_(* &quot;-&quot;??_);_(@_)"/>
    <numFmt numFmtId="167" formatCode="_(&quot;$&quot;* #,##0.000_);_(&quot;$&quot;* \(#,##0.0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FF"/>
      <name val="Calibri"/>
      <family val="2"/>
    </font>
    <font>
      <u/>
      <sz val="11"/>
      <color theme="10"/>
      <name val="Calibri"/>
      <family val="2"/>
    </font>
    <font>
      <b/>
      <sz val="11"/>
      <color rgb="FF0000FF"/>
      <name val="Calibri"/>
      <family val="2"/>
    </font>
    <font>
      <b/>
      <u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 tint="0.249977111117893"/>
      <name val="Calibri"/>
      <family val="2"/>
    </font>
    <font>
      <b/>
      <sz val="16"/>
      <name val="Calibri"/>
      <family val="2"/>
    </font>
    <font>
      <u/>
      <sz val="11"/>
      <name val="Calibri"/>
      <family val="2"/>
    </font>
    <font>
      <b/>
      <sz val="11"/>
      <color theme="1"/>
      <name val="Wingdings 3"/>
      <family val="1"/>
      <charset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3"/>
    <xf numFmtId="0" fontId="4" fillId="0" borderId="0" xfId="3" applyFont="1"/>
    <xf numFmtId="0" fontId="3" fillId="0" borderId="0" xfId="3" applyAlignment="1">
      <alignment horizontal="center"/>
    </xf>
    <xf numFmtId="164" fontId="3" fillId="0" borderId="0" xfId="3" applyNumberFormat="1" applyAlignment="1">
      <alignment horizontal="center"/>
    </xf>
    <xf numFmtId="165" fontId="3" fillId="0" borderId="0" xfId="3" applyNumberFormat="1"/>
    <xf numFmtId="43" fontId="4" fillId="0" borderId="0" xfId="3" applyNumberFormat="1" applyFont="1" applyAlignment="1">
      <alignment horizontal="center"/>
    </xf>
    <xf numFmtId="0" fontId="2" fillId="0" borderId="0" xfId="2"/>
    <xf numFmtId="164" fontId="3" fillId="0" borderId="0" xfId="3" applyNumberFormat="1"/>
    <xf numFmtId="3" fontId="8" fillId="0" borderId="0" xfId="3" applyNumberFormat="1" applyFont="1" applyAlignment="1">
      <alignment horizontal="left"/>
    </xf>
    <xf numFmtId="43" fontId="0" fillId="0" borderId="0" xfId="5" applyFont="1"/>
    <xf numFmtId="43" fontId="3" fillId="0" borderId="0" xfId="1" applyFont="1"/>
    <xf numFmtId="44" fontId="3" fillId="0" borderId="0" xfId="3" applyNumberFormat="1"/>
    <xf numFmtId="43" fontId="9" fillId="0" borderId="0" xfId="5" applyFont="1"/>
    <xf numFmtId="43" fontId="1" fillId="0" borderId="0" xfId="5" applyFont="1"/>
    <xf numFmtId="0" fontId="1" fillId="0" borderId="0" xfId="3" applyFont="1"/>
    <xf numFmtId="43" fontId="3" fillId="0" borderId="0" xfId="3" applyNumberFormat="1"/>
    <xf numFmtId="44" fontId="9" fillId="0" borderId="0" xfId="7" applyNumberFormat="1" applyFont="1"/>
    <xf numFmtId="44" fontId="1" fillId="0" borderId="0" xfId="7" applyNumberFormat="1"/>
    <xf numFmtId="43" fontId="9" fillId="0" borderId="0" xfId="1" applyFont="1"/>
    <xf numFmtId="43" fontId="1" fillId="0" borderId="0" xfId="1" applyFont="1"/>
    <xf numFmtId="0" fontId="10" fillId="0" borderId="6" xfId="0" applyFont="1" applyBorder="1" applyAlignment="1">
      <alignment horizontal="centerContinuous"/>
    </xf>
    <xf numFmtId="0" fontId="11" fillId="0" borderId="4" xfId="3" applyFont="1" applyBorder="1" applyAlignment="1">
      <alignment horizontal="centerContinuous"/>
    </xf>
    <xf numFmtId="0" fontId="11" fillId="0" borderId="5" xfId="3" applyFont="1" applyBorder="1" applyAlignment="1">
      <alignment horizontal="centerContinuous"/>
    </xf>
    <xf numFmtId="0" fontId="11" fillId="0" borderId="1" xfId="3" applyFont="1" applyBorder="1" applyAlignment="1">
      <alignment horizontal="centerContinuous"/>
    </xf>
    <xf numFmtId="0" fontId="11" fillId="0" borderId="2" xfId="3" applyFont="1" applyBorder="1" applyAlignment="1">
      <alignment horizontal="centerContinuous"/>
    </xf>
    <xf numFmtId="0" fontId="11" fillId="0" borderId="3" xfId="3" applyFont="1" applyBorder="1" applyAlignment="1">
      <alignment horizontal="centerContinuous"/>
    </xf>
    <xf numFmtId="0" fontId="12" fillId="0" borderId="0" xfId="0" applyFont="1"/>
    <xf numFmtId="2" fontId="0" fillId="0" borderId="0" xfId="0" applyNumberFormat="1"/>
    <xf numFmtId="0" fontId="0" fillId="0" borderId="7" xfId="0" applyBorder="1"/>
    <xf numFmtId="3" fontId="0" fillId="0" borderId="7" xfId="0" applyNumberFormat="1" applyBorder="1"/>
    <xf numFmtId="0" fontId="12" fillId="0" borderId="7" xfId="0" applyFont="1" applyBorder="1"/>
    <xf numFmtId="0" fontId="14" fillId="0" borderId="0" xfId="0" applyFont="1"/>
    <xf numFmtId="2" fontId="0" fillId="0" borderId="0" xfId="0" applyNumberFormat="1" applyAlignment="1">
      <alignment horizontal="right"/>
    </xf>
    <xf numFmtId="0" fontId="15" fillId="0" borderId="0" xfId="0" applyFont="1"/>
    <xf numFmtId="0" fontId="16" fillId="0" borderId="0" xfId="0" applyFont="1"/>
    <xf numFmtId="1" fontId="0" fillId="0" borderId="0" xfId="0" applyNumberFormat="1" applyAlignment="1">
      <alignment horizontal="left"/>
    </xf>
    <xf numFmtId="1" fontId="0" fillId="0" borderId="0" xfId="0" applyNumberFormat="1"/>
    <xf numFmtId="1" fontId="12" fillId="0" borderId="7" xfId="0" applyNumberFormat="1" applyFont="1" applyBorder="1"/>
    <xf numFmtId="14" fontId="5" fillId="0" borderId="0" xfId="3" applyNumberFormat="1" applyFont="1" applyAlignment="1">
      <alignment horizontal="left"/>
    </xf>
    <xf numFmtId="0" fontId="17" fillId="0" borderId="0" xfId="3" applyFont="1"/>
    <xf numFmtId="0" fontId="3" fillId="0" borderId="0" xfId="3" applyAlignment="1">
      <alignment vertical="top"/>
    </xf>
    <xf numFmtId="44" fontId="0" fillId="0" borderId="9" xfId="4" applyFont="1" applyBorder="1"/>
    <xf numFmtId="44" fontId="0" fillId="0" borderId="11" xfId="4" applyFont="1" applyBorder="1"/>
    <xf numFmtId="0" fontId="3" fillId="0" borderId="2" xfId="3" applyBorder="1"/>
    <xf numFmtId="0" fontId="3" fillId="0" borderId="10" xfId="3" applyBorder="1"/>
    <xf numFmtId="0" fontId="3" fillId="0" borderId="12" xfId="3" applyBorder="1"/>
    <xf numFmtId="0" fontId="18" fillId="0" borderId="0" xfId="3" applyFont="1"/>
    <xf numFmtId="0" fontId="3" fillId="0" borderId="14" xfId="3" applyBorder="1"/>
    <xf numFmtId="0" fontId="3" fillId="0" borderId="15" xfId="3" applyBorder="1"/>
    <xf numFmtId="0" fontId="3" fillId="0" borderId="17" xfId="3" applyBorder="1"/>
    <xf numFmtId="0" fontId="3" fillId="0" borderId="18" xfId="3" applyBorder="1"/>
    <xf numFmtId="166" fontId="4" fillId="0" borderId="0" xfId="3" applyNumberFormat="1" applyFont="1" applyAlignment="1">
      <alignment horizontal="center"/>
    </xf>
    <xf numFmtId="44" fontId="0" fillId="0" borderId="0" xfId="4" applyFont="1" applyFill="1" applyBorder="1"/>
    <xf numFmtId="165" fontId="0" fillId="0" borderId="0" xfId="5" applyNumberFormat="1" applyFont="1" applyFill="1" applyBorder="1"/>
    <xf numFmtId="8" fontId="5" fillId="0" borderId="16" xfId="3" applyNumberFormat="1" applyFont="1" applyBorder="1" applyAlignment="1">
      <alignment horizontal="left" indent="1"/>
    </xf>
    <xf numFmtId="3" fontId="5" fillId="0" borderId="13" xfId="3" applyNumberFormat="1" applyFont="1" applyBorder="1" applyAlignment="1">
      <alignment horizontal="left" indent="1"/>
    </xf>
    <xf numFmtId="0" fontId="19" fillId="0" borderId="14" xfId="3" applyFont="1" applyBorder="1"/>
    <xf numFmtId="0" fontId="19" fillId="0" borderId="17" xfId="3" applyFont="1" applyBorder="1"/>
    <xf numFmtId="0" fontId="2" fillId="0" borderId="0" xfId="2" applyBorder="1"/>
    <xf numFmtId="0" fontId="3" fillId="0" borderId="0" xfId="3" quotePrefix="1"/>
    <xf numFmtId="0" fontId="20" fillId="0" borderId="0" xfId="3" applyFont="1"/>
    <xf numFmtId="0" fontId="0" fillId="0" borderId="20" xfId="0" applyBorder="1"/>
    <xf numFmtId="3" fontId="0" fillId="0" borderId="19" xfId="0" applyNumberFormat="1" applyBorder="1"/>
    <xf numFmtId="0" fontId="0" fillId="0" borderId="2" xfId="0" applyBorder="1"/>
    <xf numFmtId="2" fontId="0" fillId="0" borderId="20" xfId="0" applyNumberFormat="1" applyBorder="1"/>
    <xf numFmtId="2" fontId="0" fillId="0" borderId="19" xfId="0" applyNumberFormat="1" applyBorder="1"/>
    <xf numFmtId="2" fontId="0" fillId="0" borderId="7" xfId="0" applyNumberFormat="1" applyBorder="1"/>
    <xf numFmtId="164" fontId="0" fillId="0" borderId="20" xfId="0" applyNumberFormat="1" applyBorder="1"/>
    <xf numFmtId="164" fontId="0" fillId="0" borderId="0" xfId="0" applyNumberFormat="1"/>
    <xf numFmtId="166" fontId="4" fillId="0" borderId="2" xfId="3" applyNumberFormat="1" applyFont="1" applyBorder="1" applyAlignment="1">
      <alignment horizontal="center"/>
    </xf>
    <xf numFmtId="0" fontId="4" fillId="0" borderId="8" xfId="3" applyFont="1" applyBorder="1" applyAlignment="1">
      <alignment horizontal="center" vertical="top"/>
    </xf>
    <xf numFmtId="0" fontId="19" fillId="0" borderId="9" xfId="3" applyFont="1" applyBorder="1"/>
    <xf numFmtId="0" fontId="19" fillId="0" borderId="11" xfId="3" applyFont="1" applyBorder="1"/>
    <xf numFmtId="0" fontId="3" fillId="0" borderId="0" xfId="3" applyAlignment="1">
      <alignment vertical="center"/>
    </xf>
    <xf numFmtId="0" fontId="4" fillId="0" borderId="0" xfId="3" applyFont="1" applyAlignment="1">
      <alignment vertical="center"/>
    </xf>
    <xf numFmtId="0" fontId="4" fillId="0" borderId="8" xfId="3" applyFont="1" applyBorder="1" applyAlignment="1">
      <alignment horizontal="center" vertical="center"/>
    </xf>
    <xf numFmtId="165" fontId="7" fillId="2" borderId="7" xfId="5" applyNumberFormat="1" applyFont="1" applyFill="1" applyBorder="1" applyAlignment="1">
      <alignment vertical="center"/>
    </xf>
    <xf numFmtId="0" fontId="19" fillId="0" borderId="9" xfId="3" applyFont="1" applyBorder="1" applyAlignment="1">
      <alignment vertical="center"/>
    </xf>
    <xf numFmtId="0" fontId="5" fillId="2" borderId="9" xfId="3" applyFont="1" applyFill="1" applyBorder="1" applyAlignment="1">
      <alignment vertical="center"/>
    </xf>
    <xf numFmtId="165" fontId="5" fillId="2" borderId="9" xfId="5" applyNumberFormat="1" applyFont="1" applyFill="1" applyBorder="1" applyAlignment="1">
      <alignment vertical="center"/>
    </xf>
    <xf numFmtId="14" fontId="5" fillId="2" borderId="9" xfId="3" applyNumberFormat="1" applyFont="1" applyFill="1" applyBorder="1" applyAlignment="1">
      <alignment vertical="center"/>
    </xf>
    <xf numFmtId="164" fontId="5" fillId="2" borderId="9" xfId="3" applyNumberFormat="1" applyFont="1" applyFill="1" applyBorder="1" applyAlignment="1">
      <alignment vertical="center"/>
    </xf>
    <xf numFmtId="44" fontId="0" fillId="0" borderId="9" xfId="4" applyFont="1" applyBorder="1" applyAlignment="1">
      <alignment vertical="center"/>
    </xf>
    <xf numFmtId="0" fontId="2" fillId="0" borderId="10" xfId="2" applyBorder="1" applyAlignment="1">
      <alignment vertical="center"/>
    </xf>
    <xf numFmtId="0" fontId="19" fillId="0" borderId="11" xfId="3" applyFont="1" applyBorder="1" applyAlignment="1">
      <alignment vertical="center"/>
    </xf>
    <xf numFmtId="0" fontId="5" fillId="2" borderId="11" xfId="3" applyFont="1" applyFill="1" applyBorder="1" applyAlignment="1">
      <alignment vertical="center"/>
    </xf>
    <xf numFmtId="165" fontId="5" fillId="2" borderId="11" xfId="5" applyNumberFormat="1" applyFont="1" applyFill="1" applyBorder="1" applyAlignment="1">
      <alignment vertical="center"/>
    </xf>
    <xf numFmtId="14" fontId="5" fillId="2" borderId="11" xfId="3" applyNumberFormat="1" applyFont="1" applyFill="1" applyBorder="1" applyAlignment="1">
      <alignment vertical="center"/>
    </xf>
    <xf numFmtId="164" fontId="5" fillId="2" borderId="11" xfId="3" applyNumberFormat="1" applyFont="1" applyFill="1" applyBorder="1" applyAlignment="1">
      <alignment vertical="center"/>
    </xf>
    <xf numFmtId="44" fontId="0" fillId="0" borderId="11" xfId="4" applyFont="1" applyBorder="1" applyAlignment="1">
      <alignment vertical="center"/>
    </xf>
    <xf numFmtId="0" fontId="2" fillId="0" borderId="12" xfId="2" applyBorder="1" applyAlignment="1">
      <alignment vertical="center"/>
    </xf>
    <xf numFmtId="14" fontId="5" fillId="2" borderId="11" xfId="3" applyNumberFormat="1" applyFont="1" applyFill="1" applyBorder="1" applyAlignment="1">
      <alignment horizontal="right" vertical="center"/>
    </xf>
    <xf numFmtId="165" fontId="5" fillId="2" borderId="22" xfId="5" applyNumberFormat="1" applyFont="1" applyFill="1" applyBorder="1" applyAlignment="1">
      <alignment vertical="center"/>
    </xf>
    <xf numFmtId="14" fontId="5" fillId="2" borderId="22" xfId="3" applyNumberFormat="1" applyFont="1" applyFill="1" applyBorder="1" applyAlignment="1">
      <alignment vertical="center"/>
    </xf>
    <xf numFmtId="164" fontId="5" fillId="2" borderId="22" xfId="3" applyNumberFormat="1" applyFont="1" applyFill="1" applyBorder="1" applyAlignment="1">
      <alignment vertical="center"/>
    </xf>
    <xf numFmtId="0" fontId="2" fillId="0" borderId="23" xfId="2" applyBorder="1" applyAlignment="1">
      <alignment vertical="center"/>
    </xf>
    <xf numFmtId="3" fontId="21" fillId="0" borderId="0" xfId="3" applyNumberFormat="1" applyFont="1" applyAlignment="1">
      <alignment horizontal="left"/>
    </xf>
    <xf numFmtId="165" fontId="5" fillId="2" borderId="22" xfId="5" applyNumberFormat="1" applyFont="1" applyFill="1" applyBorder="1" applyAlignment="1">
      <alignment horizontal="left" vertical="center"/>
    </xf>
    <xf numFmtId="0" fontId="19" fillId="0" borderId="14" xfId="3" applyFont="1" applyBorder="1" applyAlignment="1">
      <alignment horizontal="left" indent="1"/>
    </xf>
    <xf numFmtId="0" fontId="19" fillId="0" borderId="17" xfId="3" applyFont="1" applyBorder="1" applyAlignment="1">
      <alignment horizontal="left" indent="1"/>
    </xf>
    <xf numFmtId="167" fontId="4" fillId="0" borderId="17" xfId="8" applyNumberFormat="1" applyFont="1" applyBorder="1" applyAlignment="1">
      <alignment horizontal="center"/>
    </xf>
    <xf numFmtId="165" fontId="4" fillId="0" borderId="14" xfId="3" applyNumberFormat="1" applyFont="1" applyBorder="1" applyAlignment="1">
      <alignment horizontal="center"/>
    </xf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5" fontId="5" fillId="2" borderId="27" xfId="3" applyNumberFormat="1" applyFont="1" applyFill="1" applyBorder="1" applyAlignment="1">
      <alignment horizontal="center" vertical="center"/>
    </xf>
    <xf numFmtId="165" fontId="5" fillId="2" borderId="28" xfId="3" applyNumberFormat="1" applyFont="1" applyFill="1" applyBorder="1" applyAlignment="1">
      <alignment horizontal="center" vertical="center"/>
    </xf>
    <xf numFmtId="165" fontId="5" fillId="2" borderId="29" xfId="3" applyNumberFormat="1" applyFont="1" applyFill="1" applyBorder="1" applyAlignment="1">
      <alignment horizontal="center" vertical="center"/>
    </xf>
    <xf numFmtId="165" fontId="5" fillId="2" borderId="30" xfId="3" applyNumberFormat="1" applyFont="1" applyFill="1" applyBorder="1" applyAlignment="1">
      <alignment horizontal="center" vertical="center"/>
    </xf>
    <xf numFmtId="165" fontId="5" fillId="2" borderId="31" xfId="3" applyNumberFormat="1" applyFont="1" applyFill="1" applyBorder="1" applyAlignment="1">
      <alignment horizontal="center" vertical="center"/>
    </xf>
    <xf numFmtId="165" fontId="5" fillId="2" borderId="32" xfId="3" applyNumberFormat="1" applyFont="1" applyFill="1" applyBorder="1" applyAlignment="1">
      <alignment horizontal="center" vertical="center"/>
    </xf>
    <xf numFmtId="165" fontId="5" fillId="2" borderId="33" xfId="3" applyNumberFormat="1" applyFont="1" applyFill="1" applyBorder="1" applyAlignment="1">
      <alignment horizontal="center" vertical="center"/>
    </xf>
    <xf numFmtId="165" fontId="5" fillId="2" borderId="34" xfId="3" applyNumberFormat="1" applyFont="1" applyFill="1" applyBorder="1" applyAlignment="1">
      <alignment horizontal="center" vertical="center"/>
    </xf>
    <xf numFmtId="165" fontId="5" fillId="2" borderId="35" xfId="3" applyNumberFormat="1" applyFont="1" applyFill="1" applyBorder="1" applyAlignment="1">
      <alignment horizontal="center" vertical="center"/>
    </xf>
    <xf numFmtId="164" fontId="5" fillId="2" borderId="27" xfId="3" applyNumberFormat="1" applyFont="1" applyFill="1" applyBorder="1" applyAlignment="1">
      <alignment vertical="center"/>
    </xf>
    <xf numFmtId="164" fontId="5" fillId="2" borderId="28" xfId="3" applyNumberFormat="1" applyFont="1" applyFill="1" applyBorder="1" applyAlignment="1">
      <alignment vertical="center"/>
    </xf>
    <xf numFmtId="164" fontId="5" fillId="2" borderId="29" xfId="3" applyNumberFormat="1" applyFont="1" applyFill="1" applyBorder="1" applyAlignment="1">
      <alignment vertical="center"/>
    </xf>
    <xf numFmtId="164" fontId="5" fillId="2" borderId="30" xfId="3" applyNumberFormat="1" applyFont="1" applyFill="1" applyBorder="1" applyAlignment="1">
      <alignment vertical="center"/>
    </xf>
    <xf numFmtId="164" fontId="5" fillId="2" borderId="31" xfId="3" applyNumberFormat="1" applyFont="1" applyFill="1" applyBorder="1" applyAlignment="1">
      <alignment vertical="center"/>
    </xf>
    <xf numFmtId="164" fontId="5" fillId="2" borderId="32" xfId="3" applyNumberFormat="1" applyFont="1" applyFill="1" applyBorder="1" applyAlignment="1">
      <alignment vertical="center"/>
    </xf>
    <xf numFmtId="164" fontId="5" fillId="2" borderId="33" xfId="3" applyNumberFormat="1" applyFont="1" applyFill="1" applyBorder="1" applyAlignment="1">
      <alignment vertical="center"/>
    </xf>
    <xf numFmtId="164" fontId="5" fillId="2" borderId="34" xfId="3" applyNumberFormat="1" applyFont="1" applyFill="1" applyBorder="1" applyAlignment="1">
      <alignment vertical="center"/>
    </xf>
    <xf numFmtId="164" fontId="5" fillId="2" borderId="35" xfId="3" applyNumberFormat="1" applyFont="1" applyFill="1" applyBorder="1" applyAlignment="1">
      <alignment vertical="center"/>
    </xf>
    <xf numFmtId="165" fontId="5" fillId="2" borderId="27" xfId="3" applyNumberFormat="1" applyFont="1" applyFill="1" applyBorder="1" applyAlignment="1">
      <alignment horizontal="center"/>
    </xf>
    <xf numFmtId="165" fontId="5" fillId="2" borderId="28" xfId="3" applyNumberFormat="1" applyFont="1" applyFill="1" applyBorder="1" applyAlignment="1">
      <alignment horizontal="center"/>
    </xf>
    <xf numFmtId="165" fontId="5" fillId="2" borderId="29" xfId="3" applyNumberFormat="1" applyFont="1" applyFill="1" applyBorder="1" applyAlignment="1">
      <alignment horizontal="center"/>
    </xf>
    <xf numFmtId="165" fontId="5" fillId="2" borderId="30" xfId="3" applyNumberFormat="1" applyFont="1" applyFill="1" applyBorder="1" applyAlignment="1">
      <alignment horizontal="center"/>
    </xf>
    <xf numFmtId="165" fontId="5" fillId="2" borderId="31" xfId="3" applyNumberFormat="1" applyFont="1" applyFill="1" applyBorder="1" applyAlignment="1">
      <alignment horizontal="center"/>
    </xf>
    <xf numFmtId="165" fontId="5" fillId="2" borderId="32" xfId="3" applyNumberFormat="1" applyFont="1" applyFill="1" applyBorder="1" applyAlignment="1">
      <alignment horizontal="center"/>
    </xf>
    <xf numFmtId="164" fontId="5" fillId="2" borderId="27" xfId="3" applyNumberFormat="1" applyFont="1" applyFill="1" applyBorder="1"/>
    <xf numFmtId="164" fontId="5" fillId="2" borderId="28" xfId="3" applyNumberFormat="1" applyFont="1" applyFill="1" applyBorder="1"/>
    <xf numFmtId="164" fontId="5" fillId="2" borderId="29" xfId="3" applyNumberFormat="1" applyFont="1" applyFill="1" applyBorder="1"/>
    <xf numFmtId="164" fontId="5" fillId="2" borderId="30" xfId="3" applyNumberFormat="1" applyFont="1" applyFill="1" applyBorder="1"/>
    <xf numFmtId="164" fontId="5" fillId="2" borderId="31" xfId="3" applyNumberFormat="1" applyFont="1" applyFill="1" applyBorder="1"/>
    <xf numFmtId="164" fontId="5" fillId="2" borderId="32" xfId="3" applyNumberFormat="1" applyFont="1" applyFill="1" applyBorder="1"/>
    <xf numFmtId="0" fontId="4" fillId="0" borderId="6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164" fontId="0" fillId="0" borderId="9" xfId="4" applyNumberFormat="1" applyFont="1" applyBorder="1" applyAlignment="1">
      <alignment vertical="center"/>
    </xf>
    <xf numFmtId="164" fontId="0" fillId="0" borderId="36" xfId="4" applyNumberFormat="1" applyFont="1" applyBorder="1" applyAlignment="1">
      <alignment vertical="center"/>
    </xf>
    <xf numFmtId="164" fontId="0" fillId="0" borderId="11" xfId="4" applyNumberFormat="1" applyFont="1" applyBorder="1" applyAlignment="1">
      <alignment vertical="center"/>
    </xf>
    <xf numFmtId="164" fontId="0" fillId="0" borderId="37" xfId="4" applyNumberFormat="1" applyFont="1" applyBorder="1" applyAlignment="1">
      <alignment vertical="center"/>
    </xf>
    <xf numFmtId="164" fontId="4" fillId="0" borderId="4" xfId="3" applyNumberFormat="1" applyFont="1" applyBorder="1" applyAlignment="1">
      <alignment horizontal="center" vertical="center"/>
    </xf>
    <xf numFmtId="164" fontId="0" fillId="0" borderId="10" xfId="4" applyNumberFormat="1" applyFont="1" applyBorder="1" applyAlignment="1">
      <alignment vertical="center"/>
    </xf>
    <xf numFmtId="164" fontId="0" fillId="0" borderId="12" xfId="4" applyNumberFormat="1" applyFont="1" applyBorder="1" applyAlignment="1">
      <alignment vertical="center"/>
    </xf>
    <xf numFmtId="165" fontId="7" fillId="0" borderId="19" xfId="5" applyNumberFormat="1" applyFont="1" applyFill="1" applyBorder="1" applyAlignment="1">
      <alignment vertical="center"/>
    </xf>
    <xf numFmtId="165" fontId="7" fillId="0" borderId="7" xfId="5" applyNumberFormat="1" applyFont="1" applyFill="1" applyBorder="1" applyAlignment="1">
      <alignment vertical="center"/>
    </xf>
    <xf numFmtId="165" fontId="7" fillId="0" borderId="21" xfId="5" applyNumberFormat="1" applyFont="1" applyFill="1" applyBorder="1" applyAlignment="1">
      <alignment vertical="center"/>
    </xf>
    <xf numFmtId="165" fontId="5" fillId="2" borderId="11" xfId="5" applyNumberFormat="1" applyFont="1" applyFill="1" applyBorder="1" applyAlignment="1">
      <alignment horizontal="right" vertical="center"/>
    </xf>
    <xf numFmtId="165" fontId="19" fillId="0" borderId="9" xfId="5" applyNumberFormat="1" applyFont="1" applyBorder="1" applyAlignment="1">
      <alignment horizontal="right"/>
    </xf>
    <xf numFmtId="165" fontId="19" fillId="0" borderId="11" xfId="5" applyNumberFormat="1" applyFont="1" applyBorder="1" applyAlignment="1">
      <alignment horizontal="right"/>
    </xf>
    <xf numFmtId="0" fontId="2" fillId="0" borderId="12" xfId="2" applyBorder="1"/>
    <xf numFmtId="44" fontId="0" fillId="0" borderId="10" xfId="4" applyFont="1" applyBorder="1"/>
    <xf numFmtId="44" fontId="0" fillId="0" borderId="12" xfId="4" applyFont="1" applyBorder="1"/>
    <xf numFmtId="0" fontId="4" fillId="0" borderId="0" xfId="3" applyFont="1" applyAlignment="1">
      <alignment horizontal="right"/>
    </xf>
    <xf numFmtId="44" fontId="0" fillId="0" borderId="38" xfId="4" applyFont="1" applyBorder="1" applyAlignment="1">
      <alignment vertical="center"/>
    </xf>
    <xf numFmtId="164" fontId="0" fillId="0" borderId="39" xfId="4" applyNumberFormat="1" applyFont="1" applyBorder="1" applyAlignment="1">
      <alignment vertical="center"/>
    </xf>
    <xf numFmtId="164" fontId="0" fillId="0" borderId="38" xfId="4" applyNumberFormat="1" applyFont="1" applyBorder="1" applyAlignment="1">
      <alignment vertical="center"/>
    </xf>
    <xf numFmtId="164" fontId="0" fillId="0" borderId="40" xfId="4" applyNumberFormat="1" applyFont="1" applyBorder="1" applyAlignment="1">
      <alignment vertical="center"/>
    </xf>
    <xf numFmtId="44" fontId="0" fillId="0" borderId="10" xfId="4" applyFont="1" applyBorder="1" applyAlignment="1">
      <alignment vertical="center"/>
    </xf>
    <xf numFmtId="0" fontId="3" fillId="0" borderId="0" xfId="3" applyAlignment="1">
      <alignment horizontal="left"/>
    </xf>
    <xf numFmtId="165" fontId="7" fillId="2" borderId="0" xfId="3" applyNumberFormat="1" applyFont="1" applyFill="1"/>
    <xf numFmtId="165" fontId="7" fillId="2" borderId="7" xfId="5" applyNumberFormat="1" applyFont="1" applyFill="1" applyBorder="1" applyAlignment="1">
      <alignment vertical="top"/>
    </xf>
    <xf numFmtId="4" fontId="0" fillId="0" borderId="0" xfId="0" applyNumberFormat="1"/>
    <xf numFmtId="0" fontId="5" fillId="0" borderId="0" xfId="3" applyFont="1"/>
    <xf numFmtId="0" fontId="3" fillId="0" borderId="0" xfId="3" applyAlignment="1">
      <alignment horizontal="right"/>
    </xf>
    <xf numFmtId="0" fontId="4" fillId="0" borderId="0" xfId="3" applyFont="1" applyAlignment="1">
      <alignment horizontal="left"/>
    </xf>
    <xf numFmtId="165" fontId="7" fillId="2" borderId="19" xfId="5" applyNumberFormat="1" applyFont="1" applyFill="1" applyBorder="1" applyAlignment="1">
      <alignment vertical="top"/>
    </xf>
    <xf numFmtId="165" fontId="7" fillId="2" borderId="21" xfId="5" applyNumberFormat="1" applyFont="1" applyFill="1" applyBorder="1" applyAlignment="1">
      <alignment vertical="top"/>
    </xf>
    <xf numFmtId="44" fontId="0" fillId="0" borderId="36" xfId="4" applyFont="1" applyBorder="1"/>
    <xf numFmtId="44" fontId="0" fillId="0" borderId="37" xfId="4" applyFont="1" applyBorder="1"/>
    <xf numFmtId="165" fontId="7" fillId="2" borderId="19" xfId="5" applyNumberFormat="1" applyFont="1" applyFill="1" applyBorder="1" applyAlignment="1">
      <alignment vertical="center"/>
    </xf>
    <xf numFmtId="165" fontId="7" fillId="2" borderId="21" xfId="5" applyNumberFormat="1" applyFont="1" applyFill="1" applyBorder="1" applyAlignment="1">
      <alignment vertical="center"/>
    </xf>
    <xf numFmtId="44" fontId="0" fillId="0" borderId="36" xfId="4" applyFont="1" applyBorder="1" applyAlignment="1">
      <alignment vertical="center"/>
    </xf>
    <xf numFmtId="44" fontId="0" fillId="0" borderId="39" xfId="4" applyFont="1" applyBorder="1" applyAlignment="1">
      <alignment vertical="center"/>
    </xf>
    <xf numFmtId="44" fontId="0" fillId="0" borderId="40" xfId="4" applyFont="1" applyBorder="1" applyAlignment="1">
      <alignment vertical="center"/>
    </xf>
    <xf numFmtId="44" fontId="0" fillId="0" borderId="12" xfId="4" applyFont="1" applyBorder="1" applyAlignment="1">
      <alignment vertical="center"/>
    </xf>
    <xf numFmtId="44" fontId="0" fillId="0" borderId="37" xfId="4" applyFont="1" applyBorder="1" applyAlignment="1">
      <alignment vertical="center"/>
    </xf>
    <xf numFmtId="14" fontId="5" fillId="2" borderId="9" xfId="3" applyNumberFormat="1" applyFont="1" applyFill="1" applyBorder="1" applyAlignment="1">
      <alignment horizontal="left" vertical="center"/>
    </xf>
    <xf numFmtId="14" fontId="5" fillId="2" borderId="11" xfId="3" applyNumberFormat="1" applyFont="1" applyFill="1" applyBorder="1" applyAlignment="1">
      <alignment horizontal="left" vertical="center"/>
    </xf>
    <xf numFmtId="14" fontId="5" fillId="2" borderId="22" xfId="3" applyNumberFormat="1" applyFont="1" applyFill="1" applyBorder="1" applyAlignment="1">
      <alignment horizontal="left" vertical="center"/>
    </xf>
    <xf numFmtId="0" fontId="19" fillId="0" borderId="41" xfId="3" applyFont="1" applyBorder="1"/>
    <xf numFmtId="0" fontId="5" fillId="0" borderId="0" xfId="3" applyFont="1" applyAlignment="1">
      <alignment vertical="center"/>
    </xf>
    <xf numFmtId="0" fontId="23" fillId="0" borderId="0" xfId="0" applyFont="1"/>
    <xf numFmtId="0" fontId="0" fillId="0" borderId="0" xfId="0" applyAlignment="1">
      <alignment horizontal="left" indent="1"/>
    </xf>
    <xf numFmtId="0" fontId="5" fillId="0" borderId="0" xfId="3" applyFont="1" applyAlignment="1">
      <alignment horizontal="left" indent="1"/>
    </xf>
    <xf numFmtId="14" fontId="5" fillId="0" borderId="0" xfId="3" applyNumberFormat="1" applyFont="1" applyAlignment="1">
      <alignment horizontal="left" indent="1"/>
    </xf>
    <xf numFmtId="14" fontId="5" fillId="3" borderId="11" xfId="3" applyNumberFormat="1" applyFont="1" applyFill="1" applyBorder="1" applyAlignment="1">
      <alignment horizontal="left" vertical="center"/>
    </xf>
    <xf numFmtId="164" fontId="5" fillId="3" borderId="31" xfId="3" applyNumberFormat="1" applyFont="1" applyFill="1" applyBorder="1"/>
    <xf numFmtId="165" fontId="5" fillId="2" borderId="9" xfId="5" applyNumberFormat="1" applyFont="1" applyFill="1" applyBorder="1" applyAlignment="1">
      <alignment horizontal="center" vertical="center"/>
    </xf>
    <xf numFmtId="165" fontId="5" fillId="2" borderId="11" xfId="5" applyNumberFormat="1" applyFont="1" applyFill="1" applyBorder="1" applyAlignment="1">
      <alignment horizontal="center" vertical="center"/>
    </xf>
    <xf numFmtId="165" fontId="5" fillId="2" borderId="22" xfId="5" applyNumberFormat="1" applyFont="1" applyFill="1" applyBorder="1" applyAlignment="1">
      <alignment horizontal="center" vertical="center"/>
    </xf>
    <xf numFmtId="3" fontId="5" fillId="2" borderId="9" xfId="3" applyNumberFormat="1" applyFont="1" applyFill="1" applyBorder="1" applyAlignment="1">
      <alignment vertical="center"/>
    </xf>
    <xf numFmtId="3" fontId="5" fillId="2" borderId="11" xfId="3" applyNumberFormat="1" applyFont="1" applyFill="1" applyBorder="1" applyAlignment="1">
      <alignment vertical="center"/>
    </xf>
    <xf numFmtId="3" fontId="5" fillId="2" borderId="22" xfId="3" applyNumberFormat="1" applyFont="1" applyFill="1" applyBorder="1" applyAlignment="1">
      <alignment vertical="center"/>
    </xf>
    <xf numFmtId="0" fontId="4" fillId="0" borderId="20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0" fontId="4" fillId="0" borderId="20" xfId="3" applyFont="1" applyBorder="1" applyAlignment="1">
      <alignment vertical="top"/>
    </xf>
    <xf numFmtId="0" fontId="4" fillId="0" borderId="19" xfId="3" applyFont="1" applyBorder="1" applyAlignment="1">
      <alignment vertical="top"/>
    </xf>
    <xf numFmtId="0" fontId="4" fillId="0" borderId="4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5" xfId="3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0" fontId="4" fillId="0" borderId="4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4" fillId="0" borderId="6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4" xfId="3" applyFont="1" applyBorder="1" applyAlignment="1">
      <alignment vertical="center" wrapText="1"/>
    </xf>
    <xf numFmtId="0" fontId="4" fillId="0" borderId="7" xfId="3" applyFont="1" applyBorder="1" applyAlignment="1">
      <alignment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4" fillId="0" borderId="4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4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</cellXfs>
  <cellStyles count="9">
    <cellStyle name="Comma" xfId="1" builtinId="3"/>
    <cellStyle name="Comma 2" xfId="5" xr:uid="{9868FAA8-351A-4299-8B97-22AE78BD2931}"/>
    <cellStyle name="Comma 6" xfId="7" xr:uid="{5CCEA29F-5120-485A-82D5-2CDA9793D6A8}"/>
    <cellStyle name="Currency" xfId="8" builtinId="4"/>
    <cellStyle name="Currency 2" xfId="4" xr:uid="{D652338B-7AA6-4046-B8E8-54C6B567CC60}"/>
    <cellStyle name="Hyperlink" xfId="2" builtinId="8"/>
    <cellStyle name="Hyperlink 2" xfId="6" xr:uid="{F9AB82B6-52FD-48F6-922B-589F3D26A5E1}"/>
    <cellStyle name="Normal" xfId="0" builtinId="0"/>
    <cellStyle name="Normal 3" xfId="3" xr:uid="{5BC20D97-9762-454D-B860-7BC9470C67DA}"/>
  </cellStyles>
  <dxfs count="3">
    <dxf>
      <font>
        <b/>
        <i val="0"/>
      </font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0000FF"/>
      <color rgb="FFB4C7E7"/>
      <color rgb="FF002060"/>
      <color rgb="FF1F4E79"/>
      <color rgb="FF000000"/>
      <color rgb="FF548235"/>
      <color rgb="FFA9D1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Data!$AD$88</c:f>
          <c:strCache>
            <c:ptCount val="1"/>
            <c:pt idx="0">
              <c:v>Residential Monthly Bill for 2,000 Gallons Water &amp; Wastewater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3009598638"/>
          <c:w val="0.74140044662754423"/>
          <c:h val="0.847796428611279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'Chart Data All'!$I$40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All'!$H$41:$H$70</c15:sqref>
                  </c15:fullRef>
                </c:ext>
              </c:extLst>
              <c:f>'Chart Data All'!$H$50:$H$70</c:f>
              <c:strCache>
                <c:ptCount val="21"/>
                <c:pt idx="0">
                  <c:v>Mesquite - M</c:v>
                </c:pt>
                <c:pt idx="1">
                  <c:v>Coppell*</c:v>
                </c:pt>
                <c:pt idx="2">
                  <c:v>Kaufman - C*</c:v>
                </c:pt>
                <c:pt idx="3">
                  <c:v>Little Elm - C*</c:v>
                </c:pt>
                <c:pt idx="4">
                  <c:v>Sachse - C*</c:v>
                </c:pt>
                <c:pt idx="5">
                  <c:v>Rockwall - M*</c:v>
                </c:pt>
                <c:pt idx="6">
                  <c:v>Lucas - C</c:v>
                </c:pt>
                <c:pt idx="7">
                  <c:v>Prosper - C*</c:v>
                </c:pt>
                <c:pt idx="8">
                  <c:v>Rowlett - C</c:v>
                </c:pt>
                <c:pt idx="9">
                  <c:v>Sunnyvale - C</c:v>
                </c:pt>
                <c:pt idx="10">
                  <c:v>Josephine - C</c:v>
                </c:pt>
                <c:pt idx="11">
                  <c:v>Murphy - C*</c:v>
                </c:pt>
                <c:pt idx="12">
                  <c:v>Melissa - C*</c:v>
                </c:pt>
                <c:pt idx="13">
                  <c:v>Fate - C*</c:v>
                </c:pt>
                <c:pt idx="14">
                  <c:v>Fairview*</c:v>
                </c:pt>
                <c:pt idx="15">
                  <c:v>Wylie</c:v>
                </c:pt>
                <c:pt idx="16">
                  <c:v>Terrell - C (Current)*</c:v>
                </c:pt>
                <c:pt idx="17">
                  <c:v>Southlake*</c:v>
                </c:pt>
                <c:pt idx="18">
                  <c:v>Crandall - C*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All'!$I$41:$I$70</c15:sqref>
                  </c15:fullRef>
                </c:ext>
              </c:extLst>
              <c:f>'Chart Data All'!$I$50:$I$70</c:f>
              <c:numCache>
                <c:formatCode>0.00</c:formatCode>
                <c:ptCount val="21"/>
                <c:pt idx="0">
                  <c:v>25.35</c:v>
                </c:pt>
                <c:pt idx="1">
                  <c:v>24.66</c:v>
                </c:pt>
                <c:pt idx="2">
                  <c:v>28.04</c:v>
                </c:pt>
                <c:pt idx="3">
                  <c:v>25.55</c:v>
                </c:pt>
                <c:pt idx="4">
                  <c:v>27.64</c:v>
                </c:pt>
                <c:pt idx="5">
                  <c:v>25.75</c:v>
                </c:pt>
                <c:pt idx="6">
                  <c:v>26.28</c:v>
                </c:pt>
                <c:pt idx="7">
                  <c:v>23.44</c:v>
                </c:pt>
                <c:pt idx="8">
                  <c:v>29.98</c:v>
                </c:pt>
                <c:pt idx="9">
                  <c:v>35.450000000000003</c:v>
                </c:pt>
                <c:pt idx="10">
                  <c:v>43.14</c:v>
                </c:pt>
                <c:pt idx="11">
                  <c:v>42.4</c:v>
                </c:pt>
                <c:pt idx="12">
                  <c:v>36.340000000000003</c:v>
                </c:pt>
                <c:pt idx="13">
                  <c:v>31.12</c:v>
                </c:pt>
                <c:pt idx="14">
                  <c:v>28.1</c:v>
                </c:pt>
                <c:pt idx="15">
                  <c:v>27.93</c:v>
                </c:pt>
                <c:pt idx="16">
                  <c:v>#N/A</c:v>
                </c:pt>
                <c:pt idx="17">
                  <c:v>51.51</c:v>
                </c:pt>
                <c:pt idx="18">
                  <c:v>50.24</c:v>
                </c:pt>
                <c:pt idx="19">
                  <c:v>21.19</c:v>
                </c:pt>
                <c:pt idx="20">
                  <c:v>47.09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9-40F2-B5A2-B06A4CF56047}"/>
            </c:ext>
          </c:extLst>
        </c:ser>
        <c:ser>
          <c:idx val="1"/>
          <c:order val="1"/>
          <c:tx>
            <c:strRef>
              <c:f>'Chart Data All'!$J$40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A9D18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All'!$H$41:$H$70</c15:sqref>
                  </c15:fullRef>
                </c:ext>
              </c:extLst>
              <c:f>'Chart Data All'!$H$50:$H$70</c:f>
              <c:strCache>
                <c:ptCount val="21"/>
                <c:pt idx="0">
                  <c:v>Mesquite - M</c:v>
                </c:pt>
                <c:pt idx="1">
                  <c:v>Coppell*</c:v>
                </c:pt>
                <c:pt idx="2">
                  <c:v>Kaufman - C*</c:v>
                </c:pt>
                <c:pt idx="3">
                  <c:v>Little Elm - C*</c:v>
                </c:pt>
                <c:pt idx="4">
                  <c:v>Sachse - C*</c:v>
                </c:pt>
                <c:pt idx="5">
                  <c:v>Rockwall - M*</c:v>
                </c:pt>
                <c:pt idx="6">
                  <c:v>Lucas - C</c:v>
                </c:pt>
                <c:pt idx="7">
                  <c:v>Prosper - C*</c:v>
                </c:pt>
                <c:pt idx="8">
                  <c:v>Rowlett - C</c:v>
                </c:pt>
                <c:pt idx="9">
                  <c:v>Sunnyvale - C</c:v>
                </c:pt>
                <c:pt idx="10">
                  <c:v>Josephine - C</c:v>
                </c:pt>
                <c:pt idx="11">
                  <c:v>Murphy - C*</c:v>
                </c:pt>
                <c:pt idx="12">
                  <c:v>Melissa - C*</c:v>
                </c:pt>
                <c:pt idx="13">
                  <c:v>Fate - C*</c:v>
                </c:pt>
                <c:pt idx="14">
                  <c:v>Fairview*</c:v>
                </c:pt>
                <c:pt idx="15">
                  <c:v>Wylie</c:v>
                </c:pt>
                <c:pt idx="16">
                  <c:v>Terrell - C (Current)*</c:v>
                </c:pt>
                <c:pt idx="17">
                  <c:v>Southlake*</c:v>
                </c:pt>
                <c:pt idx="18">
                  <c:v>Crandall - C*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All'!$J$41:$J$70</c15:sqref>
                  </c15:fullRef>
                </c:ext>
              </c:extLst>
              <c:f>'Chart Data All'!$J$50:$J$70</c:f>
              <c:numCache>
                <c:formatCode>0.00</c:formatCode>
                <c:ptCount val="21"/>
                <c:pt idx="0">
                  <c:v>25.64</c:v>
                </c:pt>
                <c:pt idx="1">
                  <c:v>26.73</c:v>
                </c:pt>
                <c:pt idx="2">
                  <c:v>25.389999999999997</c:v>
                </c:pt>
                <c:pt idx="3">
                  <c:v>30.73</c:v>
                </c:pt>
                <c:pt idx="4">
                  <c:v>29.939999999999998</c:v>
                </c:pt>
                <c:pt idx="5">
                  <c:v>33</c:v>
                </c:pt>
                <c:pt idx="6">
                  <c:v>35.28</c:v>
                </c:pt>
                <c:pt idx="7">
                  <c:v>38.200000000000003</c:v>
                </c:pt>
                <c:pt idx="8">
                  <c:v>33.64</c:v>
                </c:pt>
                <c:pt idx="9">
                  <c:v>36.11</c:v>
                </c:pt>
                <c:pt idx="10">
                  <c:v>29</c:v>
                </c:pt>
                <c:pt idx="11">
                  <c:v>31.88</c:v>
                </c:pt>
                <c:pt idx="12">
                  <c:v>40.230000000000004</c:v>
                </c:pt>
                <c:pt idx="13">
                  <c:v>47.22</c:v>
                </c:pt>
                <c:pt idx="14">
                  <c:v>52.589999999999996</c:v>
                </c:pt>
                <c:pt idx="15">
                  <c:v>57.91</c:v>
                </c:pt>
                <c:pt idx="16">
                  <c:v>#N/A</c:v>
                </c:pt>
                <c:pt idx="17">
                  <c:v>38.94</c:v>
                </c:pt>
                <c:pt idx="18">
                  <c:v>42.29</c:v>
                </c:pt>
                <c:pt idx="19">
                  <c:v>72.78</c:v>
                </c:pt>
                <c:pt idx="20">
                  <c:v>95.57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9-40F2-B5A2-B06A4CF56047}"/>
            </c:ext>
          </c:extLst>
        </c:ser>
        <c:ser>
          <c:idx val="2"/>
          <c:order val="2"/>
          <c:tx>
            <c:strRef>
              <c:f>'Chart Data All'!$K$40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All'!$H$41:$H$70</c15:sqref>
                  </c15:fullRef>
                </c:ext>
              </c:extLst>
              <c:f>'Chart Data All'!$H$50:$H$70</c:f>
              <c:strCache>
                <c:ptCount val="21"/>
                <c:pt idx="0">
                  <c:v>Mesquite - M</c:v>
                </c:pt>
                <c:pt idx="1">
                  <c:v>Coppell*</c:v>
                </c:pt>
                <c:pt idx="2">
                  <c:v>Kaufman - C*</c:v>
                </c:pt>
                <c:pt idx="3">
                  <c:v>Little Elm - C*</c:v>
                </c:pt>
                <c:pt idx="4">
                  <c:v>Sachse - C*</c:v>
                </c:pt>
                <c:pt idx="5">
                  <c:v>Rockwall - M*</c:v>
                </c:pt>
                <c:pt idx="6">
                  <c:v>Lucas - C</c:v>
                </c:pt>
                <c:pt idx="7">
                  <c:v>Prosper - C*</c:v>
                </c:pt>
                <c:pt idx="8">
                  <c:v>Rowlett - C</c:v>
                </c:pt>
                <c:pt idx="9">
                  <c:v>Sunnyvale - C</c:v>
                </c:pt>
                <c:pt idx="10">
                  <c:v>Josephine - C</c:v>
                </c:pt>
                <c:pt idx="11">
                  <c:v>Murphy - C*</c:v>
                </c:pt>
                <c:pt idx="12">
                  <c:v>Melissa - C*</c:v>
                </c:pt>
                <c:pt idx="13">
                  <c:v>Fate - C*</c:v>
                </c:pt>
                <c:pt idx="14">
                  <c:v>Fairview*</c:v>
                </c:pt>
                <c:pt idx="15">
                  <c:v>Wylie</c:v>
                </c:pt>
                <c:pt idx="16">
                  <c:v>Terrell - C (Current)*</c:v>
                </c:pt>
                <c:pt idx="17">
                  <c:v>Southlake*</c:v>
                </c:pt>
                <c:pt idx="18">
                  <c:v>Crandall - C*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All'!$K$41:$K$70</c15:sqref>
                  </c15:fullRef>
                </c:ext>
              </c:extLst>
              <c:f>'Chart Data All'!$K$50:$K$70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42.489999999999995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49-40F2-B5A2-B06A4CF56047}"/>
            </c:ext>
          </c:extLst>
        </c:ser>
        <c:ser>
          <c:idx val="3"/>
          <c:order val="3"/>
          <c:tx>
            <c:strRef>
              <c:f>'Chart Data All'!$L$40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54823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All'!$H$41:$H$70</c15:sqref>
                  </c15:fullRef>
                </c:ext>
              </c:extLst>
              <c:f>'Chart Data All'!$H$50:$H$70</c:f>
              <c:strCache>
                <c:ptCount val="21"/>
                <c:pt idx="0">
                  <c:v>Mesquite - M</c:v>
                </c:pt>
                <c:pt idx="1">
                  <c:v>Coppell*</c:v>
                </c:pt>
                <c:pt idx="2">
                  <c:v>Kaufman - C*</c:v>
                </c:pt>
                <c:pt idx="3">
                  <c:v>Little Elm - C*</c:v>
                </c:pt>
                <c:pt idx="4">
                  <c:v>Sachse - C*</c:v>
                </c:pt>
                <c:pt idx="5">
                  <c:v>Rockwall - M*</c:v>
                </c:pt>
                <c:pt idx="6">
                  <c:v>Lucas - C</c:v>
                </c:pt>
                <c:pt idx="7">
                  <c:v>Prosper - C*</c:v>
                </c:pt>
                <c:pt idx="8">
                  <c:v>Rowlett - C</c:v>
                </c:pt>
                <c:pt idx="9">
                  <c:v>Sunnyvale - C</c:v>
                </c:pt>
                <c:pt idx="10">
                  <c:v>Josephine - C</c:v>
                </c:pt>
                <c:pt idx="11">
                  <c:v>Murphy - C*</c:v>
                </c:pt>
                <c:pt idx="12">
                  <c:v>Melissa - C*</c:v>
                </c:pt>
                <c:pt idx="13">
                  <c:v>Fate - C*</c:v>
                </c:pt>
                <c:pt idx="14">
                  <c:v>Fairview*</c:v>
                </c:pt>
                <c:pt idx="15">
                  <c:v>Wylie</c:v>
                </c:pt>
                <c:pt idx="16">
                  <c:v>Terrell - C (Current)*</c:v>
                </c:pt>
                <c:pt idx="17">
                  <c:v>Southlake*</c:v>
                </c:pt>
                <c:pt idx="18">
                  <c:v>Crandall - C*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All'!$L$41:$L$70</c15:sqref>
                  </c15:fullRef>
                </c:ext>
              </c:extLst>
              <c:f>'Chart Data All'!$L$50:$L$70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44.85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49-40F2-B5A2-B06A4CF56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81714079"/>
        <c:axId val="281718239"/>
      </c:barChart>
      <c:barChart>
        <c:barDir val="bar"/>
        <c:grouping val="clustered"/>
        <c:varyColors val="0"/>
        <c:ser>
          <c:idx val="4"/>
          <c:order val="4"/>
          <c:tx>
            <c:strRef>
              <c:f>'Chart Data All'!$M$40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All'!$H$41:$H$70</c15:sqref>
                  </c15:fullRef>
                </c:ext>
              </c:extLst>
              <c:f>'Chart Data All'!$H$50:$H$70</c:f>
              <c:strCache>
                <c:ptCount val="21"/>
                <c:pt idx="0">
                  <c:v>Mesquite - M</c:v>
                </c:pt>
                <c:pt idx="1">
                  <c:v>Coppell*</c:v>
                </c:pt>
                <c:pt idx="2">
                  <c:v>Kaufman - C*</c:v>
                </c:pt>
                <c:pt idx="3">
                  <c:v>Little Elm - C*</c:v>
                </c:pt>
                <c:pt idx="4">
                  <c:v>Sachse - C*</c:v>
                </c:pt>
                <c:pt idx="5">
                  <c:v>Rockwall - M*</c:v>
                </c:pt>
                <c:pt idx="6">
                  <c:v>Lucas - C</c:v>
                </c:pt>
                <c:pt idx="7">
                  <c:v>Prosper - C*</c:v>
                </c:pt>
                <c:pt idx="8">
                  <c:v>Rowlett - C</c:v>
                </c:pt>
                <c:pt idx="9">
                  <c:v>Sunnyvale - C</c:v>
                </c:pt>
                <c:pt idx="10">
                  <c:v>Josephine - C</c:v>
                </c:pt>
                <c:pt idx="11">
                  <c:v>Murphy - C*</c:v>
                </c:pt>
                <c:pt idx="12">
                  <c:v>Melissa - C*</c:v>
                </c:pt>
                <c:pt idx="13">
                  <c:v>Fate - C*</c:v>
                </c:pt>
                <c:pt idx="14">
                  <c:v>Fairview*</c:v>
                </c:pt>
                <c:pt idx="15">
                  <c:v>Wylie</c:v>
                </c:pt>
                <c:pt idx="16">
                  <c:v>Terrell - C (Current)*</c:v>
                </c:pt>
                <c:pt idx="17">
                  <c:v>Southlake*</c:v>
                </c:pt>
                <c:pt idx="18">
                  <c:v>Crandall - C*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All'!$M$41:$M$70</c15:sqref>
                  </c15:fullRef>
                </c:ext>
              </c:extLst>
              <c:f>'Chart Data All'!$M$50:$M$70</c:f>
              <c:numCache>
                <c:formatCode>0.00</c:formatCode>
                <c:ptCount val="21"/>
                <c:pt idx="0">
                  <c:v>50.99</c:v>
                </c:pt>
                <c:pt idx="1">
                  <c:v>51.39</c:v>
                </c:pt>
                <c:pt idx="2">
                  <c:v>53.429999999999993</c:v>
                </c:pt>
                <c:pt idx="3">
                  <c:v>56.28</c:v>
                </c:pt>
                <c:pt idx="4">
                  <c:v>57.58</c:v>
                </c:pt>
                <c:pt idx="5">
                  <c:v>58.75</c:v>
                </c:pt>
                <c:pt idx="6">
                  <c:v>61.56</c:v>
                </c:pt>
                <c:pt idx="7">
                  <c:v>61.64</c:v>
                </c:pt>
                <c:pt idx="8">
                  <c:v>63.620000000000005</c:v>
                </c:pt>
                <c:pt idx="9">
                  <c:v>71.56</c:v>
                </c:pt>
                <c:pt idx="10">
                  <c:v>72.14</c:v>
                </c:pt>
                <c:pt idx="11">
                  <c:v>74.28</c:v>
                </c:pt>
                <c:pt idx="12">
                  <c:v>76.570000000000007</c:v>
                </c:pt>
                <c:pt idx="13">
                  <c:v>78.34</c:v>
                </c:pt>
                <c:pt idx="14">
                  <c:v>80.69</c:v>
                </c:pt>
                <c:pt idx="15">
                  <c:v>85.84</c:v>
                </c:pt>
                <c:pt idx="16">
                  <c:v>87.34</c:v>
                </c:pt>
                <c:pt idx="17">
                  <c:v>90.449999999999989</c:v>
                </c:pt>
                <c:pt idx="18">
                  <c:v>92.53</c:v>
                </c:pt>
                <c:pt idx="19">
                  <c:v>93.97</c:v>
                </c:pt>
                <c:pt idx="20">
                  <c:v>142.66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49-40F2-B5A2-B06A4CF56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01018111"/>
        <c:axId val="301036415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301036415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1018111"/>
        <c:crosses val="autoZero"/>
        <c:crossBetween val="between"/>
      </c:valAx>
      <c:catAx>
        <c:axId val="30101811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01036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7962373374583428"/>
          <c:y val="0.77882273322842333"/>
          <c:w val="0.11556647622725334"/>
          <c:h val="9.9038972622082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Data!$AE$89</c:f>
          <c:strCache>
            <c:ptCount val="1"/>
            <c:pt idx="0">
              <c:v>Residential Monthly Bill for 5,000 Gallons Water &amp; Wastewater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3009598638"/>
          <c:w val="0.74140044662754423"/>
          <c:h val="0.84779642861127957"/>
        </c:manualLayout>
      </c:layout>
      <c:barChart>
        <c:barDir val="bar"/>
        <c:grouping val="clustered"/>
        <c:varyColors val="0"/>
        <c:ser>
          <c:idx val="4"/>
          <c:order val="4"/>
          <c:tx>
            <c:strRef>
              <c:f>'Chart Data All'!$M$40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All'!$H$76:$H$105</c15:sqref>
                  </c15:fullRef>
                </c:ext>
              </c:extLst>
              <c:f>'Chart Data All'!$H$85:$H$105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Little Elm - C*</c:v>
                </c:pt>
                <c:pt idx="4">
                  <c:v>Josephine - C</c:v>
                </c:pt>
                <c:pt idx="5">
                  <c:v>Prosper - C*</c:v>
                </c:pt>
                <c:pt idx="6">
                  <c:v>Mesquite - M</c:v>
                </c:pt>
                <c:pt idx="7">
                  <c:v>Sachse - C*</c:v>
                </c:pt>
                <c:pt idx="8">
                  <c:v>Rowlett - C</c:v>
                </c:pt>
                <c:pt idx="9">
                  <c:v>Kaufman - C*</c:v>
                </c:pt>
                <c:pt idx="10">
                  <c:v>Lucas - C</c:v>
                </c:pt>
                <c:pt idx="11">
                  <c:v>Murphy - C*</c:v>
                </c:pt>
                <c:pt idx="12">
                  <c:v>Wylie</c:v>
                </c:pt>
                <c:pt idx="13">
                  <c:v>Fate - C*</c:v>
                </c:pt>
                <c:pt idx="14">
                  <c:v>Southlake*</c:v>
                </c:pt>
                <c:pt idx="15">
                  <c:v>Melissa - C*</c:v>
                </c:pt>
                <c:pt idx="16">
                  <c:v>Crandall - C*</c:v>
                </c:pt>
                <c:pt idx="17">
                  <c:v>Fairview*</c:v>
                </c:pt>
                <c:pt idx="18">
                  <c:v>Terrell - C (Current)*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All'!$M$76:$M$105</c15:sqref>
                  </c15:fullRef>
                </c:ext>
              </c:extLst>
              <c:f>'Chart Data All'!$M$85:$M$105</c:f>
              <c:numCache>
                <c:formatCode>0.00</c:formatCode>
                <c:ptCount val="21"/>
                <c:pt idx="0">
                  <c:v>68.069999999999993</c:v>
                </c:pt>
                <c:pt idx="1">
                  <c:v>83.83</c:v>
                </c:pt>
                <c:pt idx="2">
                  <c:v>90.039999999999992</c:v>
                </c:pt>
                <c:pt idx="3">
                  <c:v>90.75</c:v>
                </c:pt>
                <c:pt idx="4">
                  <c:v>95.22</c:v>
                </c:pt>
                <c:pt idx="5">
                  <c:v>95.57</c:v>
                </c:pt>
                <c:pt idx="6">
                  <c:v>95.69</c:v>
                </c:pt>
                <c:pt idx="7">
                  <c:v>96.580000000000013</c:v>
                </c:pt>
                <c:pt idx="8">
                  <c:v>97.22</c:v>
                </c:pt>
                <c:pt idx="9">
                  <c:v>98.22</c:v>
                </c:pt>
                <c:pt idx="10">
                  <c:v>104.72999999999999</c:v>
                </c:pt>
                <c:pt idx="11">
                  <c:v>106.56</c:v>
                </c:pt>
                <c:pt idx="12">
                  <c:v>107.13999999999999</c:v>
                </c:pt>
                <c:pt idx="13">
                  <c:v>107.16999999999999</c:v>
                </c:pt>
                <c:pt idx="14">
                  <c:v>117.80999999999999</c:v>
                </c:pt>
                <c:pt idx="15">
                  <c:v>119.47</c:v>
                </c:pt>
                <c:pt idx="16">
                  <c:v>119.80000000000001</c:v>
                </c:pt>
                <c:pt idx="17">
                  <c:v>121.69999999999999</c:v>
                </c:pt>
                <c:pt idx="18">
                  <c:v>131.74</c:v>
                </c:pt>
                <c:pt idx="19">
                  <c:v>139.57</c:v>
                </c:pt>
                <c:pt idx="20">
                  <c:v>147.4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2-4B90-9780-4C0165831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1714079"/>
        <c:axId val="281718239"/>
      </c:barChart>
      <c:barChart>
        <c:barDir val="bar"/>
        <c:grouping val="stacked"/>
        <c:varyColors val="0"/>
        <c:ser>
          <c:idx val="0"/>
          <c:order val="0"/>
          <c:tx>
            <c:strRef>
              <c:f>'Chart Data All'!$I$40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All'!$H$76:$H$105</c15:sqref>
                  </c15:fullRef>
                </c:ext>
              </c:extLst>
              <c:f>'Chart Data All'!$H$85:$H$105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Little Elm - C*</c:v>
                </c:pt>
                <c:pt idx="4">
                  <c:v>Josephine - C</c:v>
                </c:pt>
                <c:pt idx="5">
                  <c:v>Prosper - C*</c:v>
                </c:pt>
                <c:pt idx="6">
                  <c:v>Mesquite - M</c:v>
                </c:pt>
                <c:pt idx="7">
                  <c:v>Sachse - C*</c:v>
                </c:pt>
                <c:pt idx="8">
                  <c:v>Rowlett - C</c:v>
                </c:pt>
                <c:pt idx="9">
                  <c:v>Kaufman - C*</c:v>
                </c:pt>
                <c:pt idx="10">
                  <c:v>Lucas - C</c:v>
                </c:pt>
                <c:pt idx="11">
                  <c:v>Murphy - C*</c:v>
                </c:pt>
                <c:pt idx="12">
                  <c:v>Wylie</c:v>
                </c:pt>
                <c:pt idx="13">
                  <c:v>Fate - C*</c:v>
                </c:pt>
                <c:pt idx="14">
                  <c:v>Southlake*</c:v>
                </c:pt>
                <c:pt idx="15">
                  <c:v>Melissa - C*</c:v>
                </c:pt>
                <c:pt idx="16">
                  <c:v>Crandall - C*</c:v>
                </c:pt>
                <c:pt idx="17">
                  <c:v>Fairview*</c:v>
                </c:pt>
                <c:pt idx="18">
                  <c:v>Terrell - C (Current)*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All'!$I$76:$I$105</c15:sqref>
                  </c15:fullRef>
                </c:ext>
              </c:extLst>
              <c:f>'Chart Data All'!$I$85:$I$105</c:f>
              <c:numCache>
                <c:formatCode>0.00</c:formatCode>
                <c:ptCount val="21"/>
                <c:pt idx="0">
                  <c:v>34.049999999999997</c:v>
                </c:pt>
                <c:pt idx="1">
                  <c:v>38.08</c:v>
                </c:pt>
                <c:pt idx="2">
                  <c:v>44.39</c:v>
                </c:pt>
                <c:pt idx="3">
                  <c:v>45.89</c:v>
                </c:pt>
                <c:pt idx="4">
                  <c:v>57.88</c:v>
                </c:pt>
                <c:pt idx="5">
                  <c:v>42.67</c:v>
                </c:pt>
                <c:pt idx="6">
                  <c:v>48.36</c:v>
                </c:pt>
                <c:pt idx="7">
                  <c:v>43.09</c:v>
                </c:pt>
                <c:pt idx="8">
                  <c:v>46.93</c:v>
                </c:pt>
                <c:pt idx="9">
                  <c:v>53.9</c:v>
                </c:pt>
                <c:pt idx="10">
                  <c:v>49.29</c:v>
                </c:pt>
                <c:pt idx="11">
                  <c:v>61.45</c:v>
                </c:pt>
                <c:pt idx="12">
                  <c:v>49.23</c:v>
                </c:pt>
                <c:pt idx="13">
                  <c:v>45.82</c:v>
                </c:pt>
                <c:pt idx="14">
                  <c:v>65.429999999999993</c:v>
                </c:pt>
                <c:pt idx="15">
                  <c:v>54.07</c:v>
                </c:pt>
                <c:pt idx="16">
                  <c:v>66.62</c:v>
                </c:pt>
                <c:pt idx="17">
                  <c:v>46.49</c:v>
                </c:pt>
                <c:pt idx="18">
                  <c:v>#N/A</c:v>
                </c:pt>
                <c:pt idx="19">
                  <c:v>41.47</c:v>
                </c:pt>
                <c:pt idx="20">
                  <c:v>51.830000000000005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A2-4B90-9780-4C01658317DE}"/>
            </c:ext>
          </c:extLst>
        </c:ser>
        <c:ser>
          <c:idx val="1"/>
          <c:order val="1"/>
          <c:tx>
            <c:strRef>
              <c:f>'Chart Data All'!$J$40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A9D18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All'!$H$76:$H$105</c15:sqref>
                  </c15:fullRef>
                </c:ext>
              </c:extLst>
              <c:f>'Chart Data All'!$H$85:$H$105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Little Elm - C*</c:v>
                </c:pt>
                <c:pt idx="4">
                  <c:v>Josephine - C</c:v>
                </c:pt>
                <c:pt idx="5">
                  <c:v>Prosper - C*</c:v>
                </c:pt>
                <c:pt idx="6">
                  <c:v>Mesquite - M</c:v>
                </c:pt>
                <c:pt idx="7">
                  <c:v>Sachse - C*</c:v>
                </c:pt>
                <c:pt idx="8">
                  <c:v>Rowlett - C</c:v>
                </c:pt>
                <c:pt idx="9">
                  <c:v>Kaufman - C*</c:v>
                </c:pt>
                <c:pt idx="10">
                  <c:v>Lucas - C</c:v>
                </c:pt>
                <c:pt idx="11">
                  <c:v>Murphy - C*</c:v>
                </c:pt>
                <c:pt idx="12">
                  <c:v>Wylie</c:v>
                </c:pt>
                <c:pt idx="13">
                  <c:v>Fate - C*</c:v>
                </c:pt>
                <c:pt idx="14">
                  <c:v>Southlake*</c:v>
                </c:pt>
                <c:pt idx="15">
                  <c:v>Melissa - C*</c:v>
                </c:pt>
                <c:pt idx="16">
                  <c:v>Crandall - C*</c:v>
                </c:pt>
                <c:pt idx="17">
                  <c:v>Fairview*</c:v>
                </c:pt>
                <c:pt idx="18">
                  <c:v>Terrell - C (Current)*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All'!$J$76:$J$105</c15:sqref>
                  </c15:fullRef>
                </c:ext>
              </c:extLst>
              <c:f>'Chart Data All'!$J$85:$J$105</c:f>
              <c:numCache>
                <c:formatCode>0.00</c:formatCode>
                <c:ptCount val="21"/>
                <c:pt idx="0">
                  <c:v>34.020000000000003</c:v>
                </c:pt>
                <c:pt idx="1">
                  <c:v>45.75</c:v>
                </c:pt>
                <c:pt idx="2">
                  <c:v>45.65</c:v>
                </c:pt>
                <c:pt idx="3">
                  <c:v>44.86</c:v>
                </c:pt>
                <c:pt idx="4">
                  <c:v>37.339999999999996</c:v>
                </c:pt>
                <c:pt idx="5">
                  <c:v>52.9</c:v>
                </c:pt>
                <c:pt idx="6">
                  <c:v>47.33</c:v>
                </c:pt>
                <c:pt idx="7">
                  <c:v>53.49</c:v>
                </c:pt>
                <c:pt idx="8">
                  <c:v>50.29</c:v>
                </c:pt>
                <c:pt idx="9">
                  <c:v>44.319999999999993</c:v>
                </c:pt>
                <c:pt idx="10">
                  <c:v>55.44</c:v>
                </c:pt>
                <c:pt idx="11">
                  <c:v>45.11</c:v>
                </c:pt>
                <c:pt idx="12">
                  <c:v>57.91</c:v>
                </c:pt>
                <c:pt idx="13">
                  <c:v>61.349999999999994</c:v>
                </c:pt>
                <c:pt idx="14">
                  <c:v>52.379999999999995</c:v>
                </c:pt>
                <c:pt idx="15">
                  <c:v>65.400000000000006</c:v>
                </c:pt>
                <c:pt idx="16">
                  <c:v>53.18</c:v>
                </c:pt>
                <c:pt idx="17">
                  <c:v>75.209999999999994</c:v>
                </c:pt>
                <c:pt idx="18">
                  <c:v>#N/A</c:v>
                </c:pt>
                <c:pt idx="19">
                  <c:v>98.1</c:v>
                </c:pt>
                <c:pt idx="20">
                  <c:v>95.57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A2-4B90-9780-4C01658317DE}"/>
            </c:ext>
          </c:extLst>
        </c:ser>
        <c:ser>
          <c:idx val="2"/>
          <c:order val="2"/>
          <c:tx>
            <c:strRef>
              <c:f>'Chart Data All'!$K$40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All'!$H$76:$H$105</c15:sqref>
                  </c15:fullRef>
                </c:ext>
              </c:extLst>
              <c:f>'Chart Data All'!$H$85:$H$105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Little Elm - C*</c:v>
                </c:pt>
                <c:pt idx="4">
                  <c:v>Josephine - C</c:v>
                </c:pt>
                <c:pt idx="5">
                  <c:v>Prosper - C*</c:v>
                </c:pt>
                <c:pt idx="6">
                  <c:v>Mesquite - M</c:v>
                </c:pt>
                <c:pt idx="7">
                  <c:v>Sachse - C*</c:v>
                </c:pt>
                <c:pt idx="8">
                  <c:v>Rowlett - C</c:v>
                </c:pt>
                <c:pt idx="9">
                  <c:v>Kaufman - C*</c:v>
                </c:pt>
                <c:pt idx="10">
                  <c:v>Lucas - C</c:v>
                </c:pt>
                <c:pt idx="11">
                  <c:v>Murphy - C*</c:v>
                </c:pt>
                <c:pt idx="12">
                  <c:v>Wylie</c:v>
                </c:pt>
                <c:pt idx="13">
                  <c:v>Fate - C*</c:v>
                </c:pt>
                <c:pt idx="14">
                  <c:v>Southlake*</c:v>
                </c:pt>
                <c:pt idx="15">
                  <c:v>Melissa - C*</c:v>
                </c:pt>
                <c:pt idx="16">
                  <c:v>Crandall - C*</c:v>
                </c:pt>
                <c:pt idx="17">
                  <c:v>Fairview*</c:v>
                </c:pt>
                <c:pt idx="18">
                  <c:v>Terrell - C (Current)*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All'!$K$76:$K$105</c15:sqref>
                  </c15:fullRef>
                </c:ext>
              </c:extLst>
              <c:f>'Chart Data All'!$K$85:$K$105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70.569999999999993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A2-4B90-9780-4C01658317DE}"/>
            </c:ext>
          </c:extLst>
        </c:ser>
        <c:ser>
          <c:idx val="3"/>
          <c:order val="3"/>
          <c:tx>
            <c:strRef>
              <c:f>'Chart Data All'!$L$40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54823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All'!$H$76:$H$105</c15:sqref>
                  </c15:fullRef>
                </c:ext>
              </c:extLst>
              <c:f>'Chart Data All'!$H$85:$H$105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Little Elm - C*</c:v>
                </c:pt>
                <c:pt idx="4">
                  <c:v>Josephine - C</c:v>
                </c:pt>
                <c:pt idx="5">
                  <c:v>Prosper - C*</c:v>
                </c:pt>
                <c:pt idx="6">
                  <c:v>Mesquite - M</c:v>
                </c:pt>
                <c:pt idx="7">
                  <c:v>Sachse - C*</c:v>
                </c:pt>
                <c:pt idx="8">
                  <c:v>Rowlett - C</c:v>
                </c:pt>
                <c:pt idx="9">
                  <c:v>Kaufman - C*</c:v>
                </c:pt>
                <c:pt idx="10">
                  <c:v>Lucas - C</c:v>
                </c:pt>
                <c:pt idx="11">
                  <c:v>Murphy - C*</c:v>
                </c:pt>
                <c:pt idx="12">
                  <c:v>Wylie</c:v>
                </c:pt>
                <c:pt idx="13">
                  <c:v>Fate - C*</c:v>
                </c:pt>
                <c:pt idx="14">
                  <c:v>Southlake*</c:v>
                </c:pt>
                <c:pt idx="15">
                  <c:v>Melissa - C*</c:v>
                </c:pt>
                <c:pt idx="16">
                  <c:v>Crandall - C*</c:v>
                </c:pt>
                <c:pt idx="17">
                  <c:v>Fairview*</c:v>
                </c:pt>
                <c:pt idx="18">
                  <c:v>Terrell - C (Current)*</c:v>
                </c:pt>
                <c:pt idx="19">
                  <c:v>Forney - M*</c:v>
                </c:pt>
                <c:pt idx="20">
                  <c:v>Parker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All'!$L$76:$L$105</c15:sqref>
                  </c15:fullRef>
                </c:ext>
              </c:extLst>
              <c:f>'Chart Data All'!$L$85:$L$105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61.17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A2-4B90-9780-4C0165831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75605951"/>
        <c:axId val="975602623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975602623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975605951"/>
        <c:crosses val="max"/>
        <c:crossBetween val="between"/>
      </c:valAx>
      <c:catAx>
        <c:axId val="97560595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756026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0185354624823879"/>
          <c:y val="0.79920539394573975"/>
          <c:w val="0.11270472027345362"/>
          <c:h val="8.8558422084515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Data!$AF$90</c:f>
          <c:strCache>
            <c:ptCount val="1"/>
            <c:pt idx="0">
              <c:v>Residential Monthly Bill for 17,000 Gallons Water, 7,000 Gallons Winter Average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761459119"/>
          <c:w val="0.74140044662754423"/>
          <c:h val="0.84779638054700146"/>
        </c:manualLayout>
      </c:layout>
      <c:barChart>
        <c:barDir val="bar"/>
        <c:grouping val="clustered"/>
        <c:varyColors val="0"/>
        <c:ser>
          <c:idx val="4"/>
          <c:order val="4"/>
          <c:tx>
            <c:strRef>
              <c:f>'Chart Data All'!$M$40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All'!$H$110:$H$139</c15:sqref>
                  </c15:fullRef>
                </c:ext>
              </c:extLst>
              <c:f>'Chart Data All'!$H$119:$H$139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Prosper - C*</c:v>
                </c:pt>
                <c:pt idx="3">
                  <c:v>Sunnyvale - C</c:v>
                </c:pt>
                <c:pt idx="4">
                  <c:v>Little Elm - C*</c:v>
                </c:pt>
                <c:pt idx="5">
                  <c:v>Sachse - C*</c:v>
                </c:pt>
                <c:pt idx="6">
                  <c:v>Southlake*</c:v>
                </c:pt>
                <c:pt idx="7">
                  <c:v>Murphy - C*</c:v>
                </c:pt>
                <c:pt idx="8">
                  <c:v>Crandall - C*</c:v>
                </c:pt>
                <c:pt idx="9">
                  <c:v>Rowlett - C</c:v>
                </c:pt>
                <c:pt idx="10">
                  <c:v>Parker - C</c:v>
                </c:pt>
                <c:pt idx="11">
                  <c:v>Wylie</c:v>
                </c:pt>
                <c:pt idx="12">
                  <c:v>Josephine - C</c:v>
                </c:pt>
                <c:pt idx="13">
                  <c:v>Fate - C*</c:v>
                </c:pt>
                <c:pt idx="14">
                  <c:v>Kaufman - C*</c:v>
                </c:pt>
                <c:pt idx="15">
                  <c:v>Mesquite - M</c:v>
                </c:pt>
                <c:pt idx="16">
                  <c:v>Fairview*</c:v>
                </c:pt>
                <c:pt idx="17">
                  <c:v>Melissa - C*</c:v>
                </c:pt>
                <c:pt idx="18">
                  <c:v>Forney - M*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All'!$M$110:$M$139</c15:sqref>
                  </c15:fullRef>
                </c:ext>
              </c:extLst>
              <c:f>'Chart Data All'!$M$119:$M$139</c:f>
              <c:numCache>
                <c:formatCode>0.00</c:formatCode>
                <c:ptCount val="21"/>
                <c:pt idx="0">
                  <c:v>112.07</c:v>
                </c:pt>
                <c:pt idx="1">
                  <c:v>152.36000000000001</c:v>
                </c:pt>
                <c:pt idx="2">
                  <c:v>182.29000000000002</c:v>
                </c:pt>
                <c:pt idx="3">
                  <c:v>182.92000000000002</c:v>
                </c:pt>
                <c:pt idx="4">
                  <c:v>183.63000000000002</c:v>
                </c:pt>
                <c:pt idx="5">
                  <c:v>186.19</c:v>
                </c:pt>
                <c:pt idx="6">
                  <c:v>187.28</c:v>
                </c:pt>
                <c:pt idx="7">
                  <c:v>192.32000000000002</c:v>
                </c:pt>
                <c:pt idx="8">
                  <c:v>192.57999999999998</c:v>
                </c:pt>
                <c:pt idx="9">
                  <c:v>205.95</c:v>
                </c:pt>
                <c:pt idx="10">
                  <c:v>206.57999999999998</c:v>
                </c:pt>
                <c:pt idx="11">
                  <c:v>207.04</c:v>
                </c:pt>
                <c:pt idx="12">
                  <c:v>211.07588999999999</c:v>
                </c:pt>
                <c:pt idx="13">
                  <c:v>212.2</c:v>
                </c:pt>
                <c:pt idx="14">
                  <c:v>214.27999999999997</c:v>
                </c:pt>
                <c:pt idx="15">
                  <c:v>219.37</c:v>
                </c:pt>
                <c:pt idx="16">
                  <c:v>220.98</c:v>
                </c:pt>
                <c:pt idx="17">
                  <c:v>236.18</c:v>
                </c:pt>
                <c:pt idx="18">
                  <c:v>240.96999999999997</c:v>
                </c:pt>
                <c:pt idx="19">
                  <c:v>260.26</c:v>
                </c:pt>
                <c:pt idx="20">
                  <c:v>286.02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FE-4AE8-997D-AC24E61E6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1714079"/>
        <c:axId val="281718239"/>
      </c:barChart>
      <c:barChart>
        <c:barDir val="bar"/>
        <c:grouping val="stacked"/>
        <c:varyColors val="0"/>
        <c:ser>
          <c:idx val="0"/>
          <c:order val="0"/>
          <c:tx>
            <c:strRef>
              <c:f>'Chart Data All'!$I$40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All'!$H$110:$H$139</c15:sqref>
                  </c15:fullRef>
                </c:ext>
              </c:extLst>
              <c:f>'Chart Data All'!$H$119:$H$139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Prosper - C*</c:v>
                </c:pt>
                <c:pt idx="3">
                  <c:v>Sunnyvale - C</c:v>
                </c:pt>
                <c:pt idx="4">
                  <c:v>Little Elm - C*</c:v>
                </c:pt>
                <c:pt idx="5">
                  <c:v>Sachse - C*</c:v>
                </c:pt>
                <c:pt idx="6">
                  <c:v>Southlake*</c:v>
                </c:pt>
                <c:pt idx="7">
                  <c:v>Murphy - C*</c:v>
                </c:pt>
                <c:pt idx="8">
                  <c:v>Crandall - C*</c:v>
                </c:pt>
                <c:pt idx="9">
                  <c:v>Rowlett - C</c:v>
                </c:pt>
                <c:pt idx="10">
                  <c:v>Parker - C</c:v>
                </c:pt>
                <c:pt idx="11">
                  <c:v>Wylie</c:v>
                </c:pt>
                <c:pt idx="12">
                  <c:v>Josephine - C</c:v>
                </c:pt>
                <c:pt idx="13">
                  <c:v>Fate - C*</c:v>
                </c:pt>
                <c:pt idx="14">
                  <c:v>Kaufman - C*</c:v>
                </c:pt>
                <c:pt idx="15">
                  <c:v>Mesquite - M</c:v>
                </c:pt>
                <c:pt idx="16">
                  <c:v>Fairview*</c:v>
                </c:pt>
                <c:pt idx="17">
                  <c:v>Melissa - C*</c:v>
                </c:pt>
                <c:pt idx="18">
                  <c:v>Forney - M*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All'!$I$110:$I$139</c15:sqref>
                  </c15:fullRef>
                </c:ext>
              </c:extLst>
              <c:f>'Chart Data All'!$I$119:$I$139</c:f>
              <c:numCache>
                <c:formatCode>0.00</c:formatCode>
                <c:ptCount val="21"/>
                <c:pt idx="0">
                  <c:v>73.19</c:v>
                </c:pt>
                <c:pt idx="1">
                  <c:v>98.11</c:v>
                </c:pt>
                <c:pt idx="2">
                  <c:v>119.59</c:v>
                </c:pt>
                <c:pt idx="3">
                  <c:v>80.150000000000006</c:v>
                </c:pt>
                <c:pt idx="4">
                  <c:v>129.35000000000002</c:v>
                </c:pt>
                <c:pt idx="5">
                  <c:v>117</c:v>
                </c:pt>
                <c:pt idx="6">
                  <c:v>125.94</c:v>
                </c:pt>
                <c:pt idx="7">
                  <c:v>138.39000000000001</c:v>
                </c:pt>
                <c:pt idx="8">
                  <c:v>132.13999999999999</c:v>
                </c:pt>
                <c:pt idx="9">
                  <c:v>127.91</c:v>
                </c:pt>
                <c:pt idx="10">
                  <c:v>111.01</c:v>
                </c:pt>
                <c:pt idx="11">
                  <c:v>149.13</c:v>
                </c:pt>
                <c:pt idx="12">
                  <c:v>158.5</c:v>
                </c:pt>
                <c:pt idx="13">
                  <c:v>141.43</c:v>
                </c:pt>
                <c:pt idx="14">
                  <c:v>157.33999999999997</c:v>
                </c:pt>
                <c:pt idx="15">
                  <c:v>150.35</c:v>
                </c:pt>
                <c:pt idx="16">
                  <c:v>130.69</c:v>
                </c:pt>
                <c:pt idx="17">
                  <c:v>154</c:v>
                </c:pt>
                <c:pt idx="18">
                  <c:v>125.99</c:v>
                </c:pt>
                <c:pt idx="19">
                  <c:v>#N/A</c:v>
                </c:pt>
                <c:pt idx="20">
                  <c:v>149.94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FE-4AE8-997D-AC24E61E6B91}"/>
            </c:ext>
          </c:extLst>
        </c:ser>
        <c:ser>
          <c:idx val="1"/>
          <c:order val="1"/>
          <c:tx>
            <c:strRef>
              <c:f>'Chart Data All'!$J$40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A9D18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All'!$H$110:$H$139</c15:sqref>
                  </c15:fullRef>
                </c:ext>
              </c:extLst>
              <c:f>'Chart Data All'!$H$119:$H$139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Prosper - C*</c:v>
                </c:pt>
                <c:pt idx="3">
                  <c:v>Sunnyvale - C</c:v>
                </c:pt>
                <c:pt idx="4">
                  <c:v>Little Elm - C*</c:v>
                </c:pt>
                <c:pt idx="5">
                  <c:v>Sachse - C*</c:v>
                </c:pt>
                <c:pt idx="6">
                  <c:v>Southlake*</c:v>
                </c:pt>
                <c:pt idx="7">
                  <c:v>Murphy - C*</c:v>
                </c:pt>
                <c:pt idx="8">
                  <c:v>Crandall - C*</c:v>
                </c:pt>
                <c:pt idx="9">
                  <c:v>Rowlett - C</c:v>
                </c:pt>
                <c:pt idx="10">
                  <c:v>Parker - C</c:v>
                </c:pt>
                <c:pt idx="11">
                  <c:v>Wylie</c:v>
                </c:pt>
                <c:pt idx="12">
                  <c:v>Josephine - C</c:v>
                </c:pt>
                <c:pt idx="13">
                  <c:v>Fate - C*</c:v>
                </c:pt>
                <c:pt idx="14">
                  <c:v>Kaufman - C*</c:v>
                </c:pt>
                <c:pt idx="15">
                  <c:v>Mesquite - M</c:v>
                </c:pt>
                <c:pt idx="16">
                  <c:v>Fairview*</c:v>
                </c:pt>
                <c:pt idx="17">
                  <c:v>Melissa - C*</c:v>
                </c:pt>
                <c:pt idx="18">
                  <c:v>Forney - M*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All'!$J$110:$J$139</c15:sqref>
                  </c15:fullRef>
                </c:ext>
              </c:extLst>
              <c:f>'Chart Data All'!$J$119:$J$139</c:f>
              <c:numCache>
                <c:formatCode>0.00</c:formatCode>
                <c:ptCount val="21"/>
                <c:pt idx="0">
                  <c:v>38.880000000000003</c:v>
                </c:pt>
                <c:pt idx="1">
                  <c:v>54.25</c:v>
                </c:pt>
                <c:pt idx="2">
                  <c:v>62.7</c:v>
                </c:pt>
                <c:pt idx="3">
                  <c:v>102.77</c:v>
                </c:pt>
                <c:pt idx="4">
                  <c:v>54.28</c:v>
                </c:pt>
                <c:pt idx="5">
                  <c:v>69.19</c:v>
                </c:pt>
                <c:pt idx="6">
                  <c:v>61.34</c:v>
                </c:pt>
                <c:pt idx="7">
                  <c:v>53.93</c:v>
                </c:pt>
                <c:pt idx="8">
                  <c:v>60.44</c:v>
                </c:pt>
                <c:pt idx="9">
                  <c:v>78.039999999999992</c:v>
                </c:pt>
                <c:pt idx="10">
                  <c:v>95.57</c:v>
                </c:pt>
                <c:pt idx="11">
                  <c:v>57.91</c:v>
                </c:pt>
                <c:pt idx="12">
                  <c:v>52.575889999999994</c:v>
                </c:pt>
                <c:pt idx="13">
                  <c:v>70.77</c:v>
                </c:pt>
                <c:pt idx="14">
                  <c:v>56.94</c:v>
                </c:pt>
                <c:pt idx="15">
                  <c:v>69.02</c:v>
                </c:pt>
                <c:pt idx="16">
                  <c:v>90.289999999999992</c:v>
                </c:pt>
                <c:pt idx="17">
                  <c:v>82.18</c:v>
                </c:pt>
                <c:pt idx="18">
                  <c:v>114.97999999999999</c:v>
                </c:pt>
                <c:pt idx="19">
                  <c:v>#N/A</c:v>
                </c:pt>
                <c:pt idx="20">
                  <c:v>136.07999999999998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FE-4AE8-997D-AC24E61E6B91}"/>
            </c:ext>
          </c:extLst>
        </c:ser>
        <c:ser>
          <c:idx val="2"/>
          <c:order val="2"/>
          <c:tx>
            <c:strRef>
              <c:f>'Chart Data All'!$K$40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All'!$H$110:$H$139</c15:sqref>
                  </c15:fullRef>
                </c:ext>
              </c:extLst>
              <c:f>'Chart Data All'!$H$119:$H$139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Prosper - C*</c:v>
                </c:pt>
                <c:pt idx="3">
                  <c:v>Sunnyvale - C</c:v>
                </c:pt>
                <c:pt idx="4">
                  <c:v>Little Elm - C*</c:v>
                </c:pt>
                <c:pt idx="5">
                  <c:v>Sachse - C*</c:v>
                </c:pt>
                <c:pt idx="6">
                  <c:v>Southlake*</c:v>
                </c:pt>
                <c:pt idx="7">
                  <c:v>Murphy - C*</c:v>
                </c:pt>
                <c:pt idx="8">
                  <c:v>Crandall - C*</c:v>
                </c:pt>
                <c:pt idx="9">
                  <c:v>Rowlett - C</c:v>
                </c:pt>
                <c:pt idx="10">
                  <c:v>Parker - C</c:v>
                </c:pt>
                <c:pt idx="11">
                  <c:v>Wylie</c:v>
                </c:pt>
                <c:pt idx="12">
                  <c:v>Josephine - C</c:v>
                </c:pt>
                <c:pt idx="13">
                  <c:v>Fate - C*</c:v>
                </c:pt>
                <c:pt idx="14">
                  <c:v>Kaufman - C*</c:v>
                </c:pt>
                <c:pt idx="15">
                  <c:v>Mesquite - M</c:v>
                </c:pt>
                <c:pt idx="16">
                  <c:v>Fairview*</c:v>
                </c:pt>
                <c:pt idx="17">
                  <c:v>Melissa - C*</c:v>
                </c:pt>
                <c:pt idx="18">
                  <c:v>Forney - M*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All'!$K$110:$K$139</c15:sqref>
                  </c15:fullRef>
                </c:ext>
              </c:extLst>
              <c:f>'Chart Data All'!$K$119:$K$139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188.20999999999998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FE-4AE8-997D-AC24E61E6B91}"/>
            </c:ext>
          </c:extLst>
        </c:ser>
        <c:ser>
          <c:idx val="3"/>
          <c:order val="3"/>
          <c:tx>
            <c:strRef>
              <c:f>'Chart Data All'!$L$40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54823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All'!$H$110:$H$139</c15:sqref>
                  </c15:fullRef>
                </c:ext>
              </c:extLst>
              <c:f>'Chart Data All'!$H$119:$H$139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Prosper - C*</c:v>
                </c:pt>
                <c:pt idx="3">
                  <c:v>Sunnyvale - C</c:v>
                </c:pt>
                <c:pt idx="4">
                  <c:v>Little Elm - C*</c:v>
                </c:pt>
                <c:pt idx="5">
                  <c:v>Sachse - C*</c:v>
                </c:pt>
                <c:pt idx="6">
                  <c:v>Southlake*</c:v>
                </c:pt>
                <c:pt idx="7">
                  <c:v>Murphy - C*</c:v>
                </c:pt>
                <c:pt idx="8">
                  <c:v>Crandall - C*</c:v>
                </c:pt>
                <c:pt idx="9">
                  <c:v>Rowlett - C</c:v>
                </c:pt>
                <c:pt idx="10">
                  <c:v>Parker - C</c:v>
                </c:pt>
                <c:pt idx="11">
                  <c:v>Wylie</c:v>
                </c:pt>
                <c:pt idx="12">
                  <c:v>Josephine - C</c:v>
                </c:pt>
                <c:pt idx="13">
                  <c:v>Fate - C*</c:v>
                </c:pt>
                <c:pt idx="14">
                  <c:v>Kaufman - C*</c:v>
                </c:pt>
                <c:pt idx="15">
                  <c:v>Mesquite - M</c:v>
                </c:pt>
                <c:pt idx="16">
                  <c:v>Fairview*</c:v>
                </c:pt>
                <c:pt idx="17">
                  <c:v>Melissa - C*</c:v>
                </c:pt>
                <c:pt idx="18">
                  <c:v>Forney - M*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All'!$L$110:$L$139</c15:sqref>
                  </c15:fullRef>
                </c:ext>
              </c:extLst>
              <c:f>'Chart Data All'!$L$119:$L$139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72.050000000000011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FE-4AE8-997D-AC24E61E6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75605951"/>
        <c:axId val="975602623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975602623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975605951"/>
        <c:crosses val="max"/>
        <c:crossBetween val="between"/>
      </c:valAx>
      <c:catAx>
        <c:axId val="97560595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756026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2107441152089822"/>
          <c:y val="0.77969512810288588"/>
          <c:w val="0.11554105875326602"/>
          <c:h val="9.8991156582192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Data!$AG$91</c:f>
          <c:strCache>
            <c:ptCount val="1"/>
            <c:pt idx="0">
              <c:v>Residential Monthly Bill for 25,000 Gallons Water, 7,000 Gallons Winter Average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393881676639156"/>
          <c:y val="9.5660677178828993E-2"/>
          <c:w val="0.74140044662754423"/>
          <c:h val="0.85268574101504635"/>
        </c:manualLayout>
      </c:layout>
      <c:barChart>
        <c:barDir val="bar"/>
        <c:grouping val="clustered"/>
        <c:varyColors val="0"/>
        <c:ser>
          <c:idx val="4"/>
          <c:order val="4"/>
          <c:tx>
            <c:strRef>
              <c:f>'Chart Data All'!$M$40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All'!$H$144:$H$173</c15:sqref>
                  </c15:fullRef>
                </c:ext>
              </c:extLst>
              <c:f>'Chart Data All'!$H$153:$H$173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Southlake*</c:v>
                </c:pt>
                <c:pt idx="4">
                  <c:v>Prosper - C*</c:v>
                </c:pt>
                <c:pt idx="5">
                  <c:v>Crandall - C*</c:v>
                </c:pt>
                <c:pt idx="6">
                  <c:v>Little Elm - C*</c:v>
                </c:pt>
                <c:pt idx="7">
                  <c:v>Murphy - C*</c:v>
                </c:pt>
                <c:pt idx="8">
                  <c:v>Sachse - C*</c:v>
                </c:pt>
                <c:pt idx="9">
                  <c:v>Parker - C</c:v>
                </c:pt>
                <c:pt idx="10">
                  <c:v>Rowlett - C</c:v>
                </c:pt>
                <c:pt idx="11">
                  <c:v>Kaufman - C*</c:v>
                </c:pt>
                <c:pt idx="12">
                  <c:v>Fate - C*</c:v>
                </c:pt>
                <c:pt idx="13">
                  <c:v>Josephine - C</c:v>
                </c:pt>
                <c:pt idx="14">
                  <c:v>Mesquite - M</c:v>
                </c:pt>
                <c:pt idx="15">
                  <c:v>Fairview*</c:v>
                </c:pt>
                <c:pt idx="16">
                  <c:v>Wylie</c:v>
                </c:pt>
                <c:pt idx="17">
                  <c:v>Forney - M*</c:v>
                </c:pt>
                <c:pt idx="18">
                  <c:v>Melissa - C*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All'!$M$144:$M$173</c15:sqref>
                  </c15:fullRef>
                </c:ext>
              </c:extLst>
              <c:f>'Chart Data All'!$M$153:$M$173</c:f>
              <c:numCache>
                <c:formatCode>0.00</c:formatCode>
                <c:ptCount val="21"/>
                <c:pt idx="0">
                  <c:v>143.43</c:v>
                </c:pt>
                <c:pt idx="1">
                  <c:v>208.2</c:v>
                </c:pt>
                <c:pt idx="2">
                  <c:v>222.58999999999997</c:v>
                </c:pt>
                <c:pt idx="3">
                  <c:v>229.92</c:v>
                </c:pt>
                <c:pt idx="4">
                  <c:v>233.57</c:v>
                </c:pt>
                <c:pt idx="5">
                  <c:v>236.26</c:v>
                </c:pt>
                <c:pt idx="6">
                  <c:v>241.77</c:v>
                </c:pt>
                <c:pt idx="7">
                  <c:v>246.08</c:v>
                </c:pt>
                <c:pt idx="8">
                  <c:v>251.48</c:v>
                </c:pt>
                <c:pt idx="9">
                  <c:v>253.7</c:v>
                </c:pt>
                <c:pt idx="10">
                  <c:v>270.66999999999996</c:v>
                </c:pt>
                <c:pt idx="11">
                  <c:v>283.24</c:v>
                </c:pt>
                <c:pt idx="12">
                  <c:v>283.64</c:v>
                </c:pt>
                <c:pt idx="13">
                  <c:v>286.70589000000001</c:v>
                </c:pt>
                <c:pt idx="14">
                  <c:v>288.73</c:v>
                </c:pt>
                <c:pt idx="15">
                  <c:v>291.83</c:v>
                </c:pt>
                <c:pt idx="16">
                  <c:v>294.44</c:v>
                </c:pt>
                <c:pt idx="17">
                  <c:v>308.64999999999998</c:v>
                </c:pt>
                <c:pt idx="18">
                  <c:v>328.1</c:v>
                </c:pt>
                <c:pt idx="19">
                  <c:v>341.21999999999997</c:v>
                </c:pt>
                <c:pt idx="20">
                  <c:v>408.18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6-4C63-8297-A6A68D4CE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81714079"/>
        <c:axId val="281718239"/>
      </c:barChart>
      <c:barChart>
        <c:barDir val="bar"/>
        <c:grouping val="stacked"/>
        <c:varyColors val="0"/>
        <c:ser>
          <c:idx val="0"/>
          <c:order val="0"/>
          <c:tx>
            <c:strRef>
              <c:f>'Chart Data All'!$I$40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All'!$H$144:$H$173</c15:sqref>
                  </c15:fullRef>
                </c:ext>
              </c:extLst>
              <c:f>'Chart Data All'!$H$153:$H$173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Southlake*</c:v>
                </c:pt>
                <c:pt idx="4">
                  <c:v>Prosper - C*</c:v>
                </c:pt>
                <c:pt idx="5">
                  <c:v>Crandall - C*</c:v>
                </c:pt>
                <c:pt idx="6">
                  <c:v>Little Elm - C*</c:v>
                </c:pt>
                <c:pt idx="7">
                  <c:v>Murphy - C*</c:v>
                </c:pt>
                <c:pt idx="8">
                  <c:v>Sachse - C*</c:v>
                </c:pt>
                <c:pt idx="9">
                  <c:v>Parker - C</c:v>
                </c:pt>
                <c:pt idx="10">
                  <c:v>Rowlett - C</c:v>
                </c:pt>
                <c:pt idx="11">
                  <c:v>Kaufman - C*</c:v>
                </c:pt>
                <c:pt idx="12">
                  <c:v>Fate - C*</c:v>
                </c:pt>
                <c:pt idx="13">
                  <c:v>Josephine - C</c:v>
                </c:pt>
                <c:pt idx="14">
                  <c:v>Mesquite - M</c:v>
                </c:pt>
                <c:pt idx="15">
                  <c:v>Fairview*</c:v>
                </c:pt>
                <c:pt idx="16">
                  <c:v>Wylie</c:v>
                </c:pt>
                <c:pt idx="17">
                  <c:v>Forney - M*</c:v>
                </c:pt>
                <c:pt idx="18">
                  <c:v>Melissa - C*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All'!$I$144:$I$173</c15:sqref>
                  </c15:fullRef>
                </c:ext>
              </c:extLst>
              <c:f>'Chart Data All'!$I$153:$I$173</c:f>
              <c:numCache>
                <c:formatCode>0.00</c:formatCode>
                <c:ptCount val="21"/>
                <c:pt idx="0">
                  <c:v>104.55</c:v>
                </c:pt>
                <c:pt idx="1">
                  <c:v>153.94999999999999</c:v>
                </c:pt>
                <c:pt idx="2">
                  <c:v>105.54</c:v>
                </c:pt>
                <c:pt idx="3">
                  <c:v>168.57999999999998</c:v>
                </c:pt>
                <c:pt idx="4">
                  <c:v>170.87</c:v>
                </c:pt>
                <c:pt idx="5">
                  <c:v>175.82</c:v>
                </c:pt>
                <c:pt idx="6">
                  <c:v>187.49</c:v>
                </c:pt>
                <c:pt idx="7">
                  <c:v>192.15</c:v>
                </c:pt>
                <c:pt idx="8">
                  <c:v>182.29</c:v>
                </c:pt>
                <c:pt idx="9">
                  <c:v>158.13</c:v>
                </c:pt>
                <c:pt idx="10">
                  <c:v>192.63</c:v>
                </c:pt>
                <c:pt idx="11">
                  <c:v>226.3</c:v>
                </c:pt>
                <c:pt idx="12">
                  <c:v>212.87</c:v>
                </c:pt>
                <c:pt idx="13">
                  <c:v>234.13</c:v>
                </c:pt>
                <c:pt idx="14">
                  <c:v>219.71</c:v>
                </c:pt>
                <c:pt idx="15">
                  <c:v>201.54</c:v>
                </c:pt>
                <c:pt idx="16">
                  <c:v>236.53</c:v>
                </c:pt>
                <c:pt idx="17">
                  <c:v>193.67000000000002</c:v>
                </c:pt>
                <c:pt idx="18">
                  <c:v>245.92000000000002</c:v>
                </c:pt>
                <c:pt idx="19">
                  <c:v>#N/A</c:v>
                </c:pt>
                <c:pt idx="20">
                  <c:v>218.34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56-4C63-8297-A6A68D4CEACC}"/>
            </c:ext>
          </c:extLst>
        </c:ser>
        <c:ser>
          <c:idx val="1"/>
          <c:order val="1"/>
          <c:tx>
            <c:strRef>
              <c:f>'Chart Data All'!$J$40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A9D18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All'!$H$144:$H$173</c15:sqref>
                  </c15:fullRef>
                </c:ext>
              </c:extLst>
              <c:f>'Chart Data All'!$H$153:$H$173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Southlake*</c:v>
                </c:pt>
                <c:pt idx="4">
                  <c:v>Prosper - C*</c:v>
                </c:pt>
                <c:pt idx="5">
                  <c:v>Crandall - C*</c:v>
                </c:pt>
                <c:pt idx="6">
                  <c:v>Little Elm - C*</c:v>
                </c:pt>
                <c:pt idx="7">
                  <c:v>Murphy - C*</c:v>
                </c:pt>
                <c:pt idx="8">
                  <c:v>Sachse - C*</c:v>
                </c:pt>
                <c:pt idx="9">
                  <c:v>Parker - C</c:v>
                </c:pt>
                <c:pt idx="10">
                  <c:v>Rowlett - C</c:v>
                </c:pt>
                <c:pt idx="11">
                  <c:v>Kaufman - C*</c:v>
                </c:pt>
                <c:pt idx="12">
                  <c:v>Fate - C*</c:v>
                </c:pt>
                <c:pt idx="13">
                  <c:v>Josephine - C</c:v>
                </c:pt>
                <c:pt idx="14">
                  <c:v>Mesquite - M</c:v>
                </c:pt>
                <c:pt idx="15">
                  <c:v>Fairview*</c:v>
                </c:pt>
                <c:pt idx="16">
                  <c:v>Wylie</c:v>
                </c:pt>
                <c:pt idx="17">
                  <c:v>Forney - M*</c:v>
                </c:pt>
                <c:pt idx="18">
                  <c:v>Melissa - C*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All'!$J$144:$J$173</c15:sqref>
                  </c15:fullRef>
                </c:ext>
              </c:extLst>
              <c:f>'Chart Data All'!$J$153:$J$173</c:f>
              <c:numCache>
                <c:formatCode>0.00</c:formatCode>
                <c:ptCount val="21"/>
                <c:pt idx="0">
                  <c:v>38.880000000000003</c:v>
                </c:pt>
                <c:pt idx="1">
                  <c:v>54.25</c:v>
                </c:pt>
                <c:pt idx="2">
                  <c:v>117.04999999999998</c:v>
                </c:pt>
                <c:pt idx="3">
                  <c:v>61.34</c:v>
                </c:pt>
                <c:pt idx="4">
                  <c:v>62.7</c:v>
                </c:pt>
                <c:pt idx="5">
                  <c:v>60.44</c:v>
                </c:pt>
                <c:pt idx="6">
                  <c:v>54.28</c:v>
                </c:pt>
                <c:pt idx="7">
                  <c:v>53.93</c:v>
                </c:pt>
                <c:pt idx="8">
                  <c:v>69.19</c:v>
                </c:pt>
                <c:pt idx="9">
                  <c:v>95.57</c:v>
                </c:pt>
                <c:pt idx="10">
                  <c:v>78.039999999999992</c:v>
                </c:pt>
                <c:pt idx="11">
                  <c:v>56.94</c:v>
                </c:pt>
                <c:pt idx="12">
                  <c:v>70.77</c:v>
                </c:pt>
                <c:pt idx="13">
                  <c:v>52.575889999999994</c:v>
                </c:pt>
                <c:pt idx="14">
                  <c:v>69.02</c:v>
                </c:pt>
                <c:pt idx="15">
                  <c:v>90.289999999999992</c:v>
                </c:pt>
                <c:pt idx="16">
                  <c:v>57.91</c:v>
                </c:pt>
                <c:pt idx="17">
                  <c:v>114.97999999999999</c:v>
                </c:pt>
                <c:pt idx="18">
                  <c:v>82.18</c:v>
                </c:pt>
                <c:pt idx="19">
                  <c:v>#N/A</c:v>
                </c:pt>
                <c:pt idx="20">
                  <c:v>189.84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56-4C63-8297-A6A68D4CEACC}"/>
            </c:ext>
          </c:extLst>
        </c:ser>
        <c:ser>
          <c:idx val="2"/>
          <c:order val="2"/>
          <c:tx>
            <c:strRef>
              <c:f>'Chart Data All'!$K$40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All'!$H$144:$H$173</c15:sqref>
                  </c15:fullRef>
                </c:ext>
              </c:extLst>
              <c:f>'Chart Data All'!$H$153:$H$173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Southlake*</c:v>
                </c:pt>
                <c:pt idx="4">
                  <c:v>Prosper - C*</c:v>
                </c:pt>
                <c:pt idx="5">
                  <c:v>Crandall - C*</c:v>
                </c:pt>
                <c:pt idx="6">
                  <c:v>Little Elm - C*</c:v>
                </c:pt>
                <c:pt idx="7">
                  <c:v>Murphy - C*</c:v>
                </c:pt>
                <c:pt idx="8">
                  <c:v>Sachse - C*</c:v>
                </c:pt>
                <c:pt idx="9">
                  <c:v>Parker - C</c:v>
                </c:pt>
                <c:pt idx="10">
                  <c:v>Rowlett - C</c:v>
                </c:pt>
                <c:pt idx="11">
                  <c:v>Kaufman - C*</c:v>
                </c:pt>
                <c:pt idx="12">
                  <c:v>Fate - C*</c:v>
                </c:pt>
                <c:pt idx="13">
                  <c:v>Josephine - C</c:v>
                </c:pt>
                <c:pt idx="14">
                  <c:v>Mesquite - M</c:v>
                </c:pt>
                <c:pt idx="15">
                  <c:v>Fairview*</c:v>
                </c:pt>
                <c:pt idx="16">
                  <c:v>Wylie</c:v>
                </c:pt>
                <c:pt idx="17">
                  <c:v>Forney - M*</c:v>
                </c:pt>
                <c:pt idx="18">
                  <c:v>Melissa - C*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All'!$K$144:$K$173</c15:sqref>
                  </c15:fullRef>
                </c:ext>
              </c:extLst>
              <c:f>'Chart Data All'!$K$153:$K$173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269.16999999999996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56-4C63-8297-A6A68D4CEACC}"/>
            </c:ext>
          </c:extLst>
        </c:ser>
        <c:ser>
          <c:idx val="3"/>
          <c:order val="3"/>
          <c:tx>
            <c:strRef>
              <c:f>'Chart Data All'!$L$40</c:f>
              <c:strCache>
                <c:ptCount val="1"/>
                <c:pt idx="0">
                  <c:v>Wastewater</c:v>
                </c:pt>
              </c:strCache>
            </c:strRef>
          </c:tx>
          <c:spPr>
            <a:solidFill>
              <a:srgbClr val="54823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All'!$H$144:$H$173</c15:sqref>
                  </c15:fullRef>
                </c:ext>
              </c:extLst>
              <c:f>'Chart Data All'!$H$153:$H$173</c:f>
              <c:strCache>
                <c:ptCount val="21"/>
                <c:pt idx="0">
                  <c:v>Coppell*</c:v>
                </c:pt>
                <c:pt idx="1">
                  <c:v>Rockwall - M*</c:v>
                </c:pt>
                <c:pt idx="2">
                  <c:v>Sunnyvale - C</c:v>
                </c:pt>
                <c:pt idx="3">
                  <c:v>Southlake*</c:v>
                </c:pt>
                <c:pt idx="4">
                  <c:v>Prosper - C*</c:v>
                </c:pt>
                <c:pt idx="5">
                  <c:v>Crandall - C*</c:v>
                </c:pt>
                <c:pt idx="6">
                  <c:v>Little Elm - C*</c:v>
                </c:pt>
                <c:pt idx="7">
                  <c:v>Murphy - C*</c:v>
                </c:pt>
                <c:pt idx="8">
                  <c:v>Sachse - C*</c:v>
                </c:pt>
                <c:pt idx="9">
                  <c:v>Parker - C</c:v>
                </c:pt>
                <c:pt idx="10">
                  <c:v>Rowlett - C</c:v>
                </c:pt>
                <c:pt idx="11">
                  <c:v>Kaufman - C*</c:v>
                </c:pt>
                <c:pt idx="12">
                  <c:v>Fate - C*</c:v>
                </c:pt>
                <c:pt idx="13">
                  <c:v>Josephine - C</c:v>
                </c:pt>
                <c:pt idx="14">
                  <c:v>Mesquite - M</c:v>
                </c:pt>
                <c:pt idx="15">
                  <c:v>Fairview*</c:v>
                </c:pt>
                <c:pt idx="16">
                  <c:v>Wylie</c:v>
                </c:pt>
                <c:pt idx="17">
                  <c:v>Forney - M*</c:v>
                </c:pt>
                <c:pt idx="18">
                  <c:v>Melissa - C*</c:v>
                </c:pt>
                <c:pt idx="19">
                  <c:v>Terrell - C (Current)*</c:v>
                </c:pt>
                <c:pt idx="20">
                  <c:v>Lucas -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All'!$L$144:$L$173</c15:sqref>
                  </c15:fullRef>
                </c:ext>
              </c:extLst>
              <c:f>'Chart Data All'!$L$153:$L$173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72.050000000000011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56-4C63-8297-A6A68D4CE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75605951"/>
        <c:axId val="975602623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975602623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975605951"/>
        <c:crosses val="max"/>
        <c:crossBetween val="between"/>
      </c:valAx>
      <c:catAx>
        <c:axId val="97560595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756026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2235612085980236"/>
          <c:y val="0.79654300793439514"/>
          <c:w val="0.11565128196594306"/>
          <c:h val="9.9158715062684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Data!$AD$94</c:f>
          <c:strCache>
            <c:ptCount val="1"/>
            <c:pt idx="0">
              <c:v>Residential Monthly Bill for 2,000 Gallons 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3009598638"/>
          <c:w val="0.74140044662754423"/>
          <c:h val="0.847796428611279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'Chart Data Water Only'!$H$40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Only'!$G$41:$G$70</c15:sqref>
                  </c15:fullRef>
                </c:ext>
              </c:extLst>
              <c:f>'Chart Data Water Only'!$G$50:$G$70</c:f>
              <c:strCache>
                <c:ptCount val="21"/>
                <c:pt idx="0">
                  <c:v>Forney - M</c:v>
                </c:pt>
                <c:pt idx="1">
                  <c:v>Prosper - C</c:v>
                </c:pt>
                <c:pt idx="2">
                  <c:v>Coppell</c:v>
                </c:pt>
                <c:pt idx="3">
                  <c:v>Mesquite - M</c:v>
                </c:pt>
                <c:pt idx="4">
                  <c:v>Little Elm - C</c:v>
                </c:pt>
                <c:pt idx="5">
                  <c:v>Rockwall - M</c:v>
                </c:pt>
                <c:pt idx="6">
                  <c:v>Lucas - C</c:v>
                </c:pt>
                <c:pt idx="7">
                  <c:v>Sachse - C</c:v>
                </c:pt>
                <c:pt idx="8">
                  <c:v>Wylie</c:v>
                </c:pt>
                <c:pt idx="9">
                  <c:v>Kaufman - C</c:v>
                </c:pt>
                <c:pt idx="10">
                  <c:v>Fairview</c:v>
                </c:pt>
                <c:pt idx="11">
                  <c:v>Rowlett - C</c:v>
                </c:pt>
                <c:pt idx="12">
                  <c:v>Fate - C</c:v>
                </c:pt>
                <c:pt idx="13">
                  <c:v>Sunnyvale - C</c:v>
                </c:pt>
                <c:pt idx="14">
                  <c:v>Melissa - C</c:v>
                </c:pt>
                <c:pt idx="15">
                  <c:v>Murphy - C</c:v>
                </c:pt>
                <c:pt idx="16">
                  <c:v>Terrell - C (Current)</c:v>
                </c:pt>
                <c:pt idx="17">
                  <c:v>Josephine - C</c:v>
                </c:pt>
                <c:pt idx="18">
                  <c:v>Parker - C</c:v>
                </c:pt>
                <c:pt idx="19">
                  <c:v>Crandall - C</c:v>
                </c:pt>
                <c:pt idx="20">
                  <c:v>Southlake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Only'!$H$41:$H$70</c15:sqref>
                  </c15:fullRef>
                </c:ext>
              </c:extLst>
              <c:f>'Chart Data Water Only'!$H$50:$H$70</c:f>
              <c:numCache>
                <c:formatCode>0.00</c:formatCode>
                <c:ptCount val="21"/>
                <c:pt idx="0">
                  <c:v>21.19</c:v>
                </c:pt>
                <c:pt idx="1">
                  <c:v>23.44</c:v>
                </c:pt>
                <c:pt idx="2">
                  <c:v>24.66</c:v>
                </c:pt>
                <c:pt idx="3">
                  <c:v>25.35</c:v>
                </c:pt>
                <c:pt idx="4">
                  <c:v>25.55</c:v>
                </c:pt>
                <c:pt idx="5">
                  <c:v>25.75</c:v>
                </c:pt>
                <c:pt idx="6">
                  <c:v>26.28</c:v>
                </c:pt>
                <c:pt idx="7">
                  <c:v>27.64</c:v>
                </c:pt>
                <c:pt idx="8">
                  <c:v>27.93</c:v>
                </c:pt>
                <c:pt idx="9">
                  <c:v>28.04</c:v>
                </c:pt>
                <c:pt idx="10">
                  <c:v>28.1</c:v>
                </c:pt>
                <c:pt idx="11">
                  <c:v>29.98</c:v>
                </c:pt>
                <c:pt idx="12">
                  <c:v>31.12</c:v>
                </c:pt>
                <c:pt idx="13">
                  <c:v>35.450000000000003</c:v>
                </c:pt>
                <c:pt idx="14">
                  <c:v>36.340000000000003</c:v>
                </c:pt>
                <c:pt idx="15">
                  <c:v>42.4</c:v>
                </c:pt>
                <c:pt idx="16">
                  <c:v>#N/A</c:v>
                </c:pt>
                <c:pt idx="17">
                  <c:v>43.14</c:v>
                </c:pt>
                <c:pt idx="18">
                  <c:v>47.09</c:v>
                </c:pt>
                <c:pt idx="19">
                  <c:v>50.24</c:v>
                </c:pt>
                <c:pt idx="20">
                  <c:v>51.51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3F5-864D-E0890310A29B}"/>
            </c:ext>
          </c:extLst>
        </c:ser>
        <c:ser>
          <c:idx val="2"/>
          <c:order val="1"/>
          <c:tx>
            <c:strRef>
              <c:f>'Chart Data Water Only'!$I$40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Only'!$G$41:$G$70</c15:sqref>
                  </c15:fullRef>
                </c:ext>
              </c:extLst>
              <c:f>'Chart Data Water Only'!$G$50:$G$70</c:f>
              <c:strCache>
                <c:ptCount val="21"/>
                <c:pt idx="0">
                  <c:v>Forney - M</c:v>
                </c:pt>
                <c:pt idx="1">
                  <c:v>Prosper - C</c:v>
                </c:pt>
                <c:pt idx="2">
                  <c:v>Coppell</c:v>
                </c:pt>
                <c:pt idx="3">
                  <c:v>Mesquite - M</c:v>
                </c:pt>
                <c:pt idx="4">
                  <c:v>Little Elm - C</c:v>
                </c:pt>
                <c:pt idx="5">
                  <c:v>Rockwall - M</c:v>
                </c:pt>
                <c:pt idx="6">
                  <c:v>Lucas - C</c:v>
                </c:pt>
                <c:pt idx="7">
                  <c:v>Sachse - C</c:v>
                </c:pt>
                <c:pt idx="8">
                  <c:v>Wylie</c:v>
                </c:pt>
                <c:pt idx="9">
                  <c:v>Kaufman - C</c:v>
                </c:pt>
                <c:pt idx="10">
                  <c:v>Fairview</c:v>
                </c:pt>
                <c:pt idx="11">
                  <c:v>Rowlett - C</c:v>
                </c:pt>
                <c:pt idx="12">
                  <c:v>Fate - C</c:v>
                </c:pt>
                <c:pt idx="13">
                  <c:v>Sunnyvale - C</c:v>
                </c:pt>
                <c:pt idx="14">
                  <c:v>Melissa - C</c:v>
                </c:pt>
                <c:pt idx="15">
                  <c:v>Murphy - C</c:v>
                </c:pt>
                <c:pt idx="16">
                  <c:v>Terrell - C (Current)</c:v>
                </c:pt>
                <c:pt idx="17">
                  <c:v>Josephine - C</c:v>
                </c:pt>
                <c:pt idx="18">
                  <c:v>Parker - C</c:v>
                </c:pt>
                <c:pt idx="19">
                  <c:v>Crandall - C</c:v>
                </c:pt>
                <c:pt idx="20">
                  <c:v>Southlake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Only'!$I$41:$I$70</c15:sqref>
                  </c15:fullRef>
                </c:ext>
              </c:extLst>
              <c:f>'Chart Data Water Only'!$I$50:$I$70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42.489999999999995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3F5-864D-E0890310A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81714079"/>
        <c:axId val="281718239"/>
      </c:barChart>
      <c:barChart>
        <c:barDir val="bar"/>
        <c:grouping val="clustered"/>
        <c:varyColors val="0"/>
        <c:ser>
          <c:idx val="4"/>
          <c:order val="2"/>
          <c:tx>
            <c:strRef>
              <c:f>'Chart Data Water Only'!$J$40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Only'!$G$41:$G$70</c15:sqref>
                  </c15:fullRef>
                </c:ext>
              </c:extLst>
              <c:f>'Chart Data Water Only'!$G$50:$G$70</c:f>
              <c:strCache>
                <c:ptCount val="21"/>
                <c:pt idx="0">
                  <c:v>Forney - M</c:v>
                </c:pt>
                <c:pt idx="1">
                  <c:v>Prosper - C</c:v>
                </c:pt>
                <c:pt idx="2">
                  <c:v>Coppell</c:v>
                </c:pt>
                <c:pt idx="3">
                  <c:v>Mesquite - M</c:v>
                </c:pt>
                <c:pt idx="4">
                  <c:v>Little Elm - C</c:v>
                </c:pt>
                <c:pt idx="5">
                  <c:v>Rockwall - M</c:v>
                </c:pt>
                <c:pt idx="6">
                  <c:v>Lucas - C</c:v>
                </c:pt>
                <c:pt idx="7">
                  <c:v>Sachse - C</c:v>
                </c:pt>
                <c:pt idx="8">
                  <c:v>Wylie</c:v>
                </c:pt>
                <c:pt idx="9">
                  <c:v>Kaufman - C</c:v>
                </c:pt>
                <c:pt idx="10">
                  <c:v>Fairview</c:v>
                </c:pt>
                <c:pt idx="11">
                  <c:v>Rowlett - C</c:v>
                </c:pt>
                <c:pt idx="12">
                  <c:v>Fate - C</c:v>
                </c:pt>
                <c:pt idx="13">
                  <c:v>Sunnyvale - C</c:v>
                </c:pt>
                <c:pt idx="14">
                  <c:v>Melissa - C</c:v>
                </c:pt>
                <c:pt idx="15">
                  <c:v>Murphy - C</c:v>
                </c:pt>
                <c:pt idx="16">
                  <c:v>Terrell - C (Current)</c:v>
                </c:pt>
                <c:pt idx="17">
                  <c:v>Josephine - C</c:v>
                </c:pt>
                <c:pt idx="18">
                  <c:v>Parker - C</c:v>
                </c:pt>
                <c:pt idx="19">
                  <c:v>Crandall - C</c:v>
                </c:pt>
                <c:pt idx="20">
                  <c:v>Southlake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Only'!$J$41:$J$70</c15:sqref>
                  </c15:fullRef>
                </c:ext>
              </c:extLst>
              <c:f>'Chart Data Water Only'!$J$50:$J$70</c:f>
              <c:numCache>
                <c:formatCode>0.00</c:formatCode>
                <c:ptCount val="21"/>
                <c:pt idx="0">
                  <c:v>21.19</c:v>
                </c:pt>
                <c:pt idx="1">
                  <c:v>23.44</c:v>
                </c:pt>
                <c:pt idx="2">
                  <c:v>24.66</c:v>
                </c:pt>
                <c:pt idx="3">
                  <c:v>25.35</c:v>
                </c:pt>
                <c:pt idx="4">
                  <c:v>25.55</c:v>
                </c:pt>
                <c:pt idx="5">
                  <c:v>25.75</c:v>
                </c:pt>
                <c:pt idx="6">
                  <c:v>26.28</c:v>
                </c:pt>
                <c:pt idx="7">
                  <c:v>27.64</c:v>
                </c:pt>
                <c:pt idx="8">
                  <c:v>27.93</c:v>
                </c:pt>
                <c:pt idx="9">
                  <c:v>28.04</c:v>
                </c:pt>
                <c:pt idx="10">
                  <c:v>28.1</c:v>
                </c:pt>
                <c:pt idx="11">
                  <c:v>29.98</c:v>
                </c:pt>
                <c:pt idx="12">
                  <c:v>31.12</c:v>
                </c:pt>
                <c:pt idx="13">
                  <c:v>35.450000000000003</c:v>
                </c:pt>
                <c:pt idx="14">
                  <c:v>36.340000000000003</c:v>
                </c:pt>
                <c:pt idx="15">
                  <c:v>42.4</c:v>
                </c:pt>
                <c:pt idx="16">
                  <c:v>42.489999999999995</c:v>
                </c:pt>
                <c:pt idx="17">
                  <c:v>43.14</c:v>
                </c:pt>
                <c:pt idx="18">
                  <c:v>47.09</c:v>
                </c:pt>
                <c:pt idx="19">
                  <c:v>50.24</c:v>
                </c:pt>
                <c:pt idx="20">
                  <c:v>51.51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3F5-864D-E0890310A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18111"/>
        <c:axId val="301036415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301036415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1018111"/>
        <c:crosses val="autoZero"/>
        <c:crossBetween val="between"/>
      </c:valAx>
      <c:catAx>
        <c:axId val="30101811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01036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Data!$AE$95</c:f>
          <c:strCache>
            <c:ptCount val="1"/>
            <c:pt idx="0">
              <c:v>Residential Monthly Bill for 5,000 Gallons 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3009598638"/>
          <c:w val="0.74140044662754423"/>
          <c:h val="0.847796428611279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'Chart Data Water Only'!$H$40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Only'!$G$75:$G$104</c15:sqref>
                  </c15:fullRef>
                </c:ext>
              </c:extLst>
              <c:f>'Chart Data Water Only'!$G$84:$G$104</c:f>
              <c:strCache>
                <c:ptCount val="21"/>
                <c:pt idx="0">
                  <c:v>Coppell</c:v>
                </c:pt>
                <c:pt idx="1">
                  <c:v>Rockwall - M</c:v>
                </c:pt>
                <c:pt idx="2">
                  <c:v>Forney - M</c:v>
                </c:pt>
                <c:pt idx="3">
                  <c:v>Prosper - C</c:v>
                </c:pt>
                <c:pt idx="4">
                  <c:v>Sachse - C</c:v>
                </c:pt>
                <c:pt idx="5">
                  <c:v>Sunnyvale - C</c:v>
                </c:pt>
                <c:pt idx="6">
                  <c:v>Fate - C</c:v>
                </c:pt>
                <c:pt idx="7">
                  <c:v>Little Elm - C</c:v>
                </c:pt>
                <c:pt idx="8">
                  <c:v>Fairview</c:v>
                </c:pt>
                <c:pt idx="9">
                  <c:v>Rowlett - C</c:v>
                </c:pt>
                <c:pt idx="10">
                  <c:v>Mesquite - M</c:v>
                </c:pt>
                <c:pt idx="11">
                  <c:v>Wylie</c:v>
                </c:pt>
                <c:pt idx="12">
                  <c:v>Lucas - C</c:v>
                </c:pt>
                <c:pt idx="13">
                  <c:v>Parker - C</c:v>
                </c:pt>
                <c:pt idx="14">
                  <c:v>Kaufman - C</c:v>
                </c:pt>
                <c:pt idx="15">
                  <c:v>Melissa - C</c:v>
                </c:pt>
                <c:pt idx="16">
                  <c:v>Josephine - C</c:v>
                </c:pt>
                <c:pt idx="17">
                  <c:v>Murphy - C</c:v>
                </c:pt>
                <c:pt idx="18">
                  <c:v>Southlake</c:v>
                </c:pt>
                <c:pt idx="19">
                  <c:v>Crandall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Only'!$H$75:$H$104</c15:sqref>
                  </c15:fullRef>
                </c:ext>
              </c:extLst>
              <c:f>'Chart Data Water Only'!$H$84:$H$104</c:f>
              <c:numCache>
                <c:formatCode>0.00</c:formatCode>
                <c:ptCount val="21"/>
                <c:pt idx="0">
                  <c:v>34.049999999999997</c:v>
                </c:pt>
                <c:pt idx="1">
                  <c:v>38.08</c:v>
                </c:pt>
                <c:pt idx="2">
                  <c:v>41.47</c:v>
                </c:pt>
                <c:pt idx="3">
                  <c:v>42.67</c:v>
                </c:pt>
                <c:pt idx="4">
                  <c:v>43.09</c:v>
                </c:pt>
                <c:pt idx="5">
                  <c:v>44.39</c:v>
                </c:pt>
                <c:pt idx="6">
                  <c:v>45.82</c:v>
                </c:pt>
                <c:pt idx="7">
                  <c:v>45.89</c:v>
                </c:pt>
                <c:pt idx="8">
                  <c:v>46.49</c:v>
                </c:pt>
                <c:pt idx="9">
                  <c:v>46.93</c:v>
                </c:pt>
                <c:pt idx="10">
                  <c:v>48.36</c:v>
                </c:pt>
                <c:pt idx="11">
                  <c:v>49.23</c:v>
                </c:pt>
                <c:pt idx="12">
                  <c:v>49.29</c:v>
                </c:pt>
                <c:pt idx="13">
                  <c:v>51.830000000000005</c:v>
                </c:pt>
                <c:pt idx="14">
                  <c:v>53.9</c:v>
                </c:pt>
                <c:pt idx="15">
                  <c:v>54.07</c:v>
                </c:pt>
                <c:pt idx="16">
                  <c:v>57.88</c:v>
                </c:pt>
                <c:pt idx="17">
                  <c:v>61.45</c:v>
                </c:pt>
                <c:pt idx="18">
                  <c:v>65.429999999999993</c:v>
                </c:pt>
                <c:pt idx="19">
                  <c:v>66.62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7-4F88-AFB4-E47C54870284}"/>
            </c:ext>
          </c:extLst>
        </c:ser>
        <c:ser>
          <c:idx val="2"/>
          <c:order val="1"/>
          <c:tx>
            <c:strRef>
              <c:f>'Chart Data Water Only'!$I$40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Only'!$G$75:$G$104</c15:sqref>
                  </c15:fullRef>
                </c:ext>
              </c:extLst>
              <c:f>'Chart Data Water Only'!$G$84:$G$104</c:f>
              <c:strCache>
                <c:ptCount val="21"/>
                <c:pt idx="0">
                  <c:v>Coppell</c:v>
                </c:pt>
                <c:pt idx="1">
                  <c:v>Rockwall - M</c:v>
                </c:pt>
                <c:pt idx="2">
                  <c:v>Forney - M</c:v>
                </c:pt>
                <c:pt idx="3">
                  <c:v>Prosper - C</c:v>
                </c:pt>
                <c:pt idx="4">
                  <c:v>Sachse - C</c:v>
                </c:pt>
                <c:pt idx="5">
                  <c:v>Sunnyvale - C</c:v>
                </c:pt>
                <c:pt idx="6">
                  <c:v>Fate - C</c:v>
                </c:pt>
                <c:pt idx="7">
                  <c:v>Little Elm - C</c:v>
                </c:pt>
                <c:pt idx="8">
                  <c:v>Fairview</c:v>
                </c:pt>
                <c:pt idx="9">
                  <c:v>Rowlett - C</c:v>
                </c:pt>
                <c:pt idx="10">
                  <c:v>Mesquite - M</c:v>
                </c:pt>
                <c:pt idx="11">
                  <c:v>Wylie</c:v>
                </c:pt>
                <c:pt idx="12">
                  <c:v>Lucas - C</c:v>
                </c:pt>
                <c:pt idx="13">
                  <c:v>Parker - C</c:v>
                </c:pt>
                <c:pt idx="14">
                  <c:v>Kaufman - C</c:v>
                </c:pt>
                <c:pt idx="15">
                  <c:v>Melissa - C</c:v>
                </c:pt>
                <c:pt idx="16">
                  <c:v>Josephine - C</c:v>
                </c:pt>
                <c:pt idx="17">
                  <c:v>Murphy - C</c:v>
                </c:pt>
                <c:pt idx="18">
                  <c:v>Southlake</c:v>
                </c:pt>
                <c:pt idx="19">
                  <c:v>Crandall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Only'!$I$75:$I$104</c15:sqref>
                  </c15:fullRef>
                </c:ext>
              </c:extLst>
              <c:f>'Chart Data Water Only'!$I$84:$I$104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70.569999999999993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B7-4F88-AFB4-E47C54870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81714079"/>
        <c:axId val="281718239"/>
      </c:barChart>
      <c:barChart>
        <c:barDir val="bar"/>
        <c:grouping val="clustered"/>
        <c:varyColors val="0"/>
        <c:ser>
          <c:idx val="4"/>
          <c:order val="2"/>
          <c:tx>
            <c:strRef>
              <c:f>'Chart Data Water Only'!$J$40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Only'!$G$75:$G$104</c15:sqref>
                  </c15:fullRef>
                </c:ext>
              </c:extLst>
              <c:f>'Chart Data Water Only'!$G$84:$G$104</c:f>
              <c:strCache>
                <c:ptCount val="21"/>
                <c:pt idx="0">
                  <c:v>Coppell</c:v>
                </c:pt>
                <c:pt idx="1">
                  <c:v>Rockwall - M</c:v>
                </c:pt>
                <c:pt idx="2">
                  <c:v>Forney - M</c:v>
                </c:pt>
                <c:pt idx="3">
                  <c:v>Prosper - C</c:v>
                </c:pt>
                <c:pt idx="4">
                  <c:v>Sachse - C</c:v>
                </c:pt>
                <c:pt idx="5">
                  <c:v>Sunnyvale - C</c:v>
                </c:pt>
                <c:pt idx="6">
                  <c:v>Fate - C</c:v>
                </c:pt>
                <c:pt idx="7">
                  <c:v>Little Elm - C</c:v>
                </c:pt>
                <c:pt idx="8">
                  <c:v>Fairview</c:v>
                </c:pt>
                <c:pt idx="9">
                  <c:v>Rowlett - C</c:v>
                </c:pt>
                <c:pt idx="10">
                  <c:v>Mesquite - M</c:v>
                </c:pt>
                <c:pt idx="11">
                  <c:v>Wylie</c:v>
                </c:pt>
                <c:pt idx="12">
                  <c:v>Lucas - C</c:v>
                </c:pt>
                <c:pt idx="13">
                  <c:v>Parker - C</c:v>
                </c:pt>
                <c:pt idx="14">
                  <c:v>Kaufman - C</c:v>
                </c:pt>
                <c:pt idx="15">
                  <c:v>Melissa - C</c:v>
                </c:pt>
                <c:pt idx="16">
                  <c:v>Josephine - C</c:v>
                </c:pt>
                <c:pt idx="17">
                  <c:v>Murphy - C</c:v>
                </c:pt>
                <c:pt idx="18">
                  <c:v>Southlake</c:v>
                </c:pt>
                <c:pt idx="19">
                  <c:v>Crandall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Only'!$J$75:$J$104</c15:sqref>
                  </c15:fullRef>
                </c:ext>
              </c:extLst>
              <c:f>'Chart Data Water Only'!$J$84:$J$104</c:f>
              <c:numCache>
                <c:formatCode>0.00</c:formatCode>
                <c:ptCount val="21"/>
                <c:pt idx="0">
                  <c:v>34.049999999999997</c:v>
                </c:pt>
                <c:pt idx="1">
                  <c:v>38.08</c:v>
                </c:pt>
                <c:pt idx="2">
                  <c:v>41.47</c:v>
                </c:pt>
                <c:pt idx="3">
                  <c:v>42.67</c:v>
                </c:pt>
                <c:pt idx="4">
                  <c:v>43.09</c:v>
                </c:pt>
                <c:pt idx="5">
                  <c:v>44.39</c:v>
                </c:pt>
                <c:pt idx="6">
                  <c:v>45.82</c:v>
                </c:pt>
                <c:pt idx="7">
                  <c:v>45.89</c:v>
                </c:pt>
                <c:pt idx="8">
                  <c:v>46.49</c:v>
                </c:pt>
                <c:pt idx="9">
                  <c:v>46.93</c:v>
                </c:pt>
                <c:pt idx="10">
                  <c:v>48.36</c:v>
                </c:pt>
                <c:pt idx="11">
                  <c:v>49.23</c:v>
                </c:pt>
                <c:pt idx="12">
                  <c:v>49.29</c:v>
                </c:pt>
                <c:pt idx="13">
                  <c:v>51.830000000000005</c:v>
                </c:pt>
                <c:pt idx="14">
                  <c:v>53.9</c:v>
                </c:pt>
                <c:pt idx="15">
                  <c:v>54.07</c:v>
                </c:pt>
                <c:pt idx="16">
                  <c:v>57.88</c:v>
                </c:pt>
                <c:pt idx="17">
                  <c:v>61.45</c:v>
                </c:pt>
                <c:pt idx="18">
                  <c:v>65.429999999999993</c:v>
                </c:pt>
                <c:pt idx="19">
                  <c:v>66.62</c:v>
                </c:pt>
                <c:pt idx="20">
                  <c:v>70.569999999999993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B7-4F88-AFB4-E47C54870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18111"/>
        <c:axId val="301036415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301036415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1018111"/>
        <c:crosses val="autoZero"/>
        <c:crossBetween val="between"/>
      </c:valAx>
      <c:catAx>
        <c:axId val="30101811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01036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Data!$AF$96</c:f>
          <c:strCache>
            <c:ptCount val="1"/>
            <c:pt idx="0">
              <c:v>Residential Monthly Bill for 17,000 Gallons 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3009598638"/>
          <c:w val="0.74140044662754423"/>
          <c:h val="0.847796428611279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'Chart Data Water Only'!$H$40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Only'!$G$109:$G$138</c15:sqref>
                  </c15:fullRef>
                </c:ext>
              </c:extLst>
              <c:f>'Chart Data Water Only'!$G$118:$G$138</c:f>
              <c:strCache>
                <c:ptCount val="21"/>
                <c:pt idx="0">
                  <c:v>Coppell</c:v>
                </c:pt>
                <c:pt idx="1">
                  <c:v>Sunnyvale - C</c:v>
                </c:pt>
                <c:pt idx="2">
                  <c:v>Rockwall - M</c:v>
                </c:pt>
                <c:pt idx="3">
                  <c:v>Parker - C</c:v>
                </c:pt>
                <c:pt idx="4">
                  <c:v>Sachse - C</c:v>
                </c:pt>
                <c:pt idx="5">
                  <c:v>Prosper - C</c:v>
                </c:pt>
                <c:pt idx="6">
                  <c:v>Southlake</c:v>
                </c:pt>
                <c:pt idx="7">
                  <c:v>Forney - M</c:v>
                </c:pt>
                <c:pt idx="8">
                  <c:v>Rowlett - C</c:v>
                </c:pt>
                <c:pt idx="9">
                  <c:v>Little Elm - C</c:v>
                </c:pt>
                <c:pt idx="10">
                  <c:v>Fairview</c:v>
                </c:pt>
                <c:pt idx="11">
                  <c:v>Crandall - C</c:v>
                </c:pt>
                <c:pt idx="12">
                  <c:v>Murphy - C</c:v>
                </c:pt>
                <c:pt idx="13">
                  <c:v>Fate - C</c:v>
                </c:pt>
                <c:pt idx="14">
                  <c:v>Wylie</c:v>
                </c:pt>
                <c:pt idx="15">
                  <c:v>Lucas - C</c:v>
                </c:pt>
                <c:pt idx="16">
                  <c:v>Mesquite - M</c:v>
                </c:pt>
                <c:pt idx="17">
                  <c:v>Melissa - C</c:v>
                </c:pt>
                <c:pt idx="18">
                  <c:v>Kaufman - C</c:v>
                </c:pt>
                <c:pt idx="19">
                  <c:v>Josephine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Only'!$H$109:$H$138</c15:sqref>
                  </c15:fullRef>
                </c:ext>
              </c:extLst>
              <c:f>'Chart Data Water Only'!$H$118:$H$138</c:f>
              <c:numCache>
                <c:formatCode>0.00</c:formatCode>
                <c:ptCount val="21"/>
                <c:pt idx="0">
                  <c:v>73.19</c:v>
                </c:pt>
                <c:pt idx="1">
                  <c:v>80.150000000000006</c:v>
                </c:pt>
                <c:pt idx="2">
                  <c:v>98.11</c:v>
                </c:pt>
                <c:pt idx="3">
                  <c:v>111.01</c:v>
                </c:pt>
                <c:pt idx="4">
                  <c:v>117</c:v>
                </c:pt>
                <c:pt idx="5">
                  <c:v>119.59</c:v>
                </c:pt>
                <c:pt idx="6">
                  <c:v>125.94</c:v>
                </c:pt>
                <c:pt idx="7">
                  <c:v>125.99</c:v>
                </c:pt>
                <c:pt idx="8">
                  <c:v>127.91</c:v>
                </c:pt>
                <c:pt idx="9">
                  <c:v>129.35000000000002</c:v>
                </c:pt>
                <c:pt idx="10">
                  <c:v>130.69</c:v>
                </c:pt>
                <c:pt idx="11">
                  <c:v>132.13999999999999</c:v>
                </c:pt>
                <c:pt idx="12">
                  <c:v>138.39000000000001</c:v>
                </c:pt>
                <c:pt idx="13">
                  <c:v>141.43</c:v>
                </c:pt>
                <c:pt idx="14">
                  <c:v>149.13</c:v>
                </c:pt>
                <c:pt idx="15">
                  <c:v>149.94</c:v>
                </c:pt>
                <c:pt idx="16">
                  <c:v>150.35</c:v>
                </c:pt>
                <c:pt idx="17">
                  <c:v>154</c:v>
                </c:pt>
                <c:pt idx="18">
                  <c:v>157.33999999999997</c:v>
                </c:pt>
                <c:pt idx="19">
                  <c:v>158.5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49-4561-B24A-D85B1159B0ED}"/>
            </c:ext>
          </c:extLst>
        </c:ser>
        <c:ser>
          <c:idx val="2"/>
          <c:order val="1"/>
          <c:tx>
            <c:strRef>
              <c:f>'Chart Data Water Only'!$I$40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Only'!$G$109:$G$138</c15:sqref>
                  </c15:fullRef>
                </c:ext>
              </c:extLst>
              <c:f>'Chart Data Water Only'!$G$118:$G$138</c:f>
              <c:strCache>
                <c:ptCount val="21"/>
                <c:pt idx="0">
                  <c:v>Coppell</c:v>
                </c:pt>
                <c:pt idx="1">
                  <c:v>Sunnyvale - C</c:v>
                </c:pt>
                <c:pt idx="2">
                  <c:v>Rockwall - M</c:v>
                </c:pt>
                <c:pt idx="3">
                  <c:v>Parker - C</c:v>
                </c:pt>
                <c:pt idx="4">
                  <c:v>Sachse - C</c:v>
                </c:pt>
                <c:pt idx="5">
                  <c:v>Prosper - C</c:v>
                </c:pt>
                <c:pt idx="6">
                  <c:v>Southlake</c:v>
                </c:pt>
                <c:pt idx="7">
                  <c:v>Forney - M</c:v>
                </c:pt>
                <c:pt idx="8">
                  <c:v>Rowlett - C</c:v>
                </c:pt>
                <c:pt idx="9">
                  <c:v>Little Elm - C</c:v>
                </c:pt>
                <c:pt idx="10">
                  <c:v>Fairview</c:v>
                </c:pt>
                <c:pt idx="11">
                  <c:v>Crandall - C</c:v>
                </c:pt>
                <c:pt idx="12">
                  <c:v>Murphy - C</c:v>
                </c:pt>
                <c:pt idx="13">
                  <c:v>Fate - C</c:v>
                </c:pt>
                <c:pt idx="14">
                  <c:v>Wylie</c:v>
                </c:pt>
                <c:pt idx="15">
                  <c:v>Lucas - C</c:v>
                </c:pt>
                <c:pt idx="16">
                  <c:v>Mesquite - M</c:v>
                </c:pt>
                <c:pt idx="17">
                  <c:v>Melissa - C</c:v>
                </c:pt>
                <c:pt idx="18">
                  <c:v>Kaufman - C</c:v>
                </c:pt>
                <c:pt idx="19">
                  <c:v>Josephine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Only'!$I$109:$I$138</c15:sqref>
                  </c15:fullRef>
                </c:ext>
              </c:extLst>
              <c:f>'Chart Data Water Only'!$I$118:$I$138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188.20999999999998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49-4561-B24A-D85B1159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714079"/>
        <c:axId val="281718239"/>
      </c:barChart>
      <c:barChart>
        <c:barDir val="bar"/>
        <c:grouping val="clustered"/>
        <c:varyColors val="0"/>
        <c:ser>
          <c:idx val="4"/>
          <c:order val="2"/>
          <c:tx>
            <c:strRef>
              <c:f>'Chart Data Water Only'!$J$40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Only'!$G$109:$G$138</c15:sqref>
                  </c15:fullRef>
                </c:ext>
              </c:extLst>
              <c:f>'Chart Data Water Only'!$G$118:$G$138</c:f>
              <c:strCache>
                <c:ptCount val="21"/>
                <c:pt idx="0">
                  <c:v>Coppell</c:v>
                </c:pt>
                <c:pt idx="1">
                  <c:v>Sunnyvale - C</c:v>
                </c:pt>
                <c:pt idx="2">
                  <c:v>Rockwall - M</c:v>
                </c:pt>
                <c:pt idx="3">
                  <c:v>Parker - C</c:v>
                </c:pt>
                <c:pt idx="4">
                  <c:v>Sachse - C</c:v>
                </c:pt>
                <c:pt idx="5">
                  <c:v>Prosper - C</c:v>
                </c:pt>
                <c:pt idx="6">
                  <c:v>Southlake</c:v>
                </c:pt>
                <c:pt idx="7">
                  <c:v>Forney - M</c:v>
                </c:pt>
                <c:pt idx="8">
                  <c:v>Rowlett - C</c:v>
                </c:pt>
                <c:pt idx="9">
                  <c:v>Little Elm - C</c:v>
                </c:pt>
                <c:pt idx="10">
                  <c:v>Fairview</c:v>
                </c:pt>
                <c:pt idx="11">
                  <c:v>Crandall - C</c:v>
                </c:pt>
                <c:pt idx="12">
                  <c:v>Murphy - C</c:v>
                </c:pt>
                <c:pt idx="13">
                  <c:v>Fate - C</c:v>
                </c:pt>
                <c:pt idx="14">
                  <c:v>Wylie</c:v>
                </c:pt>
                <c:pt idx="15">
                  <c:v>Lucas - C</c:v>
                </c:pt>
                <c:pt idx="16">
                  <c:v>Mesquite - M</c:v>
                </c:pt>
                <c:pt idx="17">
                  <c:v>Melissa - C</c:v>
                </c:pt>
                <c:pt idx="18">
                  <c:v>Kaufman - C</c:v>
                </c:pt>
                <c:pt idx="19">
                  <c:v>Josephine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Only'!$J$109:$J$138</c15:sqref>
                  </c15:fullRef>
                </c:ext>
              </c:extLst>
              <c:f>'Chart Data Water Only'!$J$118:$J$138</c:f>
              <c:numCache>
                <c:formatCode>0.00</c:formatCode>
                <c:ptCount val="21"/>
                <c:pt idx="0">
                  <c:v>73.19</c:v>
                </c:pt>
                <c:pt idx="1">
                  <c:v>80.150000000000006</c:v>
                </c:pt>
                <c:pt idx="2">
                  <c:v>98.11</c:v>
                </c:pt>
                <c:pt idx="3">
                  <c:v>111.01</c:v>
                </c:pt>
                <c:pt idx="4">
                  <c:v>117</c:v>
                </c:pt>
                <c:pt idx="5">
                  <c:v>119.59</c:v>
                </c:pt>
                <c:pt idx="6">
                  <c:v>125.94</c:v>
                </c:pt>
                <c:pt idx="7">
                  <c:v>125.99</c:v>
                </c:pt>
                <c:pt idx="8">
                  <c:v>127.91</c:v>
                </c:pt>
                <c:pt idx="9">
                  <c:v>129.35000000000002</c:v>
                </c:pt>
                <c:pt idx="10">
                  <c:v>130.69</c:v>
                </c:pt>
                <c:pt idx="11">
                  <c:v>132.13999999999999</c:v>
                </c:pt>
                <c:pt idx="12">
                  <c:v>138.39000000000001</c:v>
                </c:pt>
                <c:pt idx="13">
                  <c:v>141.43</c:v>
                </c:pt>
                <c:pt idx="14">
                  <c:v>149.13</c:v>
                </c:pt>
                <c:pt idx="15">
                  <c:v>149.94</c:v>
                </c:pt>
                <c:pt idx="16">
                  <c:v>150.35</c:v>
                </c:pt>
                <c:pt idx="17">
                  <c:v>154</c:v>
                </c:pt>
                <c:pt idx="18">
                  <c:v>157.33999999999997</c:v>
                </c:pt>
                <c:pt idx="19">
                  <c:v>158.5</c:v>
                </c:pt>
                <c:pt idx="20">
                  <c:v>188.20999999999998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49-4561-B24A-D85B1159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01018111"/>
        <c:axId val="301036415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301036415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1018111"/>
        <c:crosses val="autoZero"/>
        <c:crossBetween val="between"/>
      </c:valAx>
      <c:catAx>
        <c:axId val="30101811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01036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Data!$AG$97</c:f>
          <c:strCache>
            <c:ptCount val="1"/>
            <c:pt idx="0">
              <c:v>Residential Monthly Bill for 25,000 Gallons Water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35664364860015"/>
          <c:y val="0.10055003009598638"/>
          <c:w val="0.74140044662754423"/>
          <c:h val="0.847796428611279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'Chart Data Water Only'!$H$40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4C7E7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Only'!$G$143:$G$172</c15:sqref>
                  </c15:fullRef>
                </c:ext>
              </c:extLst>
              <c:f>'Chart Data Water Only'!$G$152:$G$172</c:f>
              <c:strCache>
                <c:ptCount val="21"/>
                <c:pt idx="0">
                  <c:v>Coppell</c:v>
                </c:pt>
                <c:pt idx="1">
                  <c:v>Sunnyvale - C</c:v>
                </c:pt>
                <c:pt idx="2">
                  <c:v>Rockwall - M</c:v>
                </c:pt>
                <c:pt idx="3">
                  <c:v>Parker - C</c:v>
                </c:pt>
                <c:pt idx="4">
                  <c:v>Southlake</c:v>
                </c:pt>
                <c:pt idx="5">
                  <c:v>Prosper - C</c:v>
                </c:pt>
                <c:pt idx="6">
                  <c:v>Crandall - C</c:v>
                </c:pt>
                <c:pt idx="7">
                  <c:v>Sachse - C</c:v>
                </c:pt>
                <c:pt idx="8">
                  <c:v>Little Elm - C</c:v>
                </c:pt>
                <c:pt idx="9">
                  <c:v>Murphy - C</c:v>
                </c:pt>
                <c:pt idx="10">
                  <c:v>Rowlett - C</c:v>
                </c:pt>
                <c:pt idx="11">
                  <c:v>Forney - M</c:v>
                </c:pt>
                <c:pt idx="12">
                  <c:v>Fairview</c:v>
                </c:pt>
                <c:pt idx="13">
                  <c:v>Fate - C</c:v>
                </c:pt>
                <c:pt idx="14">
                  <c:v>Lucas - C</c:v>
                </c:pt>
                <c:pt idx="15">
                  <c:v>Mesquite - M</c:v>
                </c:pt>
                <c:pt idx="16">
                  <c:v>Kaufman - C</c:v>
                </c:pt>
                <c:pt idx="17">
                  <c:v>Josephine - C</c:v>
                </c:pt>
                <c:pt idx="18">
                  <c:v>Wylie</c:v>
                </c:pt>
                <c:pt idx="19">
                  <c:v>Melissa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Only'!$H$143:$H$172</c15:sqref>
                  </c15:fullRef>
                </c:ext>
              </c:extLst>
              <c:f>'Chart Data Water Only'!$H$152:$H$172</c:f>
              <c:numCache>
                <c:formatCode>0.00</c:formatCode>
                <c:ptCount val="21"/>
                <c:pt idx="0">
                  <c:v>104.55</c:v>
                </c:pt>
                <c:pt idx="1">
                  <c:v>105.54</c:v>
                </c:pt>
                <c:pt idx="2">
                  <c:v>153.94999999999999</c:v>
                </c:pt>
                <c:pt idx="3">
                  <c:v>158.13</c:v>
                </c:pt>
                <c:pt idx="4">
                  <c:v>168.57999999999998</c:v>
                </c:pt>
                <c:pt idx="5">
                  <c:v>170.87</c:v>
                </c:pt>
                <c:pt idx="6">
                  <c:v>175.82</c:v>
                </c:pt>
                <c:pt idx="7">
                  <c:v>182.29</c:v>
                </c:pt>
                <c:pt idx="8">
                  <c:v>187.49</c:v>
                </c:pt>
                <c:pt idx="9">
                  <c:v>192.15</c:v>
                </c:pt>
                <c:pt idx="10">
                  <c:v>192.63</c:v>
                </c:pt>
                <c:pt idx="11">
                  <c:v>193.67000000000002</c:v>
                </c:pt>
                <c:pt idx="12">
                  <c:v>201.54</c:v>
                </c:pt>
                <c:pt idx="13">
                  <c:v>212.87</c:v>
                </c:pt>
                <c:pt idx="14">
                  <c:v>218.34</c:v>
                </c:pt>
                <c:pt idx="15">
                  <c:v>219.71</c:v>
                </c:pt>
                <c:pt idx="16">
                  <c:v>226.3</c:v>
                </c:pt>
                <c:pt idx="17">
                  <c:v>234.13</c:v>
                </c:pt>
                <c:pt idx="18">
                  <c:v>236.53</c:v>
                </c:pt>
                <c:pt idx="19">
                  <c:v>245.92000000000002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A8-4400-9BB7-F7CBC3C989F9}"/>
            </c:ext>
          </c:extLst>
        </c:ser>
        <c:ser>
          <c:idx val="2"/>
          <c:order val="1"/>
          <c:tx>
            <c:strRef>
              <c:f>'Chart Data Water Only'!$I$40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Only'!$G$143:$G$172</c15:sqref>
                  </c15:fullRef>
                </c:ext>
              </c:extLst>
              <c:f>'Chart Data Water Only'!$G$152:$G$172</c:f>
              <c:strCache>
                <c:ptCount val="21"/>
                <c:pt idx="0">
                  <c:v>Coppell</c:v>
                </c:pt>
                <c:pt idx="1">
                  <c:v>Sunnyvale - C</c:v>
                </c:pt>
                <c:pt idx="2">
                  <c:v>Rockwall - M</c:v>
                </c:pt>
                <c:pt idx="3">
                  <c:v>Parker - C</c:v>
                </c:pt>
                <c:pt idx="4">
                  <c:v>Southlake</c:v>
                </c:pt>
                <c:pt idx="5">
                  <c:v>Prosper - C</c:v>
                </c:pt>
                <c:pt idx="6">
                  <c:v>Crandall - C</c:v>
                </c:pt>
                <c:pt idx="7">
                  <c:v>Sachse - C</c:v>
                </c:pt>
                <c:pt idx="8">
                  <c:v>Little Elm - C</c:v>
                </c:pt>
                <c:pt idx="9">
                  <c:v>Murphy - C</c:v>
                </c:pt>
                <c:pt idx="10">
                  <c:v>Rowlett - C</c:v>
                </c:pt>
                <c:pt idx="11">
                  <c:v>Forney - M</c:v>
                </c:pt>
                <c:pt idx="12">
                  <c:v>Fairview</c:v>
                </c:pt>
                <c:pt idx="13">
                  <c:v>Fate - C</c:v>
                </c:pt>
                <c:pt idx="14">
                  <c:v>Lucas - C</c:v>
                </c:pt>
                <c:pt idx="15">
                  <c:v>Mesquite - M</c:v>
                </c:pt>
                <c:pt idx="16">
                  <c:v>Kaufman - C</c:v>
                </c:pt>
                <c:pt idx="17">
                  <c:v>Josephine - C</c:v>
                </c:pt>
                <c:pt idx="18">
                  <c:v>Wylie</c:v>
                </c:pt>
                <c:pt idx="19">
                  <c:v>Melissa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Only'!$I$143:$I$172</c15:sqref>
                  </c15:fullRef>
                </c:ext>
              </c:extLst>
              <c:f>'Chart Data Water Only'!$I$152:$I$172</c:f>
              <c:numCache>
                <c:formatCode>0.00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269.16999999999996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A8-4400-9BB7-F7CBC3C98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81714079"/>
        <c:axId val="281718239"/>
      </c:barChart>
      <c:barChart>
        <c:barDir val="bar"/>
        <c:grouping val="clustered"/>
        <c:varyColors val="0"/>
        <c:ser>
          <c:idx val="4"/>
          <c:order val="2"/>
          <c:tx>
            <c:strRef>
              <c:f>'Chart Data Water Only'!$J$40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'Chart Data Water Only'!$G$143:$G$172</c15:sqref>
                  </c15:fullRef>
                </c:ext>
              </c:extLst>
              <c:f>'Chart Data Water Only'!$G$152:$G$172</c:f>
              <c:strCache>
                <c:ptCount val="21"/>
                <c:pt idx="0">
                  <c:v>Coppell</c:v>
                </c:pt>
                <c:pt idx="1">
                  <c:v>Sunnyvale - C</c:v>
                </c:pt>
                <c:pt idx="2">
                  <c:v>Rockwall - M</c:v>
                </c:pt>
                <c:pt idx="3">
                  <c:v>Parker - C</c:v>
                </c:pt>
                <c:pt idx="4">
                  <c:v>Southlake</c:v>
                </c:pt>
                <c:pt idx="5">
                  <c:v>Prosper - C</c:v>
                </c:pt>
                <c:pt idx="6">
                  <c:v>Crandall - C</c:v>
                </c:pt>
                <c:pt idx="7">
                  <c:v>Sachse - C</c:v>
                </c:pt>
                <c:pt idx="8">
                  <c:v>Little Elm - C</c:v>
                </c:pt>
                <c:pt idx="9">
                  <c:v>Murphy - C</c:v>
                </c:pt>
                <c:pt idx="10">
                  <c:v>Rowlett - C</c:v>
                </c:pt>
                <c:pt idx="11">
                  <c:v>Forney - M</c:v>
                </c:pt>
                <c:pt idx="12">
                  <c:v>Fairview</c:v>
                </c:pt>
                <c:pt idx="13">
                  <c:v>Fate - C</c:v>
                </c:pt>
                <c:pt idx="14">
                  <c:v>Lucas - C</c:v>
                </c:pt>
                <c:pt idx="15">
                  <c:v>Mesquite - M</c:v>
                </c:pt>
                <c:pt idx="16">
                  <c:v>Kaufman - C</c:v>
                </c:pt>
                <c:pt idx="17">
                  <c:v>Josephine - C</c:v>
                </c:pt>
                <c:pt idx="18">
                  <c:v>Wylie</c:v>
                </c:pt>
                <c:pt idx="19">
                  <c:v>Melissa - C</c:v>
                </c:pt>
                <c:pt idx="20">
                  <c:v>Terrell - C (Current)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'Chart Data Water Only'!$J$143:$J$172</c15:sqref>
                  </c15:fullRef>
                </c:ext>
              </c:extLst>
              <c:f>'Chart Data Water Only'!$J$152:$J$172</c:f>
              <c:numCache>
                <c:formatCode>0.00</c:formatCode>
                <c:ptCount val="21"/>
                <c:pt idx="0">
                  <c:v>104.55</c:v>
                </c:pt>
                <c:pt idx="1">
                  <c:v>105.54</c:v>
                </c:pt>
                <c:pt idx="2">
                  <c:v>153.94999999999999</c:v>
                </c:pt>
                <c:pt idx="3">
                  <c:v>158.13</c:v>
                </c:pt>
                <c:pt idx="4">
                  <c:v>168.57999999999998</c:v>
                </c:pt>
                <c:pt idx="5">
                  <c:v>170.87</c:v>
                </c:pt>
                <c:pt idx="6">
                  <c:v>175.82</c:v>
                </c:pt>
                <c:pt idx="7">
                  <c:v>182.29</c:v>
                </c:pt>
                <c:pt idx="8">
                  <c:v>187.49</c:v>
                </c:pt>
                <c:pt idx="9">
                  <c:v>192.15</c:v>
                </c:pt>
                <c:pt idx="10">
                  <c:v>192.63</c:v>
                </c:pt>
                <c:pt idx="11">
                  <c:v>193.67000000000002</c:v>
                </c:pt>
                <c:pt idx="12">
                  <c:v>201.54</c:v>
                </c:pt>
                <c:pt idx="13">
                  <c:v>212.87</c:v>
                </c:pt>
                <c:pt idx="14">
                  <c:v>218.34</c:v>
                </c:pt>
                <c:pt idx="15">
                  <c:v>219.71</c:v>
                </c:pt>
                <c:pt idx="16">
                  <c:v>226.3</c:v>
                </c:pt>
                <c:pt idx="17">
                  <c:v>234.13</c:v>
                </c:pt>
                <c:pt idx="18">
                  <c:v>236.53</c:v>
                </c:pt>
                <c:pt idx="19">
                  <c:v>245.92000000000002</c:v>
                </c:pt>
                <c:pt idx="20">
                  <c:v>269.16999999999996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A8-4400-9BB7-F7CBC3C98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01018111"/>
        <c:axId val="301036415"/>
      </c:barChart>
      <c:catAx>
        <c:axId val="2817140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718239"/>
        <c:crosses val="autoZero"/>
        <c:auto val="1"/>
        <c:lblAlgn val="ctr"/>
        <c:lblOffset val="100"/>
        <c:noMultiLvlLbl val="0"/>
      </c:catAx>
      <c:valAx>
        <c:axId val="281718239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281714079"/>
        <c:crosses val="autoZero"/>
        <c:crossBetween val="between"/>
      </c:valAx>
      <c:valAx>
        <c:axId val="301036415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01018111"/>
        <c:crosses val="autoZero"/>
        <c:crossBetween val="between"/>
      </c:valAx>
      <c:catAx>
        <c:axId val="30101811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010364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180975</xdr:rowOff>
    </xdr:from>
    <xdr:to>
      <xdr:col>13</xdr:col>
      <xdr:colOff>565277</xdr:colOff>
      <xdr:row>31</xdr:row>
      <xdr:rowOff>135890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68A77C3-22EE-4533-80B3-3B7C49BDB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32</xdr:row>
      <xdr:rowOff>66675</xdr:rowOff>
    </xdr:from>
    <xdr:to>
      <xdr:col>13</xdr:col>
      <xdr:colOff>579247</xdr:colOff>
      <xdr:row>61</xdr:row>
      <xdr:rowOff>17780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FF770FE-DBBC-4A4A-9274-DFD9E05BB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40005</xdr:colOff>
      <xdr:row>62</xdr:row>
      <xdr:rowOff>169545</xdr:rowOff>
    </xdr:from>
    <xdr:to>
      <xdr:col>13</xdr:col>
      <xdr:colOff>578612</xdr:colOff>
      <xdr:row>91</xdr:row>
      <xdr:rowOff>127000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09CD278-BE0E-46FD-8380-CE8F20EDBD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92</xdr:row>
      <xdr:rowOff>47625</xdr:rowOff>
    </xdr:from>
    <xdr:to>
      <xdr:col>13</xdr:col>
      <xdr:colOff>568452</xdr:colOff>
      <xdr:row>120</xdr:row>
      <xdr:rowOff>179070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F818DE2-EEC7-4661-971C-A8F03A9D3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0.77452</cdr:x>
      <cdr:y>0.87587</cdr:y>
    </cdr:from>
    <cdr:to>
      <cdr:x>1</cdr:x>
      <cdr:y>0.99606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D31713-88C0-C5C0-D850-BDAD2D8E2C14}"/>
            </a:ext>
          </a:extLst>
        </cdr:cNvPr>
        <cdr:cNvSpPr txBox="1"/>
      </cdr:nvSpPr>
      <cdr:spPr>
        <a:xfrm xmlns:a="http://schemas.openxmlformats.org/drawingml/2006/main">
          <a:off x="6553588" y="4799246"/>
          <a:ext cx="1907914" cy="65857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C = Customer of NTMWD</a:t>
          </a: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M</a:t>
          </a:r>
          <a:r>
            <a:rPr lang="en-US" sz="1200" baseline="0">
              <a:solidFill>
                <a:schemeClr val="tx1">
                  <a:lumMod val="65000"/>
                  <a:lumOff val="35000"/>
                </a:schemeClr>
              </a:solidFill>
            </a:rPr>
            <a:t> = Member of NTMWD</a:t>
          </a:r>
          <a:endParaRPr lang="en-US" sz="1200">
            <a:solidFill>
              <a:schemeClr val="tx1">
                <a:lumMod val="65000"/>
                <a:lumOff val="35000"/>
              </a:schemeClr>
            </a:solidFill>
          </a:endParaRP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* Uses winter average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0.77438</cdr:x>
      <cdr:y>0.87972</cdr:y>
    </cdr:from>
    <cdr:to>
      <cdr:x>1</cdr:x>
      <cdr:y>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48AAB8F0-1CAD-195C-3239-BD4B59FE5FEF}"/>
            </a:ext>
          </a:extLst>
        </cdr:cNvPr>
        <cdr:cNvSpPr txBox="1"/>
      </cdr:nvSpPr>
      <cdr:spPr>
        <a:xfrm xmlns:a="http://schemas.openxmlformats.org/drawingml/2006/main">
          <a:off x="6548508" y="4817026"/>
          <a:ext cx="1907914" cy="65857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C = Customer of NTMWD</a:t>
          </a: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M</a:t>
          </a:r>
          <a:r>
            <a:rPr lang="en-US" sz="1200" baseline="0">
              <a:solidFill>
                <a:schemeClr val="tx1">
                  <a:lumMod val="65000"/>
                  <a:lumOff val="35000"/>
                </a:schemeClr>
              </a:solidFill>
            </a:rPr>
            <a:t> = Member of NTMWD</a:t>
          </a:r>
          <a:endParaRPr lang="en-US" sz="1200">
            <a:solidFill>
              <a:schemeClr val="tx1">
                <a:lumMod val="65000"/>
                <a:lumOff val="35000"/>
              </a:schemeClr>
            </a:solidFill>
          </a:endParaRP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* Uses winter average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0.80446</cdr:x>
      <cdr:y>0.87156</cdr:y>
    </cdr:from>
    <cdr:to>
      <cdr:x>0.99875</cdr:x>
      <cdr:y>0.98726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FA2F322-71F9-006A-9D40-05C162131EF3}"/>
            </a:ext>
          </a:extLst>
        </cdr:cNvPr>
        <cdr:cNvSpPr txBox="1"/>
      </cdr:nvSpPr>
      <cdr:spPr>
        <a:xfrm xmlns:a="http://schemas.openxmlformats.org/drawingml/2006/main">
          <a:off x="6808471" y="4777853"/>
          <a:ext cx="1644358" cy="63425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 = Customer of NTMWD</a:t>
          </a:r>
          <a:endParaRPr lang="en-US" sz="1200">
            <a:solidFill>
              <a:schemeClr val="accent3">
                <a:lumMod val="50000"/>
              </a:schemeClr>
            </a:solidFill>
            <a:effectLst/>
          </a:endParaRPr>
        </a:p>
        <a:p xmlns:a="http://schemas.openxmlformats.org/drawingml/2006/main">
          <a:r>
            <a:rPr lang="en-US" sz="110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en-US" sz="11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= Member of NTMWD</a:t>
          </a:r>
          <a:endParaRPr lang="en-US" sz="1200">
            <a:solidFill>
              <a:schemeClr val="accent3">
                <a:lumMod val="50000"/>
              </a:schemeClr>
            </a:solidFill>
            <a:effectLst/>
          </a:endParaRPr>
        </a:p>
        <a:p xmlns:a="http://schemas.openxmlformats.org/drawingml/2006/main">
          <a:r>
            <a:rPr lang="en-US" sz="110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* Uses winter average</a:t>
          </a:r>
          <a:endParaRPr lang="en-US" sz="1200">
            <a:solidFill>
              <a:schemeClr val="accent3">
                <a:lumMod val="50000"/>
              </a:schemeClr>
            </a:solidFill>
            <a:effectLst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0.78745</cdr:x>
      <cdr:y>0.88736</cdr:y>
    </cdr:from>
    <cdr:to>
      <cdr:x>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C112FA-1A1D-DBA8-E1C7-CD129FE5B417}"/>
            </a:ext>
          </a:extLst>
        </cdr:cNvPr>
        <cdr:cNvSpPr txBox="1"/>
      </cdr:nvSpPr>
      <cdr:spPr>
        <a:xfrm xmlns:a="http://schemas.openxmlformats.org/drawingml/2006/main">
          <a:off x="6657975" y="4849808"/>
          <a:ext cx="1797177" cy="61563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C = Customer of NTMWD</a:t>
          </a:r>
          <a:endParaRPr lang="en-US" sz="1400">
            <a:solidFill>
              <a:schemeClr val="accent3">
                <a:lumMod val="50000"/>
              </a:schemeClr>
            </a:solidFill>
            <a:effectLst/>
          </a:endParaRPr>
        </a:p>
        <a:p xmlns:a="http://schemas.openxmlformats.org/drawingml/2006/main">
          <a:r>
            <a:rPr lang="en-US" sz="120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en-US" sz="1200" baseline="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 = Member of NTMWD</a:t>
          </a:r>
          <a:endParaRPr lang="en-US" sz="1400">
            <a:solidFill>
              <a:schemeClr val="accent3">
                <a:lumMod val="50000"/>
              </a:schemeClr>
            </a:solidFill>
            <a:effectLst/>
          </a:endParaRPr>
        </a:p>
        <a:p xmlns:a="http://schemas.openxmlformats.org/drawingml/2006/main">
          <a:r>
            <a:rPr lang="en-US" sz="1200">
              <a:solidFill>
                <a:schemeClr val="accent3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* Uses winter average</a:t>
          </a:r>
          <a:endParaRPr lang="en-US" sz="1400">
            <a:solidFill>
              <a:schemeClr val="accent3">
                <a:lumMod val="50000"/>
              </a:schemeClr>
            </a:solidFill>
            <a:effectLst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38100</xdr:rowOff>
    </xdr:from>
    <xdr:to>
      <xdr:col>13</xdr:col>
      <xdr:colOff>561467</xdr:colOff>
      <xdr:row>31</xdr:row>
      <xdr:rowOff>8255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C4F49C-28ED-47CA-A1D7-7CB3D935D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32</xdr:row>
      <xdr:rowOff>47625</xdr:rowOff>
    </xdr:from>
    <xdr:to>
      <xdr:col>13</xdr:col>
      <xdr:colOff>570992</xdr:colOff>
      <xdr:row>61</xdr:row>
      <xdr:rowOff>2540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40B4A4-8625-4E4D-97C2-20D72882F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62</xdr:row>
      <xdr:rowOff>76200</xdr:rowOff>
    </xdr:from>
    <xdr:to>
      <xdr:col>13</xdr:col>
      <xdr:colOff>591947</xdr:colOff>
      <xdr:row>91</xdr:row>
      <xdr:rowOff>31115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5659C3F-4FD0-4E11-8F53-68A4BFE58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92</xdr:row>
      <xdr:rowOff>57150</xdr:rowOff>
    </xdr:from>
    <xdr:to>
      <xdr:col>13</xdr:col>
      <xdr:colOff>582422</xdr:colOff>
      <xdr:row>121</xdr:row>
      <xdr:rowOff>15875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2072B57-3601-481D-8DB4-8E7C2FA54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0.77442</cdr:x>
      <cdr:y>0.902</cdr:y>
    </cdr:from>
    <cdr:to>
      <cdr:x>1</cdr:x>
      <cdr:y>0.97943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6752C0A-8FA4-6CE9-953F-D48216D69AE1}"/>
            </a:ext>
          </a:extLst>
        </cdr:cNvPr>
        <cdr:cNvSpPr txBox="1"/>
      </cdr:nvSpPr>
      <cdr:spPr>
        <a:xfrm xmlns:a="http://schemas.openxmlformats.org/drawingml/2006/main">
          <a:off x="6549778" y="4956176"/>
          <a:ext cx="1907914" cy="4254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C = Customer of NTMWD</a:t>
          </a: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M</a:t>
          </a:r>
          <a:r>
            <a:rPr lang="en-US" sz="1200" baseline="0">
              <a:solidFill>
                <a:schemeClr val="tx1">
                  <a:lumMod val="65000"/>
                  <a:lumOff val="35000"/>
                </a:schemeClr>
              </a:solidFill>
            </a:rPr>
            <a:t> = Member of NTMWD</a:t>
          </a:r>
          <a:endParaRPr lang="en-US" sz="12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0.77442</cdr:x>
      <cdr:y>0.89582</cdr:y>
    </cdr:from>
    <cdr:to>
      <cdr:x>1</cdr:x>
      <cdr:y>0.97346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B81AC0-EF40-F90D-EFBE-4001C8027693}"/>
            </a:ext>
          </a:extLst>
        </cdr:cNvPr>
        <cdr:cNvSpPr txBox="1"/>
      </cdr:nvSpPr>
      <cdr:spPr>
        <a:xfrm xmlns:a="http://schemas.openxmlformats.org/drawingml/2006/main">
          <a:off x="6549778" y="4908550"/>
          <a:ext cx="1907914" cy="4254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C = Customer of NTMWD</a:t>
          </a: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M</a:t>
          </a:r>
          <a:r>
            <a:rPr lang="en-US" sz="1200" baseline="0">
              <a:solidFill>
                <a:schemeClr val="tx1">
                  <a:lumMod val="65000"/>
                  <a:lumOff val="35000"/>
                </a:schemeClr>
              </a:solidFill>
            </a:rPr>
            <a:t> = Member of NTMWD</a:t>
          </a:r>
          <a:endParaRPr lang="en-US" sz="12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0.76884</cdr:x>
      <cdr:y>0.91146</cdr:y>
    </cdr:from>
    <cdr:to>
      <cdr:x>0.99437</cdr:x>
      <cdr:y>0.98911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B81AC0-EF40-F90D-EFBE-4001C8027693}"/>
            </a:ext>
          </a:extLst>
        </cdr:cNvPr>
        <cdr:cNvSpPr txBox="1"/>
      </cdr:nvSpPr>
      <cdr:spPr>
        <a:xfrm xmlns:a="http://schemas.openxmlformats.org/drawingml/2006/main">
          <a:off x="6504058" y="4994275"/>
          <a:ext cx="1907914" cy="4254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C = Customer of NTMWD</a:t>
          </a: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M</a:t>
          </a:r>
          <a:r>
            <a:rPr lang="en-US" sz="1200" baseline="0">
              <a:solidFill>
                <a:schemeClr val="tx1">
                  <a:lumMod val="65000"/>
                  <a:lumOff val="35000"/>
                </a:schemeClr>
              </a:solidFill>
            </a:rPr>
            <a:t> = Member of NTMWD</a:t>
          </a:r>
          <a:endParaRPr lang="en-US" sz="12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0.76376</cdr:x>
      <cdr:y>0.90909</cdr:y>
    </cdr:from>
    <cdr:to>
      <cdr:x>0.9893</cdr:x>
      <cdr:y>0.98668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B81AC0-EF40-F90D-EFBE-4001C8027693}"/>
            </a:ext>
          </a:extLst>
        </cdr:cNvPr>
        <cdr:cNvSpPr txBox="1"/>
      </cdr:nvSpPr>
      <cdr:spPr>
        <a:xfrm xmlns:a="http://schemas.openxmlformats.org/drawingml/2006/main">
          <a:off x="6461125" y="4984750"/>
          <a:ext cx="1907914" cy="4254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C = Customer of NTMWD</a:t>
          </a:r>
        </a:p>
        <a:p xmlns:a="http://schemas.openxmlformats.org/drawingml/2006/main">
          <a:r>
            <a:rPr lang="en-US" sz="1200">
              <a:solidFill>
                <a:schemeClr val="tx1">
                  <a:lumMod val="65000"/>
                  <a:lumOff val="35000"/>
                </a:schemeClr>
              </a:solidFill>
            </a:rPr>
            <a:t>M</a:t>
          </a:r>
          <a:r>
            <a:rPr lang="en-US" sz="1200" baseline="0">
              <a:solidFill>
                <a:schemeClr val="tx1">
                  <a:lumMod val="65000"/>
                  <a:lumOff val="35000"/>
                </a:schemeClr>
              </a:solidFill>
            </a:rPr>
            <a:t> = Member of NTMWD</a:t>
          </a:r>
          <a:endParaRPr lang="en-US" sz="12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>
  <person displayName="Madison Moore" id="{4CC16830-A6F0-4B63-8443-A5319822DE20}" userId="S::mmoore@newgenstrategies.net::1379edbb-4c60-47b5-a719-ec8bdd556f38" providerId="AD"/>
  <person displayName="Steve Doogue" id="{57A948C4-69B5-488C-8EB1-FA691FF62571}" userId="S::sdoogue@newgenstrategies.net::203fce9c-f350-4282-abb3-a44195b41b5f" providerId="AD"/>
  <person displayName="Megan Kirkland" id="{26E7DA94-D7D0-40DD-8A82-8CC1B57F7BDF}" userId="S::mkirkland@newgenstrategies.net::bfc3d382-9253-44e9-b74a-9c112512eca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9" dT="2022-01-11T15:05:29.59" personId="{57A948C4-69B5-488C-8EB1-FA691FF62571}" id="{F1DB1D8D-E153-4B4F-9BE3-13C641AE40B6}">
    <text>Select "yes" to highlight city / cities on the charts</text>
  </threadedComment>
  <threadedComment ref="J9" dT="2023-08-09T22:22:13.62" personId="{57A948C4-69B5-488C-8EB1-FA691FF62571}" id="{76D25116-B347-415B-A512-A82600F94E29}">
    <text>Shows the volume in each block, not the upper limit of each block. E.g., a customer with tiers 0 - 2 kgal, 2 - 5 kgal, and 5+ kgal would have volumes of:
Block 1 = 2,000
Block 2 = 3,000
Block 3 = 999,999</text>
  </threadedComment>
  <threadedComment ref="AH9" dT="2023-08-09T22:23:13.67" personId="{57A948C4-69B5-488C-8EB1-FA691FF62571}" id="{19EC11B4-FD66-443C-A913-9C3665254D55}">
    <text>Checked using an independent formula (uses a Lambda function)</text>
  </threadedComment>
  <threadedComment ref="AL13" dT="2024-01-24T16:39:47.85" personId="{4CC16830-A6F0-4B63-8443-A5319822DE20}" id="{8B3A1FE8-8DC0-4B9D-BE71-B1698D4B62B6}">
    <text>Water/Sewer Rates PDF</text>
  </threadedComment>
  <threadedComment ref="AL18" dT="2024-01-24T16:57:15.24" personId="{4CC16830-A6F0-4B63-8443-A5319822DE20}" id="{1B12365A-B108-454E-98D8-DD12D6DED60B}">
    <text>Water Rates Effective October 1, 2023 PDF</text>
  </threadedComment>
  <threadedComment ref="AL19" dT="2024-01-24T17:19:35.44" personId="{4CC16830-A6F0-4B63-8443-A5319822DE20}" id="{0BAAA7C6-9703-4BEA-A136-AECCC015A695}">
    <text>https://www.littleelm.org/DocumentCenter/View/14120/Ordinance-1574-Water-Rates</text>
    <extLst>
      <x:ext xmlns:xltc2="http://schemas.microsoft.com/office/spreadsheetml/2020/threadedcomments2" uri="{F7C98A9C-CBB3-438F-8F68-D28B6AF4A901}">
        <xltc2:checksum>3338720506</xltc2:checksum>
        <xltc2:hyperlink startIndex="0" length="78" url="https://www.littleelm.org/DocumentCenter/View/14120/Ordinance-1574-Water-Rates"/>
      </x:ext>
    </extLst>
  </threadedComment>
  <threadedComment ref="AL19" dT="2024-01-24T17:22:42.91" personId="{4CC16830-A6F0-4B63-8443-A5319822DE20}" id="{C1516663-CDB1-467F-902F-6B2E2FF0D37F}" parentId="{0BAAA7C6-9703-4BEA-A136-AECCC015A695}">
    <text xml:space="preserve">I used this in a previous RBC. I can no longer find a direct link to it on the website or find it in the code of ordinances. </text>
  </threadedComment>
  <threadedComment ref="AL20" dT="2024-01-24T17:24:26.30" personId="{4CC16830-A6F0-4B63-8443-A5319822DE20}" id="{9A71E2AB-5199-4958-A30C-47B9C852F508}">
    <text>Residential Water Rates in the side bar</text>
  </threadedComment>
  <threadedComment ref="AL26" dT="2024-01-24T17:50:57.98" personId="{4CC16830-A6F0-4B63-8443-A5319822DE20}" id="{338CC793-F9DD-4169-93F2-69AFAFC83865}">
    <text>Resolution No. 23-13 PDF</text>
  </threadedComment>
  <threadedComment ref="AL29" dT="2024-01-24T18:01:30.31" personId="{4CC16830-A6F0-4B63-8443-A5319822DE20}" id="{B4777F73-A3BC-4E56-82FA-47528F2D9387}">
    <text>Water, Sewer &amp; Refuse Rates PDF</text>
  </threadedComment>
  <threadedComment ref="AL31" dT="2024-01-24T18:07:37.05" personId="{4CC16830-A6F0-4B63-8443-A5319822DE20}" id="{3A29EC66-64E8-4544-A75B-C79A281DA800}">
    <text>Water/Sewer Rates PDF on side bar</text>
  </threadedComment>
  <threadedComment ref="AD44" dT="2023-08-09T22:19:31.12" personId="{57A948C4-69B5-488C-8EB1-FA691FF62571}" id="{D8AE464D-70CB-4B64-AE26-F804C845C74B}">
    <text>If winter average is listed as "yes", then the winter average volumes here will be used in the bill calculation.</text>
  </threadedComment>
  <threadedComment ref="AE44" dT="2023-08-09T22:19:31.12" personId="{57A948C4-69B5-488C-8EB1-FA691FF62571}" id="{74085D6B-6820-4843-8C7D-AD38423D8DC9}">
    <text>If winter average is listed as "yes", then the winter average volumes here will be used in the bill calculation.</text>
  </threadedComment>
  <threadedComment ref="AD46" dT="2023-08-09T22:19:31.12" personId="{57A948C4-69B5-488C-8EB1-FA691FF62571}" id="{20959A20-32C7-4FF5-AB01-5B9CF56A7F79}">
    <text>If winter average is listed as "no", then the winter average volumes here will be used in the bill calculation.</text>
  </threadedComment>
  <threadedComment ref="AE46" dT="2023-08-09T22:19:31.12" personId="{57A948C4-69B5-488C-8EB1-FA691FF62571}" id="{41D0368D-F26A-48DE-A52D-3107BCD65873}">
    <text>If winter average is listed as "no", then the winter average volumes here will be used in the bill calculation.</text>
  </threadedComment>
  <threadedComment ref="AL47" dT="2024-01-24T16:26:38.28" personId="{4CC16830-A6F0-4B63-8443-A5319822DE20}" id="{1459EF2F-9AF2-49F2-BC7A-7E470BBB18DF}">
    <text>Winter Average Source: https://ecode360.com/38820296?highlight=winter&amp;searchId=15103527039628360#38820296</text>
    <extLst>
      <x:ext xmlns:xltc2="http://schemas.microsoft.com/office/spreadsheetml/2020/threadedcomments2" uri="{F7C98A9C-CBB3-438F-8F68-D28B6AF4A901}">
        <xltc2:checksum>1884535578</xltc2:checksum>
        <xltc2:hyperlink startIndex="23" length="82" url="https://ecode360.com/38820296?highlight=winter&amp;searchId=15103527039628360#38820296"/>
      </x:ext>
    </extLst>
  </threadedComment>
  <threadedComment ref="G48" dT="2024-01-24T16:34:38.07" personId="{4CC16830-A6F0-4B63-8443-A5319822DE20}" id="{A6A0FCF7-997A-4DFD-834D-9397BFE6152E}">
    <text xml:space="preserve">Only used June-Sept. </text>
  </threadedComment>
  <threadedComment ref="U48" dT="2024-01-24T16:34:26.09" personId="{4CC16830-A6F0-4B63-8443-A5319822DE20}" id="{8FB49B76-1E62-4BEC-8686-3382A2355C59}">
    <text xml:space="preserve">This rate is $3.63 during June - Sept. </text>
  </threadedComment>
  <threadedComment ref="U48" dT="2024-01-25T15:12:39.75" personId="{26E7DA94-D7D0-40DD-8A82-8CC1B57F7BDF}" id="{2F9B43DE-440B-43B9-90D4-AA4CCBFD49C8}" parentId="{8FB49B76-1E62-4BEC-8686-3382A2355C59}">
    <text>$3.97 for all other months</text>
  </threadedComment>
  <threadedComment ref="AL54" dT="2024-01-24T16:57:15.24" personId="{4CC16830-A6F0-4B63-8443-A5319822DE20}" id="{CBCBE7DC-4A32-4448-BC58-4CF529932E4C}">
    <text>Wastewater Rates Effective October 1, 2023 PDF</text>
  </threadedComment>
  <threadedComment ref="AL55" dT="2024-01-24T17:19:35.44" personId="{4CC16830-A6F0-4B63-8443-A5319822DE20}" id="{D0DF4E26-C4FC-4B7D-9401-8A0CB5EE369A}">
    <text>https://www.littleelm.org/DocumentCenter/View/14120/Ordinance-1574-Water-Rates</text>
    <extLst>
      <x:ext xmlns:xltc2="http://schemas.microsoft.com/office/spreadsheetml/2020/threadedcomments2" uri="{F7C98A9C-CBB3-438F-8F68-D28B6AF4A901}">
        <xltc2:checksum>3338720506</xltc2:checksum>
        <xltc2:hyperlink startIndex="0" length="78" url="https://www.littleelm.org/DocumentCenter/View/14120/Ordinance-1574-Water-Rates"/>
      </x:ext>
    </extLst>
  </threadedComment>
  <threadedComment ref="AL55" dT="2024-01-24T17:22:42.91" personId="{4CC16830-A6F0-4B63-8443-A5319822DE20}" id="{BFE23EFE-4C30-43EC-9E02-6669EB9BF0C5}" parentId="{D0DF4E26-C4FC-4B7D-9401-8A0CB5EE369A}">
    <text xml:space="preserve">I used this in a previous RBC. I can no longer find a direct link to it on the website or find it in the code of ordinances. </text>
  </threadedComment>
  <threadedComment ref="AL56" dT="2024-01-24T17:27:38.18" personId="{4CC16830-A6F0-4B63-8443-A5319822DE20}" id="{AB607D2E-53BC-4BD6-955B-6F8591FCE855}">
    <text>Residential Water Rates on the side bar</text>
  </threadedComment>
  <threadedComment ref="H60" dT="2024-01-24T17:42:01.55" personId="{4CC16830-A6F0-4B63-8443-A5319822DE20}" id="{7494255E-AEDF-4E8E-BAB8-ED9EE74A6680}">
    <text>Minimum (w/ Averaging) + Service Fee + NTMWD charge</text>
  </threadedComment>
</ThreadedComments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1275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4843124-BD0E-47CB-A09E-5E809E8300B4}">
  <we:reference id="wa200003696" version="1.0.0.0" store="en-US" storeType="OMEX"/>
  <we:alternateReferences>
    <we:reference id="wa200003696" version="1.0.0.0" store="" storeType="OMEX"/>
  </we:alternateReferences>
  <we:properties/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ityofmelissa.com/311/Rates-Fees" TargetMode="External"/><Relationship Id="rId13" Type="http://schemas.openxmlformats.org/officeDocument/2006/relationships/comments" Target="../comments1.xml"/><Relationship Id="rId3" Type="http://schemas.openxmlformats.org/officeDocument/2006/relationships/hyperlink" Target="https://ecode360.com/38821500" TargetMode="External"/><Relationship Id="rId7" Type="http://schemas.openxmlformats.org/officeDocument/2006/relationships/hyperlink" Target="https://www.prospertx.gov/293/Utility-Billing-Trash-Recycling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www3.twdb.texas.gov/apps/reports/Projections/2022%20Reports/pop_WUG_Search" TargetMode="External"/><Relationship Id="rId1" Type="http://schemas.openxmlformats.org/officeDocument/2006/relationships/hyperlink" Target="https://stevedoogue.shinyapps.io/NearestCityFinder/" TargetMode="External"/><Relationship Id="rId6" Type="http://schemas.openxmlformats.org/officeDocument/2006/relationships/hyperlink" Target="https://ecode360.com/40904268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forneytx.gov/165/Utility-Rates" TargetMode="External"/><Relationship Id="rId10" Type="http://schemas.openxmlformats.org/officeDocument/2006/relationships/hyperlink" Target="http://www.rockwall.com/utility.asp" TargetMode="External"/><Relationship Id="rId4" Type="http://schemas.openxmlformats.org/officeDocument/2006/relationships/hyperlink" Target="https://fairviewtexas.org/departments/water-trash.html" TargetMode="External"/><Relationship Id="rId9" Type="http://schemas.openxmlformats.org/officeDocument/2006/relationships/hyperlink" Target="https://www.fatetx.gov/188/Water-and-Sewer-Rates" TargetMode="External"/><Relationship Id="rId1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4A89-0270-455E-A126-6BAAED07BCA4}">
  <dimension ref="A1:G15"/>
  <sheetViews>
    <sheetView showGridLines="0" workbookViewId="0">
      <selection activeCell="M8" sqref="M8"/>
    </sheetView>
  </sheetViews>
  <sheetFormatPr defaultRowHeight="14.4" x14ac:dyDescent="0.3"/>
  <cols>
    <col min="1" max="1" width="4.6640625" customWidth="1"/>
  </cols>
  <sheetData>
    <row r="1" spans="1:7" ht="18" x14ac:dyDescent="0.35">
      <c r="A1" s="184" t="s">
        <v>88</v>
      </c>
    </row>
    <row r="2" spans="1:7" ht="18" x14ac:dyDescent="0.35">
      <c r="A2" s="184"/>
    </row>
    <row r="3" spans="1:7" x14ac:dyDescent="0.3">
      <c r="B3" s="27" t="s">
        <v>89</v>
      </c>
    </row>
    <row r="4" spans="1:7" x14ac:dyDescent="0.3">
      <c r="B4" s="185" t="s">
        <v>90</v>
      </c>
    </row>
    <row r="5" spans="1:7" x14ac:dyDescent="0.3">
      <c r="B5" s="185" t="s">
        <v>91</v>
      </c>
    </row>
    <row r="6" spans="1:7" x14ac:dyDescent="0.3">
      <c r="B6" s="185" t="s">
        <v>97</v>
      </c>
    </row>
    <row r="7" spans="1:7" x14ac:dyDescent="0.3">
      <c r="B7" s="185" t="s">
        <v>92</v>
      </c>
    </row>
    <row r="8" spans="1:7" x14ac:dyDescent="0.3">
      <c r="B8" s="185" t="s">
        <v>93</v>
      </c>
    </row>
    <row r="10" spans="1:7" x14ac:dyDescent="0.3">
      <c r="B10" s="27" t="s">
        <v>95</v>
      </c>
    </row>
    <row r="11" spans="1:7" x14ac:dyDescent="0.3">
      <c r="B11" s="185" t="s">
        <v>96</v>
      </c>
    </row>
    <row r="13" spans="1:7" x14ac:dyDescent="0.3">
      <c r="B13" s="27" t="s">
        <v>55</v>
      </c>
    </row>
    <row r="14" spans="1:7" x14ac:dyDescent="0.3">
      <c r="B14" s="56">
        <v>1600</v>
      </c>
      <c r="C14" s="99" t="s">
        <v>56</v>
      </c>
      <c r="D14" s="48"/>
      <c r="E14" s="102">
        <f>7.48051948052*B14</f>
        <v>11968.831168831999</v>
      </c>
      <c r="F14" s="57" t="s">
        <v>58</v>
      </c>
      <c r="G14" s="49"/>
    </row>
    <row r="15" spans="1:7" x14ac:dyDescent="0.3">
      <c r="B15" s="55">
        <v>4.1900000000000004</v>
      </c>
      <c r="C15" s="100" t="s">
        <v>82</v>
      </c>
      <c r="D15" s="50"/>
      <c r="E15" s="101">
        <f>133.680555556*B15/100</f>
        <v>5.6012152777963999</v>
      </c>
      <c r="F15" s="58" t="s">
        <v>59</v>
      </c>
      <c r="G15" s="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475C-8A89-448A-BD87-754C3FE4022D}">
  <sheetPr codeName="Sheet14">
    <tabColor rgb="FF002060"/>
    <pageSetUpPr autoPageBreaks="0"/>
  </sheetPr>
  <dimension ref="A1:AY97"/>
  <sheetViews>
    <sheetView showGridLines="0" topLeftCell="A27" zoomScaleNormal="100" workbookViewId="0">
      <pane xSplit="5" topLeftCell="F1" activePane="topRight" state="frozen"/>
      <selection pane="topRight" activeCell="T68" sqref="T68"/>
    </sheetView>
  </sheetViews>
  <sheetFormatPr defaultColWidth="9.109375" defaultRowHeight="14.4" outlineLevelRow="1" outlineLevelCol="1" x14ac:dyDescent="0.3"/>
  <cols>
    <col min="1" max="1" width="2.6640625" style="1" customWidth="1"/>
    <col min="2" max="2" width="6.109375" style="1" customWidth="1"/>
    <col min="3" max="3" width="8.5546875" style="1" customWidth="1"/>
    <col min="4" max="4" width="22.6640625" style="1" customWidth="1"/>
    <col min="5" max="5" width="8.5546875" style="1" customWidth="1"/>
    <col min="6" max="6" width="10.88671875" style="1" customWidth="1" outlineLevel="1"/>
    <col min="7" max="7" width="11.5546875" style="1" customWidth="1"/>
    <col min="8" max="8" width="11.33203125" style="1" customWidth="1"/>
    <col min="9" max="9" width="10.88671875" style="1" customWidth="1"/>
    <col min="10" max="10" width="10" style="3" customWidth="1"/>
    <col min="11" max="16" width="10" style="1" customWidth="1"/>
    <col min="17" max="19" width="10" style="1" hidden="1" customWidth="1" outlineLevel="1"/>
    <col min="20" max="20" width="10" style="1" customWidth="1" collapsed="1"/>
    <col min="21" max="26" width="10" style="1" customWidth="1"/>
    <col min="27" max="29" width="10" style="1" hidden="1" customWidth="1" outlineLevel="1"/>
    <col min="30" max="30" width="13.109375" style="1" customWidth="1" collapsed="1"/>
    <col min="31" max="33" width="13.109375" style="1" customWidth="1"/>
    <col min="34" max="37" width="13.109375" style="1" hidden="1" customWidth="1" outlineLevel="1"/>
    <col min="38" max="38" width="72" style="1" customWidth="1" collapsed="1"/>
    <col min="39" max="50" width="9.109375" style="1"/>
    <col min="51" max="51" width="9.109375" style="1" hidden="1" customWidth="1"/>
    <col min="52" max="16384" width="9.109375" style="1"/>
  </cols>
  <sheetData>
    <row r="1" spans="1:51" ht="21" x14ac:dyDescent="0.4">
      <c r="A1" s="61" t="s">
        <v>57</v>
      </c>
      <c r="U1" s="3"/>
    </row>
    <row r="2" spans="1:51" x14ac:dyDescent="0.3">
      <c r="B2" s="1" t="s">
        <v>98</v>
      </c>
      <c r="D2" s="186" t="s">
        <v>134</v>
      </c>
      <c r="AG2" s="155" t="s">
        <v>86</v>
      </c>
    </row>
    <row r="3" spans="1:51" x14ac:dyDescent="0.3">
      <c r="B3" s="1" t="s">
        <v>54</v>
      </c>
      <c r="D3" s="187">
        <v>45315</v>
      </c>
      <c r="J3" s="4"/>
      <c r="AB3" s="16"/>
      <c r="AC3" s="16"/>
      <c r="AG3" s="166" cm="1">
        <f t="array" ref="AG3">AND(AH11:AK40=TRUE, AH47:AK76=TRUE) * 1</f>
        <v>1</v>
      </c>
    </row>
    <row r="4" spans="1:51" x14ac:dyDescent="0.3">
      <c r="B4" s="1" t="s">
        <v>101</v>
      </c>
      <c r="D4" s="187" t="s">
        <v>135</v>
      </c>
      <c r="J4" s="4"/>
      <c r="AB4" s="16"/>
      <c r="AC4" s="16"/>
      <c r="AG4" s="166"/>
    </row>
    <row r="5" spans="1:51" x14ac:dyDescent="0.3">
      <c r="B5" s="1" t="s">
        <v>100</v>
      </c>
      <c r="D5" s="187" t="s">
        <v>136</v>
      </c>
      <c r="J5" s="4"/>
      <c r="AB5" s="16"/>
      <c r="AC5" s="16"/>
    </row>
    <row r="6" spans="1:51" x14ac:dyDescent="0.3">
      <c r="D6" s="39"/>
      <c r="J6" s="4"/>
      <c r="AB6" s="16"/>
      <c r="AC6" s="16"/>
    </row>
    <row r="7" spans="1:51" ht="18" x14ac:dyDescent="0.35">
      <c r="B7" s="47" t="s">
        <v>0</v>
      </c>
      <c r="E7" s="2"/>
      <c r="AB7" s="16"/>
    </row>
    <row r="8" spans="1:51" x14ac:dyDescent="0.3">
      <c r="C8" s="44"/>
      <c r="D8" s="44"/>
      <c r="E8" s="44"/>
      <c r="F8" s="44"/>
      <c r="G8" s="44"/>
      <c r="H8" s="44"/>
      <c r="I8" s="44"/>
      <c r="V8" s="6"/>
      <c r="X8" s="54"/>
      <c r="Z8" s="52"/>
      <c r="AD8" s="53"/>
      <c r="AL8" s="44"/>
      <c r="AY8" s="1" t="s">
        <v>1</v>
      </c>
    </row>
    <row r="9" spans="1:51" s="74" customFormat="1" ht="15" customHeight="1" x14ac:dyDescent="0.3">
      <c r="B9" s="211" t="s">
        <v>87</v>
      </c>
      <c r="C9" s="215" t="s">
        <v>45</v>
      </c>
      <c r="D9" s="217" t="s">
        <v>2</v>
      </c>
      <c r="E9" s="215" t="s">
        <v>49</v>
      </c>
      <c r="F9" s="215" t="s">
        <v>3</v>
      </c>
      <c r="G9" s="211" t="s">
        <v>4</v>
      </c>
      <c r="H9" s="200" t="s">
        <v>5</v>
      </c>
      <c r="I9" s="202" t="s">
        <v>6</v>
      </c>
      <c r="J9" s="206" t="s">
        <v>53</v>
      </c>
      <c r="K9" s="204"/>
      <c r="L9" s="204"/>
      <c r="M9" s="204"/>
      <c r="N9" s="204"/>
      <c r="O9" s="204"/>
      <c r="P9" s="204"/>
      <c r="Q9" s="204"/>
      <c r="R9" s="204"/>
      <c r="S9" s="207"/>
      <c r="T9" s="206" t="s">
        <v>60</v>
      </c>
      <c r="U9" s="204"/>
      <c r="V9" s="204"/>
      <c r="W9" s="204"/>
      <c r="X9" s="204"/>
      <c r="Y9" s="204"/>
      <c r="Z9" s="204"/>
      <c r="AA9" s="204"/>
      <c r="AB9" s="204"/>
      <c r="AC9" s="207"/>
      <c r="AD9" s="206" t="s">
        <v>61</v>
      </c>
      <c r="AE9" s="204"/>
      <c r="AF9" s="204"/>
      <c r="AG9" s="207"/>
      <c r="AH9" s="136" t="s">
        <v>67</v>
      </c>
      <c r="AI9" s="143"/>
      <c r="AJ9" s="137"/>
      <c r="AK9" s="138"/>
      <c r="AL9" s="196" t="s">
        <v>15</v>
      </c>
    </row>
    <row r="10" spans="1:51" s="75" customFormat="1" ht="15" customHeight="1" thickBot="1" x14ac:dyDescent="0.35">
      <c r="B10" s="212"/>
      <c r="C10" s="216"/>
      <c r="D10" s="218"/>
      <c r="E10" s="216"/>
      <c r="F10" s="216"/>
      <c r="G10" s="212"/>
      <c r="H10" s="201"/>
      <c r="I10" s="203"/>
      <c r="J10" s="76" t="s">
        <v>7</v>
      </c>
      <c r="K10" s="76" t="s">
        <v>8</v>
      </c>
      <c r="L10" s="76" t="s">
        <v>9</v>
      </c>
      <c r="M10" s="76" t="s">
        <v>10</v>
      </c>
      <c r="N10" s="76" t="s">
        <v>11</v>
      </c>
      <c r="O10" s="76" t="s">
        <v>12</v>
      </c>
      <c r="P10" s="76" t="s">
        <v>13</v>
      </c>
      <c r="Q10" s="76" t="s">
        <v>14</v>
      </c>
      <c r="R10" s="76" t="s">
        <v>22</v>
      </c>
      <c r="S10" s="76" t="s">
        <v>23</v>
      </c>
      <c r="T10" s="76" t="s">
        <v>7</v>
      </c>
      <c r="U10" s="76" t="s">
        <v>8</v>
      </c>
      <c r="V10" s="76" t="s">
        <v>9</v>
      </c>
      <c r="W10" s="76" t="s">
        <v>10</v>
      </c>
      <c r="X10" s="76" t="s">
        <v>11</v>
      </c>
      <c r="Y10" s="76" t="s">
        <v>12</v>
      </c>
      <c r="Z10" s="76" t="s">
        <v>13</v>
      </c>
      <c r="AA10" s="76" t="s">
        <v>14</v>
      </c>
      <c r="AB10" s="76" t="s">
        <v>22</v>
      </c>
      <c r="AC10" s="76" t="s">
        <v>23</v>
      </c>
      <c r="AD10" s="172">
        <v>2000</v>
      </c>
      <c r="AE10" s="77">
        <v>5000</v>
      </c>
      <c r="AF10" s="77">
        <v>17000</v>
      </c>
      <c r="AG10" s="173">
        <v>25000</v>
      </c>
      <c r="AH10" s="146"/>
      <c r="AI10" s="147"/>
      <c r="AJ10" s="147"/>
      <c r="AK10" s="148"/>
      <c r="AL10" s="197"/>
    </row>
    <row r="11" spans="1:51" s="74" customFormat="1" ht="14.7" customHeight="1" x14ac:dyDescent="0.3">
      <c r="B11" s="183"/>
      <c r="C11" s="78" t="s">
        <v>28</v>
      </c>
      <c r="D11" s="79" t="s">
        <v>114</v>
      </c>
      <c r="E11" s="79" t="s">
        <v>25</v>
      </c>
      <c r="F11" s="80">
        <v>8576</v>
      </c>
      <c r="G11" s="190" t="s">
        <v>24</v>
      </c>
      <c r="H11" s="81">
        <v>44835</v>
      </c>
      <c r="I11" s="82">
        <v>19.420000000000002</v>
      </c>
      <c r="J11" s="106">
        <v>1000</v>
      </c>
      <c r="K11" s="107">
        <v>999999</v>
      </c>
      <c r="L11" s="107"/>
      <c r="M11" s="107"/>
      <c r="N11" s="107"/>
      <c r="O11" s="107"/>
      <c r="P11" s="107"/>
      <c r="Q11" s="107"/>
      <c r="R11" s="107"/>
      <c r="S11" s="108"/>
      <c r="T11" s="115">
        <v>0</v>
      </c>
      <c r="U11" s="116">
        <v>8.6199999999999992</v>
      </c>
      <c r="V11" s="116"/>
      <c r="W11" s="116"/>
      <c r="X11" s="116"/>
      <c r="Y11" s="116"/>
      <c r="Z11" s="116"/>
      <c r="AA11" s="116"/>
      <c r="AB11" s="116"/>
      <c r="AC11" s="117"/>
      <c r="AD11" s="160">
        <f t="shared" ref="AD11:AD23" si="0">($I11+IF($J11&gt;AD$10,(AD$10/1000)*$T11,$T11*($J11/1000))+IF($J11&gt;AD$10,0,IF($K11+$J11&gt;AD$10,((AD$10-$J11)/1000)*$U11,($K11/1000)*$U11))+IF($J11+$K11&gt;AD$10,0,IF($K11+$J11+$L11&gt;AD$10,((AD$10-$J11-$K11)/1000)*$V11,($L11/1000)*$V11))+IF($J11+$K11+$L11&gt;AD$10,0,IF($K11+$J11+$L11+$M11&gt;AD$10,((AD$10-$J11-$K11-$L11)/1000)*$W11,($M11/1000)*$W11)))+IF($J11+$K11+$L11+$M11&gt;AD$10,0,IF($K11+$J11+$L11+$M11+$N11&gt;AD$10,((AD$10-$J11-$K11-$L11-$M11)/1000)*$X11,($N11/1000)*$X11))+IF($J11+$K11+$L11+$M11+$N11&gt;AD$10,0,IF($K11+$J11+$L11+$M11+$N11+$O11&gt;AD$10,((AD$10-$J11-$K11-$L11-$M11-$N11)/1000)*$Y11,($O11/1000)*$Y11))+IF($J11+$K11+$L11+$M11+$N11+$O11&gt;AD$10,0,IF($K11+$J11+$L11+$M11+$N11+$O11+$P11&gt;AD$10,((AD$10-$J11-$K11-$L11-$M11-$N11-$O11)/1000)*$Z11,($P11/1000)*$Z11))+IF($J11+$K11+$L11+$M11+$N11+$O11+$P11&gt;AD$10,0,IF($K11+$J11+$L11+$M11+$N11+$O11+$P11+$Q11&gt;AD$10,((AD$10-$J11-$K11-$L11-$M11-$N11-$O11-$P11)/1000)*$AA11,($Q11/1000)*$AA11))+IF($J11+$K11+$L11+$M11+$N11+$O11+$P11+$Q11&gt;AD$10,0,IF($K11+$J11+$L11+$M11+$N11+$O11+$P11+$Q11+$R11&gt;AD$10,((AD$10-$J11-$K11-$L11-$M11-$N11-$O11-$P11-$Q11)/1000)*$AB11,($R11/1000)*$AB11))+IF($J11+$K11+$L11+$M11+$N11+$O11+$P11+$Q11+$R11&gt;AD$10,0,IF($K11+$J11+$L11+$M11+$N11+$O11+$P11+$Q11+$R11+$S11&gt;AD$10,((AD$10-$J11-$K11-$L11-$M11-$N11-$O11-$P11-$Q11-$R11)/1000)*$AC11,($S11/1000)*$AC11))</f>
        <v>28.04</v>
      </c>
      <c r="AE11" s="83">
        <f>($I11+IF($J11&gt;AE$10,(AE$10/1000)*$T11,$T11*($J11/1000))+IF($J11&gt;AE$10,0,IF($K11+$J11&gt;AE$10,((AE$10-$J11)/1000)*$U11,($K11/1000)*$U11))+IF($J11+$K11&gt;AE$10,0,IF($K11+$J11+$L11&gt;AE$10,((AE$10-$J11-$K11)/1000)*$V11,($L11/1000)*$V11))+IF($J11+$K11+$L11&gt;AE$10,0,IF($K11+$J11+$L11+$M11&gt;AE$10,((AE$10-$J11-$K11-$L11)/1000)*$W11,($M11/1000)*$W11)))+IF($J11+$K11+$L11+$M11&gt;AE$10,0,IF($K11+$J11+$L11+$M11+$N11&gt;AE$10,((AE$10-$J11-$K11-$L11-$M11)/1000)*$X11,($N11/1000)*$X11))+IF($J11+$K11+$L11+$M11+$N11&gt;AE$10,0,IF($K11+$J11+$L11+$M11+$N11+$O11&gt;AE$10,((AE$10-$J11-$K11-$L11-$M11-$N11)/1000)*$Y11,($O11/1000)*$Y11))+IF($J11+$K11+$L11+$M11+$N11+$O11&gt;AE$10,0,IF($K11+$J11+$L11+$M11+$N11+$O11+$P11&gt;AE$10,((AE$10-$J11-$K11-$L11-$M11-$N11-$O11)/1000)*$Z11,($P11/1000)*$Z11))+IF($J11+$K11+$L11+$M11+$N11+$O11+$P11&gt;AE$10,0,IF($K11+$J11+$L11+$M11+$N11+$O11+$P11+$Q11&gt;AE$10,((AE$10-$J11-$K11-$L11-$M11-$N11-$O11-$P11)/1000)*$AA11,($Q11/1000)*$AA11))+IF($J11+$K11+$L11+$M11+$N11+$O11+$P11+$Q11&gt;AE$10,0,IF($K11+$J11+$L11+$M11+$N11+$O11+$P11+$Q11+$R11&gt;AE$10,((AE$10-$J11-$K11-$L11-$M11-$N11-$O11-$P11-$Q11)/1000)*$AB11,($R11/1000)*$AB11))+IF($J11+$K11+$L11+$M11+$N11+$O11+$P11+$Q11+$R11&gt;AE$10,0,IF($K11+$J11+$L11+$M11+$N11+$O11+$P11+$Q11+$R11+$S11&gt;AE$10,((AE$10-$J11-$K11-$L11-$M11-$N11-$O11-$P11-$Q11-$R11)/1000)*$AC11,($S11/1000)*$AC11))</f>
        <v>53.9</v>
      </c>
      <c r="AF11" s="83">
        <f t="shared" ref="AE11:AG27" si="1">($I11+IF($J11&gt;AF$10,(AF$10/1000)*$T11,$T11*($J11/1000))+IF($J11&gt;AF$10,0,IF($K11+$J11&gt;AF$10,((AF$10-$J11)/1000)*$U11,($K11/1000)*$U11))+IF($J11+$K11&gt;AF$10,0,IF($K11+$J11+$L11&gt;AF$10,((AF$10-$J11-$K11)/1000)*$V11,($L11/1000)*$V11))+IF($J11+$K11+$L11&gt;AF$10,0,IF($K11+$J11+$L11+$M11&gt;AF$10,((AF$10-$J11-$K11-$L11)/1000)*$W11,($M11/1000)*$W11)))+IF($J11+$K11+$L11+$M11&gt;AF$10,0,IF($K11+$J11+$L11+$M11+$N11&gt;AF$10,((AF$10-$J11-$K11-$L11-$M11)/1000)*$X11,($N11/1000)*$X11))+IF($J11+$K11+$L11+$M11+$N11&gt;AF$10,0,IF($K11+$J11+$L11+$M11+$N11+$O11&gt;AF$10,((AF$10-$J11-$K11-$L11-$M11-$N11)/1000)*$Y11,($O11/1000)*$Y11))+IF($J11+$K11+$L11+$M11+$N11+$O11&gt;AF$10,0,IF($K11+$J11+$L11+$M11+$N11+$O11+$P11&gt;AF$10,((AF$10-$J11-$K11-$L11-$M11-$N11-$O11)/1000)*$Z11,($P11/1000)*$Z11))+IF($J11+$K11+$L11+$M11+$N11+$O11+$P11&gt;AF$10,0,IF($K11+$J11+$L11+$M11+$N11+$O11+$P11+$Q11&gt;AF$10,((AF$10-$J11-$K11-$L11-$M11-$N11-$O11-$P11)/1000)*$AA11,($Q11/1000)*$AA11))+IF($J11+$K11+$L11+$M11+$N11+$O11+$P11+$Q11&gt;AF$10,0,IF($K11+$J11+$L11+$M11+$N11+$O11+$P11+$Q11+$R11&gt;AF$10,((AF$10-$J11-$K11-$L11-$M11-$N11-$O11-$P11-$Q11)/1000)*$AB11,($R11/1000)*$AB11))+IF($J11+$K11+$L11+$M11+$N11+$O11+$P11+$Q11+$R11&gt;AF$10,0,IF($K11+$J11+$L11+$M11+$N11+$O11+$P11+$Q11+$R11+$S11&gt;AF$10,((AF$10-$J11-$K11-$L11-$M11-$N11-$O11-$P11-$Q11-$R11)/1000)*$AC11,($S11/1000)*$AC11))</f>
        <v>157.33999999999997</v>
      </c>
      <c r="AG11" s="174">
        <f t="shared" si="1"/>
        <v>226.3</v>
      </c>
      <c r="AH11" s="144" t="b" cm="1">
        <f t="array" ref="AH11">ROUND($I11+VolumeCharge(AD$10, $J11:$S11, $T11:$AC11, 1),2)=ROUND(AD11,2)</f>
        <v>1</v>
      </c>
      <c r="AI11" s="139" t="b" cm="1">
        <f t="array" ref="AI11">ROUND($I11+VolumeCharge(AE$10, $J11:$S11, $T11:$AC11, 1),2)=ROUND(AE11,2)</f>
        <v>1</v>
      </c>
      <c r="AJ11" s="139" t="b" cm="1">
        <f t="array" ref="AJ11">ROUND($I11+VolumeCharge(AF$10, $J11:$S11, $T11:$AC11, 1),2)=ROUND(AF11,2)</f>
        <v>1</v>
      </c>
      <c r="AK11" s="140" t="b" cm="1">
        <f t="array" ref="AK11">ROUND($I11+VolumeCharge(AG$10, $J11:$S11, $T11:$AC11, 1),2)=ROUND(AG11,2)</f>
        <v>1</v>
      </c>
      <c r="AL11" s="84" t="s">
        <v>131</v>
      </c>
    </row>
    <row r="12" spans="1:51" s="74" customFormat="1" ht="14.7" customHeight="1" x14ac:dyDescent="0.3">
      <c r="B12" s="183"/>
      <c r="C12" s="85" t="s">
        <v>29</v>
      </c>
      <c r="D12" s="86" t="s">
        <v>115</v>
      </c>
      <c r="E12" s="86" t="s">
        <v>25</v>
      </c>
      <c r="F12" s="149">
        <v>5006</v>
      </c>
      <c r="G12" s="191" t="s">
        <v>137</v>
      </c>
      <c r="H12" s="88">
        <v>43466</v>
      </c>
      <c r="I12" s="89">
        <v>39.32</v>
      </c>
      <c r="J12" s="109">
        <v>999999</v>
      </c>
      <c r="K12" s="110"/>
      <c r="L12" s="110"/>
      <c r="M12" s="110"/>
      <c r="N12" s="110"/>
      <c r="O12" s="110"/>
      <c r="P12" s="110"/>
      <c r="Q12" s="110"/>
      <c r="R12" s="110"/>
      <c r="S12" s="111"/>
      <c r="T12" s="118">
        <v>5.46</v>
      </c>
      <c r="U12" s="119"/>
      <c r="V12" s="119"/>
      <c r="W12" s="119"/>
      <c r="X12" s="119"/>
      <c r="Y12" s="119"/>
      <c r="Z12" s="119"/>
      <c r="AA12" s="119"/>
      <c r="AB12" s="119"/>
      <c r="AC12" s="120"/>
      <c r="AD12" s="175">
        <f t="shared" si="0"/>
        <v>50.24</v>
      </c>
      <c r="AE12" s="156">
        <f>($I12+IF($J12&gt;AE$10,(AE$10/1000)*$T12,$T12*($J12/1000))+IF($J12&gt;AE$10,0,IF($K12+$J12&gt;AE$10,((AE$10-$J12)/1000)*$U12,($K12/1000)*$U12))+IF($J12+$K12&gt;AE$10,0,IF($K12+$J12+$L12&gt;AE$10,((AE$10-$J12-$K12)/1000)*$V12,($L12/1000)*$V12))+IF($J12+$K12+$L12&gt;AE$10,0,IF($K12+$J12+$L12+$M12&gt;AE$10,((AE$10-$J12-$K12-$L12)/1000)*$W12,($M12/1000)*$W12)))+IF($J12+$K12+$L12+$M12&gt;AE$10,0,IF($K12+$J12+$L12+$M12+$N12&gt;AE$10,((AE$10-$J12-$K12-$L12-$M12)/1000)*$X12,($N12/1000)*$X12))+IF($J12+$K12+$L12+$M12+$N12&gt;AE$10,0,IF($K12+$J12+$L12+$M12+$N12+$O12&gt;AE$10,((AE$10-$J12-$K12-$L12-$M12-$N12)/1000)*$Y12,($O12/1000)*$Y12))+IF($J12+$K12+$L12+$M12+$N12+$O12&gt;AE$10,0,IF($K12+$J12+$L12+$M12+$N12+$O12+$P12&gt;AE$10,((AE$10-$J12-$K12-$L12-$M12-$N12-$O12)/1000)*$Z12,($P12/1000)*$Z12))+IF($J12+$K12+$L12+$M12+$N12+$O12+$P12&gt;AE$10,0,IF($K12+$J12+$L12+$M12+$N12+$O12+$P12+$Q12&gt;AE$10,((AE$10-$J12-$K12-$L12-$M12-$N12-$O12-$P12)/1000)*$AA12,($Q12/1000)*$AA12))+IF($J12+$K12+$L12+$M12+$N12+$O12+$P12+$Q12&gt;AE$10,0,IF($K12+$J12+$L12+$M12+$N12+$O12+$P12+$Q12+$R12&gt;AE$10,((AE$10-$J12-$K12-$L12-$M12-$N12-$O12-$P12-$Q12)/1000)*$AB12,($R12/1000)*$AB12))+IF($J12+$K12+$L12+$M12+$N12+$O12+$P12+$Q12+$R12&gt;AE$10,0,IF($K12+$J12+$L12+$M12+$N12+$O12+$P12+$Q12+$R12+$S12&gt;AE$10,((AE$10-$J12-$K12-$L12-$M12-$N12-$O12-$P12-$Q12-$R12)/1000)*$AC12,($S12/1000)*$AC12))</f>
        <v>66.62</v>
      </c>
      <c r="AF12" s="156">
        <f t="shared" si="1"/>
        <v>132.13999999999999</v>
      </c>
      <c r="AG12" s="176">
        <f t="shared" si="1"/>
        <v>175.82</v>
      </c>
      <c r="AH12" s="157" t="b" cm="1">
        <f t="array" ref="AH12">ROUND($I12+VolumeCharge(AD$10, $J12:$S12, $T12:$AC12, 1),2)=ROUND(AD12,2)</f>
        <v>1</v>
      </c>
      <c r="AI12" s="158" t="b" cm="1">
        <f t="array" ref="AI12">ROUND($I12+VolumeCharge(AE$10, $J12:$S12, $T12:$AC12, 1),2)=ROUND(AE12,2)</f>
        <v>1</v>
      </c>
      <c r="AJ12" s="158" t="b" cm="1">
        <f t="array" ref="AJ12">ROUND($I12+VolumeCharge(AF$10, $J12:$S12, $T12:$AC12, 1),2)=ROUND(AF12,2)</f>
        <v>1</v>
      </c>
      <c r="AK12" s="159" t="b" cm="1">
        <f t="array" ref="AK12">ROUND($I12+VolumeCharge(AG$10, $J12:$S12, $T12:$AC12, 1),2)=ROUND(AG12,2)</f>
        <v>1</v>
      </c>
      <c r="AL12" s="91" t="s">
        <v>138</v>
      </c>
    </row>
    <row r="13" spans="1:51" s="74" customFormat="1" ht="14.7" customHeight="1" x14ac:dyDescent="0.3">
      <c r="B13" s="183"/>
      <c r="C13" s="85" t="s">
        <v>30</v>
      </c>
      <c r="D13" s="86" t="s">
        <v>116</v>
      </c>
      <c r="E13" s="86" t="s">
        <v>25</v>
      </c>
      <c r="F13" s="87">
        <v>8392</v>
      </c>
      <c r="G13" s="191" t="s">
        <v>139</v>
      </c>
      <c r="H13" s="88">
        <v>44927</v>
      </c>
      <c r="I13" s="89">
        <v>35.450000000000003</v>
      </c>
      <c r="J13" s="109">
        <v>2000</v>
      </c>
      <c r="K13" s="110">
        <v>18000</v>
      </c>
      <c r="L13" s="110">
        <v>10000</v>
      </c>
      <c r="M13" s="110">
        <v>10000</v>
      </c>
      <c r="N13" s="110">
        <v>10000</v>
      </c>
      <c r="O13" s="110">
        <v>10000</v>
      </c>
      <c r="P13" s="110">
        <v>999999</v>
      </c>
      <c r="Q13" s="110"/>
      <c r="R13" s="110"/>
      <c r="S13" s="111"/>
      <c r="T13" s="118">
        <v>0</v>
      </c>
      <c r="U13" s="119">
        <v>2.98</v>
      </c>
      <c r="V13" s="119">
        <v>3.29</v>
      </c>
      <c r="W13" s="119">
        <v>5.93</v>
      </c>
      <c r="X13" s="119">
        <v>7.12</v>
      </c>
      <c r="Y13" s="119">
        <v>7.42</v>
      </c>
      <c r="Z13" s="119">
        <v>8.9</v>
      </c>
      <c r="AA13" s="119"/>
      <c r="AB13" s="119"/>
      <c r="AC13" s="120"/>
      <c r="AD13" s="177">
        <f t="shared" si="0"/>
        <v>35.450000000000003</v>
      </c>
      <c r="AE13" s="90">
        <f t="shared" ref="AE13:AG24" si="2">($I13+IF($J13&gt;AE$10,(AE$10/1000)*$T13,$T13*($J13/1000))+IF($J13&gt;AE$10,0,IF($K13+$J13&gt;AE$10,((AE$10-$J13)/1000)*$U13,($K13/1000)*$U13))+IF($J13+$K13&gt;AE$10,0,IF($K13+$J13+$L13&gt;AE$10,((AE$10-$J13-$K13)/1000)*$V13,($L13/1000)*$V13))+IF($J13+$K13+$L13&gt;AE$10,0,IF($K13+$J13+$L13+$M13&gt;AE$10,((AE$10-$J13-$K13-$L13)/1000)*$W13,($M13/1000)*$W13)))+IF($J13+$K13+$L13+$M13&gt;AE$10,0,IF($K13+$J13+$L13+$M13+$N13&gt;AE$10,((AE$10-$J13-$K13-$L13-$M13)/1000)*$X13,($N13/1000)*$X13))+IF($J13+$K13+$L13+$M13+$N13&gt;AE$10,0,IF($K13+$J13+$L13+$M13+$N13+$O13&gt;AE$10,((AE$10-$J13-$K13-$L13-$M13-$N13)/1000)*$Y13,($O13/1000)*$Y13))+IF($J13+$K13+$L13+$M13+$N13+$O13&gt;AE$10,0,IF($K13+$J13+$L13+$M13+$N13+$O13+$P13&gt;AE$10,((AE$10-$J13-$K13-$L13-$M13-$N13-$O13)/1000)*$Z13,($P13/1000)*$Z13))+IF($J13+$K13+$L13+$M13+$N13+$O13+$P13&gt;AE$10,0,IF($K13+$J13+$L13+$M13+$N13+$O13+$P13+$Q13&gt;AE$10,((AE$10-$J13-$K13-$L13-$M13-$N13-$O13-$P13)/1000)*$AA13,($Q13/1000)*$AA13))+IF($J13+$K13+$L13+$M13+$N13+$O13+$P13+$Q13&gt;AE$10,0,IF($K13+$J13+$L13+$M13+$N13+$O13+$P13+$Q13+$R13&gt;AE$10,((AE$10-$J13-$K13-$L13-$M13-$N13-$O13-$P13-$Q13)/1000)*$AB13,($R13/1000)*$AB13))+IF($J13+$K13+$L13+$M13+$N13+$O13+$P13+$Q13+$R13&gt;AE$10,0,IF($K13+$J13+$L13+$M13+$N13+$O13+$P13+$Q13+$R13+$S13&gt;AE$10,((AE$10-$J13-$K13-$L13-$M13-$N13-$O13-$P13-$Q13-$R13)/1000)*$AC13,($S13/1000)*$AC13))</f>
        <v>44.39</v>
      </c>
      <c r="AF13" s="90">
        <f t="shared" si="2"/>
        <v>80.150000000000006</v>
      </c>
      <c r="AG13" s="178">
        <f t="shared" si="2"/>
        <v>105.54</v>
      </c>
      <c r="AH13" s="145" t="b" cm="1">
        <f t="array" ref="AH13">ROUND($I13+VolumeCharge(AD$10, $J13:$S13, $T13:$AC13, 1),2)=ROUND(AD13,2)</f>
        <v>1</v>
      </c>
      <c r="AI13" s="141" t="b" cm="1">
        <f t="array" ref="AI13">ROUND($I13+VolumeCharge(AE$10, $J13:$S13, $T13:$AC13, 1),2)=ROUND(AE13,2)</f>
        <v>1</v>
      </c>
      <c r="AJ13" s="141" t="b" cm="1">
        <f t="array" ref="AJ13">ROUND($I13+VolumeCharge(AF$10, $J13:$S13, $T13:$AC13, 1),2)=ROUND(AF13,2)</f>
        <v>1</v>
      </c>
      <c r="AK13" s="142" t="b" cm="1">
        <f t="array" ref="AK13">ROUND($I13+VolumeCharge(AG$10, $J13:$S13, $T13:$AC13, 1),2)=ROUND(AG13,2)</f>
        <v>1</v>
      </c>
      <c r="AL13" s="91" t="s">
        <v>140</v>
      </c>
    </row>
    <row r="14" spans="1:51" s="74" customFormat="1" ht="14.7" customHeight="1" x14ac:dyDescent="0.3">
      <c r="B14" s="183"/>
      <c r="C14" s="85" t="s">
        <v>31</v>
      </c>
      <c r="D14" s="86" t="s">
        <v>117</v>
      </c>
      <c r="E14" s="86" t="s">
        <v>25</v>
      </c>
      <c r="F14" s="87">
        <v>68388</v>
      </c>
      <c r="G14" s="191" t="s">
        <v>142</v>
      </c>
      <c r="H14" s="88">
        <v>45200</v>
      </c>
      <c r="I14" s="89">
        <v>22</v>
      </c>
      <c r="J14" s="109">
        <v>3000</v>
      </c>
      <c r="K14" s="110">
        <v>12000</v>
      </c>
      <c r="L14" s="110">
        <v>999999</v>
      </c>
      <c r="M14" s="110"/>
      <c r="N14" s="110"/>
      <c r="O14" s="110"/>
      <c r="P14" s="110"/>
      <c r="Q14" s="110"/>
      <c r="R14" s="110"/>
      <c r="S14" s="111"/>
      <c r="T14" s="118">
        <v>3.99</v>
      </c>
      <c r="U14" s="119">
        <v>6.48</v>
      </c>
      <c r="V14" s="119">
        <v>8.09</v>
      </c>
      <c r="W14" s="119"/>
      <c r="X14" s="119"/>
      <c r="Y14" s="119"/>
      <c r="Z14" s="119"/>
      <c r="AA14" s="119"/>
      <c r="AB14" s="119"/>
      <c r="AC14" s="120"/>
      <c r="AD14" s="177">
        <f t="shared" si="0"/>
        <v>29.98</v>
      </c>
      <c r="AE14" s="90">
        <f t="shared" si="2"/>
        <v>46.93</v>
      </c>
      <c r="AF14" s="90">
        <f t="shared" si="2"/>
        <v>127.91</v>
      </c>
      <c r="AG14" s="178">
        <f t="shared" si="2"/>
        <v>192.63</v>
      </c>
      <c r="AH14" s="145" t="b" cm="1">
        <f t="array" ref="AH14">ROUND($I14+VolumeCharge(AD$10, $J14:$S14, $T14:$AC14, 1),2)=ROUND(AD14,2)</f>
        <v>1</v>
      </c>
      <c r="AI14" s="141" t="b" cm="1">
        <f t="array" ref="AI14">ROUND($I14+VolumeCharge(AE$10, $J14:$S14, $T14:$AC14, 1),2)=ROUND(AE14,2)</f>
        <v>1</v>
      </c>
      <c r="AJ14" s="141" t="b" cm="1">
        <f t="array" ref="AJ14">ROUND($I14+VolumeCharge(AF$10, $J14:$S14, $T14:$AC14, 1),2)=ROUND(AF14,2)</f>
        <v>1</v>
      </c>
      <c r="AK14" s="142" t="b" cm="1">
        <f t="array" ref="AK14">ROUND($I14+VolumeCharge(AG$10, $J14:$S14, $T14:$AC14, 1),2)=ROUND(AG14,2)</f>
        <v>1</v>
      </c>
      <c r="AL14" s="91" t="s">
        <v>141</v>
      </c>
    </row>
    <row r="15" spans="1:51" s="74" customFormat="1" ht="14.7" customHeight="1" x14ac:dyDescent="0.3">
      <c r="B15" s="183"/>
      <c r="C15" s="85" t="s">
        <v>32</v>
      </c>
      <c r="D15" s="86" t="s">
        <v>118</v>
      </c>
      <c r="E15" s="86" t="s">
        <v>25</v>
      </c>
      <c r="F15" s="87">
        <v>30610</v>
      </c>
      <c r="G15" s="191" t="s">
        <v>24</v>
      </c>
      <c r="H15" s="92">
        <v>45200</v>
      </c>
      <c r="I15" s="89">
        <v>17.34</v>
      </c>
      <c r="J15" s="109">
        <v>10000</v>
      </c>
      <c r="K15" s="110">
        <v>10000</v>
      </c>
      <c r="L15" s="110">
        <v>10000</v>
      </c>
      <c r="M15" s="110">
        <v>999999</v>
      </c>
      <c r="N15" s="110"/>
      <c r="O15" s="110"/>
      <c r="P15" s="110"/>
      <c r="Q15" s="110"/>
      <c r="R15" s="110"/>
      <c r="S15" s="111"/>
      <c r="T15" s="118">
        <v>5.15</v>
      </c>
      <c r="U15" s="119">
        <v>6.88</v>
      </c>
      <c r="V15" s="119">
        <v>8.93</v>
      </c>
      <c r="W15" s="119">
        <v>10.51</v>
      </c>
      <c r="X15" s="119"/>
      <c r="Y15" s="119"/>
      <c r="Z15" s="119"/>
      <c r="AA15" s="119"/>
      <c r="AB15" s="119"/>
      <c r="AC15" s="120"/>
      <c r="AD15" s="177">
        <f t="shared" si="0"/>
        <v>27.64</v>
      </c>
      <c r="AE15" s="90">
        <f t="shared" si="2"/>
        <v>43.09</v>
      </c>
      <c r="AF15" s="90">
        <f t="shared" si="2"/>
        <v>117</v>
      </c>
      <c r="AG15" s="178">
        <f t="shared" si="2"/>
        <v>182.29</v>
      </c>
      <c r="AH15" s="145" t="b" cm="1">
        <f t="array" ref="AH15">ROUND($I15+VolumeCharge(AD$10, $J15:$S15, $T15:$AC15, 1),2)=ROUND(AD15,2)</f>
        <v>1</v>
      </c>
      <c r="AI15" s="141" t="b" cm="1">
        <f t="array" ref="AI15">ROUND($I15+VolumeCharge(AE$10, $J15:$S15, $T15:$AC15, 1),2)=ROUND(AE15,2)</f>
        <v>1</v>
      </c>
      <c r="AJ15" s="141" t="b" cm="1">
        <f t="array" ref="AJ15">ROUND($I15+VolumeCharge(AF$10, $J15:$S15, $T15:$AC15, 1),2)=ROUND(AF15,2)</f>
        <v>1</v>
      </c>
      <c r="AK15" s="142" t="b" cm="1">
        <f t="array" ref="AK15">ROUND($I15+VolumeCharge(AG$10, $J15:$S15, $T15:$AC15, 1),2)=ROUND(AG15,2)</f>
        <v>1</v>
      </c>
      <c r="AL15" s="91" t="s">
        <v>144</v>
      </c>
    </row>
    <row r="16" spans="1:51" s="74" customFormat="1" ht="14.7" customHeight="1" x14ac:dyDescent="0.3">
      <c r="B16" s="183"/>
      <c r="C16" s="85" t="s">
        <v>33</v>
      </c>
      <c r="D16" s="86" t="s">
        <v>119</v>
      </c>
      <c r="E16" s="86" t="s">
        <v>25</v>
      </c>
      <c r="F16" s="87">
        <v>6073</v>
      </c>
      <c r="G16" s="191" t="s">
        <v>24</v>
      </c>
      <c r="H16" s="88">
        <v>45200</v>
      </c>
      <c r="I16" s="89">
        <v>47.09</v>
      </c>
      <c r="J16" s="109">
        <v>4000</v>
      </c>
      <c r="K16" s="110">
        <v>11000</v>
      </c>
      <c r="L16" s="110">
        <v>15000</v>
      </c>
      <c r="M16" s="110">
        <v>20000</v>
      </c>
      <c r="N16" s="110">
        <v>20000</v>
      </c>
      <c r="O16" s="110">
        <v>999999</v>
      </c>
      <c r="P16" s="110"/>
      <c r="Q16" s="110"/>
      <c r="R16" s="110"/>
      <c r="S16" s="111"/>
      <c r="T16" s="118">
        <v>0</v>
      </c>
      <c r="U16" s="119">
        <v>4.74</v>
      </c>
      <c r="V16" s="119">
        <v>5.89</v>
      </c>
      <c r="W16" s="119">
        <v>7.36</v>
      </c>
      <c r="X16" s="119">
        <v>11.72</v>
      </c>
      <c r="Y16" s="119">
        <v>16.190000000000001</v>
      </c>
      <c r="Z16" s="119"/>
      <c r="AA16" s="119"/>
      <c r="AB16" s="119"/>
      <c r="AC16" s="120"/>
      <c r="AD16" s="177">
        <f t="shared" si="0"/>
        <v>47.09</v>
      </c>
      <c r="AE16" s="90">
        <f t="shared" si="2"/>
        <v>51.830000000000005</v>
      </c>
      <c r="AF16" s="90">
        <f t="shared" si="2"/>
        <v>111.01</v>
      </c>
      <c r="AG16" s="178">
        <f t="shared" si="2"/>
        <v>158.13</v>
      </c>
      <c r="AH16" s="145" t="b" cm="1">
        <f t="array" ref="AH16">ROUND($I16+VolumeCharge(AD$10, $J16:$S16, $T16:$AC16, 1),2)=ROUND(AD16,2)</f>
        <v>1</v>
      </c>
      <c r="AI16" s="141" t="b" cm="1">
        <f t="array" ref="AI16">ROUND($I16+VolumeCharge(AE$10, $J16:$S16, $T16:$AC16, 1),2)=ROUND(AE16,2)</f>
        <v>1</v>
      </c>
      <c r="AJ16" s="141" t="b" cm="1">
        <f t="array" ref="AJ16">ROUND($I16+VolumeCharge(AF$10, $J16:$S16, $T16:$AC16, 1),2)=ROUND(AF16,2)</f>
        <v>1</v>
      </c>
      <c r="AK16" s="142" t="b" cm="1">
        <f t="array" ref="AK16">ROUND($I16+VolumeCharge(AG$10, $J16:$S16, $T16:$AC16, 1),2)=ROUND(AG16,2)</f>
        <v>1</v>
      </c>
      <c r="AL16" s="91" t="s">
        <v>145</v>
      </c>
    </row>
    <row r="17" spans="2:38" s="74" customFormat="1" ht="14.7" customHeight="1" x14ac:dyDescent="0.3">
      <c r="B17" s="183"/>
      <c r="C17" s="85" t="s">
        <v>34</v>
      </c>
      <c r="D17" s="86" t="s">
        <v>120</v>
      </c>
      <c r="E17" s="86" t="s">
        <v>25</v>
      </c>
      <c r="F17" s="87">
        <v>21219</v>
      </c>
      <c r="G17" s="191" t="s">
        <v>137</v>
      </c>
      <c r="H17" s="88">
        <v>45200</v>
      </c>
      <c r="I17" s="89">
        <v>29.7</v>
      </c>
      <c r="J17" s="109">
        <v>15000</v>
      </c>
      <c r="K17" s="110">
        <v>15000</v>
      </c>
      <c r="L17" s="110">
        <v>15000</v>
      </c>
      <c r="M17" s="110">
        <v>15000</v>
      </c>
      <c r="N17" s="110">
        <v>999999</v>
      </c>
      <c r="O17" s="110"/>
      <c r="P17" s="110"/>
      <c r="Q17" s="110"/>
      <c r="R17" s="110"/>
      <c r="S17" s="111"/>
      <c r="T17" s="118">
        <v>6.35</v>
      </c>
      <c r="U17" s="119">
        <v>6.72</v>
      </c>
      <c r="V17" s="119">
        <v>7.15</v>
      </c>
      <c r="W17" s="119">
        <v>7.65</v>
      </c>
      <c r="X17" s="119">
        <v>8.2200000000000006</v>
      </c>
      <c r="Y17" s="119"/>
      <c r="Z17" s="119"/>
      <c r="AA17" s="119"/>
      <c r="AB17" s="119"/>
      <c r="AC17" s="120"/>
      <c r="AD17" s="177">
        <f t="shared" si="0"/>
        <v>42.4</v>
      </c>
      <c r="AE17" s="90">
        <f t="shared" si="2"/>
        <v>61.45</v>
      </c>
      <c r="AF17" s="90">
        <f t="shared" si="2"/>
        <v>138.39000000000001</v>
      </c>
      <c r="AG17" s="178">
        <f t="shared" si="2"/>
        <v>192.15</v>
      </c>
      <c r="AH17" s="145" t="b" cm="1">
        <f t="array" ref="AH17">ROUND($I17+VolumeCharge(AD$10, $J17:$S17, $T17:$AC17, 1),2)=ROUND(AD17,2)</f>
        <v>1</v>
      </c>
      <c r="AI17" s="141" t="b" cm="1">
        <f t="array" ref="AI17">ROUND($I17+VolumeCharge(AE$10, $J17:$S17, $T17:$AC17, 1),2)=ROUND(AE17,2)</f>
        <v>1</v>
      </c>
      <c r="AJ17" s="141" t="b" cm="1">
        <f t="array" ref="AJ17">ROUND($I17+VolumeCharge(AF$10, $J17:$S17, $T17:$AC17, 1),2)=ROUND(AF17,2)</f>
        <v>1</v>
      </c>
      <c r="AK17" s="142" t="b" cm="1">
        <f t="array" ref="AK17">ROUND($I17+VolumeCharge(AG$10, $J17:$S17, $T17:$AC17, 1),2)=ROUND(AG17,2)</f>
        <v>1</v>
      </c>
      <c r="AL17" s="91" t="s">
        <v>146</v>
      </c>
    </row>
    <row r="18" spans="2:38" s="74" customFormat="1" ht="14.7" customHeight="1" x14ac:dyDescent="0.3">
      <c r="B18" s="183"/>
      <c r="C18" s="85" t="s">
        <v>35</v>
      </c>
      <c r="D18" s="86" t="s">
        <v>121</v>
      </c>
      <c r="E18" s="86" t="s">
        <v>25</v>
      </c>
      <c r="F18" s="87">
        <v>9020</v>
      </c>
      <c r="G18" s="191" t="s">
        <v>139</v>
      </c>
      <c r="H18" s="88">
        <v>45200</v>
      </c>
      <c r="I18" s="89">
        <v>26.28</v>
      </c>
      <c r="J18" s="109">
        <v>2000</v>
      </c>
      <c r="K18" s="110">
        <v>3000</v>
      </c>
      <c r="L18" s="110">
        <v>5000</v>
      </c>
      <c r="M18" s="110">
        <v>20000</v>
      </c>
      <c r="N18" s="110">
        <v>20000</v>
      </c>
      <c r="O18" s="110">
        <v>999999</v>
      </c>
      <c r="P18" s="110"/>
      <c r="Q18" s="110"/>
      <c r="R18" s="110"/>
      <c r="S18" s="111"/>
      <c r="T18" s="118">
        <v>0</v>
      </c>
      <c r="U18" s="119">
        <v>7.67</v>
      </c>
      <c r="V18" s="119">
        <v>8.16</v>
      </c>
      <c r="W18" s="119">
        <v>8.5500000000000007</v>
      </c>
      <c r="X18" s="119">
        <v>8.93</v>
      </c>
      <c r="Y18" s="119">
        <v>9.59</v>
      </c>
      <c r="Z18" s="119"/>
      <c r="AA18" s="119"/>
      <c r="AB18" s="119"/>
      <c r="AC18" s="120"/>
      <c r="AD18" s="177">
        <f t="shared" si="0"/>
        <v>26.28</v>
      </c>
      <c r="AE18" s="90">
        <f t="shared" si="2"/>
        <v>49.29</v>
      </c>
      <c r="AF18" s="90">
        <f t="shared" si="2"/>
        <v>149.94</v>
      </c>
      <c r="AG18" s="178">
        <f t="shared" si="2"/>
        <v>218.34</v>
      </c>
      <c r="AH18" s="145" t="b" cm="1">
        <f t="array" ref="AH18">ROUND($I18+VolumeCharge(AD$10, $J18:$S18, $T18:$AC18, 1),2)=ROUND(AD18,2)</f>
        <v>1</v>
      </c>
      <c r="AI18" s="141" t="b" cm="1">
        <f t="array" ref="AI18">ROUND($I18+VolumeCharge(AE$10, $J18:$S18, $T18:$AC18, 1),2)=ROUND(AE18,2)</f>
        <v>1</v>
      </c>
      <c r="AJ18" s="141" t="b" cm="1">
        <f t="array" ref="AJ18">ROUND($I18+VolumeCharge(AF$10, $J18:$S18, $T18:$AC18, 1),2)=ROUND(AF18,2)</f>
        <v>1</v>
      </c>
      <c r="AK18" s="142" t="b" cm="1">
        <f t="array" ref="AK18">ROUND($I18+VolumeCharge(AG$10, $J18:$S18, $T18:$AC18, 1),2)=ROUND(AG18,2)</f>
        <v>1</v>
      </c>
      <c r="AL18" s="91" t="s">
        <v>147</v>
      </c>
    </row>
    <row r="19" spans="2:38" s="74" customFormat="1" x14ac:dyDescent="0.3">
      <c r="B19" s="183"/>
      <c r="C19" s="85" t="s">
        <v>36</v>
      </c>
      <c r="D19" s="86" t="s">
        <v>122</v>
      </c>
      <c r="E19" s="86" t="s">
        <v>25</v>
      </c>
      <c r="F19" s="87">
        <v>56625</v>
      </c>
      <c r="G19" s="191" t="s">
        <v>149</v>
      </c>
      <c r="H19" s="88">
        <v>45200</v>
      </c>
      <c r="I19" s="89">
        <v>25.55</v>
      </c>
      <c r="J19" s="109">
        <v>2000</v>
      </c>
      <c r="K19" s="110">
        <v>8000</v>
      </c>
      <c r="L19" s="110">
        <v>10000</v>
      </c>
      <c r="M19" s="110">
        <v>999999</v>
      </c>
      <c r="N19" s="110"/>
      <c r="O19" s="110"/>
      <c r="P19" s="110"/>
      <c r="Q19" s="110"/>
      <c r="R19" s="110"/>
      <c r="S19" s="111"/>
      <c r="T19" s="118">
        <v>0</v>
      </c>
      <c r="U19" s="119">
        <v>6.78</v>
      </c>
      <c r="V19" s="119">
        <v>7.08</v>
      </c>
      <c r="W19" s="119">
        <v>7.38</v>
      </c>
      <c r="X19" s="119"/>
      <c r="Y19" s="119"/>
      <c r="Z19" s="119"/>
      <c r="AA19" s="119"/>
      <c r="AB19" s="119"/>
      <c r="AC19" s="120"/>
      <c r="AD19" s="177">
        <f t="shared" si="0"/>
        <v>25.55</v>
      </c>
      <c r="AE19" s="90">
        <f t="shared" si="2"/>
        <v>45.89</v>
      </c>
      <c r="AF19" s="90">
        <f t="shared" si="2"/>
        <v>129.35000000000002</v>
      </c>
      <c r="AG19" s="178">
        <f t="shared" si="2"/>
        <v>187.49</v>
      </c>
      <c r="AH19" s="145" t="b" cm="1">
        <f t="array" ref="AH19">ROUND($I19+VolumeCharge(AD$10, $J19:$S19, $T19:$AC19, 1),2)=ROUND(AD19,2)</f>
        <v>1</v>
      </c>
      <c r="AI19" s="141" t="b" cm="1">
        <f t="array" ref="AI19">ROUND($I19+VolumeCharge(AE$10, $J19:$S19, $T19:$AC19, 1),2)=ROUND(AE19,2)</f>
        <v>1</v>
      </c>
      <c r="AJ19" s="141" t="b" cm="1">
        <f t="array" ref="AJ19">ROUND($I19+VolumeCharge(AF$10, $J19:$S19, $T19:$AC19, 1),2)=ROUND(AF19,2)</f>
        <v>1</v>
      </c>
      <c r="AK19" s="142" t="b" cm="1">
        <f t="array" ref="AK19">ROUND($I19+VolumeCharge(AG$10, $J19:$S19, $T19:$AC19, 1),2)=ROUND(AG19,2)</f>
        <v>1</v>
      </c>
      <c r="AL19" s="91" t="s">
        <v>148</v>
      </c>
    </row>
    <row r="20" spans="2:38" s="74" customFormat="1" ht="14.7" customHeight="1" x14ac:dyDescent="0.3">
      <c r="B20" s="183"/>
      <c r="C20" s="85" t="s">
        <v>37</v>
      </c>
      <c r="D20" s="86" t="s">
        <v>123</v>
      </c>
      <c r="E20" s="86" t="s">
        <v>25</v>
      </c>
      <c r="F20" s="87">
        <v>37746</v>
      </c>
      <c r="G20" s="191" t="s">
        <v>137</v>
      </c>
      <c r="H20" s="88">
        <v>44105</v>
      </c>
      <c r="I20" s="89">
        <v>12.75</v>
      </c>
      <c r="J20" s="109">
        <v>1000</v>
      </c>
      <c r="K20" s="110">
        <v>30000</v>
      </c>
      <c r="L20" s="110">
        <v>40000</v>
      </c>
      <c r="M20" s="110">
        <v>999999</v>
      </c>
      <c r="N20" s="110"/>
      <c r="O20" s="110"/>
      <c r="P20" s="110"/>
      <c r="Q20" s="110"/>
      <c r="R20" s="110"/>
      <c r="S20" s="111"/>
      <c r="T20" s="118">
        <v>4.28</v>
      </c>
      <c r="U20" s="119">
        <v>6.41</v>
      </c>
      <c r="V20" s="119">
        <v>9.6300000000000008</v>
      </c>
      <c r="W20" s="119">
        <v>14.44</v>
      </c>
      <c r="X20" s="119"/>
      <c r="Y20" s="119"/>
      <c r="Z20" s="119"/>
      <c r="AA20" s="119"/>
      <c r="AB20" s="119"/>
      <c r="AC20" s="120"/>
      <c r="AD20" s="177">
        <f t="shared" si="0"/>
        <v>23.44</v>
      </c>
      <c r="AE20" s="90">
        <f t="shared" si="2"/>
        <v>42.67</v>
      </c>
      <c r="AF20" s="90">
        <f t="shared" si="2"/>
        <v>119.59</v>
      </c>
      <c r="AG20" s="178">
        <f t="shared" si="2"/>
        <v>170.87</v>
      </c>
      <c r="AH20" s="145" t="b" cm="1">
        <f t="array" ref="AH20">ROUND($I20+VolumeCharge(AD$10, $J20:$S20, $T20:$AC20, 1),2)=ROUND(AD20,2)</f>
        <v>1</v>
      </c>
      <c r="AI20" s="141" t="b" cm="1">
        <f t="array" ref="AI20">ROUND($I20+VolumeCharge(AE$10, $J20:$S20, $T20:$AC20, 1),2)=ROUND(AE20,2)</f>
        <v>1</v>
      </c>
      <c r="AJ20" s="141" t="b" cm="1">
        <f t="array" ref="AJ20">ROUND($I20+VolumeCharge(AF$10, $J20:$S20, $T20:$AC20, 1),2)=ROUND(AF20,2)</f>
        <v>1</v>
      </c>
      <c r="AK20" s="142" t="b" cm="1">
        <f t="array" ref="AK20">ROUND($I20+VolumeCharge(AG$10, $J20:$S20, $T20:$AC20, 1),2)=ROUND(AG20,2)</f>
        <v>1</v>
      </c>
      <c r="AL20" s="91" t="s">
        <v>150</v>
      </c>
    </row>
    <row r="21" spans="2:38" s="74" customFormat="1" ht="14.7" customHeight="1" x14ac:dyDescent="0.3">
      <c r="B21" s="183"/>
      <c r="C21" s="85" t="s">
        <v>38</v>
      </c>
      <c r="D21" s="86" t="s">
        <v>124</v>
      </c>
      <c r="E21" s="86" t="s">
        <v>25</v>
      </c>
      <c r="F21" s="87">
        <v>19357</v>
      </c>
      <c r="G21" s="191" t="s">
        <v>149</v>
      </c>
      <c r="H21" s="88">
        <v>45231</v>
      </c>
      <c r="I21" s="89">
        <v>24.52</v>
      </c>
      <c r="J21" s="109">
        <v>10000</v>
      </c>
      <c r="K21" s="110">
        <v>5000</v>
      </c>
      <c r="L21" s="110">
        <v>35000</v>
      </c>
      <c r="M21" s="110">
        <v>999999</v>
      </c>
      <c r="N21" s="110"/>
      <c r="O21" s="110"/>
      <c r="P21" s="110"/>
      <c r="Q21" s="110"/>
      <c r="R21" s="110"/>
      <c r="S21" s="111"/>
      <c r="T21" s="118">
        <v>5.91</v>
      </c>
      <c r="U21" s="119">
        <v>9.48</v>
      </c>
      <c r="V21" s="119">
        <v>11.49</v>
      </c>
      <c r="W21" s="119">
        <v>12.02</v>
      </c>
      <c r="X21" s="119"/>
      <c r="Y21" s="119"/>
      <c r="Z21" s="119"/>
      <c r="AA21" s="119"/>
      <c r="AB21" s="119"/>
      <c r="AC21" s="120"/>
      <c r="AD21" s="177">
        <f t="shared" si="0"/>
        <v>36.340000000000003</v>
      </c>
      <c r="AE21" s="90">
        <f t="shared" si="2"/>
        <v>54.07</v>
      </c>
      <c r="AF21" s="90">
        <f t="shared" si="2"/>
        <v>154</v>
      </c>
      <c r="AG21" s="178">
        <f t="shared" si="2"/>
        <v>245.92000000000002</v>
      </c>
      <c r="AH21" s="145" t="b" cm="1">
        <f t="array" ref="AH21">ROUND($I21+VolumeCharge(AD$10, $J21:$S21, $T21:$AC21, 1),2)=ROUND(AD21,2)</f>
        <v>1</v>
      </c>
      <c r="AI21" s="141" t="b" cm="1">
        <f t="array" ref="AI21">ROUND($I21+VolumeCharge(AE$10, $J21:$S21, $T21:$AC21, 1),2)=ROUND(AE21,2)</f>
        <v>1</v>
      </c>
      <c r="AJ21" s="141" t="b" cm="1">
        <f t="array" ref="AJ21">ROUND($I21+VolumeCharge(AF$10, $J21:$S21, $T21:$AC21, 1),2)=ROUND(AF21,2)</f>
        <v>1</v>
      </c>
      <c r="AK21" s="142" t="b" cm="1">
        <f t="array" ref="AK21">ROUND($I21+VolumeCharge(AG$10, $J21:$S21, $T21:$AC21, 1),2)=ROUND(AG21,2)</f>
        <v>1</v>
      </c>
      <c r="AL21" s="91" t="s">
        <v>151</v>
      </c>
    </row>
    <row r="22" spans="2:38" s="74" customFormat="1" ht="14.7" customHeight="1" x14ac:dyDescent="0.3">
      <c r="B22" s="183"/>
      <c r="C22" s="85" t="s">
        <v>39</v>
      </c>
      <c r="D22" s="86" t="s">
        <v>125</v>
      </c>
      <c r="E22" s="86" t="s">
        <v>25</v>
      </c>
      <c r="F22" s="87">
        <v>6944</v>
      </c>
      <c r="G22" s="191" t="s">
        <v>149</v>
      </c>
      <c r="H22" s="88"/>
      <c r="I22" s="89">
        <v>43.14</v>
      </c>
      <c r="J22" s="109">
        <v>3000</v>
      </c>
      <c r="K22" s="110">
        <v>7000</v>
      </c>
      <c r="L22" s="110">
        <v>10000</v>
      </c>
      <c r="M22" s="110">
        <v>999999</v>
      </c>
      <c r="N22" s="110"/>
      <c r="O22" s="110"/>
      <c r="P22" s="110"/>
      <c r="Q22" s="110"/>
      <c r="R22" s="110"/>
      <c r="S22" s="111"/>
      <c r="T22" s="118">
        <v>0</v>
      </c>
      <c r="U22" s="119">
        <v>7.37</v>
      </c>
      <c r="V22" s="119">
        <v>9.11</v>
      </c>
      <c r="W22" s="119">
        <v>9.66</v>
      </c>
      <c r="X22" s="119"/>
      <c r="Y22" s="119"/>
      <c r="Z22" s="119"/>
      <c r="AA22" s="119"/>
      <c r="AB22" s="119"/>
      <c r="AC22" s="120"/>
      <c r="AD22" s="177">
        <f t="shared" si="0"/>
        <v>43.14</v>
      </c>
      <c r="AE22" s="90">
        <f t="shared" si="2"/>
        <v>57.88</v>
      </c>
      <c r="AF22" s="90">
        <f t="shared" si="2"/>
        <v>158.5</v>
      </c>
      <c r="AG22" s="178">
        <f t="shared" si="2"/>
        <v>234.13</v>
      </c>
      <c r="AH22" s="145" t="b" cm="1">
        <f t="array" ref="AH22">ROUND($I22+VolumeCharge(AD$10, $J22:$S22, $T22:$AC22, 1),2)=ROUND(AD22,2)</f>
        <v>1</v>
      </c>
      <c r="AI22" s="141" t="b" cm="1">
        <f t="array" ref="AI22">ROUND($I22+VolumeCharge(AE$10, $J22:$S22, $T22:$AC22, 1),2)=ROUND(AE22,2)</f>
        <v>1</v>
      </c>
      <c r="AJ22" s="141" t="b" cm="1">
        <f t="array" ref="AJ22">ROUND($I22+VolumeCharge(AF$10, $J22:$S22, $T22:$AC22, 1),2)=ROUND(AF22,2)</f>
        <v>1</v>
      </c>
      <c r="AK22" s="142" t="b" cm="1">
        <f t="array" ref="AK22">ROUND($I22+VolumeCharge(AG$10, $J22:$S22, $T22:$AC22, 1),2)=ROUND(AG22,2)</f>
        <v>1</v>
      </c>
      <c r="AL22" s="91" t="s">
        <v>152</v>
      </c>
    </row>
    <row r="23" spans="2:38" s="74" customFormat="1" ht="14.7" customHeight="1" x14ac:dyDescent="0.3">
      <c r="B23" s="183"/>
      <c r="C23" s="85" t="s">
        <v>40</v>
      </c>
      <c r="D23" s="86" t="s">
        <v>126</v>
      </c>
      <c r="E23" s="86" t="s">
        <v>25</v>
      </c>
      <c r="F23" s="87">
        <v>22890</v>
      </c>
      <c r="G23" s="191" t="s">
        <v>149</v>
      </c>
      <c r="H23" s="88"/>
      <c r="I23" s="89">
        <v>21.32</v>
      </c>
      <c r="J23" s="109">
        <v>5000</v>
      </c>
      <c r="K23" s="110">
        <v>5000</v>
      </c>
      <c r="L23" s="110">
        <v>90000</v>
      </c>
      <c r="M23" s="110">
        <v>999999</v>
      </c>
      <c r="N23" s="110"/>
      <c r="O23" s="110"/>
      <c r="P23" s="110"/>
      <c r="Q23" s="110"/>
      <c r="R23" s="110"/>
      <c r="S23" s="111"/>
      <c r="T23" s="118">
        <v>4.9000000000000004</v>
      </c>
      <c r="U23" s="119">
        <v>6.62</v>
      </c>
      <c r="V23" s="119">
        <v>8.93</v>
      </c>
      <c r="W23" s="119">
        <v>12.51</v>
      </c>
      <c r="X23" s="119"/>
      <c r="Y23" s="119"/>
      <c r="Z23" s="119"/>
      <c r="AA23" s="119"/>
      <c r="AB23" s="119"/>
      <c r="AC23" s="120"/>
      <c r="AD23" s="177">
        <f t="shared" si="0"/>
        <v>31.12</v>
      </c>
      <c r="AE23" s="90">
        <f t="shared" si="2"/>
        <v>45.82</v>
      </c>
      <c r="AF23" s="90">
        <f t="shared" si="2"/>
        <v>141.43</v>
      </c>
      <c r="AG23" s="178">
        <f t="shared" si="2"/>
        <v>212.87</v>
      </c>
      <c r="AH23" s="145" t="b" cm="1">
        <f t="array" ref="AH23">ROUND($I23+VolumeCharge(AD$10, $J23:$S23, $T23:$AC23, 1),2)=ROUND(AD23,2)</f>
        <v>1</v>
      </c>
      <c r="AI23" s="141" t="b" cm="1">
        <f t="array" ref="AI23">ROUND($I23+VolumeCharge(AE$10, $J23:$S23, $T23:$AC23, 1),2)=ROUND(AE23,2)</f>
        <v>1</v>
      </c>
      <c r="AJ23" s="141" t="b" cm="1">
        <f t="array" ref="AJ23">ROUND($I23+VolumeCharge(AF$10, $J23:$S23, $T23:$AC23, 1),2)=ROUND(AF23,2)</f>
        <v>1</v>
      </c>
      <c r="AK23" s="142" t="b" cm="1">
        <f t="array" ref="AK23">ROUND($I23+VolumeCharge(AG$10, $J23:$S23, $T23:$AC23, 1),2)=ROUND(AG23,2)</f>
        <v>1</v>
      </c>
      <c r="AL23" s="91" t="s">
        <v>153</v>
      </c>
    </row>
    <row r="24" spans="2:38" s="74" customFormat="1" ht="14.7" customHeight="1" x14ac:dyDescent="0.3">
      <c r="B24" s="183"/>
      <c r="C24" s="85" t="s">
        <v>41</v>
      </c>
      <c r="D24" s="86" t="s">
        <v>154</v>
      </c>
      <c r="E24" s="86" t="s">
        <v>25</v>
      </c>
      <c r="F24" s="87">
        <v>35498</v>
      </c>
      <c r="G24" s="191" t="s">
        <v>24</v>
      </c>
      <c r="H24" s="92">
        <v>45200</v>
      </c>
      <c r="I24" s="89">
        <v>21.19</v>
      </c>
      <c r="J24" s="109">
        <v>2000</v>
      </c>
      <c r="K24" s="110">
        <v>13000</v>
      </c>
      <c r="L24" s="110">
        <v>999999</v>
      </c>
      <c r="M24" s="110"/>
      <c r="N24" s="110"/>
      <c r="O24" s="110"/>
      <c r="P24" s="110"/>
      <c r="Q24" s="110"/>
      <c r="R24" s="110"/>
      <c r="S24" s="111"/>
      <c r="T24" s="118">
        <v>0</v>
      </c>
      <c r="U24" s="119">
        <v>6.76</v>
      </c>
      <c r="V24" s="119">
        <v>8.4600000000000009</v>
      </c>
      <c r="W24" s="119"/>
      <c r="X24" s="119"/>
      <c r="Y24" s="119"/>
      <c r="Z24" s="119"/>
      <c r="AA24" s="119"/>
      <c r="AB24" s="119"/>
      <c r="AC24" s="120"/>
      <c r="AD24" s="177">
        <f t="shared" ref="AD24:AD40" si="3">($I24+IF($J24&gt;AD$10,(AD$10/1000)*$T24,$T24*($J24/1000))+IF($J24&gt;AD$10,0,IF($K24+$J24&gt;AD$10,((AD$10-$J24)/1000)*$U24,($K24/1000)*$U24))+IF($J24+$K24&gt;AD$10,0,IF($K24+$J24+$L24&gt;AD$10,((AD$10-$J24-$K24)/1000)*$V24,($L24/1000)*$V24))+IF($J24+$K24+$L24&gt;AD$10,0,IF($K24+$J24+$L24+$M24&gt;AD$10,((AD$10-$J24-$K24-$L24)/1000)*$W24,($M24/1000)*$W24)))+IF($J24+$K24+$L24+$M24&gt;AD$10,0,IF($K24+$J24+$L24+$M24+$N24&gt;AD$10,((AD$10-$J24-$K24-$L24-$M24)/1000)*$X24,($N24/1000)*$X24))+IF($J24+$K24+$L24+$M24+$N24&gt;AD$10,0,IF($K24+$J24+$L24+$M24+$N24+$O24&gt;AD$10,((AD$10-$J24-$K24-$L24-$M24-$N24)/1000)*$Y24,($O24/1000)*$Y24))+IF($J24+$K24+$L24+$M24+$N24+$O24&gt;AD$10,0,IF($K24+$J24+$L24+$M24+$N24+$O24+$P24&gt;AD$10,((AD$10-$J24-$K24-$L24-$M24-$N24-$O24)/1000)*$Z24,($P24/1000)*$Z24))+IF($J24+$K24+$L24+$M24+$N24+$O24+$P24&gt;AD$10,0,IF($K24+$J24+$L24+$M24+$N24+$O24+$P24+$Q24&gt;AD$10,((AD$10-$J24-$K24-$L24-$M24-$N24-$O24-$P24)/1000)*$AA24,($Q24/1000)*$AA24))+IF($J24+$K24+$L24+$M24+$N24+$O24+$P24+$Q24&gt;AD$10,0,IF($K24+$J24+$L24+$M24+$N24+$O24+$P24+$Q24+$R24&gt;AD$10,((AD$10-$J24-$K24-$L24-$M24-$N24-$O24-$P24-$Q24)/1000)*$AB24,($R24/1000)*$AB24))+IF($J24+$K24+$L24+$M24+$N24+$O24+$P24+$Q24+$R24&gt;AD$10,0,IF($K24+$J24+$L24+$M24+$N24+$O24+$P24+$Q24+$R24+$S24&gt;AD$10,((AD$10-$J24-$K24-$L24-$M24-$N24-$O24-$P24-$Q24-$R24)/1000)*$AC24,($S24/1000)*$AC24))</f>
        <v>21.19</v>
      </c>
      <c r="AE24" s="90">
        <f t="shared" si="1"/>
        <v>41.47</v>
      </c>
      <c r="AF24" s="90">
        <f t="shared" si="1"/>
        <v>125.99</v>
      </c>
      <c r="AG24" s="178">
        <f t="shared" si="2"/>
        <v>193.67000000000002</v>
      </c>
      <c r="AH24" s="145" t="b" cm="1">
        <f t="array" ref="AH24">ROUND($I24+VolumeCharge(AD$10, $J24:$S24, $T24:$AC24, 1),2)=ROUND(AD24,2)</f>
        <v>1</v>
      </c>
      <c r="AI24" s="141" t="b" cm="1">
        <f t="array" ref="AI24">ROUND($I24+VolumeCharge(AE$10, $J24:$S24, $T24:$AC24, 1),2)=ROUND(AE24,2)</f>
        <v>1</v>
      </c>
      <c r="AJ24" s="141" t="b" cm="1">
        <f t="array" ref="AJ24">ROUND($I24+VolumeCharge(AF$10, $J24:$S24, $T24:$AC24, 1),2)=ROUND(AF24,2)</f>
        <v>1</v>
      </c>
      <c r="AK24" s="142" t="b" cm="1">
        <f t="array" ref="AK24">ROUND($I24+VolumeCharge(AG$10, $J24:$S24, $T24:$AC24, 1),2)=ROUND(AG24,2)</f>
        <v>1</v>
      </c>
      <c r="AL24" s="91" t="s">
        <v>155</v>
      </c>
    </row>
    <row r="25" spans="2:38" s="74" customFormat="1" ht="14.7" customHeight="1" x14ac:dyDescent="0.3">
      <c r="B25" s="183"/>
      <c r="C25" s="85" t="s">
        <v>42</v>
      </c>
      <c r="D25" s="86" t="s">
        <v>127</v>
      </c>
      <c r="E25" s="86" t="s">
        <v>25</v>
      </c>
      <c r="F25" s="87">
        <v>150184</v>
      </c>
      <c r="G25" s="191" t="s">
        <v>149</v>
      </c>
      <c r="H25" s="88">
        <v>45200</v>
      </c>
      <c r="I25" s="89">
        <v>17.68</v>
      </c>
      <c r="J25" s="109">
        <v>1000</v>
      </c>
      <c r="K25" s="110">
        <v>4000</v>
      </c>
      <c r="L25" s="110">
        <v>5000</v>
      </c>
      <c r="M25" s="110">
        <v>40000</v>
      </c>
      <c r="N25" s="110">
        <v>20000</v>
      </c>
      <c r="O25" s="110">
        <v>430000</v>
      </c>
      <c r="P25" s="110">
        <v>999999</v>
      </c>
      <c r="Q25" s="110"/>
      <c r="R25" s="110"/>
      <c r="S25" s="111"/>
      <c r="T25" s="118">
        <v>0</v>
      </c>
      <c r="U25" s="119">
        <v>7.67</v>
      </c>
      <c r="V25" s="119">
        <v>8.26</v>
      </c>
      <c r="W25" s="119">
        <v>8.67</v>
      </c>
      <c r="X25" s="119">
        <v>9.07</v>
      </c>
      <c r="Y25" s="119">
        <v>9.49</v>
      </c>
      <c r="Z25" s="119">
        <v>7.85</v>
      </c>
      <c r="AA25" s="119"/>
      <c r="AB25" s="119"/>
      <c r="AC25" s="120"/>
      <c r="AD25" s="177">
        <f t="shared" si="3"/>
        <v>25.35</v>
      </c>
      <c r="AE25" s="90">
        <f t="shared" si="1"/>
        <v>48.36</v>
      </c>
      <c r="AF25" s="90">
        <f t="shared" si="1"/>
        <v>150.35</v>
      </c>
      <c r="AG25" s="178">
        <f t="shared" si="1"/>
        <v>219.71</v>
      </c>
      <c r="AH25" s="145" t="b" cm="1">
        <f t="array" ref="AH25">ROUND($I25+VolumeCharge(AD$10, $J25:$S25, $T25:$AC25, 1),2)=ROUND(AD25,2)</f>
        <v>1</v>
      </c>
      <c r="AI25" s="141" t="b" cm="1">
        <f t="array" ref="AI25">ROUND($I25+VolumeCharge(AE$10, $J25:$S25, $T25:$AC25, 1),2)=ROUND(AE25,2)</f>
        <v>1</v>
      </c>
      <c r="AJ25" s="141" t="b" cm="1">
        <f t="array" ref="AJ25">ROUND($I25+VolumeCharge(AF$10, $J25:$S25, $T25:$AC25, 1),2)=ROUND(AF25,2)</f>
        <v>1</v>
      </c>
      <c r="AK25" s="142" t="b" cm="1">
        <f t="array" ref="AK25">ROUND($I25+VolumeCharge(AG$10, $J25:$S25, $T25:$AC25, 1),2)=ROUND(AG25,2)</f>
        <v>1</v>
      </c>
      <c r="AL25" s="91" t="s">
        <v>156</v>
      </c>
    </row>
    <row r="26" spans="2:38" s="74" customFormat="1" ht="14.7" customHeight="1" x14ac:dyDescent="0.3">
      <c r="B26" s="183"/>
      <c r="C26" s="85" t="s">
        <v>43</v>
      </c>
      <c r="D26" s="86" t="s">
        <v>128</v>
      </c>
      <c r="E26" s="86" t="s">
        <v>25</v>
      </c>
      <c r="F26" s="87">
        <v>51461</v>
      </c>
      <c r="G26" s="191" t="s">
        <v>137</v>
      </c>
      <c r="H26" s="88">
        <v>45292</v>
      </c>
      <c r="I26" s="89">
        <v>25.75</v>
      </c>
      <c r="J26" s="109">
        <v>2000</v>
      </c>
      <c r="K26" s="110">
        <v>6000</v>
      </c>
      <c r="L26" s="110">
        <v>8000</v>
      </c>
      <c r="M26" s="110">
        <v>999999</v>
      </c>
      <c r="N26" s="110"/>
      <c r="O26" s="110"/>
      <c r="P26" s="110"/>
      <c r="Q26" s="110"/>
      <c r="R26" s="110"/>
      <c r="S26" s="111"/>
      <c r="T26" s="118">
        <v>0</v>
      </c>
      <c r="U26" s="119">
        <v>4.1100000000000003</v>
      </c>
      <c r="V26" s="119">
        <v>5.09</v>
      </c>
      <c r="W26" s="119">
        <v>6.98</v>
      </c>
      <c r="X26" s="119"/>
      <c r="Y26" s="119"/>
      <c r="Z26" s="119"/>
      <c r="AA26" s="119"/>
      <c r="AB26" s="119"/>
      <c r="AC26" s="120"/>
      <c r="AD26" s="177">
        <f t="shared" si="3"/>
        <v>25.75</v>
      </c>
      <c r="AE26" s="90">
        <f t="shared" si="1"/>
        <v>38.08</v>
      </c>
      <c r="AF26" s="90">
        <f t="shared" si="1"/>
        <v>98.11</v>
      </c>
      <c r="AG26" s="178">
        <f t="shared" si="1"/>
        <v>153.94999999999999</v>
      </c>
      <c r="AH26" s="145" t="b" cm="1">
        <f t="array" ref="AH26">ROUND($I26+VolumeCharge(AD$10, $J26:$S26, $T26:$AC26, 1),2)=ROUND(AD26,2)</f>
        <v>1</v>
      </c>
      <c r="AI26" s="141" t="b" cm="1">
        <f t="array" ref="AI26">ROUND($I26+VolumeCharge(AE$10, $J26:$S26, $T26:$AC26, 1),2)=ROUND(AE26,2)</f>
        <v>1</v>
      </c>
      <c r="AJ26" s="141" t="b" cm="1">
        <f t="array" ref="AJ26">ROUND($I26+VolumeCharge(AF$10, $J26:$S26, $T26:$AC26, 1),2)=ROUND(AF26,2)</f>
        <v>1</v>
      </c>
      <c r="AK26" s="142" t="b" cm="1">
        <f t="array" ref="AK26">ROUND($I26+VolumeCharge(AG$10, $J26:$S26, $T26:$AC26, 1),2)=ROUND(AG26,2)</f>
        <v>1</v>
      </c>
      <c r="AL26" s="91" t="s">
        <v>157</v>
      </c>
    </row>
    <row r="27" spans="2:38" s="74" customFormat="1" ht="14.7" customHeight="1" x14ac:dyDescent="0.3">
      <c r="B27" s="183"/>
      <c r="C27" s="85" t="s">
        <v>44</v>
      </c>
      <c r="D27" s="86" t="s">
        <v>110</v>
      </c>
      <c r="E27" s="86" t="s">
        <v>25</v>
      </c>
      <c r="F27" s="93">
        <v>42221</v>
      </c>
      <c r="G27" s="192" t="s">
        <v>149</v>
      </c>
      <c r="H27" s="94">
        <v>45323</v>
      </c>
      <c r="I27" s="95">
        <v>21.53</v>
      </c>
      <c r="J27" s="112">
        <v>1000</v>
      </c>
      <c r="K27" s="113">
        <v>14000</v>
      </c>
      <c r="L27" s="113">
        <v>10000</v>
      </c>
      <c r="M27" s="113">
        <v>999999</v>
      </c>
      <c r="N27" s="113"/>
      <c r="O27" s="113"/>
      <c r="P27" s="113"/>
      <c r="Q27" s="113"/>
      <c r="R27" s="113"/>
      <c r="S27" s="114"/>
      <c r="T27" s="121">
        <v>0</v>
      </c>
      <c r="U27" s="122">
        <v>3.13</v>
      </c>
      <c r="V27" s="122">
        <v>3.92</v>
      </c>
      <c r="W27" s="122">
        <v>7.84</v>
      </c>
      <c r="X27" s="122"/>
      <c r="Y27" s="122"/>
      <c r="Z27" s="122"/>
      <c r="AA27" s="122"/>
      <c r="AB27" s="122"/>
      <c r="AC27" s="123"/>
      <c r="AD27" s="177">
        <f t="shared" si="3"/>
        <v>24.66</v>
      </c>
      <c r="AE27" s="90">
        <f t="shared" si="1"/>
        <v>34.049999999999997</v>
      </c>
      <c r="AF27" s="90">
        <f t="shared" si="1"/>
        <v>73.19</v>
      </c>
      <c r="AG27" s="178">
        <f t="shared" si="1"/>
        <v>104.55</v>
      </c>
      <c r="AH27" s="145" t="b" cm="1">
        <f t="array" ref="AH27">ROUND($I27+VolumeCharge(AD$10, $J27:$S27, $T27:$AC27, 1),2)=ROUND(AD27,2)</f>
        <v>1</v>
      </c>
      <c r="AI27" s="141" t="b" cm="1">
        <f t="array" ref="AI27">ROUND($I27+VolumeCharge(AE$10, $J27:$S27, $T27:$AC27, 1),2)=ROUND(AE27,2)</f>
        <v>1</v>
      </c>
      <c r="AJ27" s="141" t="b" cm="1">
        <f t="array" ref="AJ27">ROUND($I27+VolumeCharge(AF$10, $J27:$S27, $T27:$AC27, 1),2)=ROUND(AF27,2)</f>
        <v>1</v>
      </c>
      <c r="AK27" s="142" t="b" cm="1">
        <f t="array" ref="AK27">ROUND($I27+VolumeCharge(AG$10, $J27:$S27, $T27:$AC27, 1),2)=ROUND(AG27,2)</f>
        <v>1</v>
      </c>
      <c r="AL27" s="96" t="s">
        <v>158</v>
      </c>
    </row>
    <row r="28" spans="2:38" s="74" customFormat="1" ht="14.7" customHeight="1" x14ac:dyDescent="0.3">
      <c r="B28" s="183"/>
      <c r="C28" s="85" t="s">
        <v>69</v>
      </c>
      <c r="D28" s="86" t="s">
        <v>111</v>
      </c>
      <c r="E28" s="86" t="s">
        <v>25</v>
      </c>
      <c r="F28" s="93">
        <v>10851</v>
      </c>
      <c r="G28" s="192" t="s">
        <v>24</v>
      </c>
      <c r="H28" s="94">
        <v>45200</v>
      </c>
      <c r="I28" s="95">
        <v>28.1</v>
      </c>
      <c r="J28" s="112">
        <v>2000</v>
      </c>
      <c r="K28" s="113">
        <v>8000</v>
      </c>
      <c r="L28" s="113">
        <v>10000</v>
      </c>
      <c r="M28" s="113">
        <v>10000</v>
      </c>
      <c r="N28" s="113">
        <v>10000</v>
      </c>
      <c r="O28" s="113">
        <v>10000</v>
      </c>
      <c r="P28" s="113">
        <v>999999</v>
      </c>
      <c r="Q28" s="113"/>
      <c r="R28" s="113"/>
      <c r="S28" s="114"/>
      <c r="T28" s="121">
        <v>0</v>
      </c>
      <c r="U28" s="122">
        <v>6.13</v>
      </c>
      <c r="V28" s="122">
        <v>7.65</v>
      </c>
      <c r="W28" s="122">
        <v>9.58</v>
      </c>
      <c r="X28" s="122">
        <v>10.54</v>
      </c>
      <c r="Y28" s="122">
        <v>11.58</v>
      </c>
      <c r="Z28" s="122">
        <v>15.38</v>
      </c>
      <c r="AA28" s="122"/>
      <c r="AB28" s="122"/>
      <c r="AC28" s="123"/>
      <c r="AD28" s="177">
        <f t="shared" si="3"/>
        <v>28.1</v>
      </c>
      <c r="AE28" s="90">
        <f t="shared" ref="AE28:AG40" si="4">($I28+IF($J28&gt;AE$10,(AE$10/1000)*$T28,$T28*($J28/1000))+IF($J28&gt;AE$10,0,IF($K28+$J28&gt;AE$10,((AE$10-$J28)/1000)*$U28,($K28/1000)*$U28))+IF($J28+$K28&gt;AE$10,0,IF($K28+$J28+$L28&gt;AE$10,((AE$10-$J28-$K28)/1000)*$V28,($L28/1000)*$V28))+IF($J28+$K28+$L28&gt;AE$10,0,IF($K28+$J28+$L28+$M28&gt;AE$10,((AE$10-$J28-$K28-$L28)/1000)*$W28,($M28/1000)*$W28)))+IF($J28+$K28+$L28+$M28&gt;AE$10,0,IF($K28+$J28+$L28+$M28+$N28&gt;AE$10,((AE$10-$J28-$K28-$L28-$M28)/1000)*$X28,($N28/1000)*$X28))+IF($J28+$K28+$L28+$M28+$N28&gt;AE$10,0,IF($K28+$J28+$L28+$M28+$N28+$O28&gt;AE$10,((AE$10-$J28-$K28-$L28-$M28-$N28)/1000)*$Y28,($O28/1000)*$Y28))+IF($J28+$K28+$L28+$M28+$N28+$O28&gt;AE$10,0,IF($K28+$J28+$L28+$M28+$N28+$O28+$P28&gt;AE$10,((AE$10-$J28-$K28-$L28-$M28-$N28-$O28)/1000)*$Z28,($P28/1000)*$Z28))+IF($J28+$K28+$L28+$M28+$N28+$O28+$P28&gt;AE$10,0,IF($K28+$J28+$L28+$M28+$N28+$O28+$P28+$Q28&gt;AE$10,((AE$10-$J28-$K28-$L28-$M28-$N28-$O28-$P28)/1000)*$AA28,($Q28/1000)*$AA28))+IF($J28+$K28+$L28+$M28+$N28+$O28+$P28+$Q28&gt;AE$10,0,IF($K28+$J28+$L28+$M28+$N28+$O28+$P28+$Q28+$R28&gt;AE$10,((AE$10-$J28-$K28-$L28-$M28-$N28-$O28-$P28-$Q28)/1000)*$AB28,($R28/1000)*$AB28))+IF($J28+$K28+$L28+$M28+$N28+$O28+$P28+$Q28+$R28&gt;AE$10,0,IF($K28+$J28+$L28+$M28+$N28+$O28+$P28+$Q28+$R28+$S28&gt;AE$10,((AE$10-$J28-$K28-$L28-$M28-$N28-$O28-$P28-$Q28-$R28)/1000)*$AC28,($S28/1000)*$AC28))</f>
        <v>46.49</v>
      </c>
      <c r="AF28" s="90">
        <f t="shared" si="4"/>
        <v>130.69</v>
      </c>
      <c r="AG28" s="178">
        <f t="shared" si="4"/>
        <v>201.54</v>
      </c>
      <c r="AH28" s="145" t="b" cm="1">
        <f t="array" ref="AH28">ROUND($I28+VolumeCharge(AD$10, $J28:$S28, $T28:$AC28, 1),2)=ROUND(AD28,2)</f>
        <v>1</v>
      </c>
      <c r="AI28" s="141" t="b" cm="1">
        <f t="array" ref="AI28">ROUND($I28+VolumeCharge(AE$10, $J28:$S28, $T28:$AC28, 1),2)=ROUND(AE28,2)</f>
        <v>1</v>
      </c>
      <c r="AJ28" s="141" t="b" cm="1">
        <f t="array" ref="AJ28">ROUND($I28+VolumeCharge(AF$10, $J28:$S28, $T28:$AC28, 1),2)=ROUND(AF28,2)</f>
        <v>1</v>
      </c>
      <c r="AK28" s="142" t="b" cm="1">
        <f t="array" ref="AK28">ROUND($I28+VolumeCharge(AG$10, $J28:$S28, $T28:$AC28, 1),2)=ROUND(AG28,2)</f>
        <v>1</v>
      </c>
      <c r="AL28" s="96" t="s">
        <v>159</v>
      </c>
    </row>
    <row r="29" spans="2:38" s="74" customFormat="1" ht="14.7" customHeight="1" x14ac:dyDescent="0.3">
      <c r="B29" s="183"/>
      <c r="C29" s="85" t="s">
        <v>70</v>
      </c>
      <c r="D29" s="86" t="s">
        <v>112</v>
      </c>
      <c r="E29" s="86" t="s">
        <v>25</v>
      </c>
      <c r="F29" s="93">
        <v>32376</v>
      </c>
      <c r="G29" s="192" t="s">
        <v>162</v>
      </c>
      <c r="H29" s="94">
        <v>45200</v>
      </c>
      <c r="I29" s="95">
        <v>51.51</v>
      </c>
      <c r="J29" s="112">
        <v>2000</v>
      </c>
      <c r="K29" s="113">
        <v>8000</v>
      </c>
      <c r="L29" s="113">
        <v>15000</v>
      </c>
      <c r="M29" s="113">
        <v>15000</v>
      </c>
      <c r="N29" s="113">
        <v>999999</v>
      </c>
      <c r="O29" s="113"/>
      <c r="P29" s="113"/>
      <c r="Q29" s="113"/>
      <c r="R29" s="113"/>
      <c r="S29" s="114"/>
      <c r="T29" s="121">
        <v>0</v>
      </c>
      <c r="U29" s="122">
        <v>4.6399999999999997</v>
      </c>
      <c r="V29" s="122">
        <v>5.33</v>
      </c>
      <c r="W29" s="122">
        <v>6.13</v>
      </c>
      <c r="X29" s="122">
        <v>7.05</v>
      </c>
      <c r="Y29" s="122"/>
      <c r="Z29" s="122"/>
      <c r="AA29" s="122"/>
      <c r="AB29" s="122"/>
      <c r="AC29" s="123"/>
      <c r="AD29" s="177">
        <f t="shared" si="3"/>
        <v>51.51</v>
      </c>
      <c r="AE29" s="90">
        <f t="shared" si="4"/>
        <v>65.429999999999993</v>
      </c>
      <c r="AF29" s="90">
        <f t="shared" si="4"/>
        <v>125.94</v>
      </c>
      <c r="AG29" s="178">
        <f t="shared" si="4"/>
        <v>168.57999999999998</v>
      </c>
      <c r="AH29" s="145" t="b" cm="1">
        <f t="array" ref="AH29">ROUND($I29+VolumeCharge(AD$10, $J29:$S29, $T29:$AC29, 1),2)=ROUND(AD29,2)</f>
        <v>1</v>
      </c>
      <c r="AI29" s="141" t="b" cm="1">
        <f t="array" ref="AI29">ROUND($I29+VolumeCharge(AE$10, $J29:$S29, $T29:$AC29, 1),2)=ROUND(AE29,2)</f>
        <v>1</v>
      </c>
      <c r="AJ29" s="141" t="b" cm="1">
        <f t="array" ref="AJ29">ROUND($I29+VolumeCharge(AF$10, $J29:$S29, $T29:$AC29, 1),2)=ROUND(AF29,2)</f>
        <v>1</v>
      </c>
      <c r="AK29" s="142" t="b" cm="1">
        <f t="array" ref="AK29">ROUND($I29+VolumeCharge(AG$10, $J29:$S29, $T29:$AC29, 1),2)=ROUND(AG29,2)</f>
        <v>1</v>
      </c>
      <c r="AL29" s="96" t="s">
        <v>160</v>
      </c>
    </row>
    <row r="30" spans="2:38" s="74" customFormat="1" ht="14.7" customHeight="1" x14ac:dyDescent="0.3">
      <c r="B30" s="183"/>
      <c r="C30" s="85" t="s">
        <v>71</v>
      </c>
      <c r="D30" s="86" t="s">
        <v>113</v>
      </c>
      <c r="E30" s="86" t="s">
        <v>25</v>
      </c>
      <c r="F30" s="93">
        <v>60943</v>
      </c>
      <c r="G30" s="192" t="s">
        <v>24</v>
      </c>
      <c r="H30" s="94">
        <v>45200</v>
      </c>
      <c r="I30" s="95">
        <v>20.83</v>
      </c>
      <c r="J30" s="112">
        <v>1000</v>
      </c>
      <c r="K30" s="113">
        <v>9000</v>
      </c>
      <c r="L30" s="113">
        <v>10000</v>
      </c>
      <c r="M30" s="113">
        <v>20000</v>
      </c>
      <c r="N30" s="113">
        <v>999999</v>
      </c>
      <c r="O30" s="113"/>
      <c r="P30" s="113"/>
      <c r="Q30" s="113"/>
      <c r="R30" s="113"/>
      <c r="S30" s="114"/>
      <c r="T30" s="121">
        <v>0</v>
      </c>
      <c r="U30" s="122">
        <v>7.1</v>
      </c>
      <c r="V30" s="122">
        <v>9.1999999999999993</v>
      </c>
      <c r="W30" s="122">
        <v>11.96</v>
      </c>
      <c r="X30" s="122">
        <v>15.55</v>
      </c>
      <c r="Y30" s="122"/>
      <c r="Z30" s="122"/>
      <c r="AA30" s="122"/>
      <c r="AB30" s="122"/>
      <c r="AC30" s="123"/>
      <c r="AD30" s="177">
        <f t="shared" si="3"/>
        <v>27.93</v>
      </c>
      <c r="AE30" s="90">
        <f t="shared" si="4"/>
        <v>49.23</v>
      </c>
      <c r="AF30" s="90">
        <f t="shared" si="4"/>
        <v>149.13</v>
      </c>
      <c r="AG30" s="178">
        <f t="shared" si="4"/>
        <v>236.53</v>
      </c>
      <c r="AH30" s="145" t="b" cm="1">
        <f t="array" ref="AH30">ROUND($I30+VolumeCharge(AD$10, $J30:$S30, $T30:$AC30, 1),2)=ROUND(AD30,2)</f>
        <v>1</v>
      </c>
      <c r="AI30" s="141" t="b" cm="1">
        <f t="array" ref="AI30">ROUND($I30+VolumeCharge(AE$10, $J30:$S30, $T30:$AC30, 1),2)=ROUND(AE30,2)</f>
        <v>1</v>
      </c>
      <c r="AJ30" s="141" t="b" cm="1">
        <f t="array" ref="AJ30">ROUND($I30+VolumeCharge(AF$10, $J30:$S30, $T30:$AC30, 1),2)=ROUND(AF30,2)</f>
        <v>1</v>
      </c>
      <c r="AK30" s="142" t="b" cm="1">
        <f t="array" ref="AK30">ROUND($I30+VolumeCharge(AG$10, $J30:$S30, $T30:$AC30, 1),2)=ROUND(AG30,2)</f>
        <v>1</v>
      </c>
      <c r="AL30" s="96" t="s">
        <v>163</v>
      </c>
    </row>
    <row r="31" spans="2:38" s="74" customFormat="1" ht="14.7" customHeight="1" x14ac:dyDescent="0.3">
      <c r="B31" s="183"/>
      <c r="C31" s="85" t="s">
        <v>72</v>
      </c>
      <c r="D31" s="86" t="s">
        <v>129</v>
      </c>
      <c r="E31" s="86" t="s">
        <v>133</v>
      </c>
      <c r="F31" s="93">
        <v>20050</v>
      </c>
      <c r="G31" s="192" t="s">
        <v>149</v>
      </c>
      <c r="H31" s="94">
        <v>44835</v>
      </c>
      <c r="I31" s="95">
        <v>28.81</v>
      </c>
      <c r="J31" s="112">
        <v>2000</v>
      </c>
      <c r="K31" s="113">
        <v>8000</v>
      </c>
      <c r="L31" s="113">
        <v>15000</v>
      </c>
      <c r="M31" s="113">
        <v>25000</v>
      </c>
      <c r="N31" s="113">
        <v>999999</v>
      </c>
      <c r="O31" s="113"/>
      <c r="P31" s="113"/>
      <c r="Q31" s="113"/>
      <c r="R31" s="113"/>
      <c r="S31" s="114"/>
      <c r="T31" s="121">
        <v>6.84</v>
      </c>
      <c r="U31" s="122">
        <v>9.36</v>
      </c>
      <c r="V31" s="122">
        <v>10.119999999999999</v>
      </c>
      <c r="W31" s="122">
        <v>11.14</v>
      </c>
      <c r="X31" s="122">
        <v>11.67</v>
      </c>
      <c r="Y31" s="122"/>
      <c r="Z31" s="122"/>
      <c r="AA31" s="122"/>
      <c r="AB31" s="122"/>
      <c r="AC31" s="123"/>
      <c r="AD31" s="177">
        <f t="shared" si="3"/>
        <v>42.489999999999995</v>
      </c>
      <c r="AE31" s="90">
        <f t="shared" si="4"/>
        <v>70.569999999999993</v>
      </c>
      <c r="AF31" s="90">
        <f t="shared" si="4"/>
        <v>188.20999999999998</v>
      </c>
      <c r="AG31" s="178">
        <f t="shared" si="4"/>
        <v>269.16999999999996</v>
      </c>
      <c r="AH31" s="145" t="b" cm="1">
        <f t="array" ref="AH31">ROUND($I31+VolumeCharge(AD$10, $J31:$S31, $T31:$AC31, 1),2)=ROUND(AD31,2)</f>
        <v>1</v>
      </c>
      <c r="AI31" s="141" t="b" cm="1">
        <f t="array" ref="AI31">ROUND($I31+VolumeCharge(AE$10, $J31:$S31, $T31:$AC31, 1),2)=ROUND(AE31,2)</f>
        <v>1</v>
      </c>
      <c r="AJ31" s="141" t="b" cm="1">
        <f t="array" ref="AJ31">ROUND($I31+VolumeCharge(AF$10, $J31:$S31, $T31:$AC31, 1),2)=ROUND(AF31,2)</f>
        <v>1</v>
      </c>
      <c r="AK31" s="142" t="b" cm="1">
        <f t="array" ref="AK31">ROUND($I31+VolumeCharge(AG$10, $J31:$S31, $T31:$AC31, 1),2)=ROUND(AG31,2)</f>
        <v>1</v>
      </c>
      <c r="AL31" s="96" t="s">
        <v>164</v>
      </c>
    </row>
    <row r="32" spans="2:38" s="74" customFormat="1" ht="14.7" customHeight="1" x14ac:dyDescent="0.3">
      <c r="B32" s="183"/>
      <c r="C32" s="85" t="s">
        <v>73</v>
      </c>
      <c r="D32" s="86" t="s">
        <v>130</v>
      </c>
      <c r="E32" s="86" t="s">
        <v>133</v>
      </c>
      <c r="F32" s="93">
        <v>20050</v>
      </c>
      <c r="G32" s="192" t="s">
        <v>149</v>
      </c>
      <c r="H32" s="94"/>
      <c r="I32" s="95"/>
      <c r="J32" s="112"/>
      <c r="K32" s="113"/>
      <c r="L32" s="113"/>
      <c r="M32" s="113"/>
      <c r="N32" s="113"/>
      <c r="O32" s="113"/>
      <c r="P32" s="113"/>
      <c r="Q32" s="113"/>
      <c r="R32" s="113"/>
      <c r="S32" s="114"/>
      <c r="T32" s="121"/>
      <c r="U32" s="122"/>
      <c r="V32" s="122"/>
      <c r="W32" s="122"/>
      <c r="X32" s="122"/>
      <c r="Y32" s="122"/>
      <c r="Z32" s="122"/>
      <c r="AA32" s="122"/>
      <c r="AB32" s="122"/>
      <c r="AC32" s="123"/>
      <c r="AD32" s="177">
        <f t="shared" si="3"/>
        <v>0</v>
      </c>
      <c r="AE32" s="90">
        <f t="shared" si="4"/>
        <v>0</v>
      </c>
      <c r="AF32" s="90">
        <f t="shared" si="4"/>
        <v>0</v>
      </c>
      <c r="AG32" s="178">
        <f t="shared" si="4"/>
        <v>0</v>
      </c>
      <c r="AH32" s="145" t="b" cm="1">
        <f t="array" ref="AH32">ROUND($I32+VolumeCharge(AD$10, $J32:$S32, $T32:$AC32, 1),2)=ROUND(AD32,2)</f>
        <v>1</v>
      </c>
      <c r="AI32" s="141" t="b" cm="1">
        <f t="array" ref="AI32">ROUND($I32+VolumeCharge(AE$10, $J32:$S32, $T32:$AC32, 1),2)=ROUND(AE32,2)</f>
        <v>1</v>
      </c>
      <c r="AJ32" s="141" t="b" cm="1">
        <f t="array" ref="AJ32">ROUND($I32+VolumeCharge(AF$10, $J32:$S32, $T32:$AC32, 1),2)=ROUND(AF32,2)</f>
        <v>1</v>
      </c>
      <c r="AK32" s="142" t="b" cm="1">
        <f t="array" ref="AK32">ROUND($I32+VolumeCharge(AG$10, $J32:$S32, $T32:$AC32, 1),2)=ROUND(AG32,2)</f>
        <v>1</v>
      </c>
      <c r="AL32" s="96" t="s">
        <v>161</v>
      </c>
    </row>
    <row r="33" spans="2:38" s="74" customFormat="1" ht="14.7" hidden="1" customHeight="1" outlineLevel="1" x14ac:dyDescent="0.3">
      <c r="B33" s="183"/>
      <c r="C33" s="85" t="s">
        <v>74</v>
      </c>
      <c r="D33" s="86" t="s">
        <v>84</v>
      </c>
      <c r="E33" s="86" t="s">
        <v>25</v>
      </c>
      <c r="F33" s="93"/>
      <c r="G33" s="98"/>
      <c r="H33" s="94"/>
      <c r="I33" s="95"/>
      <c r="J33" s="112"/>
      <c r="K33" s="113"/>
      <c r="L33" s="113"/>
      <c r="M33" s="113"/>
      <c r="N33" s="113"/>
      <c r="O33" s="113"/>
      <c r="P33" s="113"/>
      <c r="Q33" s="113"/>
      <c r="R33" s="113"/>
      <c r="S33" s="114"/>
      <c r="T33" s="121"/>
      <c r="U33" s="122"/>
      <c r="V33" s="122"/>
      <c r="W33" s="122"/>
      <c r="X33" s="122"/>
      <c r="Y33" s="122"/>
      <c r="Z33" s="122"/>
      <c r="AA33" s="122"/>
      <c r="AB33" s="122"/>
      <c r="AC33" s="123"/>
      <c r="AD33" s="177">
        <f t="shared" si="3"/>
        <v>0</v>
      </c>
      <c r="AE33" s="90">
        <f t="shared" si="4"/>
        <v>0</v>
      </c>
      <c r="AF33" s="90">
        <f t="shared" si="4"/>
        <v>0</v>
      </c>
      <c r="AG33" s="178">
        <f t="shared" si="4"/>
        <v>0</v>
      </c>
      <c r="AH33" s="145" t="b" cm="1">
        <f t="array" ref="AH33">ROUND($I33+VolumeCharge(AD$10, $J33:$S33, $T33:$AC33, 1),2)=ROUND(AD33,2)</f>
        <v>1</v>
      </c>
      <c r="AI33" s="141" t="b" cm="1">
        <f t="array" ref="AI33">ROUND($I33+VolumeCharge(AE$10, $J33:$S33, $T33:$AC33, 1),2)=ROUND(AE33,2)</f>
        <v>1</v>
      </c>
      <c r="AJ33" s="141" t="b" cm="1">
        <f t="array" ref="AJ33">ROUND($I33+VolumeCharge(AF$10, $J33:$S33, $T33:$AC33, 1),2)=ROUND(AF33,2)</f>
        <v>1</v>
      </c>
      <c r="AK33" s="142" t="b" cm="1">
        <f t="array" ref="AK33">ROUND($I33+VolumeCharge(AG$10, $J33:$S33, $T33:$AC33, 1),2)=ROUND(AG33,2)</f>
        <v>1</v>
      </c>
      <c r="AL33" s="96"/>
    </row>
    <row r="34" spans="2:38" s="74" customFormat="1" ht="14.7" hidden="1" customHeight="1" outlineLevel="1" x14ac:dyDescent="0.3">
      <c r="B34" s="183"/>
      <c r="C34" s="85" t="s">
        <v>75</v>
      </c>
      <c r="D34" s="86" t="s">
        <v>84</v>
      </c>
      <c r="E34" s="86" t="s">
        <v>25</v>
      </c>
      <c r="F34" s="93"/>
      <c r="G34" s="98"/>
      <c r="H34" s="94"/>
      <c r="I34" s="95"/>
      <c r="J34" s="112"/>
      <c r="K34" s="113"/>
      <c r="L34" s="113"/>
      <c r="M34" s="113"/>
      <c r="N34" s="113"/>
      <c r="O34" s="113"/>
      <c r="P34" s="113"/>
      <c r="Q34" s="113"/>
      <c r="R34" s="113"/>
      <c r="S34" s="114"/>
      <c r="T34" s="121"/>
      <c r="U34" s="122"/>
      <c r="V34" s="122"/>
      <c r="W34" s="122"/>
      <c r="X34" s="122"/>
      <c r="Y34" s="122"/>
      <c r="Z34" s="122"/>
      <c r="AA34" s="122"/>
      <c r="AB34" s="122"/>
      <c r="AC34" s="123"/>
      <c r="AD34" s="177">
        <f t="shared" si="3"/>
        <v>0</v>
      </c>
      <c r="AE34" s="90">
        <f t="shared" si="4"/>
        <v>0</v>
      </c>
      <c r="AF34" s="90">
        <f t="shared" si="4"/>
        <v>0</v>
      </c>
      <c r="AG34" s="178">
        <f t="shared" si="4"/>
        <v>0</v>
      </c>
      <c r="AH34" s="145" t="b" cm="1">
        <f t="array" ref="AH34">ROUND($I34+VolumeCharge(AD$10, $J34:$S34, $T34:$AC34, 1),2)=ROUND(AD34,2)</f>
        <v>1</v>
      </c>
      <c r="AI34" s="141" t="b" cm="1">
        <f t="array" ref="AI34">ROUND($I34+VolumeCharge(AE$10, $J34:$S34, $T34:$AC34, 1),2)=ROUND(AE34,2)</f>
        <v>1</v>
      </c>
      <c r="AJ34" s="141" t="b" cm="1">
        <f t="array" ref="AJ34">ROUND($I34+VolumeCharge(AF$10, $J34:$S34, $T34:$AC34, 1),2)=ROUND(AF34,2)</f>
        <v>1</v>
      </c>
      <c r="AK34" s="142" t="b" cm="1">
        <f t="array" ref="AK34">ROUND($I34+VolumeCharge(AG$10, $J34:$S34, $T34:$AC34, 1),2)=ROUND(AG34,2)</f>
        <v>1</v>
      </c>
      <c r="AL34" s="96"/>
    </row>
    <row r="35" spans="2:38" s="74" customFormat="1" ht="14.7" hidden="1" customHeight="1" outlineLevel="1" x14ac:dyDescent="0.3">
      <c r="B35" s="183"/>
      <c r="C35" s="85" t="s">
        <v>76</v>
      </c>
      <c r="D35" s="86" t="s">
        <v>84</v>
      </c>
      <c r="E35" s="86" t="s">
        <v>25</v>
      </c>
      <c r="F35" s="93"/>
      <c r="G35" s="98"/>
      <c r="H35" s="94"/>
      <c r="I35" s="95"/>
      <c r="J35" s="112"/>
      <c r="K35" s="113"/>
      <c r="L35" s="113"/>
      <c r="M35" s="113"/>
      <c r="N35" s="113"/>
      <c r="O35" s="113"/>
      <c r="P35" s="113"/>
      <c r="Q35" s="113"/>
      <c r="R35" s="113"/>
      <c r="S35" s="114"/>
      <c r="T35" s="121"/>
      <c r="U35" s="122"/>
      <c r="V35" s="122"/>
      <c r="W35" s="122"/>
      <c r="X35" s="122"/>
      <c r="Y35" s="122"/>
      <c r="Z35" s="122"/>
      <c r="AA35" s="122"/>
      <c r="AB35" s="122"/>
      <c r="AC35" s="123"/>
      <c r="AD35" s="177">
        <f t="shared" si="3"/>
        <v>0</v>
      </c>
      <c r="AE35" s="90">
        <f t="shared" si="4"/>
        <v>0</v>
      </c>
      <c r="AF35" s="90">
        <f t="shared" si="4"/>
        <v>0</v>
      </c>
      <c r="AG35" s="178">
        <f t="shared" si="4"/>
        <v>0</v>
      </c>
      <c r="AH35" s="145" t="b" cm="1">
        <f t="array" ref="AH35">ROUND($I35+VolumeCharge(AD$10, $J35:$S35, $T35:$AC35, 1),2)=ROUND(AD35,2)</f>
        <v>1</v>
      </c>
      <c r="AI35" s="141" t="b" cm="1">
        <f t="array" ref="AI35">ROUND($I35+VolumeCharge(AE$10, $J35:$S35, $T35:$AC35, 1),2)=ROUND(AE35,2)</f>
        <v>1</v>
      </c>
      <c r="AJ35" s="141" t="b" cm="1">
        <f t="array" ref="AJ35">ROUND($I35+VolumeCharge(AF$10, $J35:$S35, $T35:$AC35, 1),2)=ROUND(AF35,2)</f>
        <v>1</v>
      </c>
      <c r="AK35" s="142" t="b" cm="1">
        <f t="array" ref="AK35">ROUND($I35+VolumeCharge(AG$10, $J35:$S35, $T35:$AC35, 1),2)=ROUND(AG35,2)</f>
        <v>1</v>
      </c>
      <c r="AL35" s="96"/>
    </row>
    <row r="36" spans="2:38" s="74" customFormat="1" ht="14.7" hidden="1" customHeight="1" outlineLevel="1" x14ac:dyDescent="0.3">
      <c r="B36" s="183"/>
      <c r="C36" s="85" t="s">
        <v>77</v>
      </c>
      <c r="D36" s="86" t="s">
        <v>84</v>
      </c>
      <c r="E36" s="86" t="s">
        <v>25</v>
      </c>
      <c r="F36" s="93"/>
      <c r="G36" s="98"/>
      <c r="H36" s="94"/>
      <c r="I36" s="95"/>
      <c r="J36" s="112"/>
      <c r="K36" s="113"/>
      <c r="L36" s="113"/>
      <c r="M36" s="113"/>
      <c r="N36" s="113"/>
      <c r="O36" s="113"/>
      <c r="P36" s="113"/>
      <c r="Q36" s="113"/>
      <c r="R36" s="113"/>
      <c r="S36" s="114"/>
      <c r="T36" s="121"/>
      <c r="U36" s="122"/>
      <c r="V36" s="122"/>
      <c r="W36" s="122"/>
      <c r="X36" s="122"/>
      <c r="Y36" s="122"/>
      <c r="Z36" s="122"/>
      <c r="AA36" s="122"/>
      <c r="AB36" s="122"/>
      <c r="AC36" s="123"/>
      <c r="AD36" s="177">
        <f t="shared" si="3"/>
        <v>0</v>
      </c>
      <c r="AE36" s="90">
        <f t="shared" si="4"/>
        <v>0</v>
      </c>
      <c r="AF36" s="90">
        <f t="shared" si="4"/>
        <v>0</v>
      </c>
      <c r="AG36" s="178">
        <f t="shared" si="4"/>
        <v>0</v>
      </c>
      <c r="AH36" s="145" t="b" cm="1">
        <f t="array" ref="AH36">ROUND($I36+VolumeCharge(AD$10, $J36:$S36, $T36:$AC36, 1),2)=ROUND(AD36,2)</f>
        <v>1</v>
      </c>
      <c r="AI36" s="141" t="b" cm="1">
        <f t="array" ref="AI36">ROUND($I36+VolumeCharge(AE$10, $J36:$S36, $T36:$AC36, 1),2)=ROUND(AE36,2)</f>
        <v>1</v>
      </c>
      <c r="AJ36" s="141" t="b" cm="1">
        <f t="array" ref="AJ36">ROUND($I36+VolumeCharge(AF$10, $J36:$S36, $T36:$AC36, 1),2)=ROUND(AF36,2)</f>
        <v>1</v>
      </c>
      <c r="AK36" s="142" t="b" cm="1">
        <f t="array" ref="AK36">ROUND($I36+VolumeCharge(AG$10, $J36:$S36, $T36:$AC36, 1),2)=ROUND(AG36,2)</f>
        <v>1</v>
      </c>
      <c r="AL36" s="96"/>
    </row>
    <row r="37" spans="2:38" s="74" customFormat="1" ht="14.7" hidden="1" customHeight="1" outlineLevel="1" x14ac:dyDescent="0.3">
      <c r="B37" s="183"/>
      <c r="C37" s="85" t="s">
        <v>78</v>
      </c>
      <c r="D37" s="86" t="s">
        <v>84</v>
      </c>
      <c r="E37" s="86" t="s">
        <v>25</v>
      </c>
      <c r="F37" s="93"/>
      <c r="G37" s="98"/>
      <c r="H37" s="94"/>
      <c r="I37" s="95"/>
      <c r="J37" s="112"/>
      <c r="K37" s="113"/>
      <c r="L37" s="113"/>
      <c r="M37" s="113"/>
      <c r="N37" s="113"/>
      <c r="O37" s="113"/>
      <c r="P37" s="113"/>
      <c r="Q37" s="113"/>
      <c r="R37" s="113"/>
      <c r="S37" s="114"/>
      <c r="T37" s="121"/>
      <c r="U37" s="122"/>
      <c r="V37" s="122"/>
      <c r="W37" s="122"/>
      <c r="X37" s="122"/>
      <c r="Y37" s="122"/>
      <c r="Z37" s="122"/>
      <c r="AA37" s="122"/>
      <c r="AB37" s="122"/>
      <c r="AC37" s="123"/>
      <c r="AD37" s="177">
        <f t="shared" si="3"/>
        <v>0</v>
      </c>
      <c r="AE37" s="90">
        <f t="shared" si="4"/>
        <v>0</v>
      </c>
      <c r="AF37" s="90">
        <f t="shared" si="4"/>
        <v>0</v>
      </c>
      <c r="AG37" s="178">
        <f t="shared" si="4"/>
        <v>0</v>
      </c>
      <c r="AH37" s="145" t="b" cm="1">
        <f t="array" ref="AH37">ROUND($I37+VolumeCharge(AD$10, $J37:$S37, $T37:$AC37, 1),2)=ROUND(AD37,2)</f>
        <v>1</v>
      </c>
      <c r="AI37" s="141" t="b" cm="1">
        <f t="array" ref="AI37">ROUND($I37+VolumeCharge(AE$10, $J37:$S37, $T37:$AC37, 1),2)=ROUND(AE37,2)</f>
        <v>1</v>
      </c>
      <c r="AJ37" s="141" t="b" cm="1">
        <f t="array" ref="AJ37">ROUND($I37+VolumeCharge(AF$10, $J37:$S37, $T37:$AC37, 1),2)=ROUND(AF37,2)</f>
        <v>1</v>
      </c>
      <c r="AK37" s="142" t="b" cm="1">
        <f t="array" ref="AK37">ROUND($I37+VolumeCharge(AG$10, $J37:$S37, $T37:$AC37, 1),2)=ROUND(AG37,2)</f>
        <v>1</v>
      </c>
      <c r="AL37" s="96"/>
    </row>
    <row r="38" spans="2:38" s="74" customFormat="1" ht="14.7" hidden="1" customHeight="1" outlineLevel="1" x14ac:dyDescent="0.3">
      <c r="B38" s="183"/>
      <c r="C38" s="85" t="s">
        <v>79</v>
      </c>
      <c r="D38" s="86" t="s">
        <v>84</v>
      </c>
      <c r="E38" s="86" t="s">
        <v>25</v>
      </c>
      <c r="F38" s="93"/>
      <c r="G38" s="98"/>
      <c r="H38" s="94"/>
      <c r="I38" s="95"/>
      <c r="J38" s="112"/>
      <c r="K38" s="113"/>
      <c r="L38" s="113"/>
      <c r="M38" s="113"/>
      <c r="N38" s="113"/>
      <c r="O38" s="113"/>
      <c r="P38" s="113"/>
      <c r="Q38" s="113"/>
      <c r="R38" s="113"/>
      <c r="S38" s="114"/>
      <c r="T38" s="121"/>
      <c r="U38" s="122"/>
      <c r="V38" s="122"/>
      <c r="W38" s="122"/>
      <c r="X38" s="122"/>
      <c r="Y38" s="122"/>
      <c r="Z38" s="122"/>
      <c r="AA38" s="122"/>
      <c r="AB38" s="122"/>
      <c r="AC38" s="123"/>
      <c r="AD38" s="177">
        <f t="shared" si="3"/>
        <v>0</v>
      </c>
      <c r="AE38" s="90">
        <f t="shared" si="4"/>
        <v>0</v>
      </c>
      <c r="AF38" s="90">
        <f t="shared" si="4"/>
        <v>0</v>
      </c>
      <c r="AG38" s="178">
        <f t="shared" si="4"/>
        <v>0</v>
      </c>
      <c r="AH38" s="145" t="b" cm="1">
        <f t="array" ref="AH38">ROUND($I38+VolumeCharge(AD$10, $J38:$S38, $T38:$AC38, 1),2)=ROUND(AD38,2)</f>
        <v>1</v>
      </c>
      <c r="AI38" s="141" t="b" cm="1">
        <f t="array" ref="AI38">ROUND($I38+VolumeCharge(AE$10, $J38:$S38, $T38:$AC38, 1),2)=ROUND(AE38,2)</f>
        <v>1</v>
      </c>
      <c r="AJ38" s="141" t="b" cm="1">
        <f t="array" ref="AJ38">ROUND($I38+VolumeCharge(AF$10, $J38:$S38, $T38:$AC38, 1),2)=ROUND(AF38,2)</f>
        <v>1</v>
      </c>
      <c r="AK38" s="142" t="b" cm="1">
        <f t="array" ref="AK38">ROUND($I38+VolumeCharge(AG$10, $J38:$S38, $T38:$AC38, 1),2)=ROUND(AG38,2)</f>
        <v>1</v>
      </c>
      <c r="AL38" s="96"/>
    </row>
    <row r="39" spans="2:38" s="74" customFormat="1" ht="14.7" hidden="1" customHeight="1" outlineLevel="1" x14ac:dyDescent="0.3">
      <c r="B39" s="183"/>
      <c r="C39" s="85" t="s">
        <v>80</v>
      </c>
      <c r="D39" s="86" t="s">
        <v>84</v>
      </c>
      <c r="E39" s="86" t="s">
        <v>25</v>
      </c>
      <c r="F39" s="93"/>
      <c r="G39" s="98"/>
      <c r="H39" s="94"/>
      <c r="I39" s="95"/>
      <c r="J39" s="112"/>
      <c r="K39" s="113"/>
      <c r="L39" s="113"/>
      <c r="M39" s="113"/>
      <c r="N39" s="113"/>
      <c r="O39" s="113"/>
      <c r="P39" s="113"/>
      <c r="Q39" s="113"/>
      <c r="R39" s="113"/>
      <c r="S39" s="114"/>
      <c r="T39" s="121"/>
      <c r="U39" s="122"/>
      <c r="V39" s="122"/>
      <c r="W39" s="122"/>
      <c r="X39" s="122"/>
      <c r="Y39" s="122"/>
      <c r="Z39" s="122"/>
      <c r="AA39" s="122"/>
      <c r="AB39" s="122"/>
      <c r="AC39" s="123"/>
      <c r="AD39" s="177">
        <f t="shared" si="3"/>
        <v>0</v>
      </c>
      <c r="AE39" s="90">
        <f t="shared" si="4"/>
        <v>0</v>
      </c>
      <c r="AF39" s="90">
        <f t="shared" si="4"/>
        <v>0</v>
      </c>
      <c r="AG39" s="178">
        <f t="shared" si="4"/>
        <v>0</v>
      </c>
      <c r="AH39" s="145" t="b" cm="1">
        <f t="array" ref="AH39">ROUND($I39+VolumeCharge(AD$10, $J39:$S39, $T39:$AC39, 1),2)=ROUND(AD39,2)</f>
        <v>1</v>
      </c>
      <c r="AI39" s="141" t="b" cm="1">
        <f t="array" ref="AI39">ROUND($I39+VolumeCharge(AE$10, $J39:$S39, $T39:$AC39, 1),2)=ROUND(AE39,2)</f>
        <v>1</v>
      </c>
      <c r="AJ39" s="141" t="b" cm="1">
        <f t="array" ref="AJ39">ROUND($I39+VolumeCharge(AF$10, $J39:$S39, $T39:$AC39, 1),2)=ROUND(AF39,2)</f>
        <v>1</v>
      </c>
      <c r="AK39" s="142" t="b" cm="1">
        <f t="array" ref="AK39">ROUND($I39+VolumeCharge(AG$10, $J39:$S39, $T39:$AC39, 1),2)=ROUND(AG39,2)</f>
        <v>1</v>
      </c>
      <c r="AL39" s="96"/>
    </row>
    <row r="40" spans="2:38" s="74" customFormat="1" ht="14.7" hidden="1" customHeight="1" outlineLevel="1" x14ac:dyDescent="0.3">
      <c r="B40" s="183"/>
      <c r="C40" s="85" t="s">
        <v>81</v>
      </c>
      <c r="D40" s="86" t="s">
        <v>84</v>
      </c>
      <c r="E40" s="86" t="s">
        <v>25</v>
      </c>
      <c r="F40" s="93"/>
      <c r="G40" s="98"/>
      <c r="H40" s="94"/>
      <c r="I40" s="95"/>
      <c r="J40" s="112"/>
      <c r="K40" s="113"/>
      <c r="L40" s="113"/>
      <c r="M40" s="113"/>
      <c r="N40" s="113"/>
      <c r="O40" s="113"/>
      <c r="P40" s="113"/>
      <c r="Q40" s="113"/>
      <c r="R40" s="113"/>
      <c r="S40" s="114"/>
      <c r="T40" s="121"/>
      <c r="U40" s="122"/>
      <c r="V40" s="122"/>
      <c r="W40" s="122"/>
      <c r="X40" s="122"/>
      <c r="Y40" s="122"/>
      <c r="Z40" s="122"/>
      <c r="AA40" s="122"/>
      <c r="AB40" s="122"/>
      <c r="AC40" s="123"/>
      <c r="AD40" s="177">
        <f t="shared" si="3"/>
        <v>0</v>
      </c>
      <c r="AE40" s="90">
        <f t="shared" si="4"/>
        <v>0</v>
      </c>
      <c r="AF40" s="90">
        <f t="shared" si="4"/>
        <v>0</v>
      </c>
      <c r="AG40" s="178">
        <f t="shared" si="4"/>
        <v>0</v>
      </c>
      <c r="AH40" s="145" t="b" cm="1">
        <f t="array" ref="AH40">ROUND($I40+VolumeCharge(AD$10, $J40:$S40, $T40:$AC40, 1),2)=ROUND(AD40,2)</f>
        <v>1</v>
      </c>
      <c r="AI40" s="141" t="b" cm="1">
        <f t="array" ref="AI40">ROUND($I40+VolumeCharge(AE$10, $J40:$S40, $T40:$AC40, 1),2)=ROUND(AE40,2)</f>
        <v>1</v>
      </c>
      <c r="AJ40" s="141" t="b" cm="1">
        <f t="array" ref="AJ40">ROUND($I40+VolumeCharge(AF$10, $J40:$S40, $T40:$AC40, 1),2)=ROUND(AF40,2)</f>
        <v>1</v>
      </c>
      <c r="AK40" s="142" t="b" cm="1">
        <f t="array" ref="AK40">ROUND($I40+VolumeCharge(AG$10, $J40:$S40, $T40:$AC40, 1),2)=ROUND(AG40,2)</f>
        <v>1</v>
      </c>
      <c r="AL40" s="91"/>
    </row>
    <row r="41" spans="2:38" collapsed="1" x14ac:dyDescent="0.3">
      <c r="B41" s="165"/>
    </row>
    <row r="42" spans="2:38" x14ac:dyDescent="0.3">
      <c r="E42" s="2"/>
    </row>
    <row r="43" spans="2:38" ht="18" x14ac:dyDescent="0.35">
      <c r="B43" s="47" t="s">
        <v>16</v>
      </c>
      <c r="D43" s="39"/>
      <c r="J43" s="4"/>
      <c r="K43" s="4"/>
      <c r="L43" s="4"/>
      <c r="M43" s="4"/>
      <c r="U43" s="5"/>
      <c r="V43" s="5"/>
      <c r="W43" s="6"/>
      <c r="X43" s="6"/>
      <c r="AD43" s="167" t="s">
        <v>85</v>
      </c>
    </row>
    <row r="44" spans="2:38" x14ac:dyDescent="0.3">
      <c r="B44" s="165"/>
      <c r="C44" s="161"/>
      <c r="K44" s="8"/>
      <c r="L44" s="8"/>
      <c r="AD44" s="162">
        <f>AD10*100%</f>
        <v>2000</v>
      </c>
      <c r="AE44" s="162">
        <f>AE10</f>
        <v>5000</v>
      </c>
      <c r="AF44" s="162">
        <v>7000</v>
      </c>
      <c r="AG44" s="162">
        <v>7000</v>
      </c>
      <c r="AL44" s="70"/>
    </row>
    <row r="45" spans="2:38" ht="15" customHeight="1" x14ac:dyDescent="0.3">
      <c r="B45" s="211" t="s">
        <v>87</v>
      </c>
      <c r="C45" s="215" t="s">
        <v>45</v>
      </c>
      <c r="D45" s="217" t="s">
        <v>2</v>
      </c>
      <c r="E45" s="215" t="s">
        <v>47</v>
      </c>
      <c r="F45" s="215" t="s">
        <v>3</v>
      </c>
      <c r="G45" s="200" t="s">
        <v>17</v>
      </c>
      <c r="H45" s="204" t="s">
        <v>6</v>
      </c>
      <c r="I45" s="213" t="s">
        <v>132</v>
      </c>
      <c r="J45" s="208" t="str">
        <f>J9</f>
        <v>Volumes in Blocks (gallons)</v>
      </c>
      <c r="K45" s="209"/>
      <c r="L45" s="209"/>
      <c r="M45" s="209"/>
      <c r="N45" s="209"/>
      <c r="O45" s="209"/>
      <c r="P45" s="209"/>
      <c r="Q45" s="209"/>
      <c r="R45" s="209"/>
      <c r="S45" s="210"/>
      <c r="T45" s="208" t="str">
        <f>T9</f>
        <v>Vol Rate ($ per 000 gallons)</v>
      </c>
      <c r="U45" s="209"/>
      <c r="V45" s="209"/>
      <c r="W45" s="209"/>
      <c r="X45" s="209"/>
      <c r="Y45" s="209"/>
      <c r="Z45" s="209"/>
      <c r="AA45" s="209"/>
      <c r="AB45" s="209"/>
      <c r="AC45" s="210"/>
      <c r="AD45" s="208" t="str">
        <f>AD9</f>
        <v>Benchmark bills</v>
      </c>
      <c r="AE45" s="209"/>
      <c r="AF45" s="209"/>
      <c r="AG45" s="210"/>
      <c r="AH45" s="136" t="s">
        <v>67</v>
      </c>
      <c r="AI45" s="143"/>
      <c r="AJ45" s="137"/>
      <c r="AK45" s="138"/>
      <c r="AL45" s="198" t="s">
        <v>15</v>
      </c>
    </row>
    <row r="46" spans="2:38" s="41" customFormat="1" ht="15" thickBot="1" x14ac:dyDescent="0.35">
      <c r="B46" s="212"/>
      <c r="C46" s="216"/>
      <c r="D46" s="218"/>
      <c r="E46" s="216"/>
      <c r="F46" s="216"/>
      <c r="G46" s="201"/>
      <c r="H46" s="205"/>
      <c r="I46" s="214"/>
      <c r="J46" s="71" t="s">
        <v>7</v>
      </c>
      <c r="K46" s="71" t="s">
        <v>8</v>
      </c>
      <c r="L46" s="71" t="s">
        <v>9</v>
      </c>
      <c r="M46" s="71" t="s">
        <v>10</v>
      </c>
      <c r="N46" s="71" t="s">
        <v>11</v>
      </c>
      <c r="O46" s="71" t="s">
        <v>12</v>
      </c>
      <c r="P46" s="71" t="s">
        <v>13</v>
      </c>
      <c r="Q46" s="71" t="s">
        <v>14</v>
      </c>
      <c r="R46" s="71" t="s">
        <v>22</v>
      </c>
      <c r="S46" s="71" t="s">
        <v>23</v>
      </c>
      <c r="T46" s="71" t="s">
        <v>7</v>
      </c>
      <c r="U46" s="71" t="s">
        <v>8</v>
      </c>
      <c r="V46" s="71" t="s">
        <v>9</v>
      </c>
      <c r="W46" s="71" t="s">
        <v>10</v>
      </c>
      <c r="X46" s="71" t="s">
        <v>11</v>
      </c>
      <c r="Y46" s="71" t="s">
        <v>12</v>
      </c>
      <c r="Z46" s="71" t="s">
        <v>13</v>
      </c>
      <c r="AA46" s="71" t="s">
        <v>14</v>
      </c>
      <c r="AB46" s="71" t="s">
        <v>22</v>
      </c>
      <c r="AC46" s="71" t="s">
        <v>23</v>
      </c>
      <c r="AD46" s="168">
        <f>AD10</f>
        <v>2000</v>
      </c>
      <c r="AE46" s="163">
        <f>AE10</f>
        <v>5000</v>
      </c>
      <c r="AF46" s="163">
        <f t="shared" ref="AF46:AG46" si="5">AF10</f>
        <v>17000</v>
      </c>
      <c r="AG46" s="169">
        <f t="shared" si="5"/>
        <v>25000</v>
      </c>
      <c r="AH46" s="146"/>
      <c r="AI46" s="147"/>
      <c r="AJ46" s="147"/>
      <c r="AK46" s="148"/>
      <c r="AL46" s="199"/>
    </row>
    <row r="47" spans="2:38" ht="14.7" customHeight="1" x14ac:dyDescent="0.3">
      <c r="B47" s="183"/>
      <c r="C47" s="72" t="str" cm="1">
        <f t="array" ref="C47:C76">C11:C40</f>
        <v>city01</v>
      </c>
      <c r="D47" s="72" t="str" cm="1">
        <f t="array" ref="D47:D76">input_cities &amp; IF(G47:G76 = "Yes", "*", "")</f>
        <v>Kaufman - C*</v>
      </c>
      <c r="E47" s="72" t="str" cm="1">
        <f t="array" ref="E47:E76">$E$11:$E$40</f>
        <v>No</v>
      </c>
      <c r="F47" s="150" cm="1">
        <f t="array" ref="F47:F76">F11:F40</f>
        <v>8576</v>
      </c>
      <c r="G47" s="179" t="s">
        <v>133</v>
      </c>
      <c r="H47" s="82">
        <v>19.079999999999998</v>
      </c>
      <c r="I47" s="193"/>
      <c r="J47" s="124">
        <v>1000</v>
      </c>
      <c r="K47" s="125">
        <v>999999</v>
      </c>
      <c r="L47" s="125"/>
      <c r="M47" s="125"/>
      <c r="N47" s="125"/>
      <c r="O47" s="125"/>
      <c r="P47" s="125"/>
      <c r="Q47" s="125"/>
      <c r="R47" s="125"/>
      <c r="S47" s="126"/>
      <c r="T47" s="130">
        <v>0</v>
      </c>
      <c r="U47" s="131">
        <v>6.31</v>
      </c>
      <c r="V47" s="131"/>
      <c r="W47" s="131"/>
      <c r="X47" s="131"/>
      <c r="Y47" s="131"/>
      <c r="Z47" s="131"/>
      <c r="AA47" s="131"/>
      <c r="AB47" s="131"/>
      <c r="AC47" s="132"/>
      <c r="AD47" s="153">
        <f t="shared" ref="AD47:AG76" si="6">IF($G47="Yes",($H47+IF($J47&gt;AD$44,(AD$44/1000)*$T47,$T47*($J47/1000))+IF($J47&gt;AD$44,0,IF($K47+$J47&gt;AD$44,((AD$44-$J47)/1000)*$U47,($K47/1000)*$U47))+IF($J47+$K47&gt;AD$44,0,IF($K47+$J47+$L47&gt;AD$44,((AD$44-$J47-$K47)/1000)*$V47,($L47/1000)*$V47))+IF($J47+$K47+$L47&gt;AD$44,0,IF($K47+$J47+$L47+$M47&gt;AD$44,((AD$46-$J47-$K47-$L47)/1000)*$W47,($M47/1000)*$W47)))+IF($J47+$K47+$L47+$M47&gt;AD$44,0,IF($K47+$J47+$L47+$M47+$N47&gt;AD$44,((AD$46-$J47-$K47-$L47-$M47)/1000)*$X47,($N47/1000)*$X47))+IF($J47+$K47+$L47+$M47+$N47&gt;AD$46,0,IF($K47+$J47+$L47+$M47+$N47+$O47&gt;AD$46,((AD$46-$J47-$K47-$L47-$M47-$N47)/1000)*$Y47,($O47/1000)*$Y47))+IF($J47+$K47+$L47+$M47+$N47+$O47&gt;AD$46,0,IF($K47+$J47+$L47+$M47+$N47+$O47+$P47&gt;AD$44,((AD$44-$J47-$K47-$L47-$M47-$N47-$O47)/1000)*$Z47,($P47/1000)*$Z47))+IF($J47+$K47+$L47+$M47+$N47+$O47+$P47&gt;AD$44,0,IF($K47+$J47+$L47+$M47+$N47+$O47+$P47+$Q47&gt;AD$44,((AD$44-$J47-$K47-$L47-$M47-$N47-$O47-$P47)/1000)*$AA47,($Q47/1000)*$AA47))+IF($J47+$K47+$L47+$M47+$N47+$O47+$P47+$Q47&gt;AD$46,0,IF($K47+$J47+$L47+$M47+$N47+$O47+$P47+$Q47+$R47&gt;AD$46,((AD$46-$J47-$K47-$L47-$M47-$N47-$O47-$P47-$Q47)/1000)*$AB47,($R47/1000)*$AB47))+IF($J47+$K47+$L47+$M47+$N47+$O47+$P47+$Q47+$R47&gt;AD$44,0,IF($K47+$J47+$L47+$M47+$N47+$O47+$P47+$Q47+$R47+$S47&gt;AD$44,((AD$44-$J47-$K47-$L47-$M47-$N47-$O47-$P47-$Q47-$R47)/1000)*$AC47,($S47/1000)*$AC47)),($H47+IF($J47&gt;AD$46,(AD$46/1000)*$T47,$T47*($J47/1000))+IF($J47&gt;AD$46,0,IF($K47+$J47&gt;AD$46,((AD$46-$J47)/1000)*$U47,($K47/1000)*$U47))+IF($J47+$K47&gt;AD$46,0,IF($K47+$J47+$L47&gt;AD$46,((AD$46-$J47-$K47)/1000)*$V47,($L47/1000)*$V47))+IF($J47+$K47+$L47&gt;AD$46,0,IF($K47+$J47+$L47+$M47&gt;AD$46,((AD$46-$J47-$K47-$L47)/1000)*$W47,($M47/1000)*$W47)))+IF($J47+$K47+$L47+$M47&gt;AD$46,0,IF($K47+$J47+$L47+$M47+$N47&gt;AD$46,((AD$46-$J47-$K47-$L47-$M47)/1000)*$X47,($N47/1000)*$X47))+IF($J47+$K47+$L47+$M47+$N47&gt;AD$46,0,IF($K47+$J47+$L47+$M47+$N47+$O47&gt;AD$46,((AD$46-$J47-$K47-$L47-$M47-$N47)/1000)*$Y47,($O47/1000)*$Y47))+IF($J47+$K47+$L47+$M47+$N47+$O47&gt;AD$46,0,IF($K47+$J47+$L47+$M47+$N47+$O47+$P47&gt;AD$46,((AD$46-$J47-$K47-$L47-$M47-$N47-$O47)/1000)*$Z47,($P47/1000)*$Z47))+IF($J47+$K47+$L47+$M47+$N47+$O47+$P47&gt;AD$46,0,IF($K47+$J47+$L47+$M47+$N47+$O47+$P47+$Q47&gt;AD$46,((AD$46-$J47-$K47-$L47-$M47-$N47-$O47-$P47)/1000)*$AA47,($Q47/1000)*$AA47))+IF($J47+$K47+$L47+$M47+$N47+$O47+$P47+$Q47&gt;AD$46,0,IF($K47+$J47+$L47+$M47+$N47+$O47+$P47+$Q47+$R47&gt;AD$46,((AD$46-$J47-$K47-$L47-$M47-$N47-$O47-$P47-$Q47)/1000)*$AB47,($R47/1000)*$AB47))+IF($J47+$K47+$L47+$M47+$N47+$O47+$P47+$Q47+$R47&gt;AD$46,0,IF($K47+$J47+$L47+$M47+$N47+$O47+$P47+$Q47+$R47+$S47&gt;AD$46,((AD$46-$J47-$K47-$L47-$M47-$N47-$O47-$P47-$Q47-$R47)/1000)*$AC47,($S47/1000)*$AC47)))</f>
        <v>25.389999999999997</v>
      </c>
      <c r="AE47" s="42">
        <f t="shared" si="6"/>
        <v>44.319999999999993</v>
      </c>
      <c r="AF47" s="42">
        <f t="shared" si="6"/>
        <v>56.94</v>
      </c>
      <c r="AG47" s="170">
        <f t="shared" si="6"/>
        <v>56.94</v>
      </c>
      <c r="AH47" s="144" t="b" cm="1">
        <f t="array" ref="AH47">ROUND($H47+IF($G47="Yes",VolumeCharge(AD$44, $J47:$S47, $T47:$AC47, 1),VolumeCharge(AD$46, $J47:$S47, $T47:$AC47, 1)),2)=ROUND(AD47,2)</f>
        <v>1</v>
      </c>
      <c r="AI47" s="139" t="b" cm="1">
        <f t="array" ref="AI47">ROUND($H47+IF($G47="Yes",VolumeCharge(AE$44, $J47:$S47, $T47:$AC47, 1),VolumeCharge(AE$46, $J47:$S47, $T47:$AC47, 1)),2)=ROUND(AE47,2)</f>
        <v>1</v>
      </c>
      <c r="AJ47" s="139" t="b" cm="1">
        <f t="array" ref="AJ47">ROUND($H47+IF($G47="Yes",VolumeCharge(AF$44, $J47:$S47, $T47:$AC47, 1),VolumeCharge(AF$46, $J47:$S47, $T47:$AC47, 1)),2)=ROUND(AF47,2)</f>
        <v>1</v>
      </c>
      <c r="AK47" s="140" t="b" cm="1">
        <f t="array" ref="AK47">ROUND($H47+IF($G47="Yes",VolumeCharge(AG$44, $J47:$S47, $T47:$AC47, 1),VolumeCharge(AG$46, $J47:$S47, $T47:$AC47, 1)),2)=ROUND(AG47,2)</f>
        <v>1</v>
      </c>
      <c r="AL47" s="45" t="str">
        <f>AL11</f>
        <v>https://ecode360.com/38821500</v>
      </c>
    </row>
    <row r="48" spans="2:38" ht="14.7" customHeight="1" x14ac:dyDescent="0.3">
      <c r="B48" s="183"/>
      <c r="C48" s="73" t="str">
        <v>city02</v>
      </c>
      <c r="D48" s="73" t="str">
        <v>Crandall - C*</v>
      </c>
      <c r="E48" s="73" t="str">
        <v>No</v>
      </c>
      <c r="F48" s="151">
        <v>5006</v>
      </c>
      <c r="G48" s="188" t="s">
        <v>133</v>
      </c>
      <c r="H48" s="89">
        <v>42.29</v>
      </c>
      <c r="I48" s="194"/>
      <c r="J48" s="109">
        <v>2000</v>
      </c>
      <c r="K48" s="128">
        <v>999999</v>
      </c>
      <c r="L48" s="128"/>
      <c r="M48" s="128"/>
      <c r="N48" s="128"/>
      <c r="O48" s="128"/>
      <c r="P48" s="128"/>
      <c r="Q48" s="128"/>
      <c r="R48" s="128"/>
      <c r="S48" s="129"/>
      <c r="T48" s="133">
        <v>0</v>
      </c>
      <c r="U48" s="189">
        <v>3.63</v>
      </c>
      <c r="V48" s="134"/>
      <c r="W48" s="134"/>
      <c r="X48" s="134"/>
      <c r="Y48" s="134"/>
      <c r="Z48" s="134"/>
      <c r="AA48" s="134"/>
      <c r="AB48" s="134"/>
      <c r="AC48" s="135"/>
      <c r="AD48" s="154">
        <f t="shared" si="6"/>
        <v>42.29</v>
      </c>
      <c r="AE48" s="43">
        <f t="shared" si="6"/>
        <v>53.18</v>
      </c>
      <c r="AF48" s="43">
        <f t="shared" si="6"/>
        <v>60.44</v>
      </c>
      <c r="AG48" s="171">
        <f t="shared" si="6"/>
        <v>60.44</v>
      </c>
      <c r="AH48" s="145" t="b" cm="1">
        <f t="array" ref="AH48">ROUND($H48+IF($G48="Yes",VolumeCharge(AD$44, $J48:$S48, $T48:$AC48, 1),VolumeCharge(AD$46, $J48:$S48, $T48:$AC48, 1)),2)=ROUND(AD48,2)</f>
        <v>1</v>
      </c>
      <c r="AI48" s="141" t="b" cm="1">
        <f t="array" ref="AI48">ROUND($H48+IF($G48="Yes",VolumeCharge(AE$44, $J48:$S48, $T48:$AC48, 1),VolumeCharge(AE$46, $J48:$S48, $T48:$AC48, 1)),2)=ROUND(AE48,2)</f>
        <v>1</v>
      </c>
      <c r="AJ48" s="141" t="b" cm="1">
        <f t="array" ref="AJ48">ROUND($H48+IF($G48="Yes",VolumeCharge(AF$44, $J48:$S48, $T48:$AC48, 1),VolumeCharge(AF$46, $J48:$S48, $T48:$AC48, 1)),2)=ROUND(AF48,2)</f>
        <v>1</v>
      </c>
      <c r="AK48" s="142" t="b" cm="1">
        <f t="array" ref="AK48">ROUND($H48+IF($G48="Yes",VolumeCharge(AG$44, $J48:$S48, $T48:$AC48, 1),VolumeCharge(AG$46, $J48:$S48, $T48:$AC48, 1)),2)=ROUND(AG48,2)</f>
        <v>1</v>
      </c>
      <c r="AL48" s="152" t="str">
        <f t="shared" ref="AL48:AL76" si="7">AL12</f>
        <v>https://ecode360.com/40904268</v>
      </c>
    </row>
    <row r="49" spans="2:38" ht="14.7" customHeight="1" x14ac:dyDescent="0.3">
      <c r="B49" s="183"/>
      <c r="C49" s="73" t="str">
        <v>city03</v>
      </c>
      <c r="D49" s="73" t="str">
        <v>Sunnyvale - C</v>
      </c>
      <c r="E49" s="73" t="str">
        <v>No</v>
      </c>
      <c r="F49" s="151">
        <v>8392</v>
      </c>
      <c r="G49" s="180" t="s">
        <v>25</v>
      </c>
      <c r="H49" s="89">
        <v>36.11</v>
      </c>
      <c r="I49" s="194">
        <v>20000</v>
      </c>
      <c r="J49" s="127">
        <v>2000</v>
      </c>
      <c r="K49" s="128">
        <v>3000</v>
      </c>
      <c r="L49" s="128">
        <v>15000</v>
      </c>
      <c r="M49" s="128">
        <v>999999</v>
      </c>
      <c r="N49" s="128"/>
      <c r="O49" s="128"/>
      <c r="P49" s="128"/>
      <c r="Q49" s="128"/>
      <c r="R49" s="128"/>
      <c r="S49" s="129"/>
      <c r="T49" s="133">
        <v>0</v>
      </c>
      <c r="U49" s="134">
        <v>3.18</v>
      </c>
      <c r="V49" s="134">
        <v>4.76</v>
      </c>
      <c r="W49" s="134">
        <v>0</v>
      </c>
      <c r="X49" s="134"/>
      <c r="Y49" s="134"/>
      <c r="Z49" s="134"/>
      <c r="AA49" s="134"/>
      <c r="AB49" s="134"/>
      <c r="AC49" s="135"/>
      <c r="AD49" s="154">
        <f t="shared" si="6"/>
        <v>36.11</v>
      </c>
      <c r="AE49" s="43">
        <f t="shared" si="6"/>
        <v>45.65</v>
      </c>
      <c r="AF49" s="43">
        <f t="shared" si="6"/>
        <v>102.77</v>
      </c>
      <c r="AG49" s="171">
        <f t="shared" si="6"/>
        <v>117.04999999999998</v>
      </c>
      <c r="AH49" s="145" t="b" cm="1">
        <f t="array" ref="AH49">ROUND($H49+IF($G49="Yes",VolumeCharge(AD$44, $J49:$S49, $T49:$AC49, 1),VolumeCharge(AD$46, $J49:$S49, $T49:$AC49, 1)),2)=ROUND(AD49,2)</f>
        <v>1</v>
      </c>
      <c r="AI49" s="141" t="b" cm="1">
        <f t="array" ref="AI49">ROUND($H49+IF($G49="Yes",VolumeCharge(AE$44, $J49:$S49, $T49:$AC49, 1),VolumeCharge(AE$46, $J49:$S49, $T49:$AC49, 1)),2)=ROUND(AE49,2)</f>
        <v>1</v>
      </c>
      <c r="AJ49" s="141" t="b" cm="1">
        <f t="array" ref="AJ49">ROUND($H49+IF($G49="Yes",VolumeCharge(AF$44, $J49:$S49, $T49:$AC49, 1),VolumeCharge(AF$46, $J49:$S49, $T49:$AC49, 1)),2)=ROUND(AF49,2)</f>
        <v>1</v>
      </c>
      <c r="AK49" s="142" t="b" cm="1">
        <f t="array" ref="AK49">ROUND($H49+IF($G49="Yes",VolumeCharge(AG$44, $J49:$S49, $T49:$AC49, 1),VolumeCharge(AG$46, $J49:$S49, $T49:$AC49, 1)),2)=ROUND(AG49,2)</f>
        <v>1</v>
      </c>
      <c r="AL49" s="46" t="str">
        <f t="shared" si="7"/>
        <v>https://www.townofsunnyvale.org/506/Water-Sewer-Irrigation-Rates</v>
      </c>
    </row>
    <row r="50" spans="2:38" ht="14.7" customHeight="1" x14ac:dyDescent="0.3">
      <c r="B50" s="183"/>
      <c r="C50" s="73" t="str">
        <v>city04</v>
      </c>
      <c r="D50" s="73" t="str">
        <v>Rowlett - C</v>
      </c>
      <c r="E50" s="73" t="str">
        <v>No</v>
      </c>
      <c r="F50" s="151">
        <v>68388</v>
      </c>
      <c r="G50" s="180" t="s">
        <v>25</v>
      </c>
      <c r="H50" s="89">
        <v>22.54</v>
      </c>
      <c r="I50" s="194">
        <v>10000</v>
      </c>
      <c r="J50" s="127">
        <v>10000</v>
      </c>
      <c r="K50" s="128">
        <v>999999</v>
      </c>
      <c r="L50" s="128"/>
      <c r="M50" s="128"/>
      <c r="N50" s="128"/>
      <c r="O50" s="128"/>
      <c r="P50" s="128"/>
      <c r="Q50" s="128"/>
      <c r="R50" s="128"/>
      <c r="S50" s="129"/>
      <c r="T50" s="133">
        <v>5.55</v>
      </c>
      <c r="U50" s="134">
        <v>0</v>
      </c>
      <c r="V50" s="134"/>
      <c r="W50" s="134"/>
      <c r="X50" s="134"/>
      <c r="Y50" s="134"/>
      <c r="Z50" s="134"/>
      <c r="AA50" s="134"/>
      <c r="AB50" s="134"/>
      <c r="AC50" s="135"/>
      <c r="AD50" s="154">
        <f t="shared" si="6"/>
        <v>33.64</v>
      </c>
      <c r="AE50" s="43">
        <f t="shared" si="6"/>
        <v>50.29</v>
      </c>
      <c r="AF50" s="43">
        <f t="shared" si="6"/>
        <v>78.039999999999992</v>
      </c>
      <c r="AG50" s="171">
        <f t="shared" si="6"/>
        <v>78.039999999999992</v>
      </c>
      <c r="AH50" s="145" t="b" cm="1">
        <f t="array" ref="AH50">ROUND($H50+IF($G50="Yes",VolumeCharge(AD$44, $J50:$S50, $T50:$AC50, 1),VolumeCharge(AD$46, $J50:$S50, $T50:$AC50, 1)),2)=ROUND(AD50,2)</f>
        <v>1</v>
      </c>
      <c r="AI50" s="141" t="b" cm="1">
        <f t="array" ref="AI50">ROUND($H50+IF($G50="Yes",VolumeCharge(AE$44, $J50:$S50, $T50:$AC50, 1),VolumeCharge(AE$46, $J50:$S50, $T50:$AC50, 1)),2)=ROUND(AE50,2)</f>
        <v>1</v>
      </c>
      <c r="AJ50" s="141" t="b" cm="1">
        <f t="array" ref="AJ50">ROUND($H50+IF($G50="Yes",VolumeCharge(AF$44, $J50:$S50, $T50:$AC50, 1),VolumeCharge(AF$46, $J50:$S50, $T50:$AC50, 1)),2)=ROUND(AF50,2)</f>
        <v>1</v>
      </c>
      <c r="AK50" s="142" t="b" cm="1">
        <f t="array" ref="AK50">ROUND($H50+IF($G50="Yes",VolumeCharge(AG$44, $J50:$S50, $T50:$AC50, 1),VolumeCharge(AG$46, $J50:$S50, $T50:$AC50, 1)),2)=ROUND(AG50,2)</f>
        <v>1</v>
      </c>
      <c r="AL50" s="46" t="s">
        <v>143</v>
      </c>
    </row>
    <row r="51" spans="2:38" ht="14.7" customHeight="1" x14ac:dyDescent="0.3">
      <c r="B51" s="183"/>
      <c r="C51" s="73" t="str">
        <v>city05</v>
      </c>
      <c r="D51" s="73" t="str">
        <v>Sachse - C*</v>
      </c>
      <c r="E51" s="73" t="str">
        <v>No</v>
      </c>
      <c r="F51" s="151">
        <v>30610</v>
      </c>
      <c r="G51" s="180" t="s">
        <v>133</v>
      </c>
      <c r="H51" s="89">
        <v>14.24</v>
      </c>
      <c r="I51" s="194"/>
      <c r="J51" s="127">
        <v>999999</v>
      </c>
      <c r="K51" s="128"/>
      <c r="L51" s="128"/>
      <c r="M51" s="128"/>
      <c r="N51" s="128"/>
      <c r="O51" s="128"/>
      <c r="P51" s="128"/>
      <c r="Q51" s="128"/>
      <c r="R51" s="128"/>
      <c r="S51" s="129"/>
      <c r="T51" s="133">
        <v>7.85</v>
      </c>
      <c r="U51" s="134"/>
      <c r="V51" s="134"/>
      <c r="W51" s="134"/>
      <c r="X51" s="134"/>
      <c r="Y51" s="134"/>
      <c r="Z51" s="134"/>
      <c r="AA51" s="134"/>
      <c r="AB51" s="134"/>
      <c r="AC51" s="135"/>
      <c r="AD51" s="154">
        <f t="shared" si="6"/>
        <v>29.939999999999998</v>
      </c>
      <c r="AE51" s="43">
        <f t="shared" si="6"/>
        <v>53.49</v>
      </c>
      <c r="AF51" s="43">
        <f t="shared" si="6"/>
        <v>69.19</v>
      </c>
      <c r="AG51" s="171">
        <f t="shared" si="6"/>
        <v>69.19</v>
      </c>
      <c r="AH51" s="145" t="b" cm="1">
        <f t="array" ref="AH51">ROUND($H51+IF($G51="Yes",VolumeCharge(AD$44, $J51:$S51, $T51:$AC51, 1),VolumeCharge(AD$46, $J51:$S51, $T51:$AC51, 1)),2)=ROUND(AD51,2)</f>
        <v>1</v>
      </c>
      <c r="AI51" s="141" t="b" cm="1">
        <f t="array" ref="AI51">ROUND($H51+IF($G51="Yes",VolumeCharge(AE$44, $J51:$S51, $T51:$AC51, 1),VolumeCharge(AE$46, $J51:$S51, $T51:$AC51, 1)),2)=ROUND(AE51,2)</f>
        <v>1</v>
      </c>
      <c r="AJ51" s="141" t="b" cm="1">
        <f t="array" ref="AJ51">ROUND($H51+IF($G51="Yes",VolumeCharge(AF$44, $J51:$S51, $T51:$AC51, 1),VolumeCharge(AF$46, $J51:$S51, $T51:$AC51, 1)),2)=ROUND(AF51,2)</f>
        <v>1</v>
      </c>
      <c r="AK51" s="142" t="b" cm="1">
        <f t="array" ref="AK51">ROUND($H51+IF($G51="Yes",VolumeCharge(AG$44, $J51:$S51, $T51:$AC51, 1),VolumeCharge(AG$46, $J51:$S51, $T51:$AC51, 1)),2)=ROUND(AG51,2)</f>
        <v>1</v>
      </c>
      <c r="AL51" s="46" t="str">
        <f t="shared" si="7"/>
        <v>https://www.cityofsachse.com/193/Utility-Rates</v>
      </c>
    </row>
    <row r="52" spans="2:38" ht="14.7" customHeight="1" x14ac:dyDescent="0.3">
      <c r="B52" s="183"/>
      <c r="C52" s="73" t="str">
        <v>city06</v>
      </c>
      <c r="D52" s="73" t="str">
        <v>Parker - C</v>
      </c>
      <c r="E52" s="73" t="str">
        <v>No</v>
      </c>
      <c r="F52" s="151">
        <v>6073</v>
      </c>
      <c r="G52" s="180" t="s">
        <v>25</v>
      </c>
      <c r="H52" s="89">
        <v>95.57</v>
      </c>
      <c r="I52" s="194"/>
      <c r="J52" s="127">
        <v>999999</v>
      </c>
      <c r="K52" s="128"/>
      <c r="L52" s="128"/>
      <c r="M52" s="128"/>
      <c r="N52" s="128"/>
      <c r="O52" s="128"/>
      <c r="P52" s="128"/>
      <c r="Q52" s="128"/>
      <c r="R52" s="128"/>
      <c r="S52" s="129"/>
      <c r="T52" s="133">
        <v>0</v>
      </c>
      <c r="U52" s="134"/>
      <c r="V52" s="134"/>
      <c r="W52" s="134"/>
      <c r="X52" s="134"/>
      <c r="Y52" s="134"/>
      <c r="Z52" s="134"/>
      <c r="AA52" s="134"/>
      <c r="AB52" s="134"/>
      <c r="AC52" s="135"/>
      <c r="AD52" s="154">
        <f t="shared" si="6"/>
        <v>95.57</v>
      </c>
      <c r="AE52" s="43">
        <f t="shared" si="6"/>
        <v>95.57</v>
      </c>
      <c r="AF52" s="43">
        <f t="shared" si="6"/>
        <v>95.57</v>
      </c>
      <c r="AG52" s="171">
        <f t="shared" si="6"/>
        <v>95.57</v>
      </c>
      <c r="AH52" s="145" t="b" cm="1">
        <f t="array" ref="AH52">ROUND($H52+IF($G52="Yes",VolumeCharge(AD$44, $J52:$S52, $T52:$AC52, 1),VolumeCharge(AD$46, $J52:$S52, $T52:$AC52, 1)),2)=ROUND(AD52,2)</f>
        <v>1</v>
      </c>
      <c r="AI52" s="141" t="b" cm="1">
        <f t="array" ref="AI52">ROUND($H52+IF($G52="Yes",VolumeCharge(AE$44, $J52:$S52, $T52:$AC52, 1),VolumeCharge(AE$46, $J52:$S52, $T52:$AC52, 1)),2)=ROUND(AE52,2)</f>
        <v>1</v>
      </c>
      <c r="AJ52" s="141" t="b" cm="1">
        <f t="array" ref="AJ52">ROUND($H52+IF($G52="Yes",VolumeCharge(AF$44, $J52:$S52, $T52:$AC52, 1),VolumeCharge(AF$46, $J52:$S52, $T52:$AC52, 1)),2)=ROUND(AF52,2)</f>
        <v>1</v>
      </c>
      <c r="AK52" s="142" t="b" cm="1">
        <f t="array" ref="AK52">ROUND($H52+IF($G52="Yes",VolumeCharge(AG$44, $J52:$S52, $T52:$AC52, 1),VolumeCharge(AG$46, $J52:$S52, $T52:$AC52, 1)),2)=ROUND(AG52,2)</f>
        <v>1</v>
      </c>
      <c r="AL52" s="46" t="str">
        <f t="shared" si="7"/>
        <v>https://www.parkertexas.us/133/Utility-Billing</v>
      </c>
    </row>
    <row r="53" spans="2:38" ht="14.7" customHeight="1" x14ac:dyDescent="0.3">
      <c r="B53" s="183"/>
      <c r="C53" s="73" t="str">
        <v>city07</v>
      </c>
      <c r="D53" s="73" t="str">
        <v>Murphy - C*</v>
      </c>
      <c r="E53" s="73" t="str">
        <v>No</v>
      </c>
      <c r="F53" s="151">
        <v>21219</v>
      </c>
      <c r="G53" s="180" t="s">
        <v>133</v>
      </c>
      <c r="H53" s="89">
        <v>23.06</v>
      </c>
      <c r="I53" s="194"/>
      <c r="J53" s="127">
        <v>999999</v>
      </c>
      <c r="K53" s="128"/>
      <c r="L53" s="128"/>
      <c r="M53" s="128"/>
      <c r="N53" s="128"/>
      <c r="O53" s="128"/>
      <c r="P53" s="128"/>
      <c r="Q53" s="128"/>
      <c r="R53" s="128"/>
      <c r="S53" s="129"/>
      <c r="T53" s="133">
        <v>4.41</v>
      </c>
      <c r="U53" s="134"/>
      <c r="V53" s="134"/>
      <c r="W53" s="134"/>
      <c r="X53" s="134"/>
      <c r="Y53" s="134"/>
      <c r="Z53" s="134"/>
      <c r="AA53" s="134"/>
      <c r="AB53" s="134"/>
      <c r="AC53" s="135"/>
      <c r="AD53" s="154">
        <f t="shared" si="6"/>
        <v>31.88</v>
      </c>
      <c r="AE53" s="43">
        <f t="shared" si="6"/>
        <v>45.11</v>
      </c>
      <c r="AF53" s="43">
        <f t="shared" si="6"/>
        <v>53.93</v>
      </c>
      <c r="AG53" s="171">
        <f t="shared" si="6"/>
        <v>53.93</v>
      </c>
      <c r="AH53" s="145" t="b" cm="1">
        <f t="array" ref="AH53">ROUND($H53+IF($G53="Yes",VolumeCharge(AD$44, $J53:$S53, $T53:$AC53, 1),VolumeCharge(AD$46, $J53:$S53, $T53:$AC53, 1)),2)=ROUND(AD53,2)</f>
        <v>1</v>
      </c>
      <c r="AI53" s="141" t="b" cm="1">
        <f t="array" ref="AI53">ROUND($H53+IF($G53="Yes",VolumeCharge(AE$44, $J53:$S53, $T53:$AC53, 1),VolumeCharge(AE$46, $J53:$S53, $T53:$AC53, 1)),2)=ROUND(AE53,2)</f>
        <v>1</v>
      </c>
      <c r="AJ53" s="141" t="b" cm="1">
        <f t="array" ref="AJ53">ROUND($H53+IF($G53="Yes",VolumeCharge(AF$44, $J53:$S53, $T53:$AC53, 1),VolumeCharge(AF$46, $J53:$S53, $T53:$AC53, 1)),2)=ROUND(AF53,2)</f>
        <v>1</v>
      </c>
      <c r="AK53" s="142" t="b" cm="1">
        <f t="array" ref="AK53">ROUND($H53+IF($G53="Yes",VolumeCharge(AG$44, $J53:$S53, $T53:$AC53, 1),VolumeCharge(AG$46, $J53:$S53, $T53:$AC53, 1)),2)=ROUND(AG53,2)</f>
        <v>1</v>
      </c>
      <c r="AL53" s="46" t="str">
        <f t="shared" si="7"/>
        <v>https://waterinfo.murphytx.org/fees/rates/</v>
      </c>
    </row>
    <row r="54" spans="2:38" ht="14.7" customHeight="1" x14ac:dyDescent="0.3">
      <c r="B54" s="183"/>
      <c r="C54" s="73" t="str">
        <v>city08</v>
      </c>
      <c r="D54" s="73" t="str">
        <v>Lucas - C</v>
      </c>
      <c r="E54" s="73" t="str">
        <v>No</v>
      </c>
      <c r="F54" s="151">
        <v>9020</v>
      </c>
      <c r="G54" s="180" t="s">
        <v>25</v>
      </c>
      <c r="H54" s="89">
        <v>35.28</v>
      </c>
      <c r="I54" s="194"/>
      <c r="J54" s="127">
        <v>2000</v>
      </c>
      <c r="K54" s="128">
        <v>999999</v>
      </c>
      <c r="L54" s="128"/>
      <c r="M54" s="128"/>
      <c r="N54" s="128"/>
      <c r="O54" s="128"/>
      <c r="P54" s="128"/>
      <c r="Q54" s="128"/>
      <c r="R54" s="128"/>
      <c r="S54" s="129"/>
      <c r="T54" s="133">
        <v>0</v>
      </c>
      <c r="U54" s="134">
        <v>6.72</v>
      </c>
      <c r="V54" s="134"/>
      <c r="W54" s="134"/>
      <c r="X54" s="134"/>
      <c r="Y54" s="134"/>
      <c r="Z54" s="134"/>
      <c r="AA54" s="134"/>
      <c r="AB54" s="134"/>
      <c r="AC54" s="135"/>
      <c r="AD54" s="154">
        <f t="shared" si="6"/>
        <v>35.28</v>
      </c>
      <c r="AE54" s="43">
        <f t="shared" si="6"/>
        <v>55.44</v>
      </c>
      <c r="AF54" s="43">
        <f t="shared" si="6"/>
        <v>136.07999999999998</v>
      </c>
      <c r="AG54" s="171">
        <f t="shared" si="6"/>
        <v>189.84</v>
      </c>
      <c r="AH54" s="145" t="b" cm="1">
        <f t="array" ref="AH54">ROUND($H54+IF($G54="Yes",VolumeCharge(AD$44, $J54:$S54, $T54:$AC54, 1),VolumeCharge(AD$46, $J54:$S54, $T54:$AC54, 1)),2)=ROUND(AD54,2)</f>
        <v>1</v>
      </c>
      <c r="AI54" s="141" t="b" cm="1">
        <f t="array" ref="AI54">ROUND($H54+IF($G54="Yes",VolumeCharge(AE$44, $J54:$S54, $T54:$AC54, 1),VolumeCharge(AE$46, $J54:$S54, $T54:$AC54, 1)),2)=ROUND(AE54,2)</f>
        <v>1</v>
      </c>
      <c r="AJ54" s="141" t="b" cm="1">
        <f t="array" ref="AJ54">ROUND($H54+IF($G54="Yes",VolumeCharge(AF$44, $J54:$S54, $T54:$AC54, 1),VolumeCharge(AF$46, $J54:$S54, $T54:$AC54, 1)),2)=ROUND(AF54,2)</f>
        <v>1</v>
      </c>
      <c r="AK54" s="142" t="b" cm="1">
        <f t="array" ref="AK54">ROUND($H54+IF($G54="Yes",VolumeCharge(AG$44, $J54:$S54, $T54:$AC54, 1),VolumeCharge(AG$46, $J54:$S54, $T54:$AC54, 1)),2)=ROUND(AG54,2)</f>
        <v>1</v>
      </c>
      <c r="AL54" s="91" t="s">
        <v>147</v>
      </c>
    </row>
    <row r="55" spans="2:38" ht="14.7" customHeight="1" x14ac:dyDescent="0.3">
      <c r="B55" s="183"/>
      <c r="C55" s="73" t="str">
        <v>city09</v>
      </c>
      <c r="D55" s="73" t="str">
        <v>Little Elm - C*</v>
      </c>
      <c r="E55" s="73" t="str">
        <v>No</v>
      </c>
      <c r="F55" s="151">
        <v>56625</v>
      </c>
      <c r="G55" s="180" t="s">
        <v>133</v>
      </c>
      <c r="H55" s="89">
        <v>30.73</v>
      </c>
      <c r="I55" s="194"/>
      <c r="J55" s="127">
        <v>2000</v>
      </c>
      <c r="K55" s="128">
        <v>999999</v>
      </c>
      <c r="L55" s="128"/>
      <c r="M55" s="128"/>
      <c r="N55" s="128"/>
      <c r="O55" s="128"/>
      <c r="P55" s="128"/>
      <c r="Q55" s="128"/>
      <c r="R55" s="128"/>
      <c r="S55" s="129"/>
      <c r="T55" s="133">
        <v>0</v>
      </c>
      <c r="U55" s="134">
        <v>4.71</v>
      </c>
      <c r="V55" s="134"/>
      <c r="W55" s="134"/>
      <c r="X55" s="134"/>
      <c r="Y55" s="134"/>
      <c r="Z55" s="134"/>
      <c r="AA55" s="134"/>
      <c r="AB55" s="134"/>
      <c r="AC55" s="135"/>
      <c r="AD55" s="154">
        <f t="shared" si="6"/>
        <v>30.73</v>
      </c>
      <c r="AE55" s="43">
        <f t="shared" si="6"/>
        <v>44.86</v>
      </c>
      <c r="AF55" s="43">
        <f t="shared" si="6"/>
        <v>54.28</v>
      </c>
      <c r="AG55" s="171">
        <f t="shared" si="6"/>
        <v>54.28</v>
      </c>
      <c r="AH55" s="145" t="b" cm="1">
        <f t="array" ref="AH55">ROUND($H55+IF($G55="Yes",VolumeCharge(AD$44, $J55:$S55, $T55:$AC55, 1),VolumeCharge(AD$46, $J55:$S55, $T55:$AC55, 1)),2)=ROUND(AD55,2)</f>
        <v>1</v>
      </c>
      <c r="AI55" s="141" t="b" cm="1">
        <f t="array" ref="AI55">ROUND($H55+IF($G55="Yes",VolumeCharge(AE$44, $J55:$S55, $T55:$AC55, 1),VolumeCharge(AE$46, $J55:$S55, $T55:$AC55, 1)),2)=ROUND(AE55,2)</f>
        <v>1</v>
      </c>
      <c r="AJ55" s="141" t="b" cm="1">
        <f t="array" ref="AJ55">ROUND($H55+IF($G55="Yes",VolumeCharge(AF$44, $J55:$S55, $T55:$AC55, 1),VolumeCharge(AF$46, $J55:$S55, $T55:$AC55, 1)),2)=ROUND(AF55,2)</f>
        <v>1</v>
      </c>
      <c r="AK55" s="142" t="b" cm="1">
        <f t="array" ref="AK55">ROUND($H55+IF($G55="Yes",VolumeCharge(AG$44, $J55:$S55, $T55:$AC55, 1),VolumeCharge(AG$46, $J55:$S55, $T55:$AC55, 1)),2)=ROUND(AG55,2)</f>
        <v>1</v>
      </c>
      <c r="AL55" s="46" t="str">
        <f t="shared" si="7"/>
        <v>https://www.littleelm.org/1498/Rates-General-Information</v>
      </c>
    </row>
    <row r="56" spans="2:38" ht="14.7" customHeight="1" x14ac:dyDescent="0.3">
      <c r="B56" s="183"/>
      <c r="C56" s="73" t="str">
        <v>city10</v>
      </c>
      <c r="D56" s="73" t="str">
        <v>Prosper - C*</v>
      </c>
      <c r="E56" s="73" t="str">
        <v>No</v>
      </c>
      <c r="F56" s="151">
        <v>37746</v>
      </c>
      <c r="G56" s="180" t="s">
        <v>133</v>
      </c>
      <c r="H56" s="89">
        <v>28.4</v>
      </c>
      <c r="I56" s="194"/>
      <c r="J56" s="127">
        <v>999999</v>
      </c>
      <c r="K56" s="128"/>
      <c r="L56" s="128"/>
      <c r="M56" s="128"/>
      <c r="N56" s="128"/>
      <c r="O56" s="128"/>
      <c r="P56" s="128"/>
      <c r="Q56" s="128"/>
      <c r="R56" s="128"/>
      <c r="S56" s="129"/>
      <c r="T56" s="133">
        <v>4.9000000000000004</v>
      </c>
      <c r="U56" s="134"/>
      <c r="V56" s="134"/>
      <c r="W56" s="134"/>
      <c r="X56" s="134"/>
      <c r="Y56" s="134"/>
      <c r="Z56" s="134"/>
      <c r="AA56" s="134"/>
      <c r="AB56" s="134"/>
      <c r="AC56" s="135"/>
      <c r="AD56" s="154">
        <f t="shared" si="6"/>
        <v>38.200000000000003</v>
      </c>
      <c r="AE56" s="43">
        <f t="shared" si="6"/>
        <v>52.9</v>
      </c>
      <c r="AF56" s="43">
        <f t="shared" si="6"/>
        <v>62.7</v>
      </c>
      <c r="AG56" s="171">
        <f t="shared" si="6"/>
        <v>62.7</v>
      </c>
      <c r="AH56" s="145" t="b" cm="1">
        <f t="array" ref="AH56">ROUND($H56+IF($G56="Yes",VolumeCharge(AD$44, $J56:$S56, $T56:$AC56, 1),VolumeCharge(AD$46, $J56:$S56, $T56:$AC56, 1)),2)=ROUND(AD56,2)</f>
        <v>1</v>
      </c>
      <c r="AI56" s="141" t="b" cm="1">
        <f t="array" ref="AI56">ROUND($H56+IF($G56="Yes",VolumeCharge(AE$44, $J56:$S56, $T56:$AC56, 1),VolumeCharge(AE$46, $J56:$S56, $T56:$AC56, 1)),2)=ROUND(AE56,2)</f>
        <v>1</v>
      </c>
      <c r="AJ56" s="141" t="b" cm="1">
        <f t="array" ref="AJ56">ROUND($H56+IF($G56="Yes",VolumeCharge(AF$44, $J56:$S56, $T56:$AC56, 1),VolumeCharge(AF$46, $J56:$S56, $T56:$AC56, 1)),2)=ROUND(AF56,2)</f>
        <v>1</v>
      </c>
      <c r="AK56" s="142" t="b" cm="1">
        <f t="array" ref="AK56">ROUND($H56+IF($G56="Yes",VolumeCharge(AG$44, $J56:$S56, $T56:$AC56, 1),VolumeCharge(AG$46, $J56:$S56, $T56:$AC56, 1)),2)=ROUND(AG56,2)</f>
        <v>1</v>
      </c>
      <c r="AL56" s="46" t="str">
        <f t="shared" si="7"/>
        <v>https://www.prospertx.gov/293/Utility-Billing-Trash-Recycling</v>
      </c>
    </row>
    <row r="57" spans="2:38" ht="14.7" customHeight="1" x14ac:dyDescent="0.3">
      <c r="B57" s="165"/>
      <c r="C57" s="73" t="str">
        <v>city11</v>
      </c>
      <c r="D57" s="73" t="str">
        <v>Melissa - C*</v>
      </c>
      <c r="E57" s="73" t="str">
        <v>No</v>
      </c>
      <c r="F57" s="151">
        <v>19357</v>
      </c>
      <c r="G57" s="180" t="s">
        <v>133</v>
      </c>
      <c r="H57" s="89">
        <v>23.45</v>
      </c>
      <c r="I57" s="194"/>
      <c r="J57" s="127">
        <v>999999</v>
      </c>
      <c r="K57" s="128"/>
      <c r="L57" s="128"/>
      <c r="M57" s="128"/>
      <c r="N57" s="128"/>
      <c r="O57" s="128"/>
      <c r="P57" s="128"/>
      <c r="Q57" s="128"/>
      <c r="R57" s="128"/>
      <c r="S57" s="129"/>
      <c r="T57" s="133">
        <v>8.39</v>
      </c>
      <c r="U57" s="134"/>
      <c r="V57" s="134"/>
      <c r="W57" s="134"/>
      <c r="X57" s="134"/>
      <c r="Y57" s="134"/>
      <c r="Z57" s="134"/>
      <c r="AA57" s="134"/>
      <c r="AB57" s="134"/>
      <c r="AC57" s="135"/>
      <c r="AD57" s="154">
        <f t="shared" si="6"/>
        <v>40.230000000000004</v>
      </c>
      <c r="AE57" s="43">
        <f t="shared" si="6"/>
        <v>65.400000000000006</v>
      </c>
      <c r="AF57" s="43">
        <f t="shared" si="6"/>
        <v>82.18</v>
      </c>
      <c r="AG57" s="171">
        <f t="shared" si="6"/>
        <v>82.18</v>
      </c>
      <c r="AH57" s="145" t="b" cm="1">
        <f t="array" ref="AH57">ROUND($H57+IF($G57="Yes",VolumeCharge(AD$44, $J57:$S57, $T57:$AC57, 1),VolumeCharge(AD$46, $J57:$S57, $T57:$AC57, 1)),2)=ROUND(AD57,2)</f>
        <v>1</v>
      </c>
      <c r="AI57" s="141" t="b" cm="1">
        <f t="array" ref="AI57">ROUND($H57+IF($G57="Yes",VolumeCharge(AE$44, $J57:$S57, $T57:$AC57, 1),VolumeCharge(AE$46, $J57:$S57, $T57:$AC57, 1)),2)=ROUND(AE57,2)</f>
        <v>1</v>
      </c>
      <c r="AJ57" s="141" t="b" cm="1">
        <f t="array" ref="AJ57">ROUND($H57+IF($G57="Yes",VolumeCharge(AF$44, $J57:$S57, $T57:$AC57, 1),VolumeCharge(AF$46, $J57:$S57, $T57:$AC57, 1)),2)=ROUND(AF57,2)</f>
        <v>1</v>
      </c>
      <c r="AK57" s="142" t="b" cm="1">
        <f t="array" ref="AK57">ROUND($H57+IF($G57="Yes",VolumeCharge(AG$44, $J57:$S57, $T57:$AC57, 1),VolumeCharge(AG$46, $J57:$S57, $T57:$AC57, 1)),2)=ROUND(AG57,2)</f>
        <v>1</v>
      </c>
      <c r="AL57" s="46" t="str">
        <f t="shared" si="7"/>
        <v>https://www.cityofmelissa.com/311/Rates-Fees</v>
      </c>
    </row>
    <row r="58" spans="2:38" ht="14.7" customHeight="1" x14ac:dyDescent="0.3">
      <c r="B58" s="165"/>
      <c r="C58" s="73" t="str">
        <v>city12</v>
      </c>
      <c r="D58" s="73" t="str">
        <v>Josephine - C</v>
      </c>
      <c r="E58" s="73" t="str">
        <v>No</v>
      </c>
      <c r="F58" s="151">
        <v>6944</v>
      </c>
      <c r="G58" s="180" t="s">
        <v>25</v>
      </c>
      <c r="H58" s="89">
        <v>26.22</v>
      </c>
      <c r="I58" s="194">
        <v>9899</v>
      </c>
      <c r="J58" s="127">
        <v>1000</v>
      </c>
      <c r="K58" s="128">
        <v>4000</v>
      </c>
      <c r="L58" s="128">
        <v>4899</v>
      </c>
      <c r="M58" s="128">
        <v>999999</v>
      </c>
      <c r="N58" s="128"/>
      <c r="O58" s="128"/>
      <c r="P58" s="128"/>
      <c r="Q58" s="128"/>
      <c r="R58" s="128"/>
      <c r="S58" s="129"/>
      <c r="T58" s="133">
        <v>0</v>
      </c>
      <c r="U58" s="134">
        <v>2.78</v>
      </c>
      <c r="V58" s="134">
        <v>3.11</v>
      </c>
      <c r="W58" s="134">
        <v>0</v>
      </c>
      <c r="X58" s="134"/>
      <c r="Y58" s="134"/>
      <c r="Z58" s="134"/>
      <c r="AA58" s="134"/>
      <c r="AB58" s="134"/>
      <c r="AC58" s="135"/>
      <c r="AD58" s="154">
        <f t="shared" si="6"/>
        <v>29</v>
      </c>
      <c r="AE58" s="43">
        <f t="shared" si="6"/>
        <v>37.339999999999996</v>
      </c>
      <c r="AF58" s="43">
        <f t="shared" si="6"/>
        <v>52.575889999999994</v>
      </c>
      <c r="AG58" s="171">
        <f t="shared" si="6"/>
        <v>52.575889999999994</v>
      </c>
      <c r="AH58" s="145" t="b" cm="1">
        <f t="array" ref="AH58">ROUND($H58+IF($G58="Yes",VolumeCharge(AD$44, $J58:$S58, $T58:$AC58, 1),VolumeCharge(AD$46, $J58:$S58, $T58:$AC58, 1)),2)=ROUND(AD58,2)</f>
        <v>1</v>
      </c>
      <c r="AI58" s="141" t="b" cm="1">
        <f t="array" ref="AI58">ROUND($H58+IF($G58="Yes",VolumeCharge(AE$44, $J58:$S58, $T58:$AC58, 1),VolumeCharge(AE$46, $J58:$S58, $T58:$AC58, 1)),2)=ROUND(AE58,2)</f>
        <v>1</v>
      </c>
      <c r="AJ58" s="141" t="b" cm="1">
        <f t="array" ref="AJ58">ROUND($H58+IF($G58="Yes",VolumeCharge(AF$44, $J58:$S58, $T58:$AC58, 1),VolumeCharge(AF$46, $J58:$S58, $T58:$AC58, 1)),2)=ROUND(AF58,2)</f>
        <v>1</v>
      </c>
      <c r="AK58" s="142" t="b" cm="1">
        <f t="array" ref="AK58">ROUND($H58+IF($G58="Yes",VolumeCharge(AG$44, $J58:$S58, $T58:$AC58, 1),VolumeCharge(AG$46, $J58:$S58, $T58:$AC58, 1)),2)=ROUND(AG58,2)</f>
        <v>1</v>
      </c>
      <c r="AL58" s="46" t="str">
        <f t="shared" si="7"/>
        <v>https://www.cityofjosephinetx.com/departments/water</v>
      </c>
    </row>
    <row r="59" spans="2:38" ht="14.7" customHeight="1" x14ac:dyDescent="0.3">
      <c r="B59" s="165"/>
      <c r="C59" s="73" t="str">
        <v>city13</v>
      </c>
      <c r="D59" s="73" t="str">
        <v>Fate - C*</v>
      </c>
      <c r="E59" s="73" t="str">
        <v>No</v>
      </c>
      <c r="F59" s="151">
        <v>22890</v>
      </c>
      <c r="G59" s="180" t="s">
        <v>133</v>
      </c>
      <c r="H59" s="89">
        <v>37.799999999999997</v>
      </c>
      <c r="I59" s="194"/>
      <c r="J59" s="127">
        <v>999999</v>
      </c>
      <c r="K59" s="128"/>
      <c r="L59" s="128"/>
      <c r="M59" s="128"/>
      <c r="N59" s="128"/>
      <c r="O59" s="128"/>
      <c r="P59" s="128"/>
      <c r="Q59" s="128"/>
      <c r="R59" s="128"/>
      <c r="S59" s="129"/>
      <c r="T59" s="133">
        <v>4.71</v>
      </c>
      <c r="U59" s="134"/>
      <c r="V59" s="134"/>
      <c r="W59" s="134"/>
      <c r="X59" s="134"/>
      <c r="Y59" s="134"/>
      <c r="Z59" s="134"/>
      <c r="AA59" s="134"/>
      <c r="AB59" s="134"/>
      <c r="AC59" s="135"/>
      <c r="AD59" s="154">
        <f t="shared" si="6"/>
        <v>47.22</v>
      </c>
      <c r="AE59" s="43">
        <f t="shared" si="6"/>
        <v>61.349999999999994</v>
      </c>
      <c r="AF59" s="43">
        <f t="shared" si="6"/>
        <v>70.77</v>
      </c>
      <c r="AG59" s="171">
        <f t="shared" si="6"/>
        <v>70.77</v>
      </c>
      <c r="AH59" s="145" t="b" cm="1">
        <f t="array" ref="AH59">ROUND($H59+IF($G59="Yes",VolumeCharge(AD$44, $J59:$S59, $T59:$AC59, 1),VolumeCharge(AD$46, $J59:$S59, $T59:$AC59, 1)),2)=ROUND(AD59,2)</f>
        <v>1</v>
      </c>
      <c r="AI59" s="141" t="b" cm="1">
        <f t="array" ref="AI59">ROUND($H59+IF($G59="Yes",VolumeCharge(AE$44, $J59:$S59, $T59:$AC59, 1),VolumeCharge(AE$46, $J59:$S59, $T59:$AC59, 1)),2)=ROUND(AE59,2)</f>
        <v>1</v>
      </c>
      <c r="AJ59" s="141" t="b" cm="1">
        <f t="array" ref="AJ59">ROUND($H59+IF($G59="Yes",VolumeCharge(AF$44, $J59:$S59, $T59:$AC59, 1),VolumeCharge(AF$46, $J59:$S59, $T59:$AC59, 1)),2)=ROUND(AF59,2)</f>
        <v>1</v>
      </c>
      <c r="AK59" s="142" t="b" cm="1">
        <f t="array" ref="AK59">ROUND($H59+IF($G59="Yes",VolumeCharge(AG$44, $J59:$S59, $T59:$AC59, 1),VolumeCharge(AG$46, $J59:$S59, $T59:$AC59, 1)),2)=ROUND(AG59,2)</f>
        <v>1</v>
      </c>
      <c r="AL59" s="46" t="str">
        <f t="shared" si="7"/>
        <v>https://www.fatetx.gov/188/Water-and-Sewer-Rates</v>
      </c>
    </row>
    <row r="60" spans="2:38" ht="14.7" customHeight="1" x14ac:dyDescent="0.3">
      <c r="B60" s="165"/>
      <c r="C60" s="73" t="str">
        <v>city14</v>
      </c>
      <c r="D60" s="73" t="str">
        <v>Forney - M*</v>
      </c>
      <c r="E60" s="73" t="str">
        <v>No</v>
      </c>
      <c r="F60" s="151">
        <v>35498</v>
      </c>
      <c r="G60" s="180" t="s">
        <v>133</v>
      </c>
      <c r="H60" s="89">
        <f>27.31+11.59+17</f>
        <v>55.9</v>
      </c>
      <c r="I60" s="194"/>
      <c r="J60" s="127">
        <v>999999</v>
      </c>
      <c r="K60" s="128"/>
      <c r="L60" s="128"/>
      <c r="M60" s="128"/>
      <c r="N60" s="128"/>
      <c r="O60" s="128"/>
      <c r="P60" s="128"/>
      <c r="Q60" s="128"/>
      <c r="R60" s="128"/>
      <c r="S60" s="129"/>
      <c r="T60" s="133">
        <v>8.44</v>
      </c>
      <c r="U60" s="134"/>
      <c r="V60" s="134"/>
      <c r="W60" s="134"/>
      <c r="X60" s="134"/>
      <c r="Y60" s="134"/>
      <c r="Z60" s="134"/>
      <c r="AA60" s="134"/>
      <c r="AB60" s="134"/>
      <c r="AC60" s="135"/>
      <c r="AD60" s="154">
        <f t="shared" si="6"/>
        <v>72.78</v>
      </c>
      <c r="AE60" s="43">
        <f t="shared" si="6"/>
        <v>98.1</v>
      </c>
      <c r="AF60" s="43">
        <f t="shared" si="6"/>
        <v>114.97999999999999</v>
      </c>
      <c r="AG60" s="171">
        <f t="shared" si="6"/>
        <v>114.97999999999999</v>
      </c>
      <c r="AH60" s="145" t="b" cm="1">
        <f t="array" ref="AH60">ROUND($H60+IF($G60="Yes",VolumeCharge(AD$44, $J60:$S60, $T60:$AC60, 1),VolumeCharge(AD$46, $J60:$S60, $T60:$AC60, 1)),2)=ROUND(AD60,2)</f>
        <v>1</v>
      </c>
      <c r="AI60" s="141" t="b" cm="1">
        <f t="array" ref="AI60">ROUND($H60+IF($G60="Yes",VolumeCharge(AE$44, $J60:$S60, $T60:$AC60, 1),VolumeCharge(AE$46, $J60:$S60, $T60:$AC60, 1)),2)=ROUND(AE60,2)</f>
        <v>1</v>
      </c>
      <c r="AJ60" s="141" t="b" cm="1">
        <f t="array" ref="AJ60">ROUND($H60+IF($G60="Yes",VolumeCharge(AF$44, $J60:$S60, $T60:$AC60, 1),VolumeCharge(AF$46, $J60:$S60, $T60:$AC60, 1)),2)=ROUND(AF60,2)</f>
        <v>1</v>
      </c>
      <c r="AK60" s="142" t="b" cm="1">
        <f t="array" ref="AK60">ROUND($H60+IF($G60="Yes",VolumeCharge(AG$44, $J60:$S60, $T60:$AC60, 1),VolumeCharge(AG$46, $J60:$S60, $T60:$AC60, 1)),2)=ROUND(AG60,2)</f>
        <v>1</v>
      </c>
      <c r="AL60" s="46" t="str">
        <f t="shared" si="7"/>
        <v>https://www.forneytx.gov/165/Utility-Rates</v>
      </c>
    </row>
    <row r="61" spans="2:38" ht="14.7" customHeight="1" x14ac:dyDescent="0.3">
      <c r="B61" s="165"/>
      <c r="C61" s="73" t="str">
        <v>city15</v>
      </c>
      <c r="D61" s="73" t="str">
        <v>Mesquite - M</v>
      </c>
      <c r="E61" s="73" t="str">
        <v>No</v>
      </c>
      <c r="F61" s="151">
        <v>150184</v>
      </c>
      <c r="G61" s="180" t="s">
        <v>25</v>
      </c>
      <c r="H61" s="89">
        <v>18.41</v>
      </c>
      <c r="I61" s="194">
        <v>8000</v>
      </c>
      <c r="J61" s="127">
        <v>1000</v>
      </c>
      <c r="K61" s="128">
        <v>7000</v>
      </c>
      <c r="L61" s="128">
        <v>999999</v>
      </c>
      <c r="M61" s="128"/>
      <c r="N61" s="128"/>
      <c r="O61" s="128"/>
      <c r="P61" s="128"/>
      <c r="Q61" s="128"/>
      <c r="R61" s="128"/>
      <c r="S61" s="129"/>
      <c r="T61" s="133">
        <v>0</v>
      </c>
      <c r="U61" s="134">
        <v>7.23</v>
      </c>
      <c r="V61" s="134">
        <v>0</v>
      </c>
      <c r="W61" s="134"/>
      <c r="X61" s="134"/>
      <c r="Y61" s="134"/>
      <c r="Z61" s="134"/>
      <c r="AA61" s="134"/>
      <c r="AB61" s="134"/>
      <c r="AC61" s="135"/>
      <c r="AD61" s="154">
        <f t="shared" si="6"/>
        <v>25.64</v>
      </c>
      <c r="AE61" s="43">
        <f t="shared" si="6"/>
        <v>47.33</v>
      </c>
      <c r="AF61" s="43">
        <f t="shared" si="6"/>
        <v>69.02</v>
      </c>
      <c r="AG61" s="171">
        <f t="shared" si="6"/>
        <v>69.02</v>
      </c>
      <c r="AH61" s="145" t="b" cm="1">
        <f t="array" ref="AH61">ROUND($H61+IF($G61="Yes",VolumeCharge(AD$44, $J61:$S61, $T61:$AC61, 1),VolumeCharge(AD$46, $J61:$S61, $T61:$AC61, 1)),2)=ROUND(AD61,2)</f>
        <v>1</v>
      </c>
      <c r="AI61" s="141" t="b" cm="1">
        <f t="array" ref="AI61">ROUND($H61+IF($G61="Yes",VolumeCharge(AE$44, $J61:$S61, $T61:$AC61, 1),VolumeCharge(AE$46, $J61:$S61, $T61:$AC61, 1)),2)=ROUND(AE61,2)</f>
        <v>1</v>
      </c>
      <c r="AJ61" s="141" t="b" cm="1">
        <f t="array" ref="AJ61">ROUND($H61+IF($G61="Yes",VolumeCharge(AF$44, $J61:$S61, $T61:$AC61, 1),VolumeCharge(AF$46, $J61:$S61, $T61:$AC61, 1)),2)=ROUND(AF61,2)</f>
        <v>1</v>
      </c>
      <c r="AK61" s="142" t="b" cm="1">
        <f t="array" ref="AK61">ROUND($H61+IF($G61="Yes",VolumeCharge(AG$44, $J61:$S61, $T61:$AC61, 1),VolumeCharge(AG$46, $J61:$S61, $T61:$AC61, 1)),2)=ROUND(AG61,2)</f>
        <v>1</v>
      </c>
      <c r="AL61" s="46" t="str">
        <f t="shared" si="7"/>
        <v>https://www.cityofmesquite.com/231/Rate-Information-and-Billing-Calculation</v>
      </c>
    </row>
    <row r="62" spans="2:38" ht="14.7" customHeight="1" x14ac:dyDescent="0.3">
      <c r="B62" s="165"/>
      <c r="C62" s="73" t="str">
        <v>city16</v>
      </c>
      <c r="D62" s="73" t="str">
        <v>Rockwall - M*</v>
      </c>
      <c r="E62" s="73" t="str">
        <v>No</v>
      </c>
      <c r="F62" s="151">
        <v>51461</v>
      </c>
      <c r="G62" s="180" t="s">
        <v>133</v>
      </c>
      <c r="H62" s="89">
        <v>24.5</v>
      </c>
      <c r="I62" s="194"/>
      <c r="J62" s="127">
        <v>999999</v>
      </c>
      <c r="K62" s="128"/>
      <c r="L62" s="128"/>
      <c r="M62" s="128"/>
      <c r="N62" s="128"/>
      <c r="O62" s="128"/>
      <c r="P62" s="128"/>
      <c r="Q62" s="128"/>
      <c r="R62" s="128"/>
      <c r="S62" s="129"/>
      <c r="T62" s="133">
        <v>4.25</v>
      </c>
      <c r="U62" s="134"/>
      <c r="V62" s="134"/>
      <c r="W62" s="134"/>
      <c r="X62" s="134"/>
      <c r="Y62" s="134"/>
      <c r="Z62" s="134"/>
      <c r="AA62" s="134"/>
      <c r="AB62" s="134"/>
      <c r="AC62" s="135"/>
      <c r="AD62" s="154">
        <f t="shared" si="6"/>
        <v>33</v>
      </c>
      <c r="AE62" s="43">
        <f t="shared" si="6"/>
        <v>45.75</v>
      </c>
      <c r="AF62" s="43">
        <f t="shared" si="6"/>
        <v>54.25</v>
      </c>
      <c r="AG62" s="171">
        <f t="shared" si="6"/>
        <v>54.25</v>
      </c>
      <c r="AH62" s="145" t="b" cm="1">
        <f t="array" ref="AH62">ROUND($H62+IF($G62="Yes",VolumeCharge(AD$44, $J62:$S62, $T62:$AC62, 1),VolumeCharge(AD$46, $J62:$S62, $T62:$AC62, 1)),2)=ROUND(AD62,2)</f>
        <v>1</v>
      </c>
      <c r="AI62" s="141" t="b" cm="1">
        <f t="array" ref="AI62">ROUND($H62+IF($G62="Yes",VolumeCharge(AE$44, $J62:$S62, $T62:$AC62, 1),VolumeCharge(AE$46, $J62:$S62, $T62:$AC62, 1)),2)=ROUND(AE62,2)</f>
        <v>1</v>
      </c>
      <c r="AJ62" s="141" t="b" cm="1">
        <f t="array" ref="AJ62">ROUND($H62+IF($G62="Yes",VolumeCharge(AF$44, $J62:$S62, $T62:$AC62, 1),VolumeCharge(AF$46, $J62:$S62, $T62:$AC62, 1)),2)=ROUND(AF62,2)</f>
        <v>1</v>
      </c>
      <c r="AK62" s="142" t="b" cm="1">
        <f t="array" ref="AK62">ROUND($H62+IF($G62="Yes",VolumeCharge(AG$44, $J62:$S62, $T62:$AC62, 1),VolumeCharge(AG$46, $J62:$S62, $T62:$AC62, 1)),2)=ROUND(AG62,2)</f>
        <v>1</v>
      </c>
      <c r="AL62" s="91" t="str">
        <f t="shared" si="7"/>
        <v>http://www.rockwall.com/utility.asp</v>
      </c>
    </row>
    <row r="63" spans="2:38" ht="14.7" customHeight="1" x14ac:dyDescent="0.3">
      <c r="B63" s="165"/>
      <c r="C63" s="73" t="str">
        <v>city17</v>
      </c>
      <c r="D63" s="73" t="str">
        <v>Coppell*</v>
      </c>
      <c r="E63" s="73" t="str">
        <v>No</v>
      </c>
      <c r="F63" s="151">
        <v>42221</v>
      </c>
      <c r="G63" s="181" t="s">
        <v>133</v>
      </c>
      <c r="H63" s="95">
        <v>24.3</v>
      </c>
      <c r="I63" s="195"/>
      <c r="J63" s="127">
        <v>1000</v>
      </c>
      <c r="K63" s="128">
        <v>999999</v>
      </c>
      <c r="L63" s="128"/>
      <c r="M63" s="128"/>
      <c r="N63" s="128"/>
      <c r="O63" s="128"/>
      <c r="P63" s="128"/>
      <c r="Q63" s="128"/>
      <c r="R63" s="128"/>
      <c r="S63" s="129"/>
      <c r="T63" s="133">
        <v>0</v>
      </c>
      <c r="U63" s="134">
        <v>2.4300000000000002</v>
      </c>
      <c r="V63" s="134"/>
      <c r="W63" s="134"/>
      <c r="X63" s="134"/>
      <c r="Y63" s="134"/>
      <c r="Z63" s="134"/>
      <c r="AA63" s="134"/>
      <c r="AB63" s="134"/>
      <c r="AC63" s="135"/>
      <c r="AD63" s="154">
        <f t="shared" si="6"/>
        <v>26.73</v>
      </c>
      <c r="AE63" s="43">
        <f t="shared" si="6"/>
        <v>34.020000000000003</v>
      </c>
      <c r="AF63" s="43">
        <f t="shared" si="6"/>
        <v>38.880000000000003</v>
      </c>
      <c r="AG63" s="171">
        <f t="shared" si="6"/>
        <v>38.880000000000003</v>
      </c>
      <c r="AH63" s="145" t="b" cm="1">
        <f t="array" ref="AH63">ROUND($H63+IF($G63="Yes",VolumeCharge(AD$44, $J63:$S63, $T63:$AC63, 1),VolumeCharge(AD$46, $J63:$S63, $T63:$AC63, 1)),2)=ROUND(AD63,2)</f>
        <v>1</v>
      </c>
      <c r="AI63" s="141" t="b" cm="1">
        <f t="array" ref="AI63">ROUND($H63+IF($G63="Yes",VolumeCharge(AE$44, $J63:$S63, $T63:$AC63, 1),VolumeCharge(AE$46, $J63:$S63, $T63:$AC63, 1)),2)=ROUND(AE63,2)</f>
        <v>1</v>
      </c>
      <c r="AJ63" s="141" t="b" cm="1">
        <f t="array" ref="AJ63">ROUND($H63+IF($G63="Yes",VolumeCharge(AF$44, $J63:$S63, $T63:$AC63, 1),VolumeCharge(AF$46, $J63:$S63, $T63:$AC63, 1)),2)=ROUND(AF63,2)</f>
        <v>1</v>
      </c>
      <c r="AK63" s="142" t="b" cm="1">
        <f t="array" ref="AK63">ROUND($H63+IF($G63="Yes",VolumeCharge(AG$44, $J63:$S63, $T63:$AC63, 1),VolumeCharge(AG$46, $J63:$S63, $T63:$AC63, 1)),2)=ROUND(AG63,2)</f>
        <v>1</v>
      </c>
      <c r="AL63" s="46" t="str">
        <f t="shared" si="7"/>
        <v>https://www.coppelltx.gov/514/Water-Sewer-Garbage-Rates</v>
      </c>
    </row>
    <row r="64" spans="2:38" x14ac:dyDescent="0.3">
      <c r="B64" s="165"/>
      <c r="C64" s="73" t="str">
        <v>city18</v>
      </c>
      <c r="D64" s="73" t="str">
        <v>Fairview*</v>
      </c>
      <c r="E64" s="73" t="str">
        <v>No</v>
      </c>
      <c r="F64" s="151">
        <v>10851</v>
      </c>
      <c r="G64" s="181" t="s">
        <v>133</v>
      </c>
      <c r="H64" s="95">
        <v>45.05</v>
      </c>
      <c r="I64" s="195">
        <v>12000</v>
      </c>
      <c r="J64" s="127">
        <v>1000</v>
      </c>
      <c r="K64" s="128">
        <v>11000</v>
      </c>
      <c r="L64" s="128">
        <v>999999</v>
      </c>
      <c r="M64" s="128"/>
      <c r="N64" s="128"/>
      <c r="O64" s="128"/>
      <c r="P64" s="128"/>
      <c r="Q64" s="128"/>
      <c r="R64" s="128"/>
      <c r="S64" s="129"/>
      <c r="T64" s="133">
        <v>0</v>
      </c>
      <c r="U64" s="134">
        <v>7.54</v>
      </c>
      <c r="V64" s="134">
        <v>0</v>
      </c>
      <c r="W64" s="134"/>
      <c r="X64" s="134"/>
      <c r="Y64" s="134"/>
      <c r="Z64" s="134"/>
      <c r="AA64" s="134"/>
      <c r="AB64" s="134"/>
      <c r="AC64" s="135"/>
      <c r="AD64" s="154">
        <f t="shared" si="6"/>
        <v>52.589999999999996</v>
      </c>
      <c r="AE64" s="43">
        <f t="shared" si="6"/>
        <v>75.209999999999994</v>
      </c>
      <c r="AF64" s="43">
        <f t="shared" si="6"/>
        <v>90.289999999999992</v>
      </c>
      <c r="AG64" s="171">
        <f t="shared" si="6"/>
        <v>90.289999999999992</v>
      </c>
      <c r="AH64" s="145" t="b" cm="1">
        <f t="array" ref="AH64">ROUND($H64+IF($G64="Yes",VolumeCharge(AD$44, $J64:$S64, $T64:$AC64, 1),VolumeCharge(AD$46, $J64:$S64, $T64:$AC64, 1)),2)=ROUND(AD64,2)</f>
        <v>1</v>
      </c>
      <c r="AI64" s="141" t="b" cm="1">
        <f t="array" ref="AI64">ROUND($H64+IF($G64="Yes",VolumeCharge(AE$44, $J64:$S64, $T64:$AC64, 1),VolumeCharge(AE$46, $J64:$S64, $T64:$AC64, 1)),2)=ROUND(AE64,2)</f>
        <v>1</v>
      </c>
      <c r="AJ64" s="141" t="b" cm="1">
        <f t="array" ref="AJ64">ROUND($H64+IF($G64="Yes",VolumeCharge(AF$44, $J64:$S64, $T64:$AC64, 1),VolumeCharge(AF$46, $J64:$S64, $T64:$AC64, 1)),2)=ROUND(AF64,2)</f>
        <v>1</v>
      </c>
      <c r="AK64" s="142" t="b" cm="1">
        <f t="array" ref="AK64">ROUND($H64+IF($G64="Yes",VolumeCharge(AG$44, $J64:$S64, $T64:$AC64, 1),VolumeCharge(AG$46, $J64:$S64, $T64:$AC64, 1)),2)=ROUND(AG64,2)</f>
        <v>1</v>
      </c>
      <c r="AL64" s="46" t="str">
        <f t="shared" si="7"/>
        <v>https://fairviewtexas.org/departments/water-trash.html</v>
      </c>
    </row>
    <row r="65" spans="2:38" x14ac:dyDescent="0.3">
      <c r="B65" s="165"/>
      <c r="C65" s="73" t="str">
        <v>city19</v>
      </c>
      <c r="D65" s="73" t="str">
        <v>Southlake*</v>
      </c>
      <c r="E65" s="73" t="str">
        <v>No</v>
      </c>
      <c r="F65" s="151">
        <v>32376</v>
      </c>
      <c r="G65" s="181" t="s">
        <v>133</v>
      </c>
      <c r="H65" s="95">
        <v>38.94</v>
      </c>
      <c r="I65" s="195">
        <v>10000</v>
      </c>
      <c r="J65" s="127">
        <v>2000</v>
      </c>
      <c r="K65" s="128">
        <v>8000</v>
      </c>
      <c r="L65" s="128">
        <v>999999</v>
      </c>
      <c r="M65" s="128"/>
      <c r="N65" s="128"/>
      <c r="O65" s="128"/>
      <c r="P65" s="128"/>
      <c r="Q65" s="128"/>
      <c r="R65" s="128"/>
      <c r="S65" s="129"/>
      <c r="T65" s="133">
        <v>0</v>
      </c>
      <c r="U65" s="134">
        <v>4.4800000000000004</v>
      </c>
      <c r="V65" s="134">
        <v>0</v>
      </c>
      <c r="W65" s="134"/>
      <c r="X65" s="134"/>
      <c r="Y65" s="134"/>
      <c r="Z65" s="134"/>
      <c r="AA65" s="134"/>
      <c r="AB65" s="134"/>
      <c r="AC65" s="135"/>
      <c r="AD65" s="154">
        <f t="shared" si="6"/>
        <v>38.94</v>
      </c>
      <c r="AE65" s="43">
        <f t="shared" si="6"/>
        <v>52.379999999999995</v>
      </c>
      <c r="AF65" s="43">
        <f t="shared" si="6"/>
        <v>61.34</v>
      </c>
      <c r="AG65" s="171">
        <f t="shared" si="6"/>
        <v>61.34</v>
      </c>
      <c r="AH65" s="145" t="b" cm="1">
        <f t="array" ref="AH65">ROUND($H65+IF($G65="Yes",VolumeCharge(AD$44, $J65:$S65, $T65:$AC65, 1),VolumeCharge(AD$46, $J65:$S65, $T65:$AC65, 1)),2)=ROUND(AD65,2)</f>
        <v>1</v>
      </c>
      <c r="AI65" s="141" t="b" cm="1">
        <f t="array" ref="AI65">ROUND($H65+IF($G65="Yes",VolumeCharge(AE$44, $J65:$S65, $T65:$AC65, 1),VolumeCharge(AE$46, $J65:$S65, $T65:$AC65, 1)),2)=ROUND(AE65,2)</f>
        <v>1</v>
      </c>
      <c r="AJ65" s="141" t="b" cm="1">
        <f t="array" ref="AJ65">ROUND($H65+IF($G65="Yes",VolumeCharge(AF$44, $J65:$S65, $T65:$AC65, 1),VolumeCharge(AF$46, $J65:$S65, $T65:$AC65, 1)),2)=ROUND(AF65,2)</f>
        <v>1</v>
      </c>
      <c r="AK65" s="142" t="b" cm="1">
        <f t="array" ref="AK65">ROUND($H65+IF($G65="Yes",VolumeCharge(AG$44, $J65:$S65, $T65:$AC65, 1),VolumeCharge(AG$46, $J65:$S65, $T65:$AC65, 1)),2)=ROUND(AG65,2)</f>
        <v>1</v>
      </c>
      <c r="AL65" s="46" t="str">
        <f t="shared" si="7"/>
        <v>https://www.cityofsouthlake.com/2451/View-Water-Sewer-Rates</v>
      </c>
    </row>
    <row r="66" spans="2:38" x14ac:dyDescent="0.3">
      <c r="B66" s="165"/>
      <c r="C66" s="73" t="str">
        <v>city20</v>
      </c>
      <c r="D66" s="73" t="str">
        <v>Wylie</v>
      </c>
      <c r="E66" s="73" t="str">
        <v>No</v>
      </c>
      <c r="F66" s="151">
        <v>60943</v>
      </c>
      <c r="G66" s="181" t="s">
        <v>25</v>
      </c>
      <c r="H66" s="95">
        <v>57.91</v>
      </c>
      <c r="I66" s="195"/>
      <c r="J66" s="127">
        <v>999999</v>
      </c>
      <c r="K66" s="128"/>
      <c r="L66" s="128"/>
      <c r="M66" s="128"/>
      <c r="N66" s="128"/>
      <c r="O66" s="128"/>
      <c r="P66" s="128"/>
      <c r="Q66" s="128"/>
      <c r="R66" s="128"/>
      <c r="S66" s="129"/>
      <c r="T66" s="133">
        <v>0</v>
      </c>
      <c r="U66" s="134"/>
      <c r="V66" s="134"/>
      <c r="W66" s="134"/>
      <c r="X66" s="134"/>
      <c r="Y66" s="134"/>
      <c r="Z66" s="134"/>
      <c r="AA66" s="134"/>
      <c r="AB66" s="134"/>
      <c r="AC66" s="135"/>
      <c r="AD66" s="154">
        <f t="shared" si="6"/>
        <v>57.91</v>
      </c>
      <c r="AE66" s="43">
        <f t="shared" si="6"/>
        <v>57.91</v>
      </c>
      <c r="AF66" s="43">
        <f t="shared" si="6"/>
        <v>57.91</v>
      </c>
      <c r="AG66" s="171">
        <f t="shared" si="6"/>
        <v>57.91</v>
      </c>
      <c r="AH66" s="145" t="b" cm="1">
        <f t="array" ref="AH66">ROUND($H66+IF($G66="Yes",VolumeCharge(AD$44, $J66:$S66, $T66:$AC66, 1),VolumeCharge(AD$46, $J66:$S66, $T66:$AC66, 1)),2)=ROUND(AD66,2)</f>
        <v>1</v>
      </c>
      <c r="AI66" s="141" t="b" cm="1">
        <f t="array" ref="AI66">ROUND($H66+IF($G66="Yes",VolumeCharge(AE$44, $J66:$S66, $T66:$AC66, 1),VolumeCharge(AE$46, $J66:$S66, $T66:$AC66, 1)),2)=ROUND(AE66,2)</f>
        <v>1</v>
      </c>
      <c r="AJ66" s="141" t="b" cm="1">
        <f t="array" ref="AJ66">ROUND($H66+IF($G66="Yes",VolumeCharge(AF$44, $J66:$S66, $T66:$AC66, 1),VolumeCharge(AF$46, $J66:$S66, $T66:$AC66, 1)),2)=ROUND(AF66,2)</f>
        <v>1</v>
      </c>
      <c r="AK66" s="142" t="b" cm="1">
        <f t="array" ref="AK66">ROUND($H66+IF($G66="Yes",VolumeCharge(AG$44, $J66:$S66, $T66:$AC66, 1),VolumeCharge(AG$46, $J66:$S66, $T66:$AC66, 1)),2)=ROUND(AG66,2)</f>
        <v>1</v>
      </c>
      <c r="AL66" s="96" t="str">
        <f t="shared" si="7"/>
        <v>https://www.wylietexas.gov/departments/utility_billing_(water_bill)/water_and_sewer_rates.php</v>
      </c>
    </row>
    <row r="67" spans="2:38" x14ac:dyDescent="0.3">
      <c r="B67" s="165"/>
      <c r="C67" s="73" t="str">
        <v>city21</v>
      </c>
      <c r="D67" s="73" t="str">
        <v>Terrell - C (Current)*</v>
      </c>
      <c r="E67" s="73" t="str">
        <v>Yes</v>
      </c>
      <c r="F67" s="151">
        <v>20050</v>
      </c>
      <c r="G67" s="181" t="s">
        <v>133</v>
      </c>
      <c r="H67" s="95">
        <v>33.97</v>
      </c>
      <c r="I67" s="195"/>
      <c r="J67" s="127">
        <v>999999</v>
      </c>
      <c r="K67" s="128"/>
      <c r="L67" s="128"/>
      <c r="M67" s="128"/>
      <c r="N67" s="128"/>
      <c r="O67" s="128"/>
      <c r="P67" s="128"/>
      <c r="Q67" s="128"/>
      <c r="R67" s="128"/>
      <c r="S67" s="129"/>
      <c r="T67" s="133">
        <v>5.44</v>
      </c>
      <c r="U67" s="134"/>
      <c r="V67" s="134"/>
      <c r="W67" s="134"/>
      <c r="X67" s="134"/>
      <c r="Y67" s="134"/>
      <c r="Z67" s="134"/>
      <c r="AA67" s="134"/>
      <c r="AB67" s="134"/>
      <c r="AC67" s="135"/>
      <c r="AD67" s="154">
        <f t="shared" si="6"/>
        <v>44.85</v>
      </c>
      <c r="AE67" s="43">
        <f t="shared" si="6"/>
        <v>61.17</v>
      </c>
      <c r="AF67" s="43">
        <f t="shared" si="6"/>
        <v>72.050000000000011</v>
      </c>
      <c r="AG67" s="171">
        <f t="shared" si="6"/>
        <v>72.050000000000011</v>
      </c>
      <c r="AH67" s="145" t="b" cm="1">
        <f t="array" ref="AH67">ROUND($H67+IF($G67="Yes",VolumeCharge(AD$44, $J67:$S67, $T67:$AC67, 1),VolumeCharge(AD$46, $J67:$S67, $T67:$AC67, 1)),2)=ROUND(AD67,2)</f>
        <v>1</v>
      </c>
      <c r="AI67" s="141" t="b" cm="1">
        <f t="array" ref="AI67">ROUND($H67+IF($G67="Yes",VolumeCharge(AE$44, $J67:$S67, $T67:$AC67, 1),VolumeCharge(AE$46, $J67:$S67, $T67:$AC67, 1)),2)=ROUND(AE67,2)</f>
        <v>1</v>
      </c>
      <c r="AJ67" s="141" t="b" cm="1">
        <f t="array" ref="AJ67">ROUND($H67+IF($G67="Yes",VolumeCharge(AF$44, $J67:$S67, $T67:$AC67, 1),VolumeCharge(AF$46, $J67:$S67, $T67:$AC67, 1)),2)=ROUND(AF67,2)</f>
        <v>1</v>
      </c>
      <c r="AK67" s="142" t="b" cm="1">
        <f t="array" ref="AK67">ROUND($H67+IF($G67="Yes",VolumeCharge(AG$44, $J67:$S67, $T67:$AC67, 1),VolumeCharge(AG$46, $J67:$S67, $T67:$AC67, 1)),2)=ROUND(AG67,2)</f>
        <v>1</v>
      </c>
      <c r="AL67" s="46" t="str">
        <f t="shared" si="7"/>
        <v>https://www.cityofterrell.org/417/Fee-Schedule</v>
      </c>
    </row>
    <row r="68" spans="2:38" x14ac:dyDescent="0.3">
      <c r="B68" s="165"/>
      <c r="C68" s="73" t="str">
        <v>city22</v>
      </c>
      <c r="D68" s="73" t="str">
        <v>Terrell - C (Proposed)*</v>
      </c>
      <c r="E68" s="73" t="str">
        <v>Yes</v>
      </c>
      <c r="F68" s="151">
        <v>20050</v>
      </c>
      <c r="G68" s="181" t="s">
        <v>133</v>
      </c>
      <c r="H68" s="95"/>
      <c r="I68" s="195"/>
      <c r="J68" s="127"/>
      <c r="K68" s="128"/>
      <c r="L68" s="128"/>
      <c r="M68" s="128"/>
      <c r="N68" s="128"/>
      <c r="O68" s="128"/>
      <c r="P68" s="128"/>
      <c r="Q68" s="128"/>
      <c r="R68" s="128"/>
      <c r="S68" s="129"/>
      <c r="T68" s="133"/>
      <c r="U68" s="134"/>
      <c r="V68" s="134"/>
      <c r="W68" s="134"/>
      <c r="X68" s="134"/>
      <c r="Y68" s="134"/>
      <c r="Z68" s="134"/>
      <c r="AA68" s="134"/>
      <c r="AB68" s="134"/>
      <c r="AC68" s="135"/>
      <c r="AD68" s="154">
        <f t="shared" si="6"/>
        <v>0</v>
      </c>
      <c r="AE68" s="43">
        <f t="shared" si="6"/>
        <v>0</v>
      </c>
      <c r="AF68" s="43">
        <f t="shared" si="6"/>
        <v>0</v>
      </c>
      <c r="AG68" s="171">
        <f t="shared" si="6"/>
        <v>0</v>
      </c>
      <c r="AH68" s="145" t="b" cm="1">
        <f t="array" ref="AH68">ROUND($H68+IF($G68="Yes",VolumeCharge(AD$44, $J68:$S68, $T68:$AC68, 1),VolumeCharge(AD$46, $J68:$S68, $T68:$AC68, 1)),2)=ROUND(AD68,2)</f>
        <v>1</v>
      </c>
      <c r="AI68" s="141" t="b" cm="1">
        <f t="array" ref="AI68">ROUND($H68+IF($G68="Yes",VolumeCharge(AE$44, $J68:$S68, $T68:$AC68, 1),VolumeCharge(AE$46, $J68:$S68, $T68:$AC68, 1)),2)=ROUND(AE68,2)</f>
        <v>1</v>
      </c>
      <c r="AJ68" s="141" t="b" cm="1">
        <f t="array" ref="AJ68">ROUND($H68+IF($G68="Yes",VolumeCharge(AF$44, $J68:$S68, $T68:$AC68, 1),VolumeCharge(AF$46, $J68:$S68, $T68:$AC68, 1)),2)=ROUND(AF68,2)</f>
        <v>1</v>
      </c>
      <c r="AK68" s="142" t="b" cm="1">
        <f t="array" ref="AK68">ROUND($H68+IF($G68="Yes",VolumeCharge(AG$44, $J68:$S68, $T68:$AC68, 1),VolumeCharge(AG$46, $J68:$S68, $T68:$AC68, 1)),2)=ROUND(AG68,2)</f>
        <v>1</v>
      </c>
      <c r="AL68" s="96" t="str">
        <f t="shared" si="7"/>
        <v>Model</v>
      </c>
    </row>
    <row r="69" spans="2:38" hidden="1" outlineLevel="1" x14ac:dyDescent="0.3">
      <c r="B69" s="165"/>
      <c r="C69" s="73" t="str">
        <v>city23</v>
      </c>
      <c r="D69" s="73" t="str">
        <v>Placeholder</v>
      </c>
      <c r="E69" s="73" t="str">
        <v>No</v>
      </c>
      <c r="F69" s="151">
        <v>0</v>
      </c>
      <c r="G69" s="181"/>
      <c r="H69" s="95"/>
      <c r="I69" s="95"/>
      <c r="J69" s="127"/>
      <c r="K69" s="128"/>
      <c r="L69" s="128"/>
      <c r="M69" s="128"/>
      <c r="N69" s="128"/>
      <c r="O69" s="128"/>
      <c r="P69" s="128"/>
      <c r="Q69" s="128"/>
      <c r="R69" s="128"/>
      <c r="S69" s="129"/>
      <c r="T69" s="133"/>
      <c r="U69" s="134"/>
      <c r="V69" s="134"/>
      <c r="W69" s="134"/>
      <c r="X69" s="134"/>
      <c r="Y69" s="134"/>
      <c r="Z69" s="134"/>
      <c r="AA69" s="134"/>
      <c r="AB69" s="134"/>
      <c r="AC69" s="135"/>
      <c r="AD69" s="154">
        <f t="shared" si="6"/>
        <v>0</v>
      </c>
      <c r="AE69" s="43">
        <f t="shared" si="6"/>
        <v>0</v>
      </c>
      <c r="AF69" s="43">
        <f t="shared" si="6"/>
        <v>0</v>
      </c>
      <c r="AG69" s="171">
        <f t="shared" si="6"/>
        <v>0</v>
      </c>
      <c r="AH69" s="145" t="b" cm="1">
        <f t="array" ref="AH69">ROUND($H69+IF($G69="Yes",VolumeCharge(AD$44, $J69:$S69, $T69:$AC69, 1),VolumeCharge(AD$46, $J69:$S69, $T69:$AC69, 1)),2)=ROUND(AD69,2)</f>
        <v>1</v>
      </c>
      <c r="AI69" s="141" t="b" cm="1">
        <f t="array" ref="AI69">ROUND($H69+IF($G69="Yes",VolumeCharge(AE$44, $J69:$S69, $T69:$AC69, 1),VolumeCharge(AE$46, $J69:$S69, $T69:$AC69, 1)),2)=ROUND(AE69,2)</f>
        <v>1</v>
      </c>
      <c r="AJ69" s="141" t="b" cm="1">
        <f t="array" ref="AJ69">ROUND($H69+IF($G69="Yes",VolumeCharge(AF$44, $J69:$S69, $T69:$AC69, 1),VolumeCharge(AF$46, $J69:$S69, $T69:$AC69, 1)),2)=ROUND(AF69,2)</f>
        <v>1</v>
      </c>
      <c r="AK69" s="142" t="b" cm="1">
        <f t="array" ref="AK69">ROUND($H69+IF($G69="Yes",VolumeCharge(AG$44, $J69:$S69, $T69:$AC69, 1),VolumeCharge(AG$46, $J69:$S69, $T69:$AC69, 1)),2)=ROUND(AG69,2)</f>
        <v>1</v>
      </c>
      <c r="AL69" s="46">
        <f t="shared" si="7"/>
        <v>0</v>
      </c>
    </row>
    <row r="70" spans="2:38" hidden="1" outlineLevel="1" x14ac:dyDescent="0.3">
      <c r="B70" s="165"/>
      <c r="C70" s="73" t="str">
        <v>city24</v>
      </c>
      <c r="D70" s="73" t="str">
        <v>Placeholder</v>
      </c>
      <c r="E70" s="73" t="str">
        <v>No</v>
      </c>
      <c r="F70" s="151">
        <v>0</v>
      </c>
      <c r="G70" s="181"/>
      <c r="H70" s="95"/>
      <c r="I70" s="95"/>
      <c r="J70" s="127"/>
      <c r="K70" s="128"/>
      <c r="L70" s="128"/>
      <c r="M70" s="128"/>
      <c r="N70" s="128"/>
      <c r="O70" s="128"/>
      <c r="P70" s="128"/>
      <c r="Q70" s="128"/>
      <c r="R70" s="128"/>
      <c r="S70" s="129"/>
      <c r="T70" s="133"/>
      <c r="U70" s="134"/>
      <c r="V70" s="134"/>
      <c r="W70" s="134"/>
      <c r="X70" s="134"/>
      <c r="Y70" s="134"/>
      <c r="Z70" s="134"/>
      <c r="AA70" s="134"/>
      <c r="AB70" s="134"/>
      <c r="AC70" s="135"/>
      <c r="AD70" s="154">
        <f t="shared" si="6"/>
        <v>0</v>
      </c>
      <c r="AE70" s="43">
        <f t="shared" si="6"/>
        <v>0</v>
      </c>
      <c r="AF70" s="43">
        <f t="shared" si="6"/>
        <v>0</v>
      </c>
      <c r="AG70" s="171">
        <f t="shared" si="6"/>
        <v>0</v>
      </c>
      <c r="AH70" s="145" t="b" cm="1">
        <f t="array" ref="AH70">ROUND($H70+IF($G70="Yes",VolumeCharge(AD$44, $J70:$S70, $T70:$AC70, 1),VolumeCharge(AD$46, $J70:$S70, $T70:$AC70, 1)),2)=ROUND(AD70,2)</f>
        <v>1</v>
      </c>
      <c r="AI70" s="141" t="b" cm="1">
        <f t="array" ref="AI70">ROUND($H70+IF($G70="Yes",VolumeCharge(AE$44, $J70:$S70, $T70:$AC70, 1),VolumeCharge(AE$46, $J70:$S70, $T70:$AC70, 1)),2)=ROUND(AE70,2)</f>
        <v>1</v>
      </c>
      <c r="AJ70" s="141" t="b" cm="1">
        <f t="array" ref="AJ70">ROUND($H70+IF($G70="Yes",VolumeCharge(AF$44, $J70:$S70, $T70:$AC70, 1),VolumeCharge(AF$46, $J70:$S70, $T70:$AC70, 1)),2)=ROUND(AF70,2)</f>
        <v>1</v>
      </c>
      <c r="AK70" s="142" t="b" cm="1">
        <f t="array" ref="AK70">ROUND($H70+IF($G70="Yes",VolumeCharge(AG$44, $J70:$S70, $T70:$AC70, 1),VolumeCharge(AG$46, $J70:$S70, $T70:$AC70, 1)),2)=ROUND(AG70,2)</f>
        <v>1</v>
      </c>
      <c r="AL70" s="46">
        <f t="shared" si="7"/>
        <v>0</v>
      </c>
    </row>
    <row r="71" spans="2:38" hidden="1" outlineLevel="1" x14ac:dyDescent="0.3">
      <c r="B71" s="165"/>
      <c r="C71" s="73" t="str">
        <v>city25</v>
      </c>
      <c r="D71" s="73" t="str">
        <v>Placeholder</v>
      </c>
      <c r="E71" s="73" t="str">
        <v>No</v>
      </c>
      <c r="F71" s="151">
        <v>0</v>
      </c>
      <c r="G71" s="181"/>
      <c r="H71" s="95"/>
      <c r="I71" s="95"/>
      <c r="J71" s="127"/>
      <c r="K71" s="128"/>
      <c r="L71" s="128"/>
      <c r="M71" s="128"/>
      <c r="N71" s="128"/>
      <c r="O71" s="128"/>
      <c r="P71" s="128"/>
      <c r="Q71" s="128"/>
      <c r="R71" s="128"/>
      <c r="S71" s="129"/>
      <c r="T71" s="133"/>
      <c r="U71" s="134"/>
      <c r="V71" s="134"/>
      <c r="W71" s="134"/>
      <c r="X71" s="134"/>
      <c r="Y71" s="134"/>
      <c r="Z71" s="134"/>
      <c r="AA71" s="134"/>
      <c r="AB71" s="134"/>
      <c r="AC71" s="135"/>
      <c r="AD71" s="154">
        <f t="shared" si="6"/>
        <v>0</v>
      </c>
      <c r="AE71" s="43">
        <f t="shared" si="6"/>
        <v>0</v>
      </c>
      <c r="AF71" s="43">
        <f t="shared" si="6"/>
        <v>0</v>
      </c>
      <c r="AG71" s="171">
        <f t="shared" si="6"/>
        <v>0</v>
      </c>
      <c r="AH71" s="145" t="b" cm="1">
        <f t="array" ref="AH71">ROUND($H71+IF($G71="Yes",VolumeCharge(AD$44, $J71:$S71, $T71:$AC71, 1),VolumeCharge(AD$46, $J71:$S71, $T71:$AC71, 1)),2)=ROUND(AD71,2)</f>
        <v>1</v>
      </c>
      <c r="AI71" s="141" t="b" cm="1">
        <f t="array" ref="AI71">ROUND($H71+IF($G71="Yes",VolumeCharge(AE$44, $J71:$S71, $T71:$AC71, 1),VolumeCharge(AE$46, $J71:$S71, $T71:$AC71, 1)),2)=ROUND(AE71,2)</f>
        <v>1</v>
      </c>
      <c r="AJ71" s="141" t="b" cm="1">
        <f t="array" ref="AJ71">ROUND($H71+IF($G71="Yes",VolumeCharge(AF$44, $J71:$S71, $T71:$AC71, 1),VolumeCharge(AF$46, $J71:$S71, $T71:$AC71, 1)),2)=ROUND(AF71,2)</f>
        <v>1</v>
      </c>
      <c r="AK71" s="142" t="b" cm="1">
        <f t="array" ref="AK71">ROUND($H71+IF($G71="Yes",VolumeCharge(AG$44, $J71:$S71, $T71:$AC71, 1),VolumeCharge(AG$46, $J71:$S71, $T71:$AC71, 1)),2)=ROUND(AG71,2)</f>
        <v>1</v>
      </c>
      <c r="AL71" s="46">
        <f t="shared" si="7"/>
        <v>0</v>
      </c>
    </row>
    <row r="72" spans="2:38" hidden="1" outlineLevel="1" x14ac:dyDescent="0.3">
      <c r="B72" s="165"/>
      <c r="C72" s="73" t="str">
        <v>city26</v>
      </c>
      <c r="D72" s="73" t="str">
        <v>Placeholder</v>
      </c>
      <c r="E72" s="73" t="str">
        <v>No</v>
      </c>
      <c r="F72" s="151">
        <v>0</v>
      </c>
      <c r="G72" s="181"/>
      <c r="H72" s="95"/>
      <c r="I72" s="95"/>
      <c r="J72" s="127"/>
      <c r="K72" s="128"/>
      <c r="L72" s="128"/>
      <c r="M72" s="128"/>
      <c r="N72" s="128"/>
      <c r="O72" s="128"/>
      <c r="P72" s="128"/>
      <c r="Q72" s="128"/>
      <c r="R72" s="128"/>
      <c r="S72" s="129"/>
      <c r="T72" s="133"/>
      <c r="U72" s="134"/>
      <c r="V72" s="134"/>
      <c r="W72" s="134"/>
      <c r="X72" s="134"/>
      <c r="Y72" s="134"/>
      <c r="Z72" s="134"/>
      <c r="AA72" s="134"/>
      <c r="AB72" s="134"/>
      <c r="AC72" s="135"/>
      <c r="AD72" s="154">
        <f t="shared" si="6"/>
        <v>0</v>
      </c>
      <c r="AE72" s="43">
        <f t="shared" si="6"/>
        <v>0</v>
      </c>
      <c r="AF72" s="43">
        <f t="shared" si="6"/>
        <v>0</v>
      </c>
      <c r="AG72" s="171">
        <f t="shared" si="6"/>
        <v>0</v>
      </c>
      <c r="AH72" s="145" t="b" cm="1">
        <f t="array" ref="AH72">ROUND($H72+IF($G72="Yes",VolumeCharge(AD$44, $J72:$S72, $T72:$AC72, 1),VolumeCharge(AD$46, $J72:$S72, $T72:$AC72, 1)),2)=ROUND(AD72,2)</f>
        <v>1</v>
      </c>
      <c r="AI72" s="141" t="b" cm="1">
        <f t="array" ref="AI72">ROUND($H72+IF($G72="Yes",VolumeCharge(AE$44, $J72:$S72, $T72:$AC72, 1),VolumeCharge(AE$46, $J72:$S72, $T72:$AC72, 1)),2)=ROUND(AE72,2)</f>
        <v>1</v>
      </c>
      <c r="AJ72" s="141" t="b" cm="1">
        <f t="array" ref="AJ72">ROUND($H72+IF($G72="Yes",VolumeCharge(AF$44, $J72:$S72, $T72:$AC72, 1),VolumeCharge(AF$46, $J72:$S72, $T72:$AC72, 1)),2)=ROUND(AF72,2)</f>
        <v>1</v>
      </c>
      <c r="AK72" s="142" t="b" cm="1">
        <f t="array" ref="AK72">ROUND($H72+IF($G72="Yes",VolumeCharge(AG$44, $J72:$S72, $T72:$AC72, 1),VolumeCharge(AG$46, $J72:$S72, $T72:$AC72, 1)),2)=ROUND(AG72,2)</f>
        <v>1</v>
      </c>
      <c r="AL72" s="46">
        <f t="shared" si="7"/>
        <v>0</v>
      </c>
    </row>
    <row r="73" spans="2:38" hidden="1" outlineLevel="1" x14ac:dyDescent="0.3">
      <c r="B73" s="165"/>
      <c r="C73" s="73" t="str">
        <v>city27</v>
      </c>
      <c r="D73" s="73" t="str">
        <v>Placeholder</v>
      </c>
      <c r="E73" s="73" t="str">
        <v>No</v>
      </c>
      <c r="F73" s="151">
        <v>0</v>
      </c>
      <c r="G73" s="181"/>
      <c r="H73" s="95"/>
      <c r="I73" s="95"/>
      <c r="J73" s="127"/>
      <c r="K73" s="128"/>
      <c r="L73" s="128"/>
      <c r="M73" s="128"/>
      <c r="N73" s="128"/>
      <c r="O73" s="128"/>
      <c r="P73" s="128"/>
      <c r="Q73" s="128"/>
      <c r="R73" s="128"/>
      <c r="S73" s="129"/>
      <c r="T73" s="133"/>
      <c r="U73" s="134"/>
      <c r="V73" s="134"/>
      <c r="W73" s="134"/>
      <c r="X73" s="134"/>
      <c r="Y73" s="134"/>
      <c r="Z73" s="134"/>
      <c r="AA73" s="134"/>
      <c r="AB73" s="134"/>
      <c r="AC73" s="135"/>
      <c r="AD73" s="154">
        <f t="shared" si="6"/>
        <v>0</v>
      </c>
      <c r="AE73" s="43">
        <f t="shared" si="6"/>
        <v>0</v>
      </c>
      <c r="AF73" s="43">
        <f t="shared" si="6"/>
        <v>0</v>
      </c>
      <c r="AG73" s="171">
        <f t="shared" si="6"/>
        <v>0</v>
      </c>
      <c r="AH73" s="145" t="b" cm="1">
        <f t="array" ref="AH73">ROUND($H73+IF($G73="Yes",VolumeCharge(AD$44, $J73:$S73, $T73:$AC73, 1),VolumeCharge(AD$46, $J73:$S73, $T73:$AC73, 1)),2)=ROUND(AD73,2)</f>
        <v>1</v>
      </c>
      <c r="AI73" s="141" t="b" cm="1">
        <f t="array" ref="AI73">ROUND($H73+IF($G73="Yes",VolumeCharge(AE$44, $J73:$S73, $T73:$AC73, 1),VolumeCharge(AE$46, $J73:$S73, $T73:$AC73, 1)),2)=ROUND(AE73,2)</f>
        <v>1</v>
      </c>
      <c r="AJ73" s="141" t="b" cm="1">
        <f t="array" ref="AJ73">ROUND($H73+IF($G73="Yes",VolumeCharge(AF$44, $J73:$S73, $T73:$AC73, 1),VolumeCharge(AF$46, $J73:$S73, $T73:$AC73, 1)),2)=ROUND(AF73,2)</f>
        <v>1</v>
      </c>
      <c r="AK73" s="142" t="b" cm="1">
        <f t="array" ref="AK73">ROUND($H73+IF($G73="Yes",VolumeCharge(AG$44, $J73:$S73, $T73:$AC73, 1),VolumeCharge(AG$46, $J73:$S73, $T73:$AC73, 1)),2)=ROUND(AG73,2)</f>
        <v>1</v>
      </c>
      <c r="AL73" s="46">
        <f t="shared" si="7"/>
        <v>0</v>
      </c>
    </row>
    <row r="74" spans="2:38" hidden="1" outlineLevel="1" x14ac:dyDescent="0.3">
      <c r="B74" s="165"/>
      <c r="C74" s="73" t="str">
        <v>city28</v>
      </c>
      <c r="D74" s="73" t="str">
        <v>Placeholder</v>
      </c>
      <c r="E74" s="73" t="str">
        <v>No</v>
      </c>
      <c r="F74" s="151">
        <v>0</v>
      </c>
      <c r="G74" s="181"/>
      <c r="H74" s="95"/>
      <c r="I74" s="95"/>
      <c r="J74" s="127"/>
      <c r="K74" s="128"/>
      <c r="L74" s="128"/>
      <c r="M74" s="128"/>
      <c r="N74" s="128"/>
      <c r="O74" s="128"/>
      <c r="P74" s="128"/>
      <c r="Q74" s="128"/>
      <c r="R74" s="128"/>
      <c r="S74" s="129"/>
      <c r="T74" s="133"/>
      <c r="U74" s="134"/>
      <c r="V74" s="134"/>
      <c r="W74" s="134"/>
      <c r="X74" s="134"/>
      <c r="Y74" s="134"/>
      <c r="Z74" s="134"/>
      <c r="AA74" s="134"/>
      <c r="AB74" s="134"/>
      <c r="AC74" s="135"/>
      <c r="AD74" s="154">
        <f t="shared" si="6"/>
        <v>0</v>
      </c>
      <c r="AE74" s="43">
        <f t="shared" si="6"/>
        <v>0</v>
      </c>
      <c r="AF74" s="43">
        <f t="shared" si="6"/>
        <v>0</v>
      </c>
      <c r="AG74" s="171">
        <f t="shared" si="6"/>
        <v>0</v>
      </c>
      <c r="AH74" s="145" t="b" cm="1">
        <f t="array" ref="AH74">ROUND($H74+IF($G74="Yes",VolumeCharge(AD$44, $J74:$S74, $T74:$AC74, 1),VolumeCharge(AD$46, $J74:$S74, $T74:$AC74, 1)),2)=ROUND(AD74,2)</f>
        <v>1</v>
      </c>
      <c r="AI74" s="141" t="b" cm="1">
        <f t="array" ref="AI74">ROUND($H74+IF($G74="Yes",VolumeCharge(AE$44, $J74:$S74, $T74:$AC74, 1),VolumeCharge(AE$46, $J74:$S74, $T74:$AC74, 1)),2)=ROUND(AE74,2)</f>
        <v>1</v>
      </c>
      <c r="AJ74" s="141" t="b" cm="1">
        <f t="array" ref="AJ74">ROUND($H74+IF($G74="Yes",VolumeCharge(AF$44, $J74:$S74, $T74:$AC74, 1),VolumeCharge(AF$46, $J74:$S74, $T74:$AC74, 1)),2)=ROUND(AF74,2)</f>
        <v>1</v>
      </c>
      <c r="AK74" s="142" t="b" cm="1">
        <f t="array" ref="AK74">ROUND($H74+IF($G74="Yes",VolumeCharge(AG$44, $J74:$S74, $T74:$AC74, 1),VolumeCharge(AG$46, $J74:$S74, $T74:$AC74, 1)),2)=ROUND(AG74,2)</f>
        <v>1</v>
      </c>
      <c r="AL74" s="46">
        <f t="shared" si="7"/>
        <v>0</v>
      </c>
    </row>
    <row r="75" spans="2:38" hidden="1" outlineLevel="1" x14ac:dyDescent="0.3">
      <c r="B75" s="165"/>
      <c r="C75" s="73" t="str">
        <v>city29</v>
      </c>
      <c r="D75" s="73" t="str">
        <v>Placeholder</v>
      </c>
      <c r="E75" s="73" t="str">
        <v>No</v>
      </c>
      <c r="F75" s="151">
        <v>0</v>
      </c>
      <c r="G75" s="181"/>
      <c r="H75" s="95"/>
      <c r="I75" s="95"/>
      <c r="J75" s="127"/>
      <c r="K75" s="128"/>
      <c r="L75" s="128"/>
      <c r="M75" s="128"/>
      <c r="N75" s="128"/>
      <c r="O75" s="128"/>
      <c r="P75" s="128"/>
      <c r="Q75" s="128"/>
      <c r="R75" s="128"/>
      <c r="S75" s="129"/>
      <c r="T75" s="133"/>
      <c r="U75" s="134"/>
      <c r="V75" s="134"/>
      <c r="W75" s="134"/>
      <c r="X75" s="134"/>
      <c r="Y75" s="134"/>
      <c r="Z75" s="134"/>
      <c r="AA75" s="134"/>
      <c r="AB75" s="134"/>
      <c r="AC75" s="135"/>
      <c r="AD75" s="154">
        <f t="shared" si="6"/>
        <v>0</v>
      </c>
      <c r="AE75" s="43">
        <f t="shared" si="6"/>
        <v>0</v>
      </c>
      <c r="AF75" s="43">
        <f t="shared" si="6"/>
        <v>0</v>
      </c>
      <c r="AG75" s="171">
        <f t="shared" si="6"/>
        <v>0</v>
      </c>
      <c r="AH75" s="145" t="b" cm="1">
        <f t="array" ref="AH75">ROUND($H75+IF($G75="Yes",VolumeCharge(AD$44, $J75:$S75, $T75:$AC75, 1),VolumeCharge(AD$46, $J75:$S75, $T75:$AC75, 1)),2)=ROUND(AD75,2)</f>
        <v>1</v>
      </c>
      <c r="AI75" s="141" t="b" cm="1">
        <f t="array" ref="AI75">ROUND($H75+IF($G75="Yes",VolumeCharge(AE$44, $J75:$S75, $T75:$AC75, 1),VolumeCharge(AE$46, $J75:$S75, $T75:$AC75, 1)),2)=ROUND(AE75,2)</f>
        <v>1</v>
      </c>
      <c r="AJ75" s="141" t="b" cm="1">
        <f t="array" ref="AJ75">ROUND($H75+IF($G75="Yes",VolumeCharge(AF$44, $J75:$S75, $T75:$AC75, 1),VolumeCharge(AF$46, $J75:$S75, $T75:$AC75, 1)),2)=ROUND(AF75,2)</f>
        <v>1</v>
      </c>
      <c r="AK75" s="142" t="b" cm="1">
        <f t="array" ref="AK75">ROUND($H75+IF($G75="Yes",VolumeCharge(AG$44, $J75:$S75, $T75:$AC75, 1),VolumeCharge(AG$46, $J75:$S75, $T75:$AC75, 1)),2)=ROUND(AG75,2)</f>
        <v>1</v>
      </c>
      <c r="AL75" s="46">
        <f t="shared" si="7"/>
        <v>0</v>
      </c>
    </row>
    <row r="76" spans="2:38" hidden="1" outlineLevel="1" x14ac:dyDescent="0.3">
      <c r="B76" s="165"/>
      <c r="C76" s="73" t="str">
        <v>city30</v>
      </c>
      <c r="D76" s="182" t="str">
        <v>Placeholder</v>
      </c>
      <c r="E76" s="73" t="str">
        <v>No</v>
      </c>
      <c r="F76" s="151">
        <v>0</v>
      </c>
      <c r="G76" s="181"/>
      <c r="H76" s="95"/>
      <c r="I76" s="95"/>
      <c r="J76" s="127"/>
      <c r="K76" s="128"/>
      <c r="L76" s="128"/>
      <c r="M76" s="128"/>
      <c r="N76" s="128"/>
      <c r="O76" s="128"/>
      <c r="P76" s="128"/>
      <c r="Q76" s="128"/>
      <c r="R76" s="128"/>
      <c r="S76" s="129"/>
      <c r="T76" s="133"/>
      <c r="U76" s="134"/>
      <c r="V76" s="134"/>
      <c r="W76" s="134"/>
      <c r="X76" s="134"/>
      <c r="Y76" s="134"/>
      <c r="Z76" s="134"/>
      <c r="AA76" s="134"/>
      <c r="AB76" s="134"/>
      <c r="AC76" s="135"/>
      <c r="AD76" s="154">
        <f t="shared" si="6"/>
        <v>0</v>
      </c>
      <c r="AE76" s="43">
        <f t="shared" si="6"/>
        <v>0</v>
      </c>
      <c r="AF76" s="43">
        <f t="shared" si="6"/>
        <v>0</v>
      </c>
      <c r="AG76" s="171">
        <f t="shared" si="6"/>
        <v>0</v>
      </c>
      <c r="AH76" s="145" t="b" cm="1">
        <f t="array" ref="AH76">ROUND($H76+IF($G76="Yes",VolumeCharge(AD$44, $J76:$S76, $T76:$AC76, 1),VolumeCharge(AD$46, $J76:$S76, $T76:$AC76, 1)),2)=ROUND(AD76,2)</f>
        <v>1</v>
      </c>
      <c r="AI76" s="141" t="b" cm="1">
        <f t="array" ref="AI76">ROUND($H76+IF($G76="Yes",VolumeCharge(AE$44, $J76:$S76, $T76:$AC76, 1),VolumeCharge(AE$46, $J76:$S76, $T76:$AC76, 1)),2)=ROUND(AE76,2)</f>
        <v>1</v>
      </c>
      <c r="AJ76" s="141" t="b" cm="1">
        <f t="array" ref="AJ76">ROUND($H76+IF($G76="Yes",VolumeCharge(AF$44, $J76:$S76, $T76:$AC76, 1),VolumeCharge(AF$46, $J76:$S76, $T76:$AC76, 1)),2)=ROUND(AF76,2)</f>
        <v>1</v>
      </c>
      <c r="AK76" s="142" t="b" cm="1">
        <f t="array" ref="AK76">ROUND($H76+IF($G76="Yes",VolumeCharge(AG$44, $J76:$S76, $T76:$AC76, 1),VolumeCharge(AG$46, $J76:$S76, $T76:$AC76, 1)),2)=ROUND(AG76,2)</f>
        <v>1</v>
      </c>
      <c r="AL76" s="46">
        <f t="shared" si="7"/>
        <v>0</v>
      </c>
    </row>
    <row r="77" spans="2:38" collapsed="1" x14ac:dyDescent="0.3"/>
    <row r="79" spans="2:38" ht="15.6" x14ac:dyDescent="0.3">
      <c r="C79" s="40" t="s">
        <v>63</v>
      </c>
    </row>
    <row r="80" spans="2:38" x14ac:dyDescent="0.3">
      <c r="C80" s="1" t="s">
        <v>65</v>
      </c>
      <c r="E80" s="7" t="s">
        <v>64</v>
      </c>
    </row>
    <row r="81" spans="3:33" x14ac:dyDescent="0.3">
      <c r="C81" s="60" t="s">
        <v>83</v>
      </c>
      <c r="E81" s="59" t="s">
        <v>62</v>
      </c>
    </row>
    <row r="83" spans="3:33" ht="15.6" x14ac:dyDescent="0.3">
      <c r="C83" s="40" t="s">
        <v>94</v>
      </c>
    </row>
    <row r="84" spans="3:33" x14ac:dyDescent="0.3">
      <c r="C84" s="1" t="s">
        <v>108</v>
      </c>
      <c r="Y84" s="161" t="s">
        <v>109</v>
      </c>
      <c r="AD84" s="1" t="b">
        <f>AD10=AD46</f>
        <v>1</v>
      </c>
      <c r="AE84" s="1" t="b">
        <f t="shared" ref="AE84:AG84" si="8">AE10=AE46</f>
        <v>1</v>
      </c>
      <c r="AF84" s="1" t="b">
        <f t="shared" si="8"/>
        <v>1</v>
      </c>
      <c r="AG84" s="1" t="b">
        <f t="shared" si="8"/>
        <v>1</v>
      </c>
    </row>
    <row r="85" spans="3:33" x14ac:dyDescent="0.3">
      <c r="Y85" s="161" t="s">
        <v>99</v>
      </c>
      <c r="AD85" s="1" t="b">
        <f>AD44=AD46</f>
        <v>1</v>
      </c>
      <c r="AE85" s="1" t="b">
        <f t="shared" ref="AE85:AG85" si="9">AE44=AE46</f>
        <v>1</v>
      </c>
      <c r="AF85" s="1" t="b">
        <f t="shared" si="9"/>
        <v>0</v>
      </c>
      <c r="AG85" s="1" t="b">
        <f t="shared" si="9"/>
        <v>0</v>
      </c>
    </row>
    <row r="87" spans="3:33" x14ac:dyDescent="0.3">
      <c r="Y87" s="2" t="s">
        <v>106</v>
      </c>
    </row>
    <row r="88" spans="3:33" x14ac:dyDescent="0.3">
      <c r="Y88" s="1" t="s">
        <v>102</v>
      </c>
      <c r="AD88" s="1" t="str">
        <f>IF(AD$10=0,$D$4&amp;" Minimum Monthly Bill",
IF(AND(AD$84=TRUE,AD$85=TRUE),$D$4&amp;" Monthly Bill for "&amp;TEXT(AD$46,"#,###")&amp;" Gallons Water &amp; Wastewater",
IF(AND(AD$84=FALSE,AD$85=TRUE),$D$4&amp;" Monthly Bill for "&amp;TEXT(AD$10,"#,###")&amp;" Gallons Water, "&amp;TEXT(AD$44,"#,###")&amp;" Gallons Wastewater",
IF(AND(AD$84=TRUE,AD$85=FALSE),$D$4&amp;" Monthly Bill for "&amp;TEXT(AD$10,"#,###")&amp;" Gallons Water, "&amp;TEXT(AD$44,"#,###")&amp;" Gallons Winter Average",
IF(AND(AD$84=FALSE,AD$85=FALSE),$D$4&amp;" Monthly Bill for "&amp;TEXT(AD$10,"#,###")&amp;" Gallons Water, "&amp;TEXT(AD$46,"#,###")&amp;" Gallons Wastewater, "&amp;TEXT(AD$44,"#,###")&amp;" Gallons Winter Average")))))</f>
        <v>Residential Monthly Bill for 2,000 Gallons Water &amp; Wastewater</v>
      </c>
    </row>
    <row r="89" spans="3:33" x14ac:dyDescent="0.3">
      <c r="Y89" s="1" t="s">
        <v>103</v>
      </c>
      <c r="AE89" s="1" t="str">
        <f>IF(AE$10=0,$D$4&amp;" Minimum Monthly Bill",
IF(AND(AE$84=TRUE,AE$85=TRUE),$D$4&amp;" Monthly Bill for "&amp;TEXT(AE$46,"#,###")&amp;" Gallons Water &amp; Wastewater",
IF(AND(AE$84=FALSE,AE$85=TRUE),$D$4&amp;" Monthly Bill for "&amp;TEXT(AE$10,"#,###")&amp;" Gallons Water, "&amp;TEXT(AE$44,"#,###")&amp;" Gallons Wastewater",
IF(AND(AE$84=TRUE,AE$85=FALSE),$D$4&amp;" Monthly Bill for "&amp;TEXT(AE$10,"#,###")&amp;" Gallons Water, "&amp;TEXT(AE$44,"#,###")&amp;" Gallons Winter Average",
IF(AND(AE$84=FALSE,AE$85=FALSE),$D$4&amp;" Monthly Bill for "&amp;TEXT(AE$10,"#,###")&amp;" Gallons Water, "&amp;TEXT(AE$46,"#,###")&amp;" Gallons Wastewater, "&amp;TEXT(AE$44,"#,###")&amp;" Gallons Winter Average")))))</f>
        <v>Residential Monthly Bill for 5,000 Gallons Water &amp; Wastewater</v>
      </c>
    </row>
    <row r="90" spans="3:33" x14ac:dyDescent="0.3">
      <c r="Y90" s="1" t="s">
        <v>104</v>
      </c>
      <c r="AF90" s="1" t="str">
        <f>IF(AF$10=0,$D$4&amp;" Minimum Monthly Bill",
IF(AND(AF$84=TRUE,AF$85=TRUE),$D$4&amp;" Monthly Bill for "&amp;TEXT(AF$46,"#,###")&amp;" Gallons Water &amp; Wastewater",
IF(AND(AF$84=FALSE,AF$85=TRUE),$D$4&amp;" Monthly Bill for "&amp;TEXT(AF$10,"#,###")&amp;" Gallons Water, "&amp;TEXT(AF$44,"#,###")&amp;" Gallons Wastewater",
IF(AND(AF$84=TRUE,AF$85=FALSE),$D$4&amp;" Monthly Bill for "&amp;TEXT(AF$10,"#,###")&amp;" Gallons Water, "&amp;TEXT(AF$44,"#,###")&amp;" Gallons Winter Average",
IF(AND(AF$84=FALSE,AF$85=FALSE),$D$4&amp;" Monthly Bill for "&amp;TEXT(AF$10,"#,###")&amp;" Gallons Water, "&amp;TEXT(AF$46,"#,###")&amp;" Gallons Wastewater, "&amp;TEXT(AF$44,"#,###")&amp;" Gallons Winter Average")))))</f>
        <v>Residential Monthly Bill for 17,000 Gallons Water, 7,000 Gallons Winter Average</v>
      </c>
    </row>
    <row r="91" spans="3:33" x14ac:dyDescent="0.3">
      <c r="Y91" s="1" t="s">
        <v>105</v>
      </c>
      <c r="AG91" s="1" t="str">
        <f>IF(AG$10=0,$D$4&amp;" Minimum Monthly Bill",
IF(AND(AG$84=TRUE,AG$85=TRUE),$D$4&amp;" Monthly Bill for "&amp;TEXT(AG$46,"#,###")&amp;" Gallons Water &amp; Wastewater",
IF(AND(AG$84=FALSE,AG$85=TRUE),$D$4&amp;" Monthly Bill for "&amp;TEXT(AG$10,"#,###")&amp;" Gallons Water, "&amp;TEXT(AG$44,"#,###")&amp;" Gallons Wastewater",
IF(AND(AG$84=TRUE,AG$85=FALSE),$D$4&amp;" Monthly Bill for "&amp;TEXT(AG$10,"#,###")&amp;" Gallons Water, "&amp;TEXT(AG$44,"#,###")&amp;" Gallons Winter Average",
IF(AND(AG$84=FALSE,AG$85=FALSE),$D$4&amp;" Monthly Bill for "&amp;TEXT(AG$10,"#,###")&amp;" Gallons Water, "&amp;TEXT(AG$46,"#,###")&amp;" Gallons Wastewater, "&amp;TEXT(AG$44,"#,###")&amp;" Gallons Winter Average")))))</f>
        <v>Residential Monthly Bill for 25,000 Gallons Water, 7,000 Gallons Winter Average</v>
      </c>
    </row>
    <row r="93" spans="3:33" x14ac:dyDescent="0.3">
      <c r="Y93" s="2" t="s">
        <v>107</v>
      </c>
    </row>
    <row r="94" spans="3:33" x14ac:dyDescent="0.3">
      <c r="Y94" s="1" t="s">
        <v>102</v>
      </c>
      <c r="AD94" s="1" t="str">
        <f>IF(AD$10=0,$D$4 &amp;" Minimum Monthly Water Bill", $D$4&amp;" Monthly Bill for "&amp;TEXT(AD$46,"#,###")&amp;" Gallons Water")</f>
        <v>Residential Monthly Bill for 2,000 Gallons Water</v>
      </c>
    </row>
    <row r="95" spans="3:33" x14ac:dyDescent="0.3">
      <c r="Y95" s="1" t="s">
        <v>103</v>
      </c>
      <c r="AE95" s="1" t="str">
        <f>IF(AE$10=0,$D$4 &amp;" Minimum Monthly Water Bill", $D$4&amp;" Monthly Bill for "&amp;TEXT(AE$46,"#,###")&amp;" Gallons Water")</f>
        <v>Residential Monthly Bill for 5,000 Gallons Water</v>
      </c>
    </row>
    <row r="96" spans="3:33" x14ac:dyDescent="0.3">
      <c r="Y96" s="1" t="s">
        <v>104</v>
      </c>
      <c r="AF96" s="1" t="str">
        <f>IF(AF$10=0,$D$4 &amp;" Minimum Monthly Water Bill", $D$4&amp;" Monthly Bill for "&amp;TEXT(AF$46,"#,###")&amp;" Gallons Water")</f>
        <v>Residential Monthly Bill for 17,000 Gallons Water</v>
      </c>
    </row>
    <row r="97" spans="25:33" x14ac:dyDescent="0.3">
      <c r="Y97" s="1" t="s">
        <v>105</v>
      </c>
      <c r="AG97" s="1" t="str">
        <f>IF(AG$10=0,$D$4 &amp;" Minimum Monthly Water Bill", $D$4&amp;" Monthly Bill for "&amp;TEXT(AG$46,"#,###")&amp;" Gallons Water")</f>
        <v>Residential Monthly Bill for 25,000 Gallons Water</v>
      </c>
    </row>
  </sheetData>
  <mergeCells count="24">
    <mergeCell ref="B9:B10"/>
    <mergeCell ref="I45:I46"/>
    <mergeCell ref="G45:G46"/>
    <mergeCell ref="B45:B46"/>
    <mergeCell ref="C9:C10"/>
    <mergeCell ref="D9:D10"/>
    <mergeCell ref="E9:E10"/>
    <mergeCell ref="F9:F10"/>
    <mergeCell ref="G9:G10"/>
    <mergeCell ref="C45:C46"/>
    <mergeCell ref="D45:D46"/>
    <mergeCell ref="E45:E46"/>
    <mergeCell ref="F45:F46"/>
    <mergeCell ref="AL9:AL10"/>
    <mergeCell ref="AL45:AL46"/>
    <mergeCell ref="H9:H10"/>
    <mergeCell ref="I9:I10"/>
    <mergeCell ref="H45:H46"/>
    <mergeCell ref="AD9:AG9"/>
    <mergeCell ref="AD45:AG45"/>
    <mergeCell ref="J9:S9"/>
    <mergeCell ref="T9:AC9"/>
    <mergeCell ref="J45:S45"/>
    <mergeCell ref="T45:AC45"/>
  </mergeCells>
  <phoneticPr fontId="13" type="noConversion"/>
  <conditionalFormatting sqref="E11:E40">
    <cfRule type="cellIs" dxfId="2" priority="5" operator="equal">
      <formula>"Yes"</formula>
    </cfRule>
  </conditionalFormatting>
  <conditionalFormatting sqref="E47:E76">
    <cfRule type="cellIs" dxfId="1" priority="4" operator="equal">
      <formula>"Yes"</formula>
    </cfRule>
  </conditionalFormatting>
  <conditionalFormatting sqref="G47:G76">
    <cfRule type="cellIs" dxfId="0" priority="1" operator="equal">
      <formula>"Yes"</formula>
    </cfRule>
  </conditionalFormatting>
  <dataValidations count="2">
    <dataValidation type="list" allowBlank="1" showInputMessage="1" showErrorMessage="1" sqref="E11:E40" xr:uid="{E023521A-9E51-4E98-A337-E774456AE635}">
      <formula1>"Yes, No"</formula1>
    </dataValidation>
    <dataValidation type="list" allowBlank="1" showInputMessage="1" showErrorMessage="1" sqref="G47:G76" xr:uid="{94DEF5BB-0178-47FA-8D46-1ED81F01813D}">
      <formula1>"Yes,No"</formula1>
    </dataValidation>
  </dataValidations>
  <hyperlinks>
    <hyperlink ref="E81" r:id="rId1" display="https://stevedoogue.shinyapps.io/NearestCityFinder/" xr:uid="{0C2863F2-F857-48EF-A7CB-DCE81A9BF6C4}"/>
    <hyperlink ref="E80" r:id="rId2" tooltip="https://www3.twdb.texas.gov/apps/reports/projections/2022%20reports/pop_wug_search" display="https://www3.twdb.texas.gov/apps/reports/Projections/2022 Reports/pop_WUG_Search" xr:uid="{FA81ABFD-C0B1-4F1C-B8CC-3A31E985FF24}"/>
    <hyperlink ref="AL11" r:id="rId3" xr:uid="{6A62AECC-E02A-4BA9-912E-0A9FBA296992}"/>
    <hyperlink ref="AL28" r:id="rId4" xr:uid="{5237130F-461E-4457-B791-2DCBA00F2718}"/>
    <hyperlink ref="AL24" r:id="rId5" xr:uid="{F9651695-45E8-46CE-AAFA-5658076F75AF}"/>
    <hyperlink ref="AL12" r:id="rId6" xr:uid="{4D031156-F371-4337-A0F4-5160E699F957}"/>
    <hyperlink ref="AL20" r:id="rId7" xr:uid="{A7B1ED7E-D640-42EA-A3E0-E28F1E06CBA0}"/>
    <hyperlink ref="AL21" r:id="rId8" xr:uid="{D29813F0-DBC8-4007-9CCA-88860D809944}"/>
    <hyperlink ref="AL23" r:id="rId9" xr:uid="{3F3E1DE0-4962-49C0-8FDF-169BCE736A28}"/>
    <hyperlink ref="AL26" r:id="rId10" xr:uid="{F91ADAD1-B576-433E-AA29-F76BE84B08B4}"/>
  </hyperlinks>
  <pageMargins left="0.7" right="0.7" top="0.75" bottom="0.75" header="0.3" footer="0.3"/>
  <pageSetup orientation="portrait" r:id="rId11"/>
  <legacyDrawing r:id="rId1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B3FE612-DDFA-4842-9D0D-FB6A33B6FA0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AG3:AG4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D33FB-7012-4551-8DD3-448ADD99F831}">
  <dimension ref="A1:R173"/>
  <sheetViews>
    <sheetView topLeftCell="A142" workbookViewId="0">
      <selection activeCell="O42" sqref="O42"/>
    </sheetView>
  </sheetViews>
  <sheetFormatPr defaultRowHeight="14.4" x14ac:dyDescent="0.3"/>
  <cols>
    <col min="3" max="3" width="20.6640625" customWidth="1"/>
    <col min="4" max="18" width="13.33203125" customWidth="1"/>
  </cols>
  <sheetData>
    <row r="1" spans="1:18" ht="18" x14ac:dyDescent="0.35">
      <c r="A1" s="35" t="s">
        <v>52</v>
      </c>
    </row>
    <row r="4" spans="1:18" x14ac:dyDescent="0.3">
      <c r="B4" s="27" t="s">
        <v>50</v>
      </c>
      <c r="E4" s="27" t="s">
        <v>19</v>
      </c>
      <c r="J4" s="27" t="s">
        <v>20</v>
      </c>
      <c r="O4" s="27" t="s">
        <v>26</v>
      </c>
    </row>
    <row r="5" spans="1:18" ht="15" thickBot="1" x14ac:dyDescent="0.35">
      <c r="B5" s="29" t="s">
        <v>27</v>
      </c>
      <c r="C5" s="29" t="s">
        <v>2</v>
      </c>
      <c r="D5" s="29" t="s">
        <v>49</v>
      </c>
      <c r="E5" s="30" cm="1">
        <f t="array" ref="E5:H5">Data!$AD$10:$AG$10</f>
        <v>2000</v>
      </c>
      <c r="F5" s="30">
        <v>5000</v>
      </c>
      <c r="G5" s="30">
        <v>17000</v>
      </c>
      <c r="H5" s="30">
        <v>25000</v>
      </c>
      <c r="I5" s="30"/>
      <c r="J5" s="30" cm="1">
        <f t="array" ref="J5:M5">Data!$AD$46:$AG$46</f>
        <v>2000</v>
      </c>
      <c r="K5" s="30">
        <v>5000</v>
      </c>
      <c r="L5" s="30">
        <v>17000</v>
      </c>
      <c r="M5" s="30">
        <v>25000</v>
      </c>
      <c r="N5" s="29"/>
      <c r="O5" s="30" cm="1">
        <f t="array" ref="O5:R5">_xlfn.ANCHORARRAY(E5)</f>
        <v>2000</v>
      </c>
      <c r="P5" s="30">
        <v>5000</v>
      </c>
      <c r="Q5" s="30">
        <v>17000</v>
      </c>
      <c r="R5" s="30">
        <v>25000</v>
      </c>
    </row>
    <row r="6" spans="1:18" x14ac:dyDescent="0.3">
      <c r="B6" t="s">
        <v>28</v>
      </c>
      <c r="C6" t="str" cm="1">
        <f t="array" ref="C6:C35">_xlfn.ANCHORARRAY(Data!D47)</f>
        <v>Kaufman - C*</v>
      </c>
      <c r="D6" t="str" cm="1">
        <f t="array" ref="D6:D35">input_clients</f>
        <v>No</v>
      </c>
      <c r="E6" s="28" cm="1">
        <f t="array" ref="E6:E35">Data!AD$11:AD$40</f>
        <v>28.04</v>
      </c>
      <c r="F6" s="28" cm="1">
        <f t="array" ref="F6:F35">Data!AE$11:AE$40</f>
        <v>53.9</v>
      </c>
      <c r="G6" s="28" cm="1">
        <f t="array" ref="G6:G35">Data!AF$11:AF$40</f>
        <v>157.33999999999997</v>
      </c>
      <c r="H6" s="28" cm="1">
        <f t="array" ref="H6:H35">Data!AG$11:AG$40</f>
        <v>226.3</v>
      </c>
      <c r="I6" s="28"/>
      <c r="J6" s="28" cm="1">
        <f t="array" ref="J6:J35">Data!AD$47:AD$76</f>
        <v>25.389999999999997</v>
      </c>
      <c r="K6" s="28" cm="1">
        <f t="array" ref="K6:K35">Data!AE$47:AE$76</f>
        <v>44.319999999999993</v>
      </c>
      <c r="L6" s="28" cm="1">
        <f t="array" ref="L6:L35">Data!AF$47:AF$76</f>
        <v>56.94</v>
      </c>
      <c r="M6" s="28" cm="1">
        <f t="array" ref="M6:M35">Data!AG$47:AG$76</f>
        <v>56.94</v>
      </c>
      <c r="N6" s="28"/>
      <c r="O6" s="28" cm="1">
        <f t="array" ref="O6:O35">_xlfn.ANCHORARRAY(E6)+_xlfn.ANCHORARRAY(J6)</f>
        <v>53.429999999999993</v>
      </c>
      <c r="P6" s="28" cm="1">
        <f t="array" ref="P6:P35">_xlfn.ANCHORARRAY(F6)+_xlfn.ANCHORARRAY(K6)</f>
        <v>98.22</v>
      </c>
      <c r="Q6" s="28" cm="1">
        <f t="array" ref="Q6:Q35">_xlfn.ANCHORARRAY(G6)+_xlfn.ANCHORARRAY(L6)</f>
        <v>214.27999999999997</v>
      </c>
      <c r="R6" s="28" cm="1">
        <f t="array" ref="R6:R35">_xlfn.ANCHORARRAY(H6)+_xlfn.ANCHORARRAY(M6)</f>
        <v>283.24</v>
      </c>
    </row>
    <row r="7" spans="1:18" x14ac:dyDescent="0.3">
      <c r="B7" t="s">
        <v>29</v>
      </c>
      <c r="C7" t="str">
        <v>Crandall - C*</v>
      </c>
      <c r="D7" t="str">
        <v>No</v>
      </c>
      <c r="E7" s="28">
        <v>50.24</v>
      </c>
      <c r="F7" s="28">
        <v>66.62</v>
      </c>
      <c r="G7" s="28">
        <v>132.13999999999999</v>
      </c>
      <c r="H7" s="28">
        <v>175.82</v>
      </c>
      <c r="I7" s="28"/>
      <c r="J7" s="28">
        <v>42.29</v>
      </c>
      <c r="K7" s="28">
        <v>53.18</v>
      </c>
      <c r="L7" s="28">
        <v>60.44</v>
      </c>
      <c r="M7" s="28">
        <v>60.44</v>
      </c>
      <c r="N7" s="28"/>
      <c r="O7" s="28">
        <v>92.53</v>
      </c>
      <c r="P7" s="28">
        <v>119.80000000000001</v>
      </c>
      <c r="Q7" s="28">
        <v>192.57999999999998</v>
      </c>
      <c r="R7" s="28">
        <v>236.26</v>
      </c>
    </row>
    <row r="8" spans="1:18" x14ac:dyDescent="0.3">
      <c r="B8" t="s">
        <v>30</v>
      </c>
      <c r="C8" t="str">
        <v>Sunnyvale - C</v>
      </c>
      <c r="D8" t="str">
        <v>No</v>
      </c>
      <c r="E8" s="28">
        <v>35.450000000000003</v>
      </c>
      <c r="F8" s="28">
        <v>44.39</v>
      </c>
      <c r="G8" s="28">
        <v>80.150000000000006</v>
      </c>
      <c r="H8" s="28">
        <v>105.54</v>
      </c>
      <c r="I8" s="28"/>
      <c r="J8" s="28">
        <v>36.11</v>
      </c>
      <c r="K8" s="28">
        <v>45.65</v>
      </c>
      <c r="L8" s="28">
        <v>102.77</v>
      </c>
      <c r="M8" s="28">
        <v>117.04999999999998</v>
      </c>
      <c r="N8" s="28"/>
      <c r="O8" s="28">
        <v>71.56</v>
      </c>
      <c r="P8" s="28">
        <v>90.039999999999992</v>
      </c>
      <c r="Q8" s="28">
        <v>182.92000000000002</v>
      </c>
      <c r="R8" s="28">
        <v>222.58999999999997</v>
      </c>
    </row>
    <row r="9" spans="1:18" x14ac:dyDescent="0.3">
      <c r="B9" t="s">
        <v>31</v>
      </c>
      <c r="C9" t="str">
        <v>Rowlett - C</v>
      </c>
      <c r="D9" t="str">
        <v>No</v>
      </c>
      <c r="E9" s="28">
        <v>29.98</v>
      </c>
      <c r="F9" s="28">
        <v>46.93</v>
      </c>
      <c r="G9" s="28">
        <v>127.91</v>
      </c>
      <c r="H9" s="28">
        <v>192.63</v>
      </c>
      <c r="I9" s="28"/>
      <c r="J9" s="28">
        <v>33.64</v>
      </c>
      <c r="K9" s="28">
        <v>50.29</v>
      </c>
      <c r="L9" s="28">
        <v>78.039999999999992</v>
      </c>
      <c r="M9" s="28">
        <v>78.039999999999992</v>
      </c>
      <c r="N9" s="28"/>
      <c r="O9" s="28">
        <v>63.620000000000005</v>
      </c>
      <c r="P9" s="28">
        <v>97.22</v>
      </c>
      <c r="Q9" s="28">
        <v>205.95</v>
      </c>
      <c r="R9" s="28">
        <v>270.66999999999996</v>
      </c>
    </row>
    <row r="10" spans="1:18" x14ac:dyDescent="0.3">
      <c r="B10" t="s">
        <v>32</v>
      </c>
      <c r="C10" t="str">
        <v>Sachse - C*</v>
      </c>
      <c r="D10" t="str">
        <v>No</v>
      </c>
      <c r="E10" s="28">
        <v>27.64</v>
      </c>
      <c r="F10" s="28">
        <v>43.09</v>
      </c>
      <c r="G10" s="28">
        <v>117</v>
      </c>
      <c r="H10" s="28">
        <v>182.29</v>
      </c>
      <c r="I10" s="28"/>
      <c r="J10" s="28">
        <v>29.939999999999998</v>
      </c>
      <c r="K10" s="28">
        <v>53.49</v>
      </c>
      <c r="L10" s="28">
        <v>69.19</v>
      </c>
      <c r="M10" s="28">
        <v>69.19</v>
      </c>
      <c r="N10" s="28"/>
      <c r="O10" s="28">
        <v>57.58</v>
      </c>
      <c r="P10" s="28">
        <v>96.580000000000013</v>
      </c>
      <c r="Q10" s="28">
        <v>186.19</v>
      </c>
      <c r="R10" s="28">
        <v>251.48</v>
      </c>
    </row>
    <row r="11" spans="1:18" x14ac:dyDescent="0.3">
      <c r="B11" t="s">
        <v>33</v>
      </c>
      <c r="C11" t="str">
        <v>Parker - C</v>
      </c>
      <c r="D11" t="str">
        <v>No</v>
      </c>
      <c r="E11" s="28">
        <v>47.09</v>
      </c>
      <c r="F11" s="28">
        <v>51.830000000000005</v>
      </c>
      <c r="G11" s="28">
        <v>111.01</v>
      </c>
      <c r="H11" s="28">
        <v>158.13</v>
      </c>
      <c r="I11" s="28"/>
      <c r="J11" s="28">
        <v>95.57</v>
      </c>
      <c r="K11" s="28">
        <v>95.57</v>
      </c>
      <c r="L11" s="28">
        <v>95.57</v>
      </c>
      <c r="M11" s="28">
        <v>95.57</v>
      </c>
      <c r="N11" s="28"/>
      <c r="O11" s="28">
        <v>142.66</v>
      </c>
      <c r="P11" s="28">
        <v>147.4</v>
      </c>
      <c r="Q11" s="28">
        <v>206.57999999999998</v>
      </c>
      <c r="R11" s="28">
        <v>253.7</v>
      </c>
    </row>
    <row r="12" spans="1:18" x14ac:dyDescent="0.3">
      <c r="B12" t="s">
        <v>34</v>
      </c>
      <c r="C12" t="str">
        <v>Murphy - C*</v>
      </c>
      <c r="D12" t="str">
        <v>No</v>
      </c>
      <c r="E12" s="28">
        <v>42.4</v>
      </c>
      <c r="F12" s="28">
        <v>61.45</v>
      </c>
      <c r="G12" s="28">
        <v>138.39000000000001</v>
      </c>
      <c r="H12" s="28">
        <v>192.15</v>
      </c>
      <c r="I12" s="28"/>
      <c r="J12" s="28">
        <v>31.88</v>
      </c>
      <c r="K12" s="28">
        <v>45.11</v>
      </c>
      <c r="L12" s="28">
        <v>53.93</v>
      </c>
      <c r="M12" s="28">
        <v>53.93</v>
      </c>
      <c r="N12" s="28"/>
      <c r="O12" s="28">
        <v>74.28</v>
      </c>
      <c r="P12" s="28">
        <v>106.56</v>
      </c>
      <c r="Q12" s="28">
        <v>192.32000000000002</v>
      </c>
      <c r="R12" s="28">
        <v>246.08</v>
      </c>
    </row>
    <row r="13" spans="1:18" x14ac:dyDescent="0.3">
      <c r="B13" t="s">
        <v>35</v>
      </c>
      <c r="C13" t="str">
        <v>Lucas - C</v>
      </c>
      <c r="D13" t="str">
        <v>No</v>
      </c>
      <c r="E13" s="28">
        <v>26.28</v>
      </c>
      <c r="F13" s="28">
        <v>49.29</v>
      </c>
      <c r="G13" s="28">
        <v>149.94</v>
      </c>
      <c r="H13" s="28">
        <v>218.34</v>
      </c>
      <c r="I13" s="28"/>
      <c r="J13" s="28">
        <v>35.28</v>
      </c>
      <c r="K13" s="28">
        <v>55.44</v>
      </c>
      <c r="L13" s="28">
        <v>136.07999999999998</v>
      </c>
      <c r="M13" s="28">
        <v>189.84</v>
      </c>
      <c r="N13" s="28"/>
      <c r="O13" s="28">
        <v>61.56</v>
      </c>
      <c r="P13" s="28">
        <v>104.72999999999999</v>
      </c>
      <c r="Q13" s="28">
        <v>286.02</v>
      </c>
      <c r="R13" s="28">
        <v>408.18</v>
      </c>
    </row>
    <row r="14" spans="1:18" x14ac:dyDescent="0.3">
      <c r="B14" t="s">
        <v>36</v>
      </c>
      <c r="C14" t="str">
        <v>Little Elm - C*</v>
      </c>
      <c r="D14" t="str">
        <v>No</v>
      </c>
      <c r="E14" s="28">
        <v>25.55</v>
      </c>
      <c r="F14" s="28">
        <v>45.89</v>
      </c>
      <c r="G14" s="28">
        <v>129.35000000000002</v>
      </c>
      <c r="H14" s="28">
        <v>187.49</v>
      </c>
      <c r="I14" s="28"/>
      <c r="J14" s="28">
        <v>30.73</v>
      </c>
      <c r="K14" s="28">
        <v>44.86</v>
      </c>
      <c r="L14" s="28">
        <v>54.28</v>
      </c>
      <c r="M14" s="28">
        <v>54.28</v>
      </c>
      <c r="N14" s="28"/>
      <c r="O14" s="28">
        <v>56.28</v>
      </c>
      <c r="P14" s="28">
        <v>90.75</v>
      </c>
      <c r="Q14" s="28">
        <v>183.63000000000002</v>
      </c>
      <c r="R14" s="28">
        <v>241.77</v>
      </c>
    </row>
    <row r="15" spans="1:18" x14ac:dyDescent="0.3">
      <c r="B15" t="s">
        <v>37</v>
      </c>
      <c r="C15" t="str">
        <v>Prosper - C*</v>
      </c>
      <c r="D15" t="str">
        <v>No</v>
      </c>
      <c r="E15" s="28">
        <v>23.44</v>
      </c>
      <c r="F15" s="28">
        <v>42.67</v>
      </c>
      <c r="G15" s="28">
        <v>119.59</v>
      </c>
      <c r="H15" s="28">
        <v>170.87</v>
      </c>
      <c r="I15" s="28"/>
      <c r="J15" s="28">
        <v>38.200000000000003</v>
      </c>
      <c r="K15" s="28">
        <v>52.9</v>
      </c>
      <c r="L15" s="28">
        <v>62.7</v>
      </c>
      <c r="M15" s="28">
        <v>62.7</v>
      </c>
      <c r="N15" s="28"/>
      <c r="O15" s="28">
        <v>61.64</v>
      </c>
      <c r="P15" s="28">
        <v>95.57</v>
      </c>
      <c r="Q15" s="28">
        <v>182.29000000000002</v>
      </c>
      <c r="R15" s="28">
        <v>233.57</v>
      </c>
    </row>
    <row r="16" spans="1:18" x14ac:dyDescent="0.3">
      <c r="B16" t="s">
        <v>38</v>
      </c>
      <c r="C16" t="str">
        <v>Melissa - C*</v>
      </c>
      <c r="D16" t="str">
        <v>No</v>
      </c>
      <c r="E16" s="28">
        <v>36.340000000000003</v>
      </c>
      <c r="F16" s="28">
        <v>54.07</v>
      </c>
      <c r="G16" s="28">
        <v>154</v>
      </c>
      <c r="H16" s="28">
        <v>245.92000000000002</v>
      </c>
      <c r="I16" s="28"/>
      <c r="J16" s="28">
        <v>40.230000000000004</v>
      </c>
      <c r="K16" s="28">
        <v>65.400000000000006</v>
      </c>
      <c r="L16" s="28">
        <v>82.18</v>
      </c>
      <c r="M16" s="28">
        <v>82.18</v>
      </c>
      <c r="N16" s="28"/>
      <c r="O16" s="28">
        <v>76.570000000000007</v>
      </c>
      <c r="P16" s="28">
        <v>119.47</v>
      </c>
      <c r="Q16" s="28">
        <v>236.18</v>
      </c>
      <c r="R16" s="28">
        <v>328.1</v>
      </c>
    </row>
    <row r="17" spans="2:18" x14ac:dyDescent="0.3">
      <c r="B17" t="s">
        <v>39</v>
      </c>
      <c r="C17" t="str">
        <v>Josephine - C</v>
      </c>
      <c r="D17" t="str">
        <v>No</v>
      </c>
      <c r="E17" s="28">
        <v>43.14</v>
      </c>
      <c r="F17" s="28">
        <v>57.88</v>
      </c>
      <c r="G17" s="28">
        <v>158.5</v>
      </c>
      <c r="H17" s="28">
        <v>234.13</v>
      </c>
      <c r="I17" s="28"/>
      <c r="J17" s="28">
        <v>29</v>
      </c>
      <c r="K17" s="28">
        <v>37.339999999999996</v>
      </c>
      <c r="L17" s="28">
        <v>52.575889999999994</v>
      </c>
      <c r="M17" s="28">
        <v>52.575889999999994</v>
      </c>
      <c r="N17" s="28"/>
      <c r="O17" s="28">
        <v>72.14</v>
      </c>
      <c r="P17" s="28">
        <v>95.22</v>
      </c>
      <c r="Q17" s="28">
        <v>211.07588999999999</v>
      </c>
      <c r="R17" s="28">
        <v>286.70589000000001</v>
      </c>
    </row>
    <row r="18" spans="2:18" x14ac:dyDescent="0.3">
      <c r="B18" t="s">
        <v>40</v>
      </c>
      <c r="C18" t="str">
        <v>Fate - C*</v>
      </c>
      <c r="D18" t="str">
        <v>No</v>
      </c>
      <c r="E18" s="28">
        <v>31.12</v>
      </c>
      <c r="F18" s="28">
        <v>45.82</v>
      </c>
      <c r="G18" s="28">
        <v>141.43</v>
      </c>
      <c r="H18" s="28">
        <v>212.87</v>
      </c>
      <c r="I18" s="28"/>
      <c r="J18" s="28">
        <v>47.22</v>
      </c>
      <c r="K18" s="28">
        <v>61.349999999999994</v>
      </c>
      <c r="L18" s="28">
        <v>70.77</v>
      </c>
      <c r="M18" s="28">
        <v>70.77</v>
      </c>
      <c r="N18" s="28"/>
      <c r="O18" s="28">
        <v>78.34</v>
      </c>
      <c r="P18" s="28">
        <v>107.16999999999999</v>
      </c>
      <c r="Q18" s="28">
        <v>212.2</v>
      </c>
      <c r="R18" s="28">
        <v>283.64</v>
      </c>
    </row>
    <row r="19" spans="2:18" x14ac:dyDescent="0.3">
      <c r="B19" t="s">
        <v>41</v>
      </c>
      <c r="C19" t="str">
        <v>Forney - M*</v>
      </c>
      <c r="D19" t="str">
        <v>No</v>
      </c>
      <c r="E19" s="28">
        <v>21.19</v>
      </c>
      <c r="F19" s="28">
        <v>41.47</v>
      </c>
      <c r="G19" s="28">
        <v>125.99</v>
      </c>
      <c r="H19" s="28">
        <v>193.67000000000002</v>
      </c>
      <c r="I19" s="28"/>
      <c r="J19" s="28">
        <v>72.78</v>
      </c>
      <c r="K19" s="28">
        <v>98.1</v>
      </c>
      <c r="L19" s="28">
        <v>114.97999999999999</v>
      </c>
      <c r="M19" s="28">
        <v>114.97999999999999</v>
      </c>
      <c r="N19" s="28"/>
      <c r="O19" s="28">
        <v>93.97</v>
      </c>
      <c r="P19" s="28">
        <v>139.57</v>
      </c>
      <c r="Q19" s="28">
        <v>240.96999999999997</v>
      </c>
      <c r="R19" s="28">
        <v>308.64999999999998</v>
      </c>
    </row>
    <row r="20" spans="2:18" x14ac:dyDescent="0.3">
      <c r="B20" t="s">
        <v>42</v>
      </c>
      <c r="C20" t="str">
        <v>Mesquite - M</v>
      </c>
      <c r="D20" t="str">
        <v>No</v>
      </c>
      <c r="E20" s="28">
        <v>25.35</v>
      </c>
      <c r="F20" s="28">
        <v>48.36</v>
      </c>
      <c r="G20" s="28">
        <v>150.35</v>
      </c>
      <c r="H20" s="28">
        <v>219.71</v>
      </c>
      <c r="I20" s="28"/>
      <c r="J20" s="28">
        <v>25.64</v>
      </c>
      <c r="K20" s="28">
        <v>47.33</v>
      </c>
      <c r="L20" s="28">
        <v>69.02</v>
      </c>
      <c r="M20" s="28">
        <v>69.02</v>
      </c>
      <c r="N20" s="28"/>
      <c r="O20" s="28">
        <v>50.99</v>
      </c>
      <c r="P20" s="28">
        <v>95.69</v>
      </c>
      <c r="Q20" s="28">
        <v>219.37</v>
      </c>
      <c r="R20" s="28">
        <v>288.73</v>
      </c>
    </row>
    <row r="21" spans="2:18" x14ac:dyDescent="0.3">
      <c r="B21" t="s">
        <v>43</v>
      </c>
      <c r="C21" t="str">
        <v>Rockwall - M*</v>
      </c>
      <c r="D21" t="str">
        <v>No</v>
      </c>
      <c r="E21" s="28">
        <v>25.75</v>
      </c>
      <c r="F21" s="28">
        <v>38.08</v>
      </c>
      <c r="G21" s="28">
        <v>98.11</v>
      </c>
      <c r="H21" s="28">
        <v>153.94999999999999</v>
      </c>
      <c r="I21" s="28"/>
      <c r="J21" s="28">
        <v>33</v>
      </c>
      <c r="K21" s="28">
        <v>45.75</v>
      </c>
      <c r="L21" s="28">
        <v>54.25</v>
      </c>
      <c r="M21" s="28">
        <v>54.25</v>
      </c>
      <c r="N21" s="28"/>
      <c r="O21" s="28">
        <v>58.75</v>
      </c>
      <c r="P21" s="28">
        <v>83.83</v>
      </c>
      <c r="Q21" s="28">
        <v>152.36000000000001</v>
      </c>
      <c r="R21" s="28">
        <v>208.2</v>
      </c>
    </row>
    <row r="22" spans="2:18" x14ac:dyDescent="0.3">
      <c r="B22" t="s">
        <v>44</v>
      </c>
      <c r="C22" t="str">
        <v>Coppell*</v>
      </c>
      <c r="D22" t="str">
        <v>No</v>
      </c>
      <c r="E22" s="28">
        <v>24.66</v>
      </c>
      <c r="F22" s="28">
        <v>34.049999999999997</v>
      </c>
      <c r="G22" s="28">
        <v>73.19</v>
      </c>
      <c r="H22" s="28">
        <v>104.55</v>
      </c>
      <c r="I22" s="28"/>
      <c r="J22" s="28">
        <v>26.73</v>
      </c>
      <c r="K22" s="28">
        <v>34.020000000000003</v>
      </c>
      <c r="L22" s="28">
        <v>38.880000000000003</v>
      </c>
      <c r="M22" s="28">
        <v>38.880000000000003</v>
      </c>
      <c r="N22" s="28"/>
      <c r="O22" s="28">
        <v>51.39</v>
      </c>
      <c r="P22" s="28">
        <v>68.069999999999993</v>
      </c>
      <c r="Q22" s="28">
        <v>112.07</v>
      </c>
      <c r="R22" s="28">
        <v>143.43</v>
      </c>
    </row>
    <row r="23" spans="2:18" x14ac:dyDescent="0.3">
      <c r="B23" t="s">
        <v>69</v>
      </c>
      <c r="C23" t="str">
        <v>Fairview*</v>
      </c>
      <c r="D23" t="str">
        <v>No</v>
      </c>
      <c r="E23" s="28">
        <v>28.1</v>
      </c>
      <c r="F23" s="28">
        <v>46.49</v>
      </c>
      <c r="G23" s="28">
        <v>130.69</v>
      </c>
      <c r="H23" s="28">
        <v>201.54</v>
      </c>
      <c r="I23" s="28"/>
      <c r="J23" s="28">
        <v>52.589999999999996</v>
      </c>
      <c r="K23" s="28">
        <v>75.209999999999994</v>
      </c>
      <c r="L23" s="28">
        <v>90.289999999999992</v>
      </c>
      <c r="M23" s="28">
        <v>90.289999999999992</v>
      </c>
      <c r="N23" s="28"/>
      <c r="O23" s="28">
        <v>80.69</v>
      </c>
      <c r="P23" s="28">
        <v>121.69999999999999</v>
      </c>
      <c r="Q23" s="28">
        <v>220.98</v>
      </c>
      <c r="R23" s="28">
        <v>291.83</v>
      </c>
    </row>
    <row r="24" spans="2:18" x14ac:dyDescent="0.3">
      <c r="B24" t="s">
        <v>70</v>
      </c>
      <c r="C24" t="str">
        <v>Southlake*</v>
      </c>
      <c r="D24" t="str">
        <v>No</v>
      </c>
      <c r="E24" s="28">
        <v>51.51</v>
      </c>
      <c r="F24" s="28">
        <v>65.429999999999993</v>
      </c>
      <c r="G24" s="28">
        <v>125.94</v>
      </c>
      <c r="H24" s="28">
        <v>168.57999999999998</v>
      </c>
      <c r="I24" s="28"/>
      <c r="J24" s="28">
        <v>38.94</v>
      </c>
      <c r="K24" s="28">
        <v>52.379999999999995</v>
      </c>
      <c r="L24" s="28">
        <v>61.34</v>
      </c>
      <c r="M24" s="28">
        <v>61.34</v>
      </c>
      <c r="N24" s="28"/>
      <c r="O24" s="28">
        <v>90.449999999999989</v>
      </c>
      <c r="P24" s="28">
        <v>117.80999999999999</v>
      </c>
      <c r="Q24" s="28">
        <v>187.28</v>
      </c>
      <c r="R24" s="28">
        <v>229.92</v>
      </c>
    </row>
    <row r="25" spans="2:18" x14ac:dyDescent="0.3">
      <c r="B25" t="s">
        <v>71</v>
      </c>
      <c r="C25" t="str">
        <v>Wylie</v>
      </c>
      <c r="D25" t="str">
        <v>No</v>
      </c>
      <c r="E25" s="28">
        <v>27.93</v>
      </c>
      <c r="F25" s="28">
        <v>49.23</v>
      </c>
      <c r="G25" s="28">
        <v>149.13</v>
      </c>
      <c r="H25" s="28">
        <v>236.53</v>
      </c>
      <c r="I25" s="28"/>
      <c r="J25" s="28">
        <v>57.91</v>
      </c>
      <c r="K25" s="28">
        <v>57.91</v>
      </c>
      <c r="L25" s="28">
        <v>57.91</v>
      </c>
      <c r="M25" s="28">
        <v>57.91</v>
      </c>
      <c r="N25" s="28"/>
      <c r="O25" s="28">
        <v>85.84</v>
      </c>
      <c r="P25" s="28">
        <v>107.13999999999999</v>
      </c>
      <c r="Q25" s="28">
        <v>207.04</v>
      </c>
      <c r="R25" s="28">
        <v>294.44</v>
      </c>
    </row>
    <row r="26" spans="2:18" x14ac:dyDescent="0.3">
      <c r="B26" t="s">
        <v>72</v>
      </c>
      <c r="C26" t="str">
        <v>Terrell - C (Current)*</v>
      </c>
      <c r="D26" t="str">
        <v>Yes</v>
      </c>
      <c r="E26" s="28">
        <v>42.489999999999995</v>
      </c>
      <c r="F26" s="28">
        <v>70.569999999999993</v>
      </c>
      <c r="G26" s="28">
        <v>188.20999999999998</v>
      </c>
      <c r="H26" s="28">
        <v>269.16999999999996</v>
      </c>
      <c r="I26" s="28"/>
      <c r="J26" s="28">
        <v>44.85</v>
      </c>
      <c r="K26" s="28">
        <v>61.17</v>
      </c>
      <c r="L26" s="28">
        <v>72.050000000000011</v>
      </c>
      <c r="M26" s="28">
        <v>72.050000000000011</v>
      </c>
      <c r="N26" s="28"/>
      <c r="O26" s="28">
        <v>87.34</v>
      </c>
      <c r="P26" s="28">
        <v>131.74</v>
      </c>
      <c r="Q26" s="28">
        <v>260.26</v>
      </c>
      <c r="R26" s="28">
        <v>341.21999999999997</v>
      </c>
    </row>
    <row r="27" spans="2:18" x14ac:dyDescent="0.3">
      <c r="B27" t="s">
        <v>73</v>
      </c>
      <c r="C27" t="str">
        <v>Terrell - C (Proposed)*</v>
      </c>
      <c r="D27" t="str">
        <v>Yes</v>
      </c>
      <c r="E27" s="28">
        <v>0</v>
      </c>
      <c r="F27" s="28">
        <v>0</v>
      </c>
      <c r="G27" s="28">
        <v>0</v>
      </c>
      <c r="H27" s="28">
        <v>0</v>
      </c>
      <c r="I27" s="28"/>
      <c r="J27" s="28">
        <v>0</v>
      </c>
      <c r="K27" s="28">
        <v>0</v>
      </c>
      <c r="L27" s="28">
        <v>0</v>
      </c>
      <c r="M27" s="28">
        <v>0</v>
      </c>
      <c r="N27" s="28"/>
      <c r="O27" s="28">
        <v>0</v>
      </c>
      <c r="P27" s="28">
        <v>0</v>
      </c>
      <c r="Q27" s="28">
        <v>0</v>
      </c>
      <c r="R27" s="28">
        <v>0</v>
      </c>
    </row>
    <row r="28" spans="2:18" x14ac:dyDescent="0.3">
      <c r="B28" t="s">
        <v>74</v>
      </c>
      <c r="C28" t="str">
        <v>Placeholder</v>
      </c>
      <c r="D28" t="str">
        <v>No</v>
      </c>
      <c r="E28" s="28">
        <v>0</v>
      </c>
      <c r="F28" s="28">
        <v>0</v>
      </c>
      <c r="G28" s="28">
        <v>0</v>
      </c>
      <c r="H28" s="28">
        <v>0</v>
      </c>
      <c r="I28" s="28"/>
      <c r="J28" s="28">
        <v>0</v>
      </c>
      <c r="K28" s="28">
        <v>0</v>
      </c>
      <c r="L28" s="28">
        <v>0</v>
      </c>
      <c r="M28" s="28">
        <v>0</v>
      </c>
      <c r="N28" s="28"/>
      <c r="O28" s="28">
        <v>0</v>
      </c>
      <c r="P28" s="28">
        <v>0</v>
      </c>
      <c r="Q28" s="28">
        <v>0</v>
      </c>
      <c r="R28" s="28">
        <v>0</v>
      </c>
    </row>
    <row r="29" spans="2:18" x14ac:dyDescent="0.3">
      <c r="B29" t="s">
        <v>75</v>
      </c>
      <c r="C29" t="str">
        <v>Placeholder</v>
      </c>
      <c r="D29" t="str">
        <v>No</v>
      </c>
      <c r="E29" s="28">
        <v>0</v>
      </c>
      <c r="F29" s="28">
        <v>0</v>
      </c>
      <c r="G29" s="28">
        <v>0</v>
      </c>
      <c r="H29" s="28">
        <v>0</v>
      </c>
      <c r="I29" s="28"/>
      <c r="J29" s="28">
        <v>0</v>
      </c>
      <c r="K29" s="28">
        <v>0</v>
      </c>
      <c r="L29" s="28">
        <v>0</v>
      </c>
      <c r="M29" s="28">
        <v>0</v>
      </c>
      <c r="N29" s="28"/>
      <c r="O29" s="28">
        <v>0</v>
      </c>
      <c r="P29" s="28">
        <v>0</v>
      </c>
      <c r="Q29" s="28">
        <v>0</v>
      </c>
      <c r="R29" s="28">
        <v>0</v>
      </c>
    </row>
    <row r="30" spans="2:18" x14ac:dyDescent="0.3">
      <c r="B30" t="s">
        <v>76</v>
      </c>
      <c r="C30" t="str">
        <v>Placeholder</v>
      </c>
      <c r="D30" t="str">
        <v>No</v>
      </c>
      <c r="E30" s="28">
        <v>0</v>
      </c>
      <c r="F30" s="28">
        <v>0</v>
      </c>
      <c r="G30" s="28">
        <v>0</v>
      </c>
      <c r="H30" s="28">
        <v>0</v>
      </c>
      <c r="I30" s="28"/>
      <c r="J30" s="28">
        <v>0</v>
      </c>
      <c r="K30" s="28">
        <v>0</v>
      </c>
      <c r="L30" s="28">
        <v>0</v>
      </c>
      <c r="M30" s="28">
        <v>0</v>
      </c>
      <c r="N30" s="28"/>
      <c r="O30" s="28">
        <v>0</v>
      </c>
      <c r="P30" s="28">
        <v>0</v>
      </c>
      <c r="Q30" s="28">
        <v>0</v>
      </c>
      <c r="R30" s="28">
        <v>0</v>
      </c>
    </row>
    <row r="31" spans="2:18" x14ac:dyDescent="0.3">
      <c r="B31" t="s">
        <v>77</v>
      </c>
      <c r="C31" t="str">
        <v>Placeholder</v>
      </c>
      <c r="D31" t="str">
        <v>No</v>
      </c>
      <c r="E31" s="28">
        <v>0</v>
      </c>
      <c r="F31" s="28">
        <v>0</v>
      </c>
      <c r="G31" s="28">
        <v>0</v>
      </c>
      <c r="H31" s="28">
        <v>0</v>
      </c>
      <c r="I31" s="28"/>
      <c r="J31" s="28">
        <v>0</v>
      </c>
      <c r="K31" s="28">
        <v>0</v>
      </c>
      <c r="L31" s="28">
        <v>0</v>
      </c>
      <c r="M31" s="28">
        <v>0</v>
      </c>
      <c r="N31" s="28"/>
      <c r="O31" s="28">
        <v>0</v>
      </c>
      <c r="P31" s="28">
        <v>0</v>
      </c>
      <c r="Q31" s="28">
        <v>0</v>
      </c>
      <c r="R31" s="28">
        <v>0</v>
      </c>
    </row>
    <row r="32" spans="2:18" x14ac:dyDescent="0.3">
      <c r="B32" t="s">
        <v>78</v>
      </c>
      <c r="C32" t="str">
        <v>Placeholder</v>
      </c>
      <c r="D32" t="str">
        <v>No</v>
      </c>
      <c r="E32" s="28">
        <v>0</v>
      </c>
      <c r="F32" s="28">
        <v>0</v>
      </c>
      <c r="G32" s="28">
        <v>0</v>
      </c>
      <c r="H32" s="28">
        <v>0</v>
      </c>
      <c r="I32" s="28"/>
      <c r="J32" s="28">
        <v>0</v>
      </c>
      <c r="K32" s="28">
        <v>0</v>
      </c>
      <c r="L32" s="28">
        <v>0</v>
      </c>
      <c r="M32" s="28">
        <v>0</v>
      </c>
      <c r="N32" s="28"/>
      <c r="O32" s="28">
        <v>0</v>
      </c>
      <c r="P32" s="28">
        <v>0</v>
      </c>
      <c r="Q32" s="28">
        <v>0</v>
      </c>
      <c r="R32" s="28">
        <v>0</v>
      </c>
    </row>
    <row r="33" spans="2:18" x14ac:dyDescent="0.3">
      <c r="B33" t="s">
        <v>79</v>
      </c>
      <c r="C33" t="str">
        <v>Placeholder</v>
      </c>
      <c r="D33" t="str">
        <v>No</v>
      </c>
      <c r="E33" s="28">
        <v>0</v>
      </c>
      <c r="F33" s="28">
        <v>0</v>
      </c>
      <c r="G33" s="28">
        <v>0</v>
      </c>
      <c r="H33" s="28">
        <v>0</v>
      </c>
      <c r="I33" s="28"/>
      <c r="J33" s="28">
        <v>0</v>
      </c>
      <c r="K33" s="28">
        <v>0</v>
      </c>
      <c r="L33" s="28">
        <v>0</v>
      </c>
      <c r="M33" s="28">
        <v>0</v>
      </c>
      <c r="N33" s="28"/>
      <c r="O33" s="28">
        <v>0</v>
      </c>
      <c r="P33" s="28">
        <v>0</v>
      </c>
      <c r="Q33" s="28">
        <v>0</v>
      </c>
      <c r="R33" s="28">
        <v>0</v>
      </c>
    </row>
    <row r="34" spans="2:18" x14ac:dyDescent="0.3">
      <c r="B34" t="s">
        <v>80</v>
      </c>
      <c r="C34" t="str">
        <v>Placeholder</v>
      </c>
      <c r="D34" t="str">
        <v>No</v>
      </c>
      <c r="E34" s="28">
        <v>0</v>
      </c>
      <c r="F34" s="28">
        <v>0</v>
      </c>
      <c r="G34" s="28">
        <v>0</v>
      </c>
      <c r="H34" s="28">
        <v>0</v>
      </c>
      <c r="I34" s="28"/>
      <c r="J34" s="28">
        <v>0</v>
      </c>
      <c r="K34" s="28">
        <v>0</v>
      </c>
      <c r="L34" s="28">
        <v>0</v>
      </c>
      <c r="M34" s="28">
        <v>0</v>
      </c>
      <c r="N34" s="28"/>
      <c r="O34" s="28">
        <v>0</v>
      </c>
      <c r="P34" s="28">
        <v>0</v>
      </c>
      <c r="Q34" s="28">
        <v>0</v>
      </c>
      <c r="R34" s="28">
        <v>0</v>
      </c>
    </row>
    <row r="35" spans="2:18" ht="15" thickBot="1" x14ac:dyDescent="0.35">
      <c r="B35" s="29" t="s">
        <v>81</v>
      </c>
      <c r="C35" s="29" t="str">
        <v>Placeholder</v>
      </c>
      <c r="D35" s="29" t="str">
        <v>No</v>
      </c>
      <c r="E35" s="67">
        <v>0</v>
      </c>
      <c r="F35" s="67">
        <v>0</v>
      </c>
      <c r="G35" s="67">
        <v>0</v>
      </c>
      <c r="H35" s="67">
        <v>0</v>
      </c>
      <c r="I35" s="67"/>
      <c r="J35" s="67">
        <v>0</v>
      </c>
      <c r="K35" s="67">
        <v>0</v>
      </c>
      <c r="L35" s="67">
        <v>0</v>
      </c>
      <c r="M35" s="67">
        <v>0</v>
      </c>
      <c r="N35" s="67"/>
      <c r="O35" s="67">
        <v>0</v>
      </c>
      <c r="P35" s="67">
        <v>0</v>
      </c>
      <c r="Q35" s="67">
        <v>0</v>
      </c>
      <c r="R35" s="67">
        <v>0</v>
      </c>
    </row>
    <row r="38" spans="2:18" ht="15.6" x14ac:dyDescent="0.3">
      <c r="B38" s="34" t="str">
        <f>"Residential Monthly Bill for "&amp;TEXT(E$5, "#,##0")&amp;" Gallons"</f>
        <v>Residential Monthly Bill for 2,000 Gallons</v>
      </c>
    </row>
    <row r="39" spans="2:18" x14ac:dyDescent="0.3">
      <c r="I39" s="32" t="s">
        <v>48</v>
      </c>
      <c r="J39" s="32"/>
      <c r="K39" s="32" t="s">
        <v>49</v>
      </c>
      <c r="M39" s="32" t="s">
        <v>24</v>
      </c>
    </row>
    <row r="40" spans="2:18" ht="15" thickBot="1" x14ac:dyDescent="0.35">
      <c r="C40" s="31" t="s">
        <v>46</v>
      </c>
      <c r="D40" s="31" t="s">
        <v>49</v>
      </c>
      <c r="E40" s="31" t="s">
        <v>19</v>
      </c>
      <c r="F40" s="31" t="s">
        <v>20</v>
      </c>
      <c r="H40" s="31" t="s">
        <v>2</v>
      </c>
      <c r="I40" s="31" t="s">
        <v>19</v>
      </c>
      <c r="J40" s="31" t="s">
        <v>20</v>
      </c>
      <c r="K40" s="31" t="s">
        <v>19</v>
      </c>
      <c r="L40" s="31" t="s">
        <v>20</v>
      </c>
      <c r="M40" s="31" t="s">
        <v>21</v>
      </c>
    </row>
    <row r="41" spans="2:18" x14ac:dyDescent="0.3">
      <c r="C41" s="36" t="str" cm="1">
        <f t="array" ref="C41:C70">_xlfn.SORTBY(_xlfn.ANCHORARRAY($C$6),_xlfn.ANCHORARRAY( O$6))</f>
        <v>Terrell - C (Proposed)*</v>
      </c>
      <c r="D41" s="28" t="str" cm="1">
        <f t="array" ref="D41:D70">_xlfn.XLOOKUP(_xlfn.ANCHORARRAY($C41),_xlfn.ANCHORARRAY($C$6),_xlfn.ANCHORARRAY( D$6))</f>
        <v>Yes</v>
      </c>
      <c r="E41" s="28" cm="1">
        <f t="array" ref="E41:E70">_xlfn.XLOOKUP(_xlfn.ANCHORARRAY($C41),_xlfn.ANCHORARRAY($C$6),_xlfn.ANCHORARRAY( E$6))</f>
        <v>0</v>
      </c>
      <c r="F41" s="28" cm="1">
        <f t="array" ref="F41:F70">_xlfn.XLOOKUP(_xlfn.ANCHORARRAY($C41),_xlfn.ANCHORARRAY($C$6),_xlfn.ANCHORARRAY( J$6))</f>
        <v>0</v>
      </c>
      <c r="H41" s="36" t="str" cm="1">
        <f t="array" ref="H41:H70">_xlfn.ANCHORARRAY(C41)</f>
        <v>Terrell - C (Proposed)*</v>
      </c>
      <c r="I41" s="33" t="e">
        <f>IF(AND($D41="No", C41&lt;&gt; "Placeholder"),$E41, NA())</f>
        <v>#N/A</v>
      </c>
      <c r="J41" s="33" t="e">
        <f>IF(AND($D41="No", C41&lt;&gt;"Placeholder"),$F41, NA())</f>
        <v>#N/A</v>
      </c>
      <c r="K41" s="33">
        <f>IF($D41="Yes",$E41, NA())</f>
        <v>0</v>
      </c>
      <c r="L41" s="33">
        <f>IF($D41="Yes",$F41, NA())</f>
        <v>0</v>
      </c>
      <c r="M41" s="28">
        <f>E41+F41</f>
        <v>0</v>
      </c>
    </row>
    <row r="42" spans="2:18" x14ac:dyDescent="0.3">
      <c r="C42" s="36" t="str">
        <v>Placeholder</v>
      </c>
      <c r="D42" t="str">
        <v>No</v>
      </c>
      <c r="E42" s="28">
        <v>0</v>
      </c>
      <c r="F42" s="28">
        <v>0</v>
      </c>
      <c r="H42" s="36" t="str">
        <v>Placeholder</v>
      </c>
      <c r="I42" s="33" t="e">
        <f t="shared" ref="I42:I70" si="0">IF(AND($D42="No", C42&lt;&gt; "Placeholder"),$E42, NA())</f>
        <v>#N/A</v>
      </c>
      <c r="J42" s="33" t="e">
        <f t="shared" ref="J42:J70" si="1">IF(AND($D42="No", C42&lt;&gt;"Placeholder"),$F42, NA())</f>
        <v>#N/A</v>
      </c>
      <c r="K42" s="33" t="e">
        <f t="shared" ref="K42:K70" si="2">IF($D42="Yes",$E42, NA())</f>
        <v>#N/A</v>
      </c>
      <c r="L42" s="33" t="e">
        <f t="shared" ref="L42:L70" si="3">IF($D42="Yes",$F42, NA())</f>
        <v>#N/A</v>
      </c>
      <c r="M42" s="28">
        <f t="shared" ref="M42:M70" si="4">E42+F42</f>
        <v>0</v>
      </c>
    </row>
    <row r="43" spans="2:18" x14ac:dyDescent="0.3">
      <c r="C43" s="36" t="str">
        <v>Placeholder</v>
      </c>
      <c r="D43" t="str">
        <v>No</v>
      </c>
      <c r="E43" s="28">
        <v>0</v>
      </c>
      <c r="F43" s="28">
        <v>0</v>
      </c>
      <c r="H43" s="36" t="str">
        <v>Placeholder</v>
      </c>
      <c r="I43" s="33" t="e">
        <f t="shared" si="0"/>
        <v>#N/A</v>
      </c>
      <c r="J43" s="33" t="e">
        <f t="shared" si="1"/>
        <v>#N/A</v>
      </c>
      <c r="K43" s="33" t="e">
        <f t="shared" si="2"/>
        <v>#N/A</v>
      </c>
      <c r="L43" s="33" t="e">
        <f t="shared" si="3"/>
        <v>#N/A</v>
      </c>
      <c r="M43" s="28">
        <f t="shared" si="4"/>
        <v>0</v>
      </c>
    </row>
    <row r="44" spans="2:18" x14ac:dyDescent="0.3">
      <c r="C44" s="36" t="str">
        <v>Placeholder</v>
      </c>
      <c r="D44" t="str">
        <v>No</v>
      </c>
      <c r="E44" s="28">
        <v>0</v>
      </c>
      <c r="F44" s="28">
        <v>0</v>
      </c>
      <c r="H44" s="36" t="str">
        <v>Placeholder</v>
      </c>
      <c r="I44" s="33" t="e">
        <f t="shared" si="0"/>
        <v>#N/A</v>
      </c>
      <c r="J44" s="33" t="e">
        <f t="shared" si="1"/>
        <v>#N/A</v>
      </c>
      <c r="K44" s="33" t="e">
        <f t="shared" si="2"/>
        <v>#N/A</v>
      </c>
      <c r="L44" s="33" t="e">
        <f t="shared" si="3"/>
        <v>#N/A</v>
      </c>
      <c r="M44" s="28">
        <f t="shared" si="4"/>
        <v>0</v>
      </c>
    </row>
    <row r="45" spans="2:18" x14ac:dyDescent="0.3">
      <c r="C45" s="36" t="str">
        <v>Placeholder</v>
      </c>
      <c r="D45" t="str">
        <v>No</v>
      </c>
      <c r="E45" s="28">
        <v>0</v>
      </c>
      <c r="F45" s="28">
        <v>0</v>
      </c>
      <c r="H45" s="36" t="str">
        <v>Placeholder</v>
      </c>
      <c r="I45" s="33" t="e">
        <f t="shared" si="0"/>
        <v>#N/A</v>
      </c>
      <c r="J45" s="33" t="e">
        <f t="shared" si="1"/>
        <v>#N/A</v>
      </c>
      <c r="K45" s="33" t="e">
        <f t="shared" si="2"/>
        <v>#N/A</v>
      </c>
      <c r="L45" s="33" t="e">
        <f t="shared" si="3"/>
        <v>#N/A</v>
      </c>
      <c r="M45" s="28">
        <f t="shared" si="4"/>
        <v>0</v>
      </c>
    </row>
    <row r="46" spans="2:18" x14ac:dyDescent="0.3">
      <c r="C46" s="36" t="str">
        <v>Placeholder</v>
      </c>
      <c r="D46" t="str">
        <v>No</v>
      </c>
      <c r="E46" s="28">
        <v>0</v>
      </c>
      <c r="F46" s="28">
        <v>0</v>
      </c>
      <c r="H46" s="36" t="str">
        <v>Placeholder</v>
      </c>
      <c r="I46" s="33" t="e">
        <f t="shared" si="0"/>
        <v>#N/A</v>
      </c>
      <c r="J46" s="33" t="e">
        <f t="shared" si="1"/>
        <v>#N/A</v>
      </c>
      <c r="K46" s="33" t="e">
        <f t="shared" si="2"/>
        <v>#N/A</v>
      </c>
      <c r="L46" s="33" t="e">
        <f t="shared" si="3"/>
        <v>#N/A</v>
      </c>
      <c r="M46" s="28">
        <f t="shared" si="4"/>
        <v>0</v>
      </c>
    </row>
    <row r="47" spans="2:18" x14ac:dyDescent="0.3">
      <c r="C47" s="36" t="str">
        <v>Placeholder</v>
      </c>
      <c r="D47" t="str">
        <v>No</v>
      </c>
      <c r="E47" s="28">
        <v>0</v>
      </c>
      <c r="F47" s="28">
        <v>0</v>
      </c>
      <c r="H47" s="36" t="str">
        <v>Placeholder</v>
      </c>
      <c r="I47" s="33" t="e">
        <f t="shared" si="0"/>
        <v>#N/A</v>
      </c>
      <c r="J47" s="33" t="e">
        <f t="shared" si="1"/>
        <v>#N/A</v>
      </c>
      <c r="K47" s="33" t="e">
        <f t="shared" si="2"/>
        <v>#N/A</v>
      </c>
      <c r="L47" s="33" t="e">
        <f t="shared" si="3"/>
        <v>#N/A</v>
      </c>
      <c r="M47" s="28">
        <f t="shared" si="4"/>
        <v>0</v>
      </c>
    </row>
    <row r="48" spans="2:18" x14ac:dyDescent="0.3">
      <c r="C48" s="36" t="str">
        <v>Placeholder</v>
      </c>
      <c r="D48" t="str">
        <v>No</v>
      </c>
      <c r="E48" s="28">
        <v>0</v>
      </c>
      <c r="F48" s="28">
        <v>0</v>
      </c>
      <c r="H48" s="36" t="str">
        <v>Placeholder</v>
      </c>
      <c r="I48" s="33" t="e">
        <f t="shared" si="0"/>
        <v>#N/A</v>
      </c>
      <c r="J48" s="33" t="e">
        <f t="shared" si="1"/>
        <v>#N/A</v>
      </c>
      <c r="K48" s="33" t="e">
        <f t="shared" si="2"/>
        <v>#N/A</v>
      </c>
      <c r="L48" s="33" t="e">
        <f t="shared" si="3"/>
        <v>#N/A</v>
      </c>
      <c r="M48" s="28">
        <f t="shared" si="4"/>
        <v>0</v>
      </c>
    </row>
    <row r="49" spans="3:13" x14ac:dyDescent="0.3">
      <c r="C49" s="36" t="str">
        <v>Placeholder</v>
      </c>
      <c r="D49" t="str">
        <v>No</v>
      </c>
      <c r="E49" s="28">
        <v>0</v>
      </c>
      <c r="F49" s="28">
        <v>0</v>
      </c>
      <c r="H49" s="36" t="str">
        <v>Placeholder</v>
      </c>
      <c r="I49" s="33" t="e">
        <f t="shared" si="0"/>
        <v>#N/A</v>
      </c>
      <c r="J49" s="33" t="e">
        <f t="shared" si="1"/>
        <v>#N/A</v>
      </c>
      <c r="K49" s="33" t="e">
        <f t="shared" si="2"/>
        <v>#N/A</v>
      </c>
      <c r="L49" s="33" t="e">
        <f t="shared" si="3"/>
        <v>#N/A</v>
      </c>
      <c r="M49" s="28">
        <f t="shared" si="4"/>
        <v>0</v>
      </c>
    </row>
    <row r="50" spans="3:13" x14ac:dyDescent="0.3">
      <c r="C50" s="36" t="str">
        <v>Mesquite - M</v>
      </c>
      <c r="D50" t="str">
        <v>No</v>
      </c>
      <c r="E50" s="28">
        <v>25.35</v>
      </c>
      <c r="F50" s="28">
        <v>25.64</v>
      </c>
      <c r="H50" s="36" t="str">
        <v>Mesquite - M</v>
      </c>
      <c r="I50" s="33">
        <f t="shared" si="0"/>
        <v>25.35</v>
      </c>
      <c r="J50" s="33">
        <f t="shared" si="1"/>
        <v>25.64</v>
      </c>
      <c r="K50" s="33" t="e">
        <f t="shared" si="2"/>
        <v>#N/A</v>
      </c>
      <c r="L50" s="33" t="e">
        <f t="shared" si="3"/>
        <v>#N/A</v>
      </c>
      <c r="M50" s="28">
        <f t="shared" si="4"/>
        <v>50.99</v>
      </c>
    </row>
    <row r="51" spans="3:13" x14ac:dyDescent="0.3">
      <c r="C51" s="36" t="str">
        <v>Coppell*</v>
      </c>
      <c r="D51" t="str">
        <v>No</v>
      </c>
      <c r="E51" s="28">
        <v>24.66</v>
      </c>
      <c r="F51" s="28">
        <v>26.73</v>
      </c>
      <c r="H51" s="36" t="str">
        <v>Coppell*</v>
      </c>
      <c r="I51" s="33">
        <f t="shared" si="0"/>
        <v>24.66</v>
      </c>
      <c r="J51" s="33">
        <f t="shared" si="1"/>
        <v>26.73</v>
      </c>
      <c r="K51" s="33" t="e">
        <f t="shared" si="2"/>
        <v>#N/A</v>
      </c>
      <c r="L51" s="33" t="e">
        <f t="shared" si="3"/>
        <v>#N/A</v>
      </c>
      <c r="M51" s="28">
        <f t="shared" si="4"/>
        <v>51.39</v>
      </c>
    </row>
    <row r="52" spans="3:13" x14ac:dyDescent="0.3">
      <c r="C52" s="36" t="str">
        <v>Kaufman - C*</v>
      </c>
      <c r="D52" t="str">
        <v>No</v>
      </c>
      <c r="E52" s="28">
        <v>28.04</v>
      </c>
      <c r="F52" s="28">
        <v>25.389999999999997</v>
      </c>
      <c r="H52" s="36" t="str">
        <v>Kaufman - C*</v>
      </c>
      <c r="I52" s="33">
        <f t="shared" si="0"/>
        <v>28.04</v>
      </c>
      <c r="J52" s="33">
        <f t="shared" si="1"/>
        <v>25.389999999999997</v>
      </c>
      <c r="K52" s="33" t="e">
        <f t="shared" si="2"/>
        <v>#N/A</v>
      </c>
      <c r="L52" s="33" t="e">
        <f t="shared" si="3"/>
        <v>#N/A</v>
      </c>
      <c r="M52" s="28">
        <f t="shared" si="4"/>
        <v>53.429999999999993</v>
      </c>
    </row>
    <row r="53" spans="3:13" x14ac:dyDescent="0.3">
      <c r="C53" s="36" t="str">
        <v>Little Elm - C*</v>
      </c>
      <c r="D53" t="str">
        <v>No</v>
      </c>
      <c r="E53" s="28">
        <v>25.55</v>
      </c>
      <c r="F53" s="28">
        <v>30.73</v>
      </c>
      <c r="H53" s="36" t="str">
        <v>Little Elm - C*</v>
      </c>
      <c r="I53" s="33">
        <f t="shared" si="0"/>
        <v>25.55</v>
      </c>
      <c r="J53" s="33">
        <f t="shared" si="1"/>
        <v>30.73</v>
      </c>
      <c r="K53" s="33" t="e">
        <f t="shared" si="2"/>
        <v>#N/A</v>
      </c>
      <c r="L53" s="33" t="e">
        <f t="shared" si="3"/>
        <v>#N/A</v>
      </c>
      <c r="M53" s="28">
        <f t="shared" si="4"/>
        <v>56.28</v>
      </c>
    </row>
    <row r="54" spans="3:13" x14ac:dyDescent="0.3">
      <c r="C54" s="36" t="str">
        <v>Sachse - C*</v>
      </c>
      <c r="D54" t="str">
        <v>No</v>
      </c>
      <c r="E54" s="28">
        <v>27.64</v>
      </c>
      <c r="F54" s="28">
        <v>29.939999999999998</v>
      </c>
      <c r="H54" s="36" t="str">
        <v>Sachse - C*</v>
      </c>
      <c r="I54" s="33">
        <f t="shared" si="0"/>
        <v>27.64</v>
      </c>
      <c r="J54" s="33">
        <f t="shared" si="1"/>
        <v>29.939999999999998</v>
      </c>
      <c r="K54" s="33" t="e">
        <f t="shared" si="2"/>
        <v>#N/A</v>
      </c>
      <c r="L54" s="33" t="e">
        <f t="shared" si="3"/>
        <v>#N/A</v>
      </c>
      <c r="M54" s="28">
        <f t="shared" si="4"/>
        <v>57.58</v>
      </c>
    </row>
    <row r="55" spans="3:13" x14ac:dyDescent="0.3">
      <c r="C55" s="36" t="str">
        <v>Rockwall - M*</v>
      </c>
      <c r="D55" t="str">
        <v>No</v>
      </c>
      <c r="E55" s="28">
        <v>25.75</v>
      </c>
      <c r="F55" s="28">
        <v>33</v>
      </c>
      <c r="H55" s="36" t="str">
        <v>Rockwall - M*</v>
      </c>
      <c r="I55" s="33">
        <f t="shared" si="0"/>
        <v>25.75</v>
      </c>
      <c r="J55" s="33">
        <f t="shared" si="1"/>
        <v>33</v>
      </c>
      <c r="K55" s="33" t="e">
        <f t="shared" si="2"/>
        <v>#N/A</v>
      </c>
      <c r="L55" s="33" t="e">
        <f t="shared" si="3"/>
        <v>#N/A</v>
      </c>
      <c r="M55" s="28">
        <f t="shared" si="4"/>
        <v>58.75</v>
      </c>
    </row>
    <row r="56" spans="3:13" x14ac:dyDescent="0.3">
      <c r="C56" s="36" t="str">
        <v>Lucas - C</v>
      </c>
      <c r="D56" t="str">
        <v>No</v>
      </c>
      <c r="E56" s="28">
        <v>26.28</v>
      </c>
      <c r="F56" s="28">
        <v>35.28</v>
      </c>
      <c r="H56" s="36" t="str">
        <v>Lucas - C</v>
      </c>
      <c r="I56" s="33">
        <f t="shared" si="0"/>
        <v>26.28</v>
      </c>
      <c r="J56" s="33">
        <f t="shared" si="1"/>
        <v>35.28</v>
      </c>
      <c r="K56" s="33" t="e">
        <f t="shared" si="2"/>
        <v>#N/A</v>
      </c>
      <c r="L56" s="33" t="e">
        <f t="shared" si="3"/>
        <v>#N/A</v>
      </c>
      <c r="M56" s="28">
        <f t="shared" si="4"/>
        <v>61.56</v>
      </c>
    </row>
    <row r="57" spans="3:13" x14ac:dyDescent="0.3">
      <c r="C57" s="36" t="str">
        <v>Prosper - C*</v>
      </c>
      <c r="D57" t="str">
        <v>No</v>
      </c>
      <c r="E57" s="28">
        <v>23.44</v>
      </c>
      <c r="F57" s="28">
        <v>38.200000000000003</v>
      </c>
      <c r="H57" s="36" t="str">
        <v>Prosper - C*</v>
      </c>
      <c r="I57" s="33">
        <f t="shared" si="0"/>
        <v>23.44</v>
      </c>
      <c r="J57" s="33">
        <f t="shared" si="1"/>
        <v>38.200000000000003</v>
      </c>
      <c r="K57" s="33" t="e">
        <f t="shared" si="2"/>
        <v>#N/A</v>
      </c>
      <c r="L57" s="33" t="e">
        <f t="shared" si="3"/>
        <v>#N/A</v>
      </c>
      <c r="M57" s="28">
        <f t="shared" si="4"/>
        <v>61.64</v>
      </c>
    </row>
    <row r="58" spans="3:13" x14ac:dyDescent="0.3">
      <c r="C58" s="37" t="str">
        <v>Rowlett - C</v>
      </c>
      <c r="D58" t="str">
        <v>No</v>
      </c>
      <c r="E58" s="28">
        <v>29.98</v>
      </c>
      <c r="F58" s="28">
        <v>33.64</v>
      </c>
      <c r="H58" s="37" t="str">
        <v>Rowlett - C</v>
      </c>
      <c r="I58" s="33">
        <f t="shared" si="0"/>
        <v>29.98</v>
      </c>
      <c r="J58" s="33">
        <f t="shared" si="1"/>
        <v>33.64</v>
      </c>
      <c r="K58" s="33" t="e">
        <f t="shared" si="2"/>
        <v>#N/A</v>
      </c>
      <c r="L58" s="33" t="e">
        <f t="shared" si="3"/>
        <v>#N/A</v>
      </c>
      <c r="M58" s="28">
        <f t="shared" si="4"/>
        <v>63.620000000000005</v>
      </c>
    </row>
    <row r="59" spans="3:13" x14ac:dyDescent="0.3">
      <c r="C59" s="37" t="str">
        <v>Sunnyvale - C</v>
      </c>
      <c r="D59" t="str">
        <v>No</v>
      </c>
      <c r="E59" s="28">
        <v>35.450000000000003</v>
      </c>
      <c r="F59" s="28">
        <v>36.11</v>
      </c>
      <c r="H59" s="37" t="str">
        <v>Sunnyvale - C</v>
      </c>
      <c r="I59" s="33">
        <f t="shared" si="0"/>
        <v>35.450000000000003</v>
      </c>
      <c r="J59" s="33">
        <f t="shared" si="1"/>
        <v>36.11</v>
      </c>
      <c r="K59" s="33" t="e">
        <f t="shared" si="2"/>
        <v>#N/A</v>
      </c>
      <c r="L59" s="33" t="e">
        <f t="shared" si="3"/>
        <v>#N/A</v>
      </c>
      <c r="M59" s="28">
        <f t="shared" si="4"/>
        <v>71.56</v>
      </c>
    </row>
    <row r="60" spans="3:13" x14ac:dyDescent="0.3">
      <c r="C60" s="37" t="str">
        <v>Josephine - C</v>
      </c>
      <c r="D60" t="str">
        <v>No</v>
      </c>
      <c r="E60" s="28">
        <v>43.14</v>
      </c>
      <c r="F60" s="28">
        <v>29</v>
      </c>
      <c r="H60" s="37" t="str">
        <v>Josephine - C</v>
      </c>
      <c r="I60" s="33">
        <f t="shared" si="0"/>
        <v>43.14</v>
      </c>
      <c r="J60" s="33">
        <f t="shared" si="1"/>
        <v>29</v>
      </c>
      <c r="K60" s="33" t="e">
        <f t="shared" si="2"/>
        <v>#N/A</v>
      </c>
      <c r="L60" s="33" t="e">
        <f t="shared" si="3"/>
        <v>#N/A</v>
      </c>
      <c r="M60" s="28">
        <f t="shared" si="4"/>
        <v>72.14</v>
      </c>
    </row>
    <row r="61" spans="3:13" x14ac:dyDescent="0.3">
      <c r="C61" s="37" t="str">
        <v>Murphy - C*</v>
      </c>
      <c r="D61" t="str">
        <v>No</v>
      </c>
      <c r="E61" s="28">
        <v>42.4</v>
      </c>
      <c r="F61" s="28">
        <v>31.88</v>
      </c>
      <c r="H61" s="37" t="str">
        <v>Murphy - C*</v>
      </c>
      <c r="I61" s="33">
        <f t="shared" si="0"/>
        <v>42.4</v>
      </c>
      <c r="J61" s="33">
        <f t="shared" si="1"/>
        <v>31.88</v>
      </c>
      <c r="K61" s="33" t="e">
        <f t="shared" si="2"/>
        <v>#N/A</v>
      </c>
      <c r="L61" s="33" t="e">
        <f t="shared" si="3"/>
        <v>#N/A</v>
      </c>
      <c r="M61" s="28">
        <f t="shared" si="4"/>
        <v>74.28</v>
      </c>
    </row>
    <row r="62" spans="3:13" x14ac:dyDescent="0.3">
      <c r="C62" s="37" t="str">
        <v>Melissa - C*</v>
      </c>
      <c r="D62" t="str">
        <v>No</v>
      </c>
      <c r="E62" s="28">
        <v>36.340000000000003</v>
      </c>
      <c r="F62" s="28">
        <v>40.230000000000004</v>
      </c>
      <c r="H62" s="37" t="str">
        <v>Melissa - C*</v>
      </c>
      <c r="I62" s="33">
        <f t="shared" si="0"/>
        <v>36.340000000000003</v>
      </c>
      <c r="J62" s="33">
        <f t="shared" si="1"/>
        <v>40.230000000000004</v>
      </c>
      <c r="K62" s="33" t="e">
        <f t="shared" si="2"/>
        <v>#N/A</v>
      </c>
      <c r="L62" s="33" t="e">
        <f t="shared" si="3"/>
        <v>#N/A</v>
      </c>
      <c r="M62" s="28">
        <f t="shared" si="4"/>
        <v>76.570000000000007</v>
      </c>
    </row>
    <row r="63" spans="3:13" x14ac:dyDescent="0.3">
      <c r="C63" s="37" t="str">
        <v>Fate - C*</v>
      </c>
      <c r="D63" t="str">
        <v>No</v>
      </c>
      <c r="E63" s="28">
        <v>31.12</v>
      </c>
      <c r="F63" s="28">
        <v>47.22</v>
      </c>
      <c r="H63" s="37" t="str">
        <v>Fate - C*</v>
      </c>
      <c r="I63" s="33">
        <f t="shared" si="0"/>
        <v>31.12</v>
      </c>
      <c r="J63" s="33">
        <f t="shared" si="1"/>
        <v>47.22</v>
      </c>
      <c r="K63" s="33" t="e">
        <f t="shared" si="2"/>
        <v>#N/A</v>
      </c>
      <c r="L63" s="33" t="e">
        <f t="shared" si="3"/>
        <v>#N/A</v>
      </c>
      <c r="M63" s="28">
        <f t="shared" si="4"/>
        <v>78.34</v>
      </c>
    </row>
    <row r="64" spans="3:13" x14ac:dyDescent="0.3">
      <c r="C64" s="37" t="str">
        <v>Fairview*</v>
      </c>
      <c r="D64" t="str">
        <v>No</v>
      </c>
      <c r="E64" s="28">
        <v>28.1</v>
      </c>
      <c r="F64" s="28">
        <v>52.589999999999996</v>
      </c>
      <c r="H64" s="37" t="str">
        <v>Fairview*</v>
      </c>
      <c r="I64" s="33">
        <f t="shared" si="0"/>
        <v>28.1</v>
      </c>
      <c r="J64" s="33">
        <f t="shared" si="1"/>
        <v>52.589999999999996</v>
      </c>
      <c r="K64" s="33" t="e">
        <f t="shared" si="2"/>
        <v>#N/A</v>
      </c>
      <c r="L64" s="33" t="e">
        <f t="shared" si="3"/>
        <v>#N/A</v>
      </c>
      <c r="M64" s="28">
        <f t="shared" si="4"/>
        <v>80.69</v>
      </c>
    </row>
    <row r="65" spans="2:13" x14ac:dyDescent="0.3">
      <c r="C65" s="37" t="str">
        <v>Wylie</v>
      </c>
      <c r="D65" t="str">
        <v>No</v>
      </c>
      <c r="E65" s="28">
        <v>27.93</v>
      </c>
      <c r="F65" s="28">
        <v>57.91</v>
      </c>
      <c r="H65" s="37" t="str">
        <v>Wylie</v>
      </c>
      <c r="I65" s="33">
        <f t="shared" si="0"/>
        <v>27.93</v>
      </c>
      <c r="J65" s="33">
        <f t="shared" si="1"/>
        <v>57.91</v>
      </c>
      <c r="K65" s="33" t="e">
        <f t="shared" si="2"/>
        <v>#N/A</v>
      </c>
      <c r="L65" s="33" t="e">
        <f t="shared" si="3"/>
        <v>#N/A</v>
      </c>
      <c r="M65" s="28">
        <f t="shared" si="4"/>
        <v>85.84</v>
      </c>
    </row>
    <row r="66" spans="2:13" x14ac:dyDescent="0.3">
      <c r="C66" s="37" t="str">
        <v>Terrell - C (Current)*</v>
      </c>
      <c r="D66" t="str">
        <v>Yes</v>
      </c>
      <c r="E66" s="28">
        <v>42.489999999999995</v>
      </c>
      <c r="F66" s="28">
        <v>44.85</v>
      </c>
      <c r="H66" s="37" t="str">
        <v>Terrell - C (Current)*</v>
      </c>
      <c r="I66" s="33" t="e">
        <f t="shared" si="0"/>
        <v>#N/A</v>
      </c>
      <c r="J66" s="33" t="e">
        <f t="shared" si="1"/>
        <v>#N/A</v>
      </c>
      <c r="K66" s="33">
        <f t="shared" si="2"/>
        <v>42.489999999999995</v>
      </c>
      <c r="L66" s="33">
        <f t="shared" si="3"/>
        <v>44.85</v>
      </c>
      <c r="M66" s="28">
        <f t="shared" si="4"/>
        <v>87.34</v>
      </c>
    </row>
    <row r="67" spans="2:13" x14ac:dyDescent="0.3">
      <c r="C67" s="37" t="str">
        <v>Southlake*</v>
      </c>
      <c r="D67" t="str">
        <v>No</v>
      </c>
      <c r="E67" s="28">
        <v>51.51</v>
      </c>
      <c r="F67" s="28">
        <v>38.94</v>
      </c>
      <c r="H67" s="37" t="str">
        <v>Southlake*</v>
      </c>
      <c r="I67" s="33">
        <f t="shared" si="0"/>
        <v>51.51</v>
      </c>
      <c r="J67" s="33">
        <f t="shared" si="1"/>
        <v>38.94</v>
      </c>
      <c r="K67" s="33" t="e">
        <f t="shared" si="2"/>
        <v>#N/A</v>
      </c>
      <c r="L67" s="33" t="e">
        <f t="shared" si="3"/>
        <v>#N/A</v>
      </c>
      <c r="M67" s="28">
        <f t="shared" si="4"/>
        <v>90.449999999999989</v>
      </c>
    </row>
    <row r="68" spans="2:13" x14ac:dyDescent="0.3">
      <c r="C68" s="37" t="str">
        <v>Crandall - C*</v>
      </c>
      <c r="D68" t="str">
        <v>No</v>
      </c>
      <c r="E68" s="28">
        <v>50.24</v>
      </c>
      <c r="F68" s="28">
        <v>42.29</v>
      </c>
      <c r="H68" s="37" t="str">
        <v>Crandall - C*</v>
      </c>
      <c r="I68" s="33">
        <f t="shared" si="0"/>
        <v>50.24</v>
      </c>
      <c r="J68" s="33">
        <f t="shared" si="1"/>
        <v>42.29</v>
      </c>
      <c r="K68" s="33" t="e">
        <f t="shared" si="2"/>
        <v>#N/A</v>
      </c>
      <c r="L68" s="33" t="e">
        <f t="shared" si="3"/>
        <v>#N/A</v>
      </c>
      <c r="M68" s="28">
        <f t="shared" si="4"/>
        <v>92.53</v>
      </c>
    </row>
    <row r="69" spans="2:13" x14ac:dyDescent="0.3">
      <c r="C69" s="37" t="str">
        <v>Forney - M*</v>
      </c>
      <c r="D69" t="str">
        <v>No</v>
      </c>
      <c r="E69" s="28">
        <v>21.19</v>
      </c>
      <c r="F69" s="28">
        <v>72.78</v>
      </c>
      <c r="H69" s="37" t="str">
        <v>Forney - M*</v>
      </c>
      <c r="I69" s="33">
        <f t="shared" si="0"/>
        <v>21.19</v>
      </c>
      <c r="J69" s="33">
        <f t="shared" si="1"/>
        <v>72.78</v>
      </c>
      <c r="K69" s="33" t="e">
        <f t="shared" si="2"/>
        <v>#N/A</v>
      </c>
      <c r="L69" s="33" t="e">
        <f t="shared" si="3"/>
        <v>#N/A</v>
      </c>
      <c r="M69" s="28">
        <f t="shared" si="4"/>
        <v>93.97</v>
      </c>
    </row>
    <row r="70" spans="2:13" x14ac:dyDescent="0.3">
      <c r="C70" s="37" t="str">
        <v>Parker - C</v>
      </c>
      <c r="D70" t="str">
        <v>No</v>
      </c>
      <c r="E70" s="28">
        <v>47.09</v>
      </c>
      <c r="F70" s="28">
        <v>95.57</v>
      </c>
      <c r="H70" s="37" t="str">
        <v>Parker - C</v>
      </c>
      <c r="I70" s="33">
        <f t="shared" si="0"/>
        <v>47.09</v>
      </c>
      <c r="J70" s="33">
        <f t="shared" si="1"/>
        <v>95.57</v>
      </c>
      <c r="K70" s="33" t="e">
        <f t="shared" si="2"/>
        <v>#N/A</v>
      </c>
      <c r="L70" s="33" t="e">
        <f t="shared" si="3"/>
        <v>#N/A</v>
      </c>
      <c r="M70" s="28">
        <f t="shared" si="4"/>
        <v>142.66</v>
      </c>
    </row>
    <row r="71" spans="2:13" x14ac:dyDescent="0.3">
      <c r="C71" s="37"/>
      <c r="H71" s="37"/>
    </row>
    <row r="72" spans="2:13" x14ac:dyDescent="0.3">
      <c r="C72" s="37"/>
      <c r="H72" s="37"/>
    </row>
    <row r="73" spans="2:13" ht="15.6" x14ac:dyDescent="0.3">
      <c r="B73" s="34" t="str">
        <f>"Residential Monthly Bill for "&amp;TEXT(F$5, "#,##0")&amp;" Gallons"</f>
        <v>Residential Monthly Bill for 5,000 Gallons</v>
      </c>
      <c r="C73" s="37"/>
      <c r="H73" s="37"/>
    </row>
    <row r="74" spans="2:13" x14ac:dyDescent="0.3">
      <c r="C74" s="37"/>
      <c r="H74" s="37"/>
      <c r="I74" s="32" t="s">
        <v>48</v>
      </c>
      <c r="J74" s="32"/>
      <c r="K74" s="32" t="s">
        <v>49</v>
      </c>
      <c r="M74" s="32" t="s">
        <v>24</v>
      </c>
    </row>
    <row r="75" spans="2:13" ht="15" thickBot="1" x14ac:dyDescent="0.35">
      <c r="C75" s="38" t="s">
        <v>46</v>
      </c>
      <c r="D75" s="31" t="s">
        <v>49</v>
      </c>
      <c r="E75" s="31" t="s">
        <v>19</v>
      </c>
      <c r="F75" s="31" t="s">
        <v>20</v>
      </c>
      <c r="H75" s="38" t="s">
        <v>2</v>
      </c>
      <c r="I75" s="31" t="s">
        <v>19</v>
      </c>
      <c r="J75" s="31" t="s">
        <v>20</v>
      </c>
      <c r="K75" s="31" t="s">
        <v>19</v>
      </c>
      <c r="L75" s="31" t="s">
        <v>20</v>
      </c>
      <c r="M75" s="31" t="s">
        <v>21</v>
      </c>
    </row>
    <row r="76" spans="2:13" x14ac:dyDescent="0.3">
      <c r="C76" s="36" t="str" cm="1">
        <f t="array" ref="C76:C105">_xlfn.SORTBY(_xlfn.ANCHORARRAY($C$6),_xlfn.ANCHORARRAY( P6))</f>
        <v>Terrell - C (Proposed)*</v>
      </c>
      <c r="D76" s="28" t="str" cm="1">
        <f t="array" ref="D76:D105">_xlfn.XLOOKUP(_xlfn.ANCHORARRAY($C76),_xlfn.ANCHORARRAY($C$6),_xlfn.ANCHORARRAY( D$6))</f>
        <v>Yes</v>
      </c>
      <c r="E76" s="28" cm="1">
        <f t="array" ref="E76:E105">_xlfn.XLOOKUP(_xlfn.ANCHORARRAY($C76),_xlfn.ANCHORARRAY($C$6),_xlfn.ANCHORARRAY( F$6))</f>
        <v>0</v>
      </c>
      <c r="F76" s="28" cm="1">
        <f t="array" ref="F76:F105">_xlfn.XLOOKUP(_xlfn.ANCHORARRAY($C76),_xlfn.ANCHORARRAY($C$6),_xlfn.ANCHORARRAY( K$6))</f>
        <v>0</v>
      </c>
      <c r="H76" s="36" t="str" cm="1">
        <f t="array" ref="H76:H105">_xlfn.ANCHORARRAY(C76)</f>
        <v>Terrell - C (Proposed)*</v>
      </c>
      <c r="I76" s="33" t="e">
        <f>IF(AND($D76="No", C76&lt;&gt; "Placeholder"),$E76, NA())</f>
        <v>#N/A</v>
      </c>
      <c r="J76" s="33" t="e">
        <f>IF(AND($D76="No", C76&lt;&gt;"Placeholder"),$F76, NA())</f>
        <v>#N/A</v>
      </c>
      <c r="K76" s="33">
        <f>IF($D76="Yes",$E76, NA())</f>
        <v>0</v>
      </c>
      <c r="L76" s="33">
        <f>IF($D76="Yes",$F76, NA())</f>
        <v>0</v>
      </c>
      <c r="M76" s="28">
        <f>E76+F76</f>
        <v>0</v>
      </c>
    </row>
    <row r="77" spans="2:13" x14ac:dyDescent="0.3">
      <c r="C77" s="36" t="str">
        <v>Placeholder</v>
      </c>
      <c r="D77" t="str">
        <v>No</v>
      </c>
      <c r="E77" s="28">
        <v>0</v>
      </c>
      <c r="F77" s="28">
        <v>0</v>
      </c>
      <c r="H77" s="36" t="str">
        <v>Placeholder</v>
      </c>
      <c r="I77" s="33" t="e">
        <f t="shared" ref="I77:I105" si="5">IF(AND($D77="No", C77&lt;&gt; "Placeholder"),$E77, NA())</f>
        <v>#N/A</v>
      </c>
      <c r="J77" s="33" t="e">
        <f t="shared" ref="J77:J105" si="6">IF(AND($D77="No", C77&lt;&gt;"Placeholder"),$F77, NA())</f>
        <v>#N/A</v>
      </c>
      <c r="K77" s="33" t="e">
        <f t="shared" ref="K77:K105" si="7">IF($D77="Yes",$E77, NA())</f>
        <v>#N/A</v>
      </c>
      <c r="L77" s="33" t="e">
        <f t="shared" ref="L77:L105" si="8">IF($D77="Yes",$F77, NA())</f>
        <v>#N/A</v>
      </c>
      <c r="M77" s="28">
        <f t="shared" ref="M77:M105" si="9">E77+F77</f>
        <v>0</v>
      </c>
    </row>
    <row r="78" spans="2:13" x14ac:dyDescent="0.3">
      <c r="C78" s="36" t="str">
        <v>Placeholder</v>
      </c>
      <c r="D78" t="str">
        <v>No</v>
      </c>
      <c r="E78" s="28">
        <v>0</v>
      </c>
      <c r="F78" s="28">
        <v>0</v>
      </c>
      <c r="H78" s="36" t="str">
        <v>Placeholder</v>
      </c>
      <c r="I78" s="33" t="e">
        <f t="shared" si="5"/>
        <v>#N/A</v>
      </c>
      <c r="J78" s="33" t="e">
        <f t="shared" si="6"/>
        <v>#N/A</v>
      </c>
      <c r="K78" s="33" t="e">
        <f t="shared" si="7"/>
        <v>#N/A</v>
      </c>
      <c r="L78" s="33" t="e">
        <f t="shared" si="8"/>
        <v>#N/A</v>
      </c>
      <c r="M78" s="28">
        <f t="shared" si="9"/>
        <v>0</v>
      </c>
    </row>
    <row r="79" spans="2:13" x14ac:dyDescent="0.3">
      <c r="C79" s="36" t="str">
        <v>Placeholder</v>
      </c>
      <c r="D79" t="str">
        <v>No</v>
      </c>
      <c r="E79" s="28">
        <v>0</v>
      </c>
      <c r="F79" s="28">
        <v>0</v>
      </c>
      <c r="H79" s="36" t="str">
        <v>Placeholder</v>
      </c>
      <c r="I79" s="33" t="e">
        <f t="shared" si="5"/>
        <v>#N/A</v>
      </c>
      <c r="J79" s="33" t="e">
        <f t="shared" si="6"/>
        <v>#N/A</v>
      </c>
      <c r="K79" s="33" t="e">
        <f t="shared" si="7"/>
        <v>#N/A</v>
      </c>
      <c r="L79" s="33" t="e">
        <f t="shared" si="8"/>
        <v>#N/A</v>
      </c>
      <c r="M79" s="28">
        <f t="shared" si="9"/>
        <v>0</v>
      </c>
    </row>
    <row r="80" spans="2:13" x14ac:dyDescent="0.3">
      <c r="C80" s="36" t="str">
        <v>Placeholder</v>
      </c>
      <c r="D80" t="str">
        <v>No</v>
      </c>
      <c r="E80" s="28">
        <v>0</v>
      </c>
      <c r="F80" s="28">
        <v>0</v>
      </c>
      <c r="H80" s="36" t="str">
        <v>Placeholder</v>
      </c>
      <c r="I80" s="33" t="e">
        <f t="shared" si="5"/>
        <v>#N/A</v>
      </c>
      <c r="J80" s="33" t="e">
        <f t="shared" si="6"/>
        <v>#N/A</v>
      </c>
      <c r="K80" s="33" t="e">
        <f t="shared" si="7"/>
        <v>#N/A</v>
      </c>
      <c r="L80" s="33" t="e">
        <f t="shared" si="8"/>
        <v>#N/A</v>
      </c>
      <c r="M80" s="28">
        <f t="shared" si="9"/>
        <v>0</v>
      </c>
    </row>
    <row r="81" spans="3:13" x14ac:dyDescent="0.3">
      <c r="C81" s="36" t="str">
        <v>Placeholder</v>
      </c>
      <c r="D81" t="str">
        <v>No</v>
      </c>
      <c r="E81" s="28">
        <v>0</v>
      </c>
      <c r="F81" s="28">
        <v>0</v>
      </c>
      <c r="H81" s="36" t="str">
        <v>Placeholder</v>
      </c>
      <c r="I81" s="33" t="e">
        <f t="shared" si="5"/>
        <v>#N/A</v>
      </c>
      <c r="J81" s="33" t="e">
        <f t="shared" si="6"/>
        <v>#N/A</v>
      </c>
      <c r="K81" s="33" t="e">
        <f t="shared" si="7"/>
        <v>#N/A</v>
      </c>
      <c r="L81" s="33" t="e">
        <f t="shared" si="8"/>
        <v>#N/A</v>
      </c>
      <c r="M81" s="28">
        <f t="shared" si="9"/>
        <v>0</v>
      </c>
    </row>
    <row r="82" spans="3:13" x14ac:dyDescent="0.3">
      <c r="C82" s="36" t="str">
        <v>Placeholder</v>
      </c>
      <c r="D82" t="str">
        <v>No</v>
      </c>
      <c r="E82" s="28">
        <v>0</v>
      </c>
      <c r="F82" s="28">
        <v>0</v>
      </c>
      <c r="H82" s="36" t="str">
        <v>Placeholder</v>
      </c>
      <c r="I82" s="33" t="e">
        <f t="shared" si="5"/>
        <v>#N/A</v>
      </c>
      <c r="J82" s="33" t="e">
        <f t="shared" si="6"/>
        <v>#N/A</v>
      </c>
      <c r="K82" s="33" t="e">
        <f t="shared" si="7"/>
        <v>#N/A</v>
      </c>
      <c r="L82" s="33" t="e">
        <f t="shared" si="8"/>
        <v>#N/A</v>
      </c>
      <c r="M82" s="28">
        <f t="shared" si="9"/>
        <v>0</v>
      </c>
    </row>
    <row r="83" spans="3:13" x14ac:dyDescent="0.3">
      <c r="C83" s="36" t="str">
        <v>Placeholder</v>
      </c>
      <c r="D83" t="str">
        <v>No</v>
      </c>
      <c r="E83" s="28">
        <v>0</v>
      </c>
      <c r="F83" s="28">
        <v>0</v>
      </c>
      <c r="H83" s="36" t="str">
        <v>Placeholder</v>
      </c>
      <c r="I83" s="33" t="e">
        <f t="shared" si="5"/>
        <v>#N/A</v>
      </c>
      <c r="J83" s="33" t="e">
        <f t="shared" si="6"/>
        <v>#N/A</v>
      </c>
      <c r="K83" s="33" t="e">
        <f t="shared" si="7"/>
        <v>#N/A</v>
      </c>
      <c r="L83" s="33" t="e">
        <f t="shared" si="8"/>
        <v>#N/A</v>
      </c>
      <c r="M83" s="28">
        <f t="shared" si="9"/>
        <v>0</v>
      </c>
    </row>
    <row r="84" spans="3:13" x14ac:dyDescent="0.3">
      <c r="C84" s="36" t="str">
        <v>Placeholder</v>
      </c>
      <c r="D84" t="str">
        <v>No</v>
      </c>
      <c r="E84" s="28">
        <v>0</v>
      </c>
      <c r="F84" s="28">
        <v>0</v>
      </c>
      <c r="H84" s="36" t="str">
        <v>Placeholder</v>
      </c>
      <c r="I84" s="33" t="e">
        <f t="shared" si="5"/>
        <v>#N/A</v>
      </c>
      <c r="J84" s="33" t="e">
        <f t="shared" si="6"/>
        <v>#N/A</v>
      </c>
      <c r="K84" s="33" t="e">
        <f t="shared" si="7"/>
        <v>#N/A</v>
      </c>
      <c r="L84" s="33" t="e">
        <f t="shared" si="8"/>
        <v>#N/A</v>
      </c>
      <c r="M84" s="28">
        <f t="shared" si="9"/>
        <v>0</v>
      </c>
    </row>
    <row r="85" spans="3:13" x14ac:dyDescent="0.3">
      <c r="C85" s="36" t="str">
        <v>Coppell*</v>
      </c>
      <c r="D85" t="str">
        <v>No</v>
      </c>
      <c r="E85" s="28">
        <v>34.049999999999997</v>
      </c>
      <c r="F85" s="28">
        <v>34.020000000000003</v>
      </c>
      <c r="H85" s="36" t="str">
        <v>Coppell*</v>
      </c>
      <c r="I85" s="33">
        <f t="shared" si="5"/>
        <v>34.049999999999997</v>
      </c>
      <c r="J85" s="33">
        <f t="shared" si="6"/>
        <v>34.020000000000003</v>
      </c>
      <c r="K85" s="33" t="e">
        <f t="shared" si="7"/>
        <v>#N/A</v>
      </c>
      <c r="L85" s="33" t="e">
        <f t="shared" si="8"/>
        <v>#N/A</v>
      </c>
      <c r="M85" s="28">
        <f t="shared" si="9"/>
        <v>68.069999999999993</v>
      </c>
    </row>
    <row r="86" spans="3:13" x14ac:dyDescent="0.3">
      <c r="C86" s="36" t="str">
        <v>Rockwall - M*</v>
      </c>
      <c r="D86" t="str">
        <v>No</v>
      </c>
      <c r="E86" s="28">
        <v>38.08</v>
      </c>
      <c r="F86" s="28">
        <v>45.75</v>
      </c>
      <c r="H86" s="36" t="str">
        <v>Rockwall - M*</v>
      </c>
      <c r="I86" s="33">
        <f t="shared" si="5"/>
        <v>38.08</v>
      </c>
      <c r="J86" s="33">
        <f t="shared" si="6"/>
        <v>45.75</v>
      </c>
      <c r="K86" s="33" t="e">
        <f t="shared" si="7"/>
        <v>#N/A</v>
      </c>
      <c r="L86" s="33" t="e">
        <f t="shared" si="8"/>
        <v>#N/A</v>
      </c>
      <c r="M86" s="28">
        <f t="shared" si="9"/>
        <v>83.83</v>
      </c>
    </row>
    <row r="87" spans="3:13" x14ac:dyDescent="0.3">
      <c r="C87" s="36" t="str">
        <v>Sunnyvale - C</v>
      </c>
      <c r="D87" t="str">
        <v>No</v>
      </c>
      <c r="E87" s="28">
        <v>44.39</v>
      </c>
      <c r="F87" s="28">
        <v>45.65</v>
      </c>
      <c r="H87" s="36" t="str">
        <v>Sunnyvale - C</v>
      </c>
      <c r="I87" s="33">
        <f t="shared" si="5"/>
        <v>44.39</v>
      </c>
      <c r="J87" s="33">
        <f t="shared" si="6"/>
        <v>45.65</v>
      </c>
      <c r="K87" s="33" t="e">
        <f t="shared" si="7"/>
        <v>#N/A</v>
      </c>
      <c r="L87" s="33" t="e">
        <f t="shared" si="8"/>
        <v>#N/A</v>
      </c>
      <c r="M87" s="28">
        <f t="shared" si="9"/>
        <v>90.039999999999992</v>
      </c>
    </row>
    <row r="88" spans="3:13" x14ac:dyDescent="0.3">
      <c r="C88" s="36" t="str">
        <v>Little Elm - C*</v>
      </c>
      <c r="D88" t="str">
        <v>No</v>
      </c>
      <c r="E88" s="28">
        <v>45.89</v>
      </c>
      <c r="F88" s="28">
        <v>44.86</v>
      </c>
      <c r="H88" s="36" t="str">
        <v>Little Elm - C*</v>
      </c>
      <c r="I88" s="33">
        <f t="shared" si="5"/>
        <v>45.89</v>
      </c>
      <c r="J88" s="33">
        <f t="shared" si="6"/>
        <v>44.86</v>
      </c>
      <c r="K88" s="33" t="e">
        <f t="shared" si="7"/>
        <v>#N/A</v>
      </c>
      <c r="L88" s="33" t="e">
        <f t="shared" si="8"/>
        <v>#N/A</v>
      </c>
      <c r="M88" s="28">
        <f t="shared" si="9"/>
        <v>90.75</v>
      </c>
    </row>
    <row r="89" spans="3:13" x14ac:dyDescent="0.3">
      <c r="C89" s="36" t="str">
        <v>Josephine - C</v>
      </c>
      <c r="D89" t="str">
        <v>No</v>
      </c>
      <c r="E89" s="28">
        <v>57.88</v>
      </c>
      <c r="F89" s="28">
        <v>37.339999999999996</v>
      </c>
      <c r="H89" s="36" t="str">
        <v>Josephine - C</v>
      </c>
      <c r="I89" s="33">
        <f t="shared" si="5"/>
        <v>57.88</v>
      </c>
      <c r="J89" s="33">
        <f t="shared" si="6"/>
        <v>37.339999999999996</v>
      </c>
      <c r="K89" s="33" t="e">
        <f t="shared" si="7"/>
        <v>#N/A</v>
      </c>
      <c r="L89" s="33" t="e">
        <f t="shared" si="8"/>
        <v>#N/A</v>
      </c>
      <c r="M89" s="28">
        <f t="shared" si="9"/>
        <v>95.22</v>
      </c>
    </row>
    <row r="90" spans="3:13" x14ac:dyDescent="0.3">
      <c r="C90" s="36" t="str">
        <v>Prosper - C*</v>
      </c>
      <c r="D90" t="str">
        <v>No</v>
      </c>
      <c r="E90" s="28">
        <v>42.67</v>
      </c>
      <c r="F90" s="28">
        <v>52.9</v>
      </c>
      <c r="H90" s="36" t="str">
        <v>Prosper - C*</v>
      </c>
      <c r="I90" s="33">
        <f t="shared" si="5"/>
        <v>42.67</v>
      </c>
      <c r="J90" s="33">
        <f t="shared" si="6"/>
        <v>52.9</v>
      </c>
      <c r="K90" s="33" t="e">
        <f t="shared" si="7"/>
        <v>#N/A</v>
      </c>
      <c r="L90" s="33" t="e">
        <f t="shared" si="8"/>
        <v>#N/A</v>
      </c>
      <c r="M90" s="28">
        <f t="shared" si="9"/>
        <v>95.57</v>
      </c>
    </row>
    <row r="91" spans="3:13" x14ac:dyDescent="0.3">
      <c r="C91" s="36" t="str">
        <v>Mesquite - M</v>
      </c>
      <c r="D91" t="str">
        <v>No</v>
      </c>
      <c r="E91" s="28">
        <v>48.36</v>
      </c>
      <c r="F91" s="28">
        <v>47.33</v>
      </c>
      <c r="H91" s="36" t="str">
        <v>Mesquite - M</v>
      </c>
      <c r="I91" s="33">
        <f t="shared" si="5"/>
        <v>48.36</v>
      </c>
      <c r="J91" s="33">
        <f t="shared" si="6"/>
        <v>47.33</v>
      </c>
      <c r="K91" s="33" t="e">
        <f t="shared" si="7"/>
        <v>#N/A</v>
      </c>
      <c r="L91" s="33" t="e">
        <f t="shared" si="8"/>
        <v>#N/A</v>
      </c>
      <c r="M91" s="28">
        <f t="shared" si="9"/>
        <v>95.69</v>
      </c>
    </row>
    <row r="92" spans="3:13" x14ac:dyDescent="0.3">
      <c r="C92" s="36" t="str">
        <v>Sachse - C*</v>
      </c>
      <c r="D92" t="str">
        <v>No</v>
      </c>
      <c r="E92" s="28">
        <v>43.09</v>
      </c>
      <c r="F92" s="28">
        <v>53.49</v>
      </c>
      <c r="H92" s="36" t="str">
        <v>Sachse - C*</v>
      </c>
      <c r="I92" s="33">
        <f t="shared" si="5"/>
        <v>43.09</v>
      </c>
      <c r="J92" s="33">
        <f t="shared" si="6"/>
        <v>53.49</v>
      </c>
      <c r="K92" s="33" t="e">
        <f t="shared" si="7"/>
        <v>#N/A</v>
      </c>
      <c r="L92" s="33" t="e">
        <f t="shared" si="8"/>
        <v>#N/A</v>
      </c>
      <c r="M92" s="28">
        <f t="shared" si="9"/>
        <v>96.580000000000013</v>
      </c>
    </row>
    <row r="93" spans="3:13" x14ac:dyDescent="0.3">
      <c r="C93" s="37" t="str">
        <v>Rowlett - C</v>
      </c>
      <c r="D93" t="str">
        <v>No</v>
      </c>
      <c r="E93" s="28">
        <v>46.93</v>
      </c>
      <c r="F93" s="28">
        <v>50.29</v>
      </c>
      <c r="H93" s="37" t="str">
        <v>Rowlett - C</v>
      </c>
      <c r="I93" s="33">
        <f t="shared" si="5"/>
        <v>46.93</v>
      </c>
      <c r="J93" s="33">
        <f t="shared" si="6"/>
        <v>50.29</v>
      </c>
      <c r="K93" s="33" t="e">
        <f t="shared" si="7"/>
        <v>#N/A</v>
      </c>
      <c r="L93" s="33" t="e">
        <f t="shared" si="8"/>
        <v>#N/A</v>
      </c>
      <c r="M93" s="28">
        <f t="shared" si="9"/>
        <v>97.22</v>
      </c>
    </row>
    <row r="94" spans="3:13" x14ac:dyDescent="0.3">
      <c r="C94" s="37" t="str">
        <v>Kaufman - C*</v>
      </c>
      <c r="D94" t="str">
        <v>No</v>
      </c>
      <c r="E94" s="28">
        <v>53.9</v>
      </c>
      <c r="F94" s="28">
        <v>44.319999999999993</v>
      </c>
      <c r="H94" s="37" t="str">
        <v>Kaufman - C*</v>
      </c>
      <c r="I94" s="33">
        <f t="shared" si="5"/>
        <v>53.9</v>
      </c>
      <c r="J94" s="33">
        <f t="shared" si="6"/>
        <v>44.319999999999993</v>
      </c>
      <c r="K94" s="33" t="e">
        <f t="shared" si="7"/>
        <v>#N/A</v>
      </c>
      <c r="L94" s="33" t="e">
        <f t="shared" si="8"/>
        <v>#N/A</v>
      </c>
      <c r="M94" s="28">
        <f t="shared" si="9"/>
        <v>98.22</v>
      </c>
    </row>
    <row r="95" spans="3:13" x14ac:dyDescent="0.3">
      <c r="C95" s="37" t="str">
        <v>Lucas - C</v>
      </c>
      <c r="D95" t="str">
        <v>No</v>
      </c>
      <c r="E95" s="28">
        <v>49.29</v>
      </c>
      <c r="F95" s="28">
        <v>55.44</v>
      </c>
      <c r="H95" s="37" t="str">
        <v>Lucas - C</v>
      </c>
      <c r="I95" s="33">
        <f t="shared" si="5"/>
        <v>49.29</v>
      </c>
      <c r="J95" s="33">
        <f t="shared" si="6"/>
        <v>55.44</v>
      </c>
      <c r="K95" s="33" t="e">
        <f t="shared" si="7"/>
        <v>#N/A</v>
      </c>
      <c r="L95" s="33" t="e">
        <f t="shared" si="8"/>
        <v>#N/A</v>
      </c>
      <c r="M95" s="28">
        <f t="shared" si="9"/>
        <v>104.72999999999999</v>
      </c>
    </row>
    <row r="96" spans="3:13" x14ac:dyDescent="0.3">
      <c r="C96" s="37" t="str">
        <v>Murphy - C*</v>
      </c>
      <c r="D96" t="str">
        <v>No</v>
      </c>
      <c r="E96" s="28">
        <v>61.45</v>
      </c>
      <c r="F96" s="28">
        <v>45.11</v>
      </c>
      <c r="H96" s="37" t="str">
        <v>Murphy - C*</v>
      </c>
      <c r="I96" s="33">
        <f t="shared" si="5"/>
        <v>61.45</v>
      </c>
      <c r="J96" s="33">
        <f t="shared" si="6"/>
        <v>45.11</v>
      </c>
      <c r="K96" s="33" t="e">
        <f t="shared" si="7"/>
        <v>#N/A</v>
      </c>
      <c r="L96" s="33" t="e">
        <f t="shared" si="8"/>
        <v>#N/A</v>
      </c>
      <c r="M96" s="28">
        <f t="shared" si="9"/>
        <v>106.56</v>
      </c>
    </row>
    <row r="97" spans="2:13" x14ac:dyDescent="0.3">
      <c r="C97" s="37" t="str">
        <v>Wylie</v>
      </c>
      <c r="D97" t="str">
        <v>No</v>
      </c>
      <c r="E97" s="28">
        <v>49.23</v>
      </c>
      <c r="F97" s="28">
        <v>57.91</v>
      </c>
      <c r="H97" s="37" t="str">
        <v>Wylie</v>
      </c>
      <c r="I97" s="33">
        <f t="shared" si="5"/>
        <v>49.23</v>
      </c>
      <c r="J97" s="33">
        <f t="shared" si="6"/>
        <v>57.91</v>
      </c>
      <c r="K97" s="33" t="e">
        <f t="shared" si="7"/>
        <v>#N/A</v>
      </c>
      <c r="L97" s="33" t="e">
        <f t="shared" si="8"/>
        <v>#N/A</v>
      </c>
      <c r="M97" s="28">
        <f t="shared" si="9"/>
        <v>107.13999999999999</v>
      </c>
    </row>
    <row r="98" spans="2:13" x14ac:dyDescent="0.3">
      <c r="C98" s="37" t="str">
        <v>Fate - C*</v>
      </c>
      <c r="D98" t="str">
        <v>No</v>
      </c>
      <c r="E98" s="28">
        <v>45.82</v>
      </c>
      <c r="F98" s="28">
        <v>61.349999999999994</v>
      </c>
      <c r="H98" s="37" t="str">
        <v>Fate - C*</v>
      </c>
      <c r="I98" s="33">
        <f t="shared" si="5"/>
        <v>45.82</v>
      </c>
      <c r="J98" s="33">
        <f t="shared" si="6"/>
        <v>61.349999999999994</v>
      </c>
      <c r="K98" s="33" t="e">
        <f t="shared" si="7"/>
        <v>#N/A</v>
      </c>
      <c r="L98" s="33" t="e">
        <f t="shared" si="8"/>
        <v>#N/A</v>
      </c>
      <c r="M98" s="28">
        <f t="shared" si="9"/>
        <v>107.16999999999999</v>
      </c>
    </row>
    <row r="99" spans="2:13" x14ac:dyDescent="0.3">
      <c r="C99" s="37" t="str">
        <v>Southlake*</v>
      </c>
      <c r="D99" t="str">
        <v>No</v>
      </c>
      <c r="E99" s="28">
        <v>65.429999999999993</v>
      </c>
      <c r="F99" s="28">
        <v>52.379999999999995</v>
      </c>
      <c r="H99" s="37" t="str">
        <v>Southlake*</v>
      </c>
      <c r="I99" s="33">
        <f t="shared" si="5"/>
        <v>65.429999999999993</v>
      </c>
      <c r="J99" s="33">
        <f t="shared" si="6"/>
        <v>52.379999999999995</v>
      </c>
      <c r="K99" s="33" t="e">
        <f t="shared" si="7"/>
        <v>#N/A</v>
      </c>
      <c r="L99" s="33" t="e">
        <f t="shared" si="8"/>
        <v>#N/A</v>
      </c>
      <c r="M99" s="28">
        <f t="shared" si="9"/>
        <v>117.80999999999999</v>
      </c>
    </row>
    <row r="100" spans="2:13" x14ac:dyDescent="0.3">
      <c r="C100" s="37" t="str">
        <v>Melissa - C*</v>
      </c>
      <c r="D100" t="str">
        <v>No</v>
      </c>
      <c r="E100" s="28">
        <v>54.07</v>
      </c>
      <c r="F100" s="28">
        <v>65.400000000000006</v>
      </c>
      <c r="H100" s="37" t="str">
        <v>Melissa - C*</v>
      </c>
      <c r="I100" s="33">
        <f t="shared" si="5"/>
        <v>54.07</v>
      </c>
      <c r="J100" s="33">
        <f t="shared" si="6"/>
        <v>65.400000000000006</v>
      </c>
      <c r="K100" s="33" t="e">
        <f t="shared" si="7"/>
        <v>#N/A</v>
      </c>
      <c r="L100" s="33" t="e">
        <f t="shared" si="8"/>
        <v>#N/A</v>
      </c>
      <c r="M100" s="28">
        <f t="shared" si="9"/>
        <v>119.47</v>
      </c>
    </row>
    <row r="101" spans="2:13" x14ac:dyDescent="0.3">
      <c r="C101" s="37" t="str">
        <v>Crandall - C*</v>
      </c>
      <c r="D101" t="str">
        <v>No</v>
      </c>
      <c r="E101" s="28">
        <v>66.62</v>
      </c>
      <c r="F101" s="28">
        <v>53.18</v>
      </c>
      <c r="H101" s="37" t="str">
        <v>Crandall - C*</v>
      </c>
      <c r="I101" s="33">
        <f t="shared" si="5"/>
        <v>66.62</v>
      </c>
      <c r="J101" s="33">
        <f t="shared" si="6"/>
        <v>53.18</v>
      </c>
      <c r="K101" s="33" t="e">
        <f t="shared" si="7"/>
        <v>#N/A</v>
      </c>
      <c r="L101" s="33" t="e">
        <f t="shared" si="8"/>
        <v>#N/A</v>
      </c>
      <c r="M101" s="28">
        <f t="shared" si="9"/>
        <v>119.80000000000001</v>
      </c>
    </row>
    <row r="102" spans="2:13" x14ac:dyDescent="0.3">
      <c r="C102" s="37" t="str">
        <v>Fairview*</v>
      </c>
      <c r="D102" t="str">
        <v>No</v>
      </c>
      <c r="E102" s="28">
        <v>46.49</v>
      </c>
      <c r="F102" s="28">
        <v>75.209999999999994</v>
      </c>
      <c r="H102" s="37" t="str">
        <v>Fairview*</v>
      </c>
      <c r="I102" s="33">
        <f t="shared" si="5"/>
        <v>46.49</v>
      </c>
      <c r="J102" s="33">
        <f t="shared" si="6"/>
        <v>75.209999999999994</v>
      </c>
      <c r="K102" s="33" t="e">
        <f t="shared" si="7"/>
        <v>#N/A</v>
      </c>
      <c r="L102" s="33" t="e">
        <f t="shared" si="8"/>
        <v>#N/A</v>
      </c>
      <c r="M102" s="28">
        <f t="shared" si="9"/>
        <v>121.69999999999999</v>
      </c>
    </row>
    <row r="103" spans="2:13" x14ac:dyDescent="0.3">
      <c r="C103" s="37" t="str">
        <v>Terrell - C (Current)*</v>
      </c>
      <c r="D103" t="str">
        <v>Yes</v>
      </c>
      <c r="E103" s="28">
        <v>70.569999999999993</v>
      </c>
      <c r="F103" s="28">
        <v>61.17</v>
      </c>
      <c r="H103" s="37" t="str">
        <v>Terrell - C (Current)*</v>
      </c>
      <c r="I103" s="33" t="e">
        <f t="shared" si="5"/>
        <v>#N/A</v>
      </c>
      <c r="J103" s="33" t="e">
        <f t="shared" si="6"/>
        <v>#N/A</v>
      </c>
      <c r="K103" s="33">
        <f t="shared" si="7"/>
        <v>70.569999999999993</v>
      </c>
      <c r="L103" s="33">
        <f t="shared" si="8"/>
        <v>61.17</v>
      </c>
      <c r="M103" s="28">
        <f t="shared" si="9"/>
        <v>131.74</v>
      </c>
    </row>
    <row r="104" spans="2:13" x14ac:dyDescent="0.3">
      <c r="C104" s="37" t="str">
        <v>Forney - M*</v>
      </c>
      <c r="D104" t="str">
        <v>No</v>
      </c>
      <c r="E104" s="28">
        <v>41.47</v>
      </c>
      <c r="F104" s="28">
        <v>98.1</v>
      </c>
      <c r="H104" s="37" t="str">
        <v>Forney - M*</v>
      </c>
      <c r="I104" s="33">
        <f t="shared" si="5"/>
        <v>41.47</v>
      </c>
      <c r="J104" s="33">
        <f t="shared" si="6"/>
        <v>98.1</v>
      </c>
      <c r="K104" s="33" t="e">
        <f t="shared" si="7"/>
        <v>#N/A</v>
      </c>
      <c r="L104" s="33" t="e">
        <f t="shared" si="8"/>
        <v>#N/A</v>
      </c>
      <c r="M104" s="28">
        <f t="shared" si="9"/>
        <v>139.57</v>
      </c>
    </row>
    <row r="105" spans="2:13" x14ac:dyDescent="0.3">
      <c r="C105" s="37" t="str">
        <v>Parker - C</v>
      </c>
      <c r="D105" t="str">
        <v>No</v>
      </c>
      <c r="E105" s="28">
        <v>51.830000000000005</v>
      </c>
      <c r="F105" s="28">
        <v>95.57</v>
      </c>
      <c r="H105" s="37" t="str">
        <v>Parker - C</v>
      </c>
      <c r="I105" s="33">
        <f t="shared" si="5"/>
        <v>51.830000000000005</v>
      </c>
      <c r="J105" s="33">
        <f t="shared" si="6"/>
        <v>95.57</v>
      </c>
      <c r="K105" s="33" t="e">
        <f t="shared" si="7"/>
        <v>#N/A</v>
      </c>
      <c r="L105" s="33" t="e">
        <f t="shared" si="8"/>
        <v>#N/A</v>
      </c>
      <c r="M105" s="28">
        <f t="shared" si="9"/>
        <v>147.4</v>
      </c>
    </row>
    <row r="106" spans="2:13" x14ac:dyDescent="0.3">
      <c r="C106" s="37"/>
      <c r="H106" s="37"/>
    </row>
    <row r="107" spans="2:13" ht="15.6" x14ac:dyDescent="0.3">
      <c r="B107" s="34" t="str">
        <f>"Residential Monthly Bill for "&amp;TEXT(G$5, "#,##0")&amp;" Gallons"</f>
        <v>Residential Monthly Bill for 17,000 Gallons</v>
      </c>
      <c r="C107" s="37"/>
      <c r="H107" s="37"/>
    </row>
    <row r="108" spans="2:13" x14ac:dyDescent="0.3">
      <c r="C108" s="37"/>
      <c r="H108" s="37"/>
      <c r="I108" s="32" t="s">
        <v>48</v>
      </c>
      <c r="J108" s="32"/>
      <c r="K108" s="32" t="s">
        <v>49</v>
      </c>
      <c r="M108" s="32" t="s">
        <v>24</v>
      </c>
    </row>
    <row r="109" spans="2:13" ht="15" thickBot="1" x14ac:dyDescent="0.35">
      <c r="C109" s="38" t="s">
        <v>46</v>
      </c>
      <c r="D109" s="31" t="s">
        <v>49</v>
      </c>
      <c r="E109" s="31" t="s">
        <v>19</v>
      </c>
      <c r="F109" s="31" t="s">
        <v>20</v>
      </c>
      <c r="H109" s="38" t="s">
        <v>2</v>
      </c>
      <c r="I109" s="31" t="s">
        <v>19</v>
      </c>
      <c r="J109" s="31" t="s">
        <v>20</v>
      </c>
      <c r="K109" s="31" t="s">
        <v>19</v>
      </c>
      <c r="L109" s="31" t="s">
        <v>20</v>
      </c>
      <c r="M109" s="31" t="s">
        <v>21</v>
      </c>
    </row>
    <row r="110" spans="2:13" x14ac:dyDescent="0.3">
      <c r="C110" s="36" t="str" cm="1">
        <f t="array" ref="C110:C139">_xlfn.SORTBY(_xlfn.ANCHORARRAY($C$6),_xlfn.ANCHORARRAY( Q6))</f>
        <v>Terrell - C (Proposed)*</v>
      </c>
      <c r="D110" s="28" t="str" cm="1">
        <f t="array" ref="D110:D139">_xlfn.XLOOKUP(_xlfn.ANCHORARRAY($C110),_xlfn.ANCHORARRAY($C$6),_xlfn.ANCHORARRAY( D$6))</f>
        <v>Yes</v>
      </c>
      <c r="E110" s="164" cm="1">
        <f t="array" ref="E110:E139">_xlfn.XLOOKUP(_xlfn.ANCHORARRAY($C110),_xlfn.ANCHORARRAY($C$6),_xlfn.ANCHORARRAY( G$6))</f>
        <v>0</v>
      </c>
      <c r="F110" s="164" cm="1">
        <f t="array" ref="F110:F139">_xlfn.XLOOKUP(_xlfn.ANCHORARRAY($C110),_xlfn.ANCHORARRAY($C$6),_xlfn.ANCHORARRAY( L$6))</f>
        <v>0</v>
      </c>
      <c r="H110" s="36" t="str" cm="1">
        <f t="array" ref="H110:H139">_xlfn.ANCHORARRAY(C110)</f>
        <v>Terrell - C (Proposed)*</v>
      </c>
      <c r="I110" s="33" t="e">
        <f>IF(AND($D110="No", C110&lt;&gt; "Placeholder"),$E110, NA())</f>
        <v>#N/A</v>
      </c>
      <c r="J110" s="33" t="e">
        <f>IF(AND($D110="No", C110&lt;&gt;"Placeholder"),$F110, NA())</f>
        <v>#N/A</v>
      </c>
      <c r="K110" s="33">
        <f>IF($D110="Yes",$E110, NA())</f>
        <v>0</v>
      </c>
      <c r="L110" s="33">
        <f>IF($D110="Yes",$F110, NA())</f>
        <v>0</v>
      </c>
      <c r="M110" s="28">
        <f>E110+F110</f>
        <v>0</v>
      </c>
    </row>
    <row r="111" spans="2:13" x14ac:dyDescent="0.3">
      <c r="C111" s="36" t="str">
        <v>Placeholder</v>
      </c>
      <c r="D111" t="str">
        <v>No</v>
      </c>
      <c r="E111" s="164">
        <v>0</v>
      </c>
      <c r="F111" s="164">
        <v>0</v>
      </c>
      <c r="H111" s="36" t="str">
        <v>Placeholder</v>
      </c>
      <c r="I111" s="33" t="e">
        <f t="shared" ref="I111:I126" si="10">IF(AND($D111="No", C111&lt;&gt; "Placeholder"),$E111, NA())</f>
        <v>#N/A</v>
      </c>
      <c r="J111" s="33" t="e">
        <f t="shared" ref="J111:J126" si="11">IF(AND($D111="No", C111&lt;&gt;"Placeholder"),$F111, NA())</f>
        <v>#N/A</v>
      </c>
      <c r="K111" s="33" t="e">
        <f t="shared" ref="K111:K139" si="12">IF($D111="Yes",$E111, NA())</f>
        <v>#N/A</v>
      </c>
      <c r="L111" s="33" t="e">
        <f t="shared" ref="L111:L139" si="13">IF($D111="Yes",$F111, NA())</f>
        <v>#N/A</v>
      </c>
      <c r="M111" s="28">
        <f t="shared" ref="M111:M126" si="14">E111+F111</f>
        <v>0</v>
      </c>
    </row>
    <row r="112" spans="2:13" x14ac:dyDescent="0.3">
      <c r="C112" s="36" t="str">
        <v>Placeholder</v>
      </c>
      <c r="D112" t="str">
        <v>No</v>
      </c>
      <c r="E112" s="164">
        <v>0</v>
      </c>
      <c r="F112" s="164">
        <v>0</v>
      </c>
      <c r="H112" s="36" t="str">
        <v>Placeholder</v>
      </c>
      <c r="I112" s="33" t="e">
        <f t="shared" si="10"/>
        <v>#N/A</v>
      </c>
      <c r="J112" s="33" t="e">
        <f t="shared" si="11"/>
        <v>#N/A</v>
      </c>
      <c r="K112" s="33" t="e">
        <f t="shared" si="12"/>
        <v>#N/A</v>
      </c>
      <c r="L112" s="33" t="e">
        <f t="shared" si="13"/>
        <v>#N/A</v>
      </c>
      <c r="M112" s="28">
        <f t="shared" si="14"/>
        <v>0</v>
      </c>
    </row>
    <row r="113" spans="3:13" x14ac:dyDescent="0.3">
      <c r="C113" s="36" t="str">
        <v>Placeholder</v>
      </c>
      <c r="D113" t="str">
        <v>No</v>
      </c>
      <c r="E113" s="164">
        <v>0</v>
      </c>
      <c r="F113" s="164">
        <v>0</v>
      </c>
      <c r="H113" s="36" t="str">
        <v>Placeholder</v>
      </c>
      <c r="I113" s="33" t="e">
        <f t="shared" si="10"/>
        <v>#N/A</v>
      </c>
      <c r="J113" s="33" t="e">
        <f t="shared" si="11"/>
        <v>#N/A</v>
      </c>
      <c r="K113" s="33" t="e">
        <f t="shared" si="12"/>
        <v>#N/A</v>
      </c>
      <c r="L113" s="33" t="e">
        <f t="shared" si="13"/>
        <v>#N/A</v>
      </c>
      <c r="M113" s="28">
        <f t="shared" si="14"/>
        <v>0</v>
      </c>
    </row>
    <row r="114" spans="3:13" x14ac:dyDescent="0.3">
      <c r="C114" s="36" t="str">
        <v>Placeholder</v>
      </c>
      <c r="D114" t="str">
        <v>No</v>
      </c>
      <c r="E114" s="164">
        <v>0</v>
      </c>
      <c r="F114" s="164">
        <v>0</v>
      </c>
      <c r="H114" s="36" t="str">
        <v>Placeholder</v>
      </c>
      <c r="I114" s="33" t="e">
        <f t="shared" si="10"/>
        <v>#N/A</v>
      </c>
      <c r="J114" s="33" t="e">
        <f t="shared" si="11"/>
        <v>#N/A</v>
      </c>
      <c r="K114" s="33" t="e">
        <f t="shared" si="12"/>
        <v>#N/A</v>
      </c>
      <c r="L114" s="33" t="e">
        <f t="shared" si="13"/>
        <v>#N/A</v>
      </c>
      <c r="M114" s="28">
        <f t="shared" si="14"/>
        <v>0</v>
      </c>
    </row>
    <row r="115" spans="3:13" x14ac:dyDescent="0.3">
      <c r="C115" s="36" t="str">
        <v>Placeholder</v>
      </c>
      <c r="D115" t="str">
        <v>No</v>
      </c>
      <c r="E115" s="164">
        <v>0</v>
      </c>
      <c r="F115" s="164">
        <v>0</v>
      </c>
      <c r="H115" s="36" t="str">
        <v>Placeholder</v>
      </c>
      <c r="I115" s="33" t="e">
        <f t="shared" si="10"/>
        <v>#N/A</v>
      </c>
      <c r="J115" s="33" t="e">
        <f t="shared" si="11"/>
        <v>#N/A</v>
      </c>
      <c r="K115" s="33" t="e">
        <f t="shared" si="12"/>
        <v>#N/A</v>
      </c>
      <c r="L115" s="33" t="e">
        <f t="shared" si="13"/>
        <v>#N/A</v>
      </c>
      <c r="M115" s="28">
        <f t="shared" si="14"/>
        <v>0</v>
      </c>
    </row>
    <row r="116" spans="3:13" x14ac:dyDescent="0.3">
      <c r="C116" s="36" t="str">
        <v>Placeholder</v>
      </c>
      <c r="D116" t="str">
        <v>No</v>
      </c>
      <c r="E116" s="164">
        <v>0</v>
      </c>
      <c r="F116" s="164">
        <v>0</v>
      </c>
      <c r="H116" s="36" t="str">
        <v>Placeholder</v>
      </c>
      <c r="I116" s="33" t="e">
        <f t="shared" si="10"/>
        <v>#N/A</v>
      </c>
      <c r="J116" s="33" t="e">
        <f t="shared" si="11"/>
        <v>#N/A</v>
      </c>
      <c r="K116" s="33" t="e">
        <f t="shared" si="12"/>
        <v>#N/A</v>
      </c>
      <c r="L116" s="33" t="e">
        <f t="shared" si="13"/>
        <v>#N/A</v>
      </c>
      <c r="M116" s="28">
        <f t="shared" si="14"/>
        <v>0</v>
      </c>
    </row>
    <row r="117" spans="3:13" x14ac:dyDescent="0.3">
      <c r="C117" s="36" t="str">
        <v>Placeholder</v>
      </c>
      <c r="D117" t="str">
        <v>No</v>
      </c>
      <c r="E117" s="164">
        <v>0</v>
      </c>
      <c r="F117" s="164">
        <v>0</v>
      </c>
      <c r="H117" s="36" t="str">
        <v>Placeholder</v>
      </c>
      <c r="I117" s="33" t="e">
        <f t="shared" si="10"/>
        <v>#N/A</v>
      </c>
      <c r="J117" s="33" t="e">
        <f t="shared" si="11"/>
        <v>#N/A</v>
      </c>
      <c r="K117" s="33" t="e">
        <f t="shared" si="12"/>
        <v>#N/A</v>
      </c>
      <c r="L117" s="33" t="e">
        <f t="shared" si="13"/>
        <v>#N/A</v>
      </c>
      <c r="M117" s="28">
        <f t="shared" si="14"/>
        <v>0</v>
      </c>
    </row>
    <row r="118" spans="3:13" x14ac:dyDescent="0.3">
      <c r="C118" s="36" t="str">
        <v>Placeholder</v>
      </c>
      <c r="D118" t="str">
        <v>No</v>
      </c>
      <c r="E118" s="164">
        <v>0</v>
      </c>
      <c r="F118" s="164">
        <v>0</v>
      </c>
      <c r="H118" s="36" t="str">
        <v>Placeholder</v>
      </c>
      <c r="I118" s="33" t="e">
        <f t="shared" si="10"/>
        <v>#N/A</v>
      </c>
      <c r="J118" s="33" t="e">
        <f t="shared" si="11"/>
        <v>#N/A</v>
      </c>
      <c r="K118" s="33" t="e">
        <f t="shared" si="12"/>
        <v>#N/A</v>
      </c>
      <c r="L118" s="33" t="e">
        <f t="shared" si="13"/>
        <v>#N/A</v>
      </c>
      <c r="M118" s="28">
        <f t="shared" si="14"/>
        <v>0</v>
      </c>
    </row>
    <row r="119" spans="3:13" x14ac:dyDescent="0.3">
      <c r="C119" s="36" t="str">
        <v>Coppell*</v>
      </c>
      <c r="D119" t="str">
        <v>No</v>
      </c>
      <c r="E119" s="164">
        <v>73.19</v>
      </c>
      <c r="F119" s="164">
        <v>38.880000000000003</v>
      </c>
      <c r="H119" s="36" t="str">
        <v>Coppell*</v>
      </c>
      <c r="I119" s="33">
        <f t="shared" si="10"/>
        <v>73.19</v>
      </c>
      <c r="J119" s="33">
        <f t="shared" si="11"/>
        <v>38.880000000000003</v>
      </c>
      <c r="K119" s="33" t="e">
        <f t="shared" si="12"/>
        <v>#N/A</v>
      </c>
      <c r="L119" s="33" t="e">
        <f t="shared" si="13"/>
        <v>#N/A</v>
      </c>
      <c r="M119" s="28">
        <f t="shared" si="14"/>
        <v>112.07</v>
      </c>
    </row>
    <row r="120" spans="3:13" x14ac:dyDescent="0.3">
      <c r="C120" s="36" t="str">
        <v>Rockwall - M*</v>
      </c>
      <c r="D120" t="str">
        <v>No</v>
      </c>
      <c r="E120" s="164">
        <v>98.11</v>
      </c>
      <c r="F120" s="164">
        <v>54.25</v>
      </c>
      <c r="H120" s="36" t="str">
        <v>Rockwall - M*</v>
      </c>
      <c r="I120" s="33">
        <f t="shared" si="10"/>
        <v>98.11</v>
      </c>
      <c r="J120" s="33">
        <f t="shared" si="11"/>
        <v>54.25</v>
      </c>
      <c r="K120" s="33" t="e">
        <f t="shared" si="12"/>
        <v>#N/A</v>
      </c>
      <c r="L120" s="33" t="e">
        <f t="shared" si="13"/>
        <v>#N/A</v>
      </c>
      <c r="M120" s="28">
        <f t="shared" si="14"/>
        <v>152.36000000000001</v>
      </c>
    </row>
    <row r="121" spans="3:13" x14ac:dyDescent="0.3">
      <c r="C121" s="36" t="str">
        <v>Prosper - C*</v>
      </c>
      <c r="D121" t="str">
        <v>No</v>
      </c>
      <c r="E121" s="164">
        <v>119.59</v>
      </c>
      <c r="F121" s="164">
        <v>62.7</v>
      </c>
      <c r="H121" s="36" t="str">
        <v>Prosper - C*</v>
      </c>
      <c r="I121" s="33">
        <f t="shared" si="10"/>
        <v>119.59</v>
      </c>
      <c r="J121" s="33">
        <f t="shared" si="11"/>
        <v>62.7</v>
      </c>
      <c r="K121" s="33" t="e">
        <f t="shared" si="12"/>
        <v>#N/A</v>
      </c>
      <c r="L121" s="33" t="e">
        <f>IF($D121="Yes",$F121, NA())</f>
        <v>#N/A</v>
      </c>
      <c r="M121" s="28">
        <f t="shared" si="14"/>
        <v>182.29000000000002</v>
      </c>
    </row>
    <row r="122" spans="3:13" x14ac:dyDescent="0.3">
      <c r="C122" s="36" t="str">
        <v>Sunnyvale - C</v>
      </c>
      <c r="D122" t="str">
        <v>No</v>
      </c>
      <c r="E122" s="164">
        <v>80.150000000000006</v>
      </c>
      <c r="F122" s="164">
        <v>102.77</v>
      </c>
      <c r="H122" s="36" t="str">
        <v>Sunnyvale - C</v>
      </c>
      <c r="I122" s="33">
        <f t="shared" si="10"/>
        <v>80.150000000000006</v>
      </c>
      <c r="J122" s="33">
        <f t="shared" si="11"/>
        <v>102.77</v>
      </c>
      <c r="K122" s="33" t="e">
        <f t="shared" si="12"/>
        <v>#N/A</v>
      </c>
      <c r="L122" s="33" t="e">
        <f t="shared" si="13"/>
        <v>#N/A</v>
      </c>
      <c r="M122" s="28">
        <f t="shared" si="14"/>
        <v>182.92000000000002</v>
      </c>
    </row>
    <row r="123" spans="3:13" x14ac:dyDescent="0.3">
      <c r="C123" s="36" t="str">
        <v>Little Elm - C*</v>
      </c>
      <c r="D123" t="str">
        <v>No</v>
      </c>
      <c r="E123" s="164">
        <v>129.35000000000002</v>
      </c>
      <c r="F123" s="164">
        <v>54.28</v>
      </c>
      <c r="H123" s="36" t="str">
        <v>Little Elm - C*</v>
      </c>
      <c r="I123" s="33">
        <f t="shared" si="10"/>
        <v>129.35000000000002</v>
      </c>
      <c r="J123" s="33">
        <f t="shared" si="11"/>
        <v>54.28</v>
      </c>
      <c r="K123" s="33" t="e">
        <f t="shared" si="12"/>
        <v>#N/A</v>
      </c>
      <c r="L123" s="33" t="e">
        <f t="shared" si="13"/>
        <v>#N/A</v>
      </c>
      <c r="M123" s="28">
        <f t="shared" si="14"/>
        <v>183.63000000000002</v>
      </c>
    </row>
    <row r="124" spans="3:13" x14ac:dyDescent="0.3">
      <c r="C124" s="36" t="str">
        <v>Sachse - C*</v>
      </c>
      <c r="D124" t="str">
        <v>No</v>
      </c>
      <c r="E124" s="164">
        <v>117</v>
      </c>
      <c r="F124" s="164">
        <v>69.19</v>
      </c>
      <c r="H124" s="36" t="str">
        <v>Sachse - C*</v>
      </c>
      <c r="I124" s="33">
        <f t="shared" si="10"/>
        <v>117</v>
      </c>
      <c r="J124" s="33">
        <f t="shared" si="11"/>
        <v>69.19</v>
      </c>
      <c r="K124" s="33" t="e">
        <f t="shared" si="12"/>
        <v>#N/A</v>
      </c>
      <c r="L124" s="33" t="e">
        <f t="shared" si="13"/>
        <v>#N/A</v>
      </c>
      <c r="M124" s="28">
        <f t="shared" si="14"/>
        <v>186.19</v>
      </c>
    </row>
    <row r="125" spans="3:13" x14ac:dyDescent="0.3">
      <c r="C125" s="36" t="str">
        <v>Southlake*</v>
      </c>
      <c r="D125" t="str">
        <v>No</v>
      </c>
      <c r="E125" s="164">
        <v>125.94</v>
      </c>
      <c r="F125" s="164">
        <v>61.34</v>
      </c>
      <c r="H125" s="36" t="str">
        <v>Southlake*</v>
      </c>
      <c r="I125" s="33">
        <f t="shared" si="10"/>
        <v>125.94</v>
      </c>
      <c r="J125" s="33">
        <f t="shared" si="11"/>
        <v>61.34</v>
      </c>
      <c r="K125" s="33" t="e">
        <f t="shared" si="12"/>
        <v>#N/A</v>
      </c>
      <c r="L125" s="33" t="e">
        <f t="shared" si="13"/>
        <v>#N/A</v>
      </c>
      <c r="M125" s="28">
        <f t="shared" si="14"/>
        <v>187.28</v>
      </c>
    </row>
    <row r="126" spans="3:13" x14ac:dyDescent="0.3">
      <c r="C126" s="36" t="str">
        <v>Murphy - C*</v>
      </c>
      <c r="D126" t="str">
        <v>No</v>
      </c>
      <c r="E126" s="164">
        <v>138.39000000000001</v>
      </c>
      <c r="F126" s="164">
        <v>53.93</v>
      </c>
      <c r="H126" s="36" t="str">
        <v>Murphy - C*</v>
      </c>
      <c r="I126" s="33">
        <f t="shared" si="10"/>
        <v>138.39000000000001</v>
      </c>
      <c r="J126" s="33">
        <f t="shared" si="11"/>
        <v>53.93</v>
      </c>
      <c r="K126" s="33" t="e">
        <f t="shared" si="12"/>
        <v>#N/A</v>
      </c>
      <c r="L126" s="33" t="e">
        <f t="shared" si="13"/>
        <v>#N/A</v>
      </c>
      <c r="M126" s="28">
        <f t="shared" si="14"/>
        <v>192.32000000000002</v>
      </c>
    </row>
    <row r="127" spans="3:13" x14ac:dyDescent="0.3">
      <c r="C127" s="37" t="str">
        <v>Crandall - C*</v>
      </c>
      <c r="D127" t="str">
        <v>No</v>
      </c>
      <c r="E127" s="164">
        <v>132.13999999999999</v>
      </c>
      <c r="F127" s="164">
        <v>60.44</v>
      </c>
      <c r="H127" s="37" t="str">
        <v>Crandall - C*</v>
      </c>
      <c r="I127" s="33">
        <f t="shared" ref="I127:I139" si="15">IF(AND($D127="No", C127&lt;&gt; "Placeholder"),$E127, NA())</f>
        <v>132.13999999999999</v>
      </c>
      <c r="J127" s="33">
        <f t="shared" ref="J127:J139" si="16">IF(AND($D127="No", C127&lt;&gt;"Placeholder"),$F127, NA())</f>
        <v>60.44</v>
      </c>
      <c r="K127" s="33" t="e">
        <f t="shared" si="12"/>
        <v>#N/A</v>
      </c>
      <c r="L127" s="33" t="e">
        <f t="shared" si="13"/>
        <v>#N/A</v>
      </c>
      <c r="M127" s="28">
        <f t="shared" ref="M127:M139" si="17">E127+F127</f>
        <v>192.57999999999998</v>
      </c>
    </row>
    <row r="128" spans="3:13" x14ac:dyDescent="0.3">
      <c r="C128" s="37" t="str">
        <v>Rowlett - C</v>
      </c>
      <c r="D128" t="str">
        <v>No</v>
      </c>
      <c r="E128" s="164">
        <v>127.91</v>
      </c>
      <c r="F128" s="164">
        <v>78.039999999999992</v>
      </c>
      <c r="H128" s="37" t="str">
        <v>Rowlett - C</v>
      </c>
      <c r="I128" s="33">
        <f t="shared" si="15"/>
        <v>127.91</v>
      </c>
      <c r="J128" s="33">
        <f t="shared" si="16"/>
        <v>78.039999999999992</v>
      </c>
      <c r="K128" s="33" t="e">
        <f t="shared" si="12"/>
        <v>#N/A</v>
      </c>
      <c r="L128" s="33" t="e">
        <f t="shared" si="13"/>
        <v>#N/A</v>
      </c>
      <c r="M128" s="28">
        <f t="shared" si="17"/>
        <v>205.95</v>
      </c>
    </row>
    <row r="129" spans="2:13" x14ac:dyDescent="0.3">
      <c r="C129" s="37" t="str">
        <v>Parker - C</v>
      </c>
      <c r="D129" t="str">
        <v>No</v>
      </c>
      <c r="E129" s="164">
        <v>111.01</v>
      </c>
      <c r="F129" s="164">
        <v>95.57</v>
      </c>
      <c r="H129" s="37" t="str">
        <v>Parker - C</v>
      </c>
      <c r="I129" s="33">
        <f t="shared" si="15"/>
        <v>111.01</v>
      </c>
      <c r="J129" s="33">
        <f t="shared" si="16"/>
        <v>95.57</v>
      </c>
      <c r="K129" s="33" t="e">
        <f t="shared" si="12"/>
        <v>#N/A</v>
      </c>
      <c r="L129" s="33" t="e">
        <f t="shared" si="13"/>
        <v>#N/A</v>
      </c>
      <c r="M129" s="28">
        <f t="shared" si="17"/>
        <v>206.57999999999998</v>
      </c>
    </row>
    <row r="130" spans="2:13" x14ac:dyDescent="0.3">
      <c r="C130" s="37" t="str">
        <v>Wylie</v>
      </c>
      <c r="D130" t="str">
        <v>No</v>
      </c>
      <c r="E130" s="164">
        <v>149.13</v>
      </c>
      <c r="F130" s="164">
        <v>57.91</v>
      </c>
      <c r="H130" s="37" t="str">
        <v>Wylie</v>
      </c>
      <c r="I130" s="33">
        <f t="shared" si="15"/>
        <v>149.13</v>
      </c>
      <c r="J130" s="33">
        <f t="shared" si="16"/>
        <v>57.91</v>
      </c>
      <c r="K130" s="33" t="e">
        <f t="shared" si="12"/>
        <v>#N/A</v>
      </c>
      <c r="L130" s="33" t="e">
        <f t="shared" si="13"/>
        <v>#N/A</v>
      </c>
      <c r="M130" s="28">
        <f t="shared" si="17"/>
        <v>207.04</v>
      </c>
    </row>
    <row r="131" spans="2:13" x14ac:dyDescent="0.3">
      <c r="C131" s="37" t="str">
        <v>Josephine - C</v>
      </c>
      <c r="D131" t="str">
        <v>No</v>
      </c>
      <c r="E131" s="164">
        <v>158.5</v>
      </c>
      <c r="F131" s="164">
        <v>52.575889999999994</v>
      </c>
      <c r="H131" s="37" t="str">
        <v>Josephine - C</v>
      </c>
      <c r="I131" s="33">
        <f t="shared" si="15"/>
        <v>158.5</v>
      </c>
      <c r="J131" s="33">
        <f t="shared" si="16"/>
        <v>52.575889999999994</v>
      </c>
      <c r="K131" s="33" t="e">
        <f t="shared" si="12"/>
        <v>#N/A</v>
      </c>
      <c r="L131" s="33" t="e">
        <f t="shared" si="13"/>
        <v>#N/A</v>
      </c>
      <c r="M131" s="28">
        <f t="shared" si="17"/>
        <v>211.07588999999999</v>
      </c>
    </row>
    <row r="132" spans="2:13" x14ac:dyDescent="0.3">
      <c r="C132" s="37" t="str">
        <v>Fate - C*</v>
      </c>
      <c r="D132" t="str">
        <v>No</v>
      </c>
      <c r="E132" s="164">
        <v>141.43</v>
      </c>
      <c r="F132" s="164">
        <v>70.77</v>
      </c>
      <c r="H132" s="37" t="str">
        <v>Fate - C*</v>
      </c>
      <c r="I132" s="33">
        <f t="shared" si="15"/>
        <v>141.43</v>
      </c>
      <c r="J132" s="33">
        <f t="shared" si="16"/>
        <v>70.77</v>
      </c>
      <c r="K132" s="33" t="e">
        <f t="shared" si="12"/>
        <v>#N/A</v>
      </c>
      <c r="L132" s="33" t="e">
        <f t="shared" si="13"/>
        <v>#N/A</v>
      </c>
      <c r="M132" s="28">
        <f t="shared" si="17"/>
        <v>212.2</v>
      </c>
    </row>
    <row r="133" spans="2:13" x14ac:dyDescent="0.3">
      <c r="C133" s="37" t="str">
        <v>Kaufman - C*</v>
      </c>
      <c r="D133" t="str">
        <v>No</v>
      </c>
      <c r="E133" s="164">
        <v>157.33999999999997</v>
      </c>
      <c r="F133" s="164">
        <v>56.94</v>
      </c>
      <c r="H133" s="37" t="str">
        <v>Kaufman - C*</v>
      </c>
      <c r="I133" s="33">
        <f t="shared" si="15"/>
        <v>157.33999999999997</v>
      </c>
      <c r="J133" s="33">
        <f t="shared" si="16"/>
        <v>56.94</v>
      </c>
      <c r="K133" s="33" t="e">
        <f t="shared" si="12"/>
        <v>#N/A</v>
      </c>
      <c r="L133" s="33" t="e">
        <f t="shared" si="13"/>
        <v>#N/A</v>
      </c>
      <c r="M133" s="28">
        <f t="shared" si="17"/>
        <v>214.27999999999997</v>
      </c>
    </row>
    <row r="134" spans="2:13" x14ac:dyDescent="0.3">
      <c r="C134" s="37" t="str">
        <v>Mesquite - M</v>
      </c>
      <c r="D134" t="str">
        <v>No</v>
      </c>
      <c r="E134" s="164">
        <v>150.35</v>
      </c>
      <c r="F134" s="164">
        <v>69.02</v>
      </c>
      <c r="H134" s="37" t="str">
        <v>Mesquite - M</v>
      </c>
      <c r="I134" s="33">
        <f t="shared" si="15"/>
        <v>150.35</v>
      </c>
      <c r="J134" s="33">
        <f t="shared" si="16"/>
        <v>69.02</v>
      </c>
      <c r="K134" s="33" t="e">
        <f t="shared" si="12"/>
        <v>#N/A</v>
      </c>
      <c r="L134" s="33" t="e">
        <f t="shared" si="13"/>
        <v>#N/A</v>
      </c>
      <c r="M134" s="28">
        <f t="shared" si="17"/>
        <v>219.37</v>
      </c>
    </row>
    <row r="135" spans="2:13" x14ac:dyDescent="0.3">
      <c r="C135" s="37" t="str">
        <v>Fairview*</v>
      </c>
      <c r="D135" t="str">
        <v>No</v>
      </c>
      <c r="E135" s="164">
        <v>130.69</v>
      </c>
      <c r="F135" s="164">
        <v>90.289999999999992</v>
      </c>
      <c r="H135" s="37" t="str">
        <v>Fairview*</v>
      </c>
      <c r="I135" s="33">
        <f t="shared" si="15"/>
        <v>130.69</v>
      </c>
      <c r="J135" s="33">
        <f t="shared" si="16"/>
        <v>90.289999999999992</v>
      </c>
      <c r="K135" s="33" t="e">
        <f t="shared" si="12"/>
        <v>#N/A</v>
      </c>
      <c r="L135" s="33" t="e">
        <f t="shared" si="13"/>
        <v>#N/A</v>
      </c>
      <c r="M135" s="28">
        <f t="shared" si="17"/>
        <v>220.98</v>
      </c>
    </row>
    <row r="136" spans="2:13" x14ac:dyDescent="0.3">
      <c r="C136" s="37" t="str">
        <v>Melissa - C*</v>
      </c>
      <c r="D136" t="str">
        <v>No</v>
      </c>
      <c r="E136" s="164">
        <v>154</v>
      </c>
      <c r="F136" s="164">
        <v>82.18</v>
      </c>
      <c r="H136" s="37" t="str">
        <v>Melissa - C*</v>
      </c>
      <c r="I136" s="33">
        <f t="shared" si="15"/>
        <v>154</v>
      </c>
      <c r="J136" s="33">
        <f t="shared" si="16"/>
        <v>82.18</v>
      </c>
      <c r="K136" s="33" t="e">
        <f t="shared" si="12"/>
        <v>#N/A</v>
      </c>
      <c r="L136" s="33" t="e">
        <f t="shared" si="13"/>
        <v>#N/A</v>
      </c>
      <c r="M136" s="28">
        <f t="shared" si="17"/>
        <v>236.18</v>
      </c>
    </row>
    <row r="137" spans="2:13" x14ac:dyDescent="0.3">
      <c r="C137" s="37" t="str">
        <v>Forney - M*</v>
      </c>
      <c r="D137" t="str">
        <v>No</v>
      </c>
      <c r="E137" s="164">
        <v>125.99</v>
      </c>
      <c r="F137" s="164">
        <v>114.97999999999999</v>
      </c>
      <c r="H137" s="37" t="str">
        <v>Forney - M*</v>
      </c>
      <c r="I137" s="33">
        <f t="shared" si="15"/>
        <v>125.99</v>
      </c>
      <c r="J137" s="33">
        <f t="shared" si="16"/>
        <v>114.97999999999999</v>
      </c>
      <c r="K137" s="33" t="e">
        <f t="shared" si="12"/>
        <v>#N/A</v>
      </c>
      <c r="L137" s="33" t="e">
        <f t="shared" si="13"/>
        <v>#N/A</v>
      </c>
      <c r="M137" s="28">
        <f t="shared" si="17"/>
        <v>240.96999999999997</v>
      </c>
    </row>
    <row r="138" spans="2:13" x14ac:dyDescent="0.3">
      <c r="C138" s="37" t="str">
        <v>Terrell - C (Current)*</v>
      </c>
      <c r="D138" t="str">
        <v>Yes</v>
      </c>
      <c r="E138" s="164">
        <v>188.20999999999998</v>
      </c>
      <c r="F138" s="164">
        <v>72.050000000000011</v>
      </c>
      <c r="H138" s="37" t="str">
        <v>Terrell - C (Current)*</v>
      </c>
      <c r="I138" s="33" t="e">
        <f t="shared" si="15"/>
        <v>#N/A</v>
      </c>
      <c r="J138" s="33" t="e">
        <f t="shared" si="16"/>
        <v>#N/A</v>
      </c>
      <c r="K138" s="33">
        <f t="shared" si="12"/>
        <v>188.20999999999998</v>
      </c>
      <c r="L138" s="33">
        <f t="shared" si="13"/>
        <v>72.050000000000011</v>
      </c>
      <c r="M138" s="28">
        <f t="shared" si="17"/>
        <v>260.26</v>
      </c>
    </row>
    <row r="139" spans="2:13" x14ac:dyDescent="0.3">
      <c r="C139" s="37" t="str">
        <v>Lucas - C</v>
      </c>
      <c r="D139" t="str">
        <v>No</v>
      </c>
      <c r="E139" s="164">
        <v>149.94</v>
      </c>
      <c r="F139" s="164">
        <v>136.07999999999998</v>
      </c>
      <c r="H139" s="37" t="str">
        <v>Lucas - C</v>
      </c>
      <c r="I139" s="33">
        <f t="shared" si="15"/>
        <v>149.94</v>
      </c>
      <c r="J139" s="33">
        <f t="shared" si="16"/>
        <v>136.07999999999998</v>
      </c>
      <c r="K139" s="33" t="e">
        <f t="shared" si="12"/>
        <v>#N/A</v>
      </c>
      <c r="L139" s="33" t="e">
        <f t="shared" si="13"/>
        <v>#N/A</v>
      </c>
      <c r="M139" s="28">
        <f t="shared" si="17"/>
        <v>286.02</v>
      </c>
    </row>
    <row r="140" spans="2:13" x14ac:dyDescent="0.3">
      <c r="C140" s="37"/>
      <c r="H140" s="37"/>
    </row>
    <row r="141" spans="2:13" ht="15.6" x14ac:dyDescent="0.3">
      <c r="B141" s="34" t="str">
        <f>"Residential Monthly Bill for "&amp;TEXT(H$5, "#,##0")&amp;" Gallons"</f>
        <v>Residential Monthly Bill for 25,000 Gallons</v>
      </c>
      <c r="C141" s="37"/>
      <c r="H141" s="37"/>
    </row>
    <row r="142" spans="2:13" x14ac:dyDescent="0.3">
      <c r="C142" s="37"/>
      <c r="H142" s="37"/>
      <c r="I142" s="32" t="s">
        <v>48</v>
      </c>
      <c r="J142" s="32"/>
      <c r="K142" s="32" t="s">
        <v>49</v>
      </c>
      <c r="M142" s="32" t="s">
        <v>24</v>
      </c>
    </row>
    <row r="143" spans="2:13" ht="15" thickBot="1" x14ac:dyDescent="0.35">
      <c r="C143" s="38" t="s">
        <v>46</v>
      </c>
      <c r="D143" s="31" t="s">
        <v>49</v>
      </c>
      <c r="E143" s="31" t="s">
        <v>19</v>
      </c>
      <c r="F143" s="31" t="s">
        <v>20</v>
      </c>
      <c r="H143" s="38" t="s">
        <v>2</v>
      </c>
      <c r="I143" s="31" t="s">
        <v>19</v>
      </c>
      <c r="J143" s="31" t="s">
        <v>20</v>
      </c>
      <c r="K143" s="31" t="s">
        <v>19</v>
      </c>
      <c r="L143" s="31" t="s">
        <v>20</v>
      </c>
      <c r="M143" s="31" t="s">
        <v>21</v>
      </c>
    </row>
    <row r="144" spans="2:13" x14ac:dyDescent="0.3">
      <c r="C144" s="36" t="str" cm="1">
        <f t="array" ref="C144:C173">_xlfn.SORTBY(_xlfn.ANCHORARRAY($C$6),_xlfn.ANCHORARRAY( R6))</f>
        <v>Terrell - C (Proposed)*</v>
      </c>
      <c r="D144" s="28" t="str" cm="1">
        <f t="array" ref="D144:D173">_xlfn.XLOOKUP(_xlfn.ANCHORARRAY($C144),_xlfn.ANCHORARRAY($C$6),_xlfn.ANCHORARRAY( D$6))</f>
        <v>Yes</v>
      </c>
      <c r="E144" s="28" cm="1">
        <f t="array" ref="E144:E173">_xlfn.XLOOKUP(_xlfn.ANCHORARRAY($C144),_xlfn.ANCHORARRAY($C$6),_xlfn.ANCHORARRAY( H6))</f>
        <v>0</v>
      </c>
      <c r="F144" s="28" cm="1">
        <f t="array" ref="F144:F173">_xlfn.XLOOKUP(_xlfn.ANCHORARRAY($C144),_xlfn.ANCHORARRAY($C$6),_xlfn.ANCHORARRAY( M6))</f>
        <v>0</v>
      </c>
      <c r="H144" s="36" t="str" cm="1">
        <f t="array" ref="H144:H173">_xlfn.ANCHORARRAY(C144)</f>
        <v>Terrell - C (Proposed)*</v>
      </c>
      <c r="I144" s="33" t="e">
        <f>IF(AND($D144="No", C144&lt;&gt; "Placeholder"),$E144, NA())</f>
        <v>#N/A</v>
      </c>
      <c r="J144" s="33" t="e">
        <f>IF(AND($D144="No", C144&lt;&gt;"Placeholder"),$F144, NA())</f>
        <v>#N/A</v>
      </c>
      <c r="K144" s="33">
        <f>IF($D144="Yes",$E144, NA())</f>
        <v>0</v>
      </c>
      <c r="L144" s="33">
        <f>IF($D144="Yes",$F144, NA())</f>
        <v>0</v>
      </c>
      <c r="M144" s="28">
        <f>E144+F144</f>
        <v>0</v>
      </c>
    </row>
    <row r="145" spans="3:13" x14ac:dyDescent="0.3">
      <c r="C145" s="36" t="str">
        <v>Placeholder</v>
      </c>
      <c r="D145" t="str">
        <v>No</v>
      </c>
      <c r="E145" s="28">
        <v>0</v>
      </c>
      <c r="F145" s="28">
        <v>0</v>
      </c>
      <c r="H145" s="36" t="str">
        <v>Placeholder</v>
      </c>
      <c r="I145" s="33" t="e">
        <f t="shared" ref="I145:I173" si="18">IF(AND($D145="No", C145&lt;&gt; "Placeholder"),$E145, NA())</f>
        <v>#N/A</v>
      </c>
      <c r="J145" s="33" t="e">
        <f t="shared" ref="J145:J173" si="19">IF(AND($D145="No", C145&lt;&gt;"Placeholder"),$F145, NA())</f>
        <v>#N/A</v>
      </c>
      <c r="K145" s="33" t="e">
        <f t="shared" ref="K145:K173" si="20">IF($D145="Yes",$E145, NA())</f>
        <v>#N/A</v>
      </c>
      <c r="L145" s="33" t="e">
        <f t="shared" ref="L145:L173" si="21">IF($D145="Yes",$F145, NA())</f>
        <v>#N/A</v>
      </c>
      <c r="M145" s="28">
        <f t="shared" ref="M145:M173" si="22">E145+F145</f>
        <v>0</v>
      </c>
    </row>
    <row r="146" spans="3:13" x14ac:dyDescent="0.3">
      <c r="C146" s="36" t="str">
        <v>Placeholder</v>
      </c>
      <c r="D146" t="str">
        <v>No</v>
      </c>
      <c r="E146" s="28">
        <v>0</v>
      </c>
      <c r="F146" s="28">
        <v>0</v>
      </c>
      <c r="H146" s="36" t="str">
        <v>Placeholder</v>
      </c>
      <c r="I146" s="33" t="e">
        <f t="shared" si="18"/>
        <v>#N/A</v>
      </c>
      <c r="J146" s="33" t="e">
        <f t="shared" si="19"/>
        <v>#N/A</v>
      </c>
      <c r="K146" s="33" t="e">
        <f t="shared" si="20"/>
        <v>#N/A</v>
      </c>
      <c r="L146" s="33" t="e">
        <f t="shared" si="21"/>
        <v>#N/A</v>
      </c>
      <c r="M146" s="28">
        <f t="shared" si="22"/>
        <v>0</v>
      </c>
    </row>
    <row r="147" spans="3:13" x14ac:dyDescent="0.3">
      <c r="C147" s="36" t="str">
        <v>Placeholder</v>
      </c>
      <c r="D147" t="str">
        <v>No</v>
      </c>
      <c r="E147" s="28">
        <v>0</v>
      </c>
      <c r="F147" s="28">
        <v>0</v>
      </c>
      <c r="H147" s="36" t="str">
        <v>Placeholder</v>
      </c>
      <c r="I147" s="33" t="e">
        <f t="shared" si="18"/>
        <v>#N/A</v>
      </c>
      <c r="J147" s="33" t="e">
        <f t="shared" si="19"/>
        <v>#N/A</v>
      </c>
      <c r="K147" s="33" t="e">
        <f t="shared" si="20"/>
        <v>#N/A</v>
      </c>
      <c r="L147" s="33" t="e">
        <f t="shared" si="21"/>
        <v>#N/A</v>
      </c>
      <c r="M147" s="28">
        <f t="shared" si="22"/>
        <v>0</v>
      </c>
    </row>
    <row r="148" spans="3:13" x14ac:dyDescent="0.3">
      <c r="C148" s="36" t="str">
        <v>Placeholder</v>
      </c>
      <c r="D148" t="str">
        <v>No</v>
      </c>
      <c r="E148" s="28">
        <v>0</v>
      </c>
      <c r="F148" s="28">
        <v>0</v>
      </c>
      <c r="H148" s="36" t="str">
        <v>Placeholder</v>
      </c>
      <c r="I148" s="33" t="e">
        <f t="shared" si="18"/>
        <v>#N/A</v>
      </c>
      <c r="J148" s="33" t="e">
        <f t="shared" si="19"/>
        <v>#N/A</v>
      </c>
      <c r="K148" s="33" t="e">
        <f t="shared" si="20"/>
        <v>#N/A</v>
      </c>
      <c r="L148" s="33" t="e">
        <f t="shared" si="21"/>
        <v>#N/A</v>
      </c>
      <c r="M148" s="28">
        <f t="shared" si="22"/>
        <v>0</v>
      </c>
    </row>
    <row r="149" spans="3:13" x14ac:dyDescent="0.3">
      <c r="C149" s="36" t="str">
        <v>Placeholder</v>
      </c>
      <c r="D149" t="str">
        <v>No</v>
      </c>
      <c r="E149" s="28">
        <v>0</v>
      </c>
      <c r="F149" s="28">
        <v>0</v>
      </c>
      <c r="H149" s="36" t="str">
        <v>Placeholder</v>
      </c>
      <c r="I149" s="33" t="e">
        <f t="shared" si="18"/>
        <v>#N/A</v>
      </c>
      <c r="J149" s="33" t="e">
        <f t="shared" si="19"/>
        <v>#N/A</v>
      </c>
      <c r="K149" s="33" t="e">
        <f t="shared" si="20"/>
        <v>#N/A</v>
      </c>
      <c r="L149" s="33" t="e">
        <f t="shared" si="21"/>
        <v>#N/A</v>
      </c>
      <c r="M149" s="28">
        <f t="shared" si="22"/>
        <v>0</v>
      </c>
    </row>
    <row r="150" spans="3:13" x14ac:dyDescent="0.3">
      <c r="C150" s="36" t="str">
        <v>Placeholder</v>
      </c>
      <c r="D150" t="str">
        <v>No</v>
      </c>
      <c r="E150" s="28">
        <v>0</v>
      </c>
      <c r="F150" s="28">
        <v>0</v>
      </c>
      <c r="H150" s="36" t="str">
        <v>Placeholder</v>
      </c>
      <c r="I150" s="33" t="e">
        <f t="shared" si="18"/>
        <v>#N/A</v>
      </c>
      <c r="J150" s="33" t="e">
        <f t="shared" si="19"/>
        <v>#N/A</v>
      </c>
      <c r="K150" s="33" t="e">
        <f t="shared" si="20"/>
        <v>#N/A</v>
      </c>
      <c r="L150" s="33" t="e">
        <f t="shared" si="21"/>
        <v>#N/A</v>
      </c>
      <c r="M150" s="28">
        <f t="shared" si="22"/>
        <v>0</v>
      </c>
    </row>
    <row r="151" spans="3:13" x14ac:dyDescent="0.3">
      <c r="C151" s="36" t="str">
        <v>Placeholder</v>
      </c>
      <c r="D151" t="str">
        <v>No</v>
      </c>
      <c r="E151" s="28">
        <v>0</v>
      </c>
      <c r="F151" s="28">
        <v>0</v>
      </c>
      <c r="H151" s="36" t="str">
        <v>Placeholder</v>
      </c>
      <c r="I151" s="33" t="e">
        <f t="shared" si="18"/>
        <v>#N/A</v>
      </c>
      <c r="J151" s="33" t="e">
        <f t="shared" si="19"/>
        <v>#N/A</v>
      </c>
      <c r="K151" s="33" t="e">
        <f t="shared" si="20"/>
        <v>#N/A</v>
      </c>
      <c r="L151" s="33" t="e">
        <f t="shared" si="21"/>
        <v>#N/A</v>
      </c>
      <c r="M151" s="28">
        <f t="shared" si="22"/>
        <v>0</v>
      </c>
    </row>
    <row r="152" spans="3:13" x14ac:dyDescent="0.3">
      <c r="C152" s="36" t="str">
        <v>Placeholder</v>
      </c>
      <c r="D152" t="str">
        <v>No</v>
      </c>
      <c r="E152" s="28">
        <v>0</v>
      </c>
      <c r="F152" s="28">
        <v>0</v>
      </c>
      <c r="H152" s="36" t="str">
        <v>Placeholder</v>
      </c>
      <c r="I152" s="33" t="e">
        <f t="shared" si="18"/>
        <v>#N/A</v>
      </c>
      <c r="J152" s="33" t="e">
        <f t="shared" si="19"/>
        <v>#N/A</v>
      </c>
      <c r="K152" s="33" t="e">
        <f t="shared" si="20"/>
        <v>#N/A</v>
      </c>
      <c r="L152" s="33" t="e">
        <f t="shared" si="21"/>
        <v>#N/A</v>
      </c>
      <c r="M152" s="28">
        <f t="shared" si="22"/>
        <v>0</v>
      </c>
    </row>
    <row r="153" spans="3:13" x14ac:dyDescent="0.3">
      <c r="C153" s="36" t="str">
        <v>Coppell*</v>
      </c>
      <c r="D153" t="str">
        <v>No</v>
      </c>
      <c r="E153" s="28">
        <v>104.55</v>
      </c>
      <c r="F153" s="28">
        <v>38.880000000000003</v>
      </c>
      <c r="H153" s="36" t="str">
        <v>Coppell*</v>
      </c>
      <c r="I153" s="33">
        <f t="shared" si="18"/>
        <v>104.55</v>
      </c>
      <c r="J153" s="33">
        <f t="shared" si="19"/>
        <v>38.880000000000003</v>
      </c>
      <c r="K153" s="33" t="e">
        <f t="shared" si="20"/>
        <v>#N/A</v>
      </c>
      <c r="L153" s="33" t="e">
        <f t="shared" si="21"/>
        <v>#N/A</v>
      </c>
      <c r="M153" s="28">
        <f t="shared" si="22"/>
        <v>143.43</v>
      </c>
    </row>
    <row r="154" spans="3:13" x14ac:dyDescent="0.3">
      <c r="C154" s="36" t="str">
        <v>Rockwall - M*</v>
      </c>
      <c r="D154" t="str">
        <v>No</v>
      </c>
      <c r="E154" s="28">
        <v>153.94999999999999</v>
      </c>
      <c r="F154" s="28">
        <v>54.25</v>
      </c>
      <c r="H154" s="36" t="str">
        <v>Rockwall - M*</v>
      </c>
      <c r="I154" s="33">
        <f t="shared" si="18"/>
        <v>153.94999999999999</v>
      </c>
      <c r="J154" s="33">
        <f t="shared" si="19"/>
        <v>54.25</v>
      </c>
      <c r="K154" s="33" t="e">
        <f t="shared" si="20"/>
        <v>#N/A</v>
      </c>
      <c r="L154" s="33" t="e">
        <f t="shared" si="21"/>
        <v>#N/A</v>
      </c>
      <c r="M154" s="28">
        <f t="shared" si="22"/>
        <v>208.2</v>
      </c>
    </row>
    <row r="155" spans="3:13" x14ac:dyDescent="0.3">
      <c r="C155" s="36" t="str">
        <v>Sunnyvale - C</v>
      </c>
      <c r="D155" t="str">
        <v>No</v>
      </c>
      <c r="E155" s="28">
        <v>105.54</v>
      </c>
      <c r="F155" s="28">
        <v>117.04999999999998</v>
      </c>
      <c r="H155" s="36" t="str">
        <v>Sunnyvale - C</v>
      </c>
      <c r="I155" s="33">
        <f t="shared" si="18"/>
        <v>105.54</v>
      </c>
      <c r="J155" s="33">
        <f t="shared" si="19"/>
        <v>117.04999999999998</v>
      </c>
      <c r="K155" s="33" t="e">
        <f t="shared" si="20"/>
        <v>#N/A</v>
      </c>
      <c r="L155" s="33" t="e">
        <f t="shared" si="21"/>
        <v>#N/A</v>
      </c>
      <c r="M155" s="28">
        <f t="shared" si="22"/>
        <v>222.58999999999997</v>
      </c>
    </row>
    <row r="156" spans="3:13" x14ac:dyDescent="0.3">
      <c r="C156" s="36" t="str">
        <v>Southlake*</v>
      </c>
      <c r="D156" t="str">
        <v>No</v>
      </c>
      <c r="E156" s="28">
        <v>168.57999999999998</v>
      </c>
      <c r="F156" s="28">
        <v>61.34</v>
      </c>
      <c r="H156" s="36" t="str">
        <v>Southlake*</v>
      </c>
      <c r="I156" s="33">
        <f t="shared" si="18"/>
        <v>168.57999999999998</v>
      </c>
      <c r="J156" s="33">
        <f t="shared" si="19"/>
        <v>61.34</v>
      </c>
      <c r="K156" s="33" t="e">
        <f t="shared" si="20"/>
        <v>#N/A</v>
      </c>
      <c r="L156" s="33" t="e">
        <f t="shared" si="21"/>
        <v>#N/A</v>
      </c>
      <c r="M156" s="28">
        <f t="shared" si="22"/>
        <v>229.92</v>
      </c>
    </row>
    <row r="157" spans="3:13" x14ac:dyDescent="0.3">
      <c r="C157" s="36" t="str">
        <v>Prosper - C*</v>
      </c>
      <c r="D157" t="str">
        <v>No</v>
      </c>
      <c r="E157" s="28">
        <v>170.87</v>
      </c>
      <c r="F157" s="28">
        <v>62.7</v>
      </c>
      <c r="H157" s="36" t="str">
        <v>Prosper - C*</v>
      </c>
      <c r="I157" s="33">
        <f t="shared" si="18"/>
        <v>170.87</v>
      </c>
      <c r="J157" s="33">
        <f t="shared" si="19"/>
        <v>62.7</v>
      </c>
      <c r="K157" s="33" t="e">
        <f t="shared" si="20"/>
        <v>#N/A</v>
      </c>
      <c r="L157" s="33" t="e">
        <f t="shared" si="21"/>
        <v>#N/A</v>
      </c>
      <c r="M157" s="28">
        <f t="shared" si="22"/>
        <v>233.57</v>
      </c>
    </row>
    <row r="158" spans="3:13" x14ac:dyDescent="0.3">
      <c r="C158" s="36" t="str">
        <v>Crandall - C*</v>
      </c>
      <c r="D158" t="str">
        <v>No</v>
      </c>
      <c r="E158" s="28">
        <v>175.82</v>
      </c>
      <c r="F158" s="28">
        <v>60.44</v>
      </c>
      <c r="H158" s="36" t="str">
        <v>Crandall - C*</v>
      </c>
      <c r="I158" s="33">
        <f t="shared" si="18"/>
        <v>175.82</v>
      </c>
      <c r="J158" s="33">
        <f t="shared" si="19"/>
        <v>60.44</v>
      </c>
      <c r="K158" s="33" t="e">
        <f t="shared" si="20"/>
        <v>#N/A</v>
      </c>
      <c r="L158" s="33" t="e">
        <f t="shared" si="21"/>
        <v>#N/A</v>
      </c>
      <c r="M158" s="28">
        <f t="shared" si="22"/>
        <v>236.26</v>
      </c>
    </row>
    <row r="159" spans="3:13" x14ac:dyDescent="0.3">
      <c r="C159" s="36" t="str">
        <v>Little Elm - C*</v>
      </c>
      <c r="D159" t="str">
        <v>No</v>
      </c>
      <c r="E159" s="28">
        <v>187.49</v>
      </c>
      <c r="F159" s="28">
        <v>54.28</v>
      </c>
      <c r="H159" s="36" t="str">
        <v>Little Elm - C*</v>
      </c>
      <c r="I159" s="33">
        <f t="shared" si="18"/>
        <v>187.49</v>
      </c>
      <c r="J159" s="33">
        <f t="shared" si="19"/>
        <v>54.28</v>
      </c>
      <c r="K159" s="33" t="e">
        <f t="shared" si="20"/>
        <v>#N/A</v>
      </c>
      <c r="L159" s="33" t="e">
        <f t="shared" si="21"/>
        <v>#N/A</v>
      </c>
      <c r="M159" s="28">
        <f t="shared" si="22"/>
        <v>241.77</v>
      </c>
    </row>
    <row r="160" spans="3:13" x14ac:dyDescent="0.3">
      <c r="C160" s="36" t="str">
        <v>Murphy - C*</v>
      </c>
      <c r="D160" t="str">
        <v>No</v>
      </c>
      <c r="E160" s="28">
        <v>192.15</v>
      </c>
      <c r="F160" s="28">
        <v>53.93</v>
      </c>
      <c r="H160" s="36" t="str">
        <v>Murphy - C*</v>
      </c>
      <c r="I160" s="33">
        <f t="shared" si="18"/>
        <v>192.15</v>
      </c>
      <c r="J160" s="33">
        <f t="shared" si="19"/>
        <v>53.93</v>
      </c>
      <c r="K160" s="33" t="e">
        <f t="shared" si="20"/>
        <v>#N/A</v>
      </c>
      <c r="L160" s="33" t="e">
        <f t="shared" si="21"/>
        <v>#N/A</v>
      </c>
      <c r="M160" s="28">
        <f t="shared" si="22"/>
        <v>246.08</v>
      </c>
    </row>
    <row r="161" spans="3:13" x14ac:dyDescent="0.3">
      <c r="C161" t="str">
        <v>Sachse - C*</v>
      </c>
      <c r="D161" t="str">
        <v>No</v>
      </c>
      <c r="E161" s="28">
        <v>182.29</v>
      </c>
      <c r="F161" s="28">
        <v>69.19</v>
      </c>
      <c r="H161" t="str">
        <v>Sachse - C*</v>
      </c>
      <c r="I161" s="33">
        <f t="shared" si="18"/>
        <v>182.29</v>
      </c>
      <c r="J161" s="33">
        <f t="shared" si="19"/>
        <v>69.19</v>
      </c>
      <c r="K161" s="33" t="e">
        <f t="shared" si="20"/>
        <v>#N/A</v>
      </c>
      <c r="L161" s="33" t="e">
        <f t="shared" si="21"/>
        <v>#N/A</v>
      </c>
      <c r="M161" s="28">
        <f t="shared" si="22"/>
        <v>251.48</v>
      </c>
    </row>
    <row r="162" spans="3:13" x14ac:dyDescent="0.3">
      <c r="C162" t="str">
        <v>Parker - C</v>
      </c>
      <c r="D162" t="str">
        <v>No</v>
      </c>
      <c r="E162" s="28">
        <v>158.13</v>
      </c>
      <c r="F162" s="28">
        <v>95.57</v>
      </c>
      <c r="H162" t="str">
        <v>Parker - C</v>
      </c>
      <c r="I162" s="33">
        <f t="shared" si="18"/>
        <v>158.13</v>
      </c>
      <c r="J162" s="33">
        <f t="shared" si="19"/>
        <v>95.57</v>
      </c>
      <c r="K162" s="33" t="e">
        <f t="shared" si="20"/>
        <v>#N/A</v>
      </c>
      <c r="L162" s="33" t="e">
        <f t="shared" si="21"/>
        <v>#N/A</v>
      </c>
      <c r="M162" s="28">
        <f t="shared" si="22"/>
        <v>253.7</v>
      </c>
    </row>
    <row r="163" spans="3:13" x14ac:dyDescent="0.3">
      <c r="C163" t="str">
        <v>Rowlett - C</v>
      </c>
      <c r="D163" t="str">
        <v>No</v>
      </c>
      <c r="E163" s="28">
        <v>192.63</v>
      </c>
      <c r="F163" s="28">
        <v>78.039999999999992</v>
      </c>
      <c r="H163" t="str">
        <v>Rowlett - C</v>
      </c>
      <c r="I163" s="33">
        <f t="shared" si="18"/>
        <v>192.63</v>
      </c>
      <c r="J163" s="33">
        <f t="shared" si="19"/>
        <v>78.039999999999992</v>
      </c>
      <c r="K163" s="33" t="e">
        <f t="shared" si="20"/>
        <v>#N/A</v>
      </c>
      <c r="L163" s="33" t="e">
        <f t="shared" si="21"/>
        <v>#N/A</v>
      </c>
      <c r="M163" s="28">
        <f t="shared" si="22"/>
        <v>270.66999999999996</v>
      </c>
    </row>
    <row r="164" spans="3:13" x14ac:dyDescent="0.3">
      <c r="C164" t="str">
        <v>Kaufman - C*</v>
      </c>
      <c r="D164" t="str">
        <v>No</v>
      </c>
      <c r="E164" s="28">
        <v>226.3</v>
      </c>
      <c r="F164" s="28">
        <v>56.94</v>
      </c>
      <c r="H164" t="str">
        <v>Kaufman - C*</v>
      </c>
      <c r="I164" s="33">
        <f t="shared" si="18"/>
        <v>226.3</v>
      </c>
      <c r="J164" s="33">
        <f t="shared" si="19"/>
        <v>56.94</v>
      </c>
      <c r="K164" s="33" t="e">
        <f t="shared" si="20"/>
        <v>#N/A</v>
      </c>
      <c r="L164" s="33" t="e">
        <f t="shared" si="21"/>
        <v>#N/A</v>
      </c>
      <c r="M164" s="28">
        <f t="shared" si="22"/>
        <v>283.24</v>
      </c>
    </row>
    <row r="165" spans="3:13" x14ac:dyDescent="0.3">
      <c r="C165" t="str">
        <v>Fate - C*</v>
      </c>
      <c r="D165" t="str">
        <v>No</v>
      </c>
      <c r="E165" s="28">
        <v>212.87</v>
      </c>
      <c r="F165" s="28">
        <v>70.77</v>
      </c>
      <c r="H165" t="str">
        <v>Fate - C*</v>
      </c>
      <c r="I165" s="33">
        <f t="shared" si="18"/>
        <v>212.87</v>
      </c>
      <c r="J165" s="33">
        <f t="shared" si="19"/>
        <v>70.77</v>
      </c>
      <c r="K165" s="33" t="e">
        <f t="shared" si="20"/>
        <v>#N/A</v>
      </c>
      <c r="L165" s="33" t="e">
        <f t="shared" si="21"/>
        <v>#N/A</v>
      </c>
      <c r="M165" s="28">
        <f t="shared" si="22"/>
        <v>283.64</v>
      </c>
    </row>
    <row r="166" spans="3:13" x14ac:dyDescent="0.3">
      <c r="C166" t="str">
        <v>Josephine - C</v>
      </c>
      <c r="D166" t="str">
        <v>No</v>
      </c>
      <c r="E166" s="28">
        <v>234.13</v>
      </c>
      <c r="F166" s="28">
        <v>52.575889999999994</v>
      </c>
      <c r="H166" t="str">
        <v>Josephine - C</v>
      </c>
      <c r="I166" s="33">
        <f t="shared" si="18"/>
        <v>234.13</v>
      </c>
      <c r="J166" s="33">
        <f t="shared" si="19"/>
        <v>52.575889999999994</v>
      </c>
      <c r="K166" s="33" t="e">
        <f t="shared" si="20"/>
        <v>#N/A</v>
      </c>
      <c r="L166" s="33" t="e">
        <f t="shared" si="21"/>
        <v>#N/A</v>
      </c>
      <c r="M166" s="28">
        <f t="shared" si="22"/>
        <v>286.70589000000001</v>
      </c>
    </row>
    <row r="167" spans="3:13" x14ac:dyDescent="0.3">
      <c r="C167" t="str">
        <v>Mesquite - M</v>
      </c>
      <c r="D167" t="str">
        <v>No</v>
      </c>
      <c r="E167" s="28">
        <v>219.71</v>
      </c>
      <c r="F167" s="28">
        <v>69.02</v>
      </c>
      <c r="H167" t="str">
        <v>Mesquite - M</v>
      </c>
      <c r="I167" s="33">
        <f t="shared" si="18"/>
        <v>219.71</v>
      </c>
      <c r="J167" s="33">
        <f t="shared" si="19"/>
        <v>69.02</v>
      </c>
      <c r="K167" s="33" t="e">
        <f t="shared" si="20"/>
        <v>#N/A</v>
      </c>
      <c r="L167" s="33" t="e">
        <f t="shared" si="21"/>
        <v>#N/A</v>
      </c>
      <c r="M167" s="28">
        <f t="shared" si="22"/>
        <v>288.73</v>
      </c>
    </row>
    <row r="168" spans="3:13" x14ac:dyDescent="0.3">
      <c r="C168" t="str">
        <v>Fairview*</v>
      </c>
      <c r="D168" t="str">
        <v>No</v>
      </c>
      <c r="E168" s="28">
        <v>201.54</v>
      </c>
      <c r="F168" s="28">
        <v>90.289999999999992</v>
      </c>
      <c r="H168" t="str">
        <v>Fairview*</v>
      </c>
      <c r="I168" s="33">
        <f t="shared" si="18"/>
        <v>201.54</v>
      </c>
      <c r="J168" s="33">
        <f t="shared" si="19"/>
        <v>90.289999999999992</v>
      </c>
      <c r="K168" s="33" t="e">
        <f t="shared" si="20"/>
        <v>#N/A</v>
      </c>
      <c r="L168" s="33" t="e">
        <f t="shared" si="21"/>
        <v>#N/A</v>
      </c>
      <c r="M168" s="28">
        <f t="shared" si="22"/>
        <v>291.83</v>
      </c>
    </row>
    <row r="169" spans="3:13" x14ac:dyDescent="0.3">
      <c r="C169" t="str">
        <v>Wylie</v>
      </c>
      <c r="D169" t="str">
        <v>No</v>
      </c>
      <c r="E169" s="28">
        <v>236.53</v>
      </c>
      <c r="F169" s="28">
        <v>57.91</v>
      </c>
      <c r="H169" t="str">
        <v>Wylie</v>
      </c>
      <c r="I169" s="33">
        <f t="shared" si="18"/>
        <v>236.53</v>
      </c>
      <c r="J169" s="33">
        <f t="shared" si="19"/>
        <v>57.91</v>
      </c>
      <c r="K169" s="33" t="e">
        <f t="shared" si="20"/>
        <v>#N/A</v>
      </c>
      <c r="L169" s="33" t="e">
        <f t="shared" si="21"/>
        <v>#N/A</v>
      </c>
      <c r="M169" s="28">
        <f t="shared" si="22"/>
        <v>294.44</v>
      </c>
    </row>
    <row r="170" spans="3:13" x14ac:dyDescent="0.3">
      <c r="C170" t="str">
        <v>Forney - M*</v>
      </c>
      <c r="D170" t="str">
        <v>No</v>
      </c>
      <c r="E170" s="28">
        <v>193.67000000000002</v>
      </c>
      <c r="F170" s="28">
        <v>114.97999999999999</v>
      </c>
      <c r="H170" t="str">
        <v>Forney - M*</v>
      </c>
      <c r="I170" s="33">
        <f t="shared" si="18"/>
        <v>193.67000000000002</v>
      </c>
      <c r="J170" s="33">
        <f t="shared" si="19"/>
        <v>114.97999999999999</v>
      </c>
      <c r="K170" s="33" t="e">
        <f t="shared" si="20"/>
        <v>#N/A</v>
      </c>
      <c r="L170" s="33" t="e">
        <f t="shared" si="21"/>
        <v>#N/A</v>
      </c>
      <c r="M170" s="28">
        <f t="shared" si="22"/>
        <v>308.64999999999998</v>
      </c>
    </row>
    <row r="171" spans="3:13" x14ac:dyDescent="0.3">
      <c r="C171" t="str">
        <v>Melissa - C*</v>
      </c>
      <c r="D171" t="str">
        <v>No</v>
      </c>
      <c r="E171" s="28">
        <v>245.92000000000002</v>
      </c>
      <c r="F171" s="28">
        <v>82.18</v>
      </c>
      <c r="H171" t="str">
        <v>Melissa - C*</v>
      </c>
      <c r="I171" s="33">
        <f t="shared" si="18"/>
        <v>245.92000000000002</v>
      </c>
      <c r="J171" s="33">
        <f t="shared" si="19"/>
        <v>82.18</v>
      </c>
      <c r="K171" s="33" t="e">
        <f t="shared" si="20"/>
        <v>#N/A</v>
      </c>
      <c r="L171" s="33" t="e">
        <f t="shared" si="21"/>
        <v>#N/A</v>
      </c>
      <c r="M171" s="28">
        <f t="shared" si="22"/>
        <v>328.1</v>
      </c>
    </row>
    <row r="172" spans="3:13" x14ac:dyDescent="0.3">
      <c r="C172" t="str">
        <v>Terrell - C (Current)*</v>
      </c>
      <c r="D172" t="str">
        <v>Yes</v>
      </c>
      <c r="E172" s="28">
        <v>269.16999999999996</v>
      </c>
      <c r="F172" s="28">
        <v>72.050000000000011</v>
      </c>
      <c r="H172" t="str">
        <v>Terrell - C (Current)*</v>
      </c>
      <c r="I172" s="33" t="e">
        <f t="shared" si="18"/>
        <v>#N/A</v>
      </c>
      <c r="J172" s="33" t="e">
        <f t="shared" si="19"/>
        <v>#N/A</v>
      </c>
      <c r="K172" s="33">
        <f t="shared" si="20"/>
        <v>269.16999999999996</v>
      </c>
      <c r="L172" s="33">
        <f t="shared" si="21"/>
        <v>72.050000000000011</v>
      </c>
      <c r="M172" s="28">
        <f t="shared" si="22"/>
        <v>341.21999999999997</v>
      </c>
    </row>
    <row r="173" spans="3:13" x14ac:dyDescent="0.3">
      <c r="C173" t="str">
        <v>Lucas - C</v>
      </c>
      <c r="D173" t="str">
        <v>No</v>
      </c>
      <c r="E173" s="28">
        <v>218.34</v>
      </c>
      <c r="F173" s="28">
        <v>189.84</v>
      </c>
      <c r="H173" t="str">
        <v>Lucas - C</v>
      </c>
      <c r="I173" s="33">
        <f t="shared" si="18"/>
        <v>218.34</v>
      </c>
      <c r="J173" s="33">
        <f t="shared" si="19"/>
        <v>189.84</v>
      </c>
      <c r="K173" s="33" t="e">
        <f t="shared" si="20"/>
        <v>#N/A</v>
      </c>
      <c r="L173" s="33" t="e">
        <f t="shared" si="21"/>
        <v>#N/A</v>
      </c>
      <c r="M173" s="28">
        <f t="shared" si="22"/>
        <v>408.18</v>
      </c>
    </row>
  </sheetData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C8390-07F3-4454-91EE-1B0C5B7DA9FC}">
  <dimension ref="A1:K172"/>
  <sheetViews>
    <sheetView topLeftCell="A141" workbookViewId="0">
      <selection activeCell="L153" sqref="L153"/>
    </sheetView>
  </sheetViews>
  <sheetFormatPr defaultRowHeight="14.4" x14ac:dyDescent="0.3"/>
  <cols>
    <col min="3" max="3" width="20.6640625" customWidth="1"/>
    <col min="4" max="18" width="13.33203125" customWidth="1"/>
  </cols>
  <sheetData>
    <row r="1" spans="1:8" ht="18" x14ac:dyDescent="0.35">
      <c r="A1" s="35" t="s">
        <v>51</v>
      </c>
    </row>
    <row r="4" spans="1:8" x14ac:dyDescent="0.3">
      <c r="B4" s="27" t="s">
        <v>50</v>
      </c>
      <c r="E4" s="27" t="s">
        <v>19</v>
      </c>
    </row>
    <row r="5" spans="1:8" ht="15" thickBot="1" x14ac:dyDescent="0.35">
      <c r="B5" s="29" t="s">
        <v>27</v>
      </c>
      <c r="C5" s="29" t="s">
        <v>2</v>
      </c>
      <c r="D5" s="29" t="s">
        <v>49</v>
      </c>
      <c r="E5" s="30" cm="1">
        <f t="array" ref="E5:H5">Data!$AD$10:$AG$10</f>
        <v>2000</v>
      </c>
      <c r="F5" s="30">
        <v>5000</v>
      </c>
      <c r="G5" s="30">
        <v>17000</v>
      </c>
      <c r="H5" s="30">
        <v>25000</v>
      </c>
    </row>
    <row r="6" spans="1:8" x14ac:dyDescent="0.3">
      <c r="B6" t="s">
        <v>28</v>
      </c>
      <c r="C6" t="str" cm="1">
        <f t="array" ref="C6:C35">input_cities</f>
        <v>Kaufman - C</v>
      </c>
      <c r="D6" t="str" cm="1">
        <f t="array" ref="D6:D35">input_clients</f>
        <v>No</v>
      </c>
      <c r="E6" s="28" cm="1">
        <f t="array" ref="E6:E35">Data!AD$11:AD$40</f>
        <v>28.04</v>
      </c>
      <c r="F6" s="28" cm="1">
        <f t="array" ref="F6:F35">Data!AE$11:AE$40</f>
        <v>53.9</v>
      </c>
      <c r="G6" s="28" cm="1">
        <f t="array" ref="G6:G35">Data!AF$11:AF$40</f>
        <v>157.33999999999997</v>
      </c>
      <c r="H6" s="28" cm="1">
        <f t="array" ref="H6:H35">Data!AG$11:AG$40</f>
        <v>226.3</v>
      </c>
    </row>
    <row r="7" spans="1:8" x14ac:dyDescent="0.3">
      <c r="B7" t="s">
        <v>29</v>
      </c>
      <c r="C7" t="str">
        <v>Crandall - C</v>
      </c>
      <c r="D7" t="str">
        <v>No</v>
      </c>
      <c r="E7" s="28">
        <v>50.24</v>
      </c>
      <c r="F7" s="28">
        <v>66.62</v>
      </c>
      <c r="G7" s="28">
        <v>132.13999999999999</v>
      </c>
      <c r="H7" s="28">
        <v>175.82</v>
      </c>
    </row>
    <row r="8" spans="1:8" x14ac:dyDescent="0.3">
      <c r="B8" t="s">
        <v>30</v>
      </c>
      <c r="C8" t="str">
        <v>Sunnyvale - C</v>
      </c>
      <c r="D8" t="str">
        <v>No</v>
      </c>
      <c r="E8" s="28">
        <v>35.450000000000003</v>
      </c>
      <c r="F8" s="28">
        <v>44.39</v>
      </c>
      <c r="G8" s="28">
        <v>80.150000000000006</v>
      </c>
      <c r="H8" s="28">
        <v>105.54</v>
      </c>
    </row>
    <row r="9" spans="1:8" x14ac:dyDescent="0.3">
      <c r="B9" t="s">
        <v>31</v>
      </c>
      <c r="C9" t="str">
        <v>Rowlett - C</v>
      </c>
      <c r="D9" t="str">
        <v>No</v>
      </c>
      <c r="E9" s="28">
        <v>29.98</v>
      </c>
      <c r="F9" s="28">
        <v>46.93</v>
      </c>
      <c r="G9" s="28">
        <v>127.91</v>
      </c>
      <c r="H9" s="28">
        <v>192.63</v>
      </c>
    </row>
    <row r="10" spans="1:8" x14ac:dyDescent="0.3">
      <c r="B10" t="s">
        <v>32</v>
      </c>
      <c r="C10" t="str">
        <v>Sachse - C</v>
      </c>
      <c r="D10" t="str">
        <v>No</v>
      </c>
      <c r="E10" s="28">
        <v>27.64</v>
      </c>
      <c r="F10" s="28">
        <v>43.09</v>
      </c>
      <c r="G10" s="28">
        <v>117</v>
      </c>
      <c r="H10" s="28">
        <v>182.29</v>
      </c>
    </row>
    <row r="11" spans="1:8" x14ac:dyDescent="0.3">
      <c r="B11" t="s">
        <v>33</v>
      </c>
      <c r="C11" t="str">
        <v>Parker - C</v>
      </c>
      <c r="D11" t="str">
        <v>No</v>
      </c>
      <c r="E11" s="28">
        <v>47.09</v>
      </c>
      <c r="F11" s="28">
        <v>51.830000000000005</v>
      </c>
      <c r="G11" s="28">
        <v>111.01</v>
      </c>
      <c r="H11" s="28">
        <v>158.13</v>
      </c>
    </row>
    <row r="12" spans="1:8" x14ac:dyDescent="0.3">
      <c r="B12" t="s">
        <v>34</v>
      </c>
      <c r="C12" t="str">
        <v>Murphy - C</v>
      </c>
      <c r="D12" t="str">
        <v>No</v>
      </c>
      <c r="E12" s="28">
        <v>42.4</v>
      </c>
      <c r="F12" s="28">
        <v>61.45</v>
      </c>
      <c r="G12" s="28">
        <v>138.39000000000001</v>
      </c>
      <c r="H12" s="28">
        <v>192.15</v>
      </c>
    </row>
    <row r="13" spans="1:8" x14ac:dyDescent="0.3">
      <c r="B13" t="s">
        <v>35</v>
      </c>
      <c r="C13" t="str">
        <v>Lucas - C</v>
      </c>
      <c r="D13" t="str">
        <v>No</v>
      </c>
      <c r="E13" s="28">
        <v>26.28</v>
      </c>
      <c r="F13" s="28">
        <v>49.29</v>
      </c>
      <c r="G13" s="28">
        <v>149.94</v>
      </c>
      <c r="H13" s="28">
        <v>218.34</v>
      </c>
    </row>
    <row r="14" spans="1:8" x14ac:dyDescent="0.3">
      <c r="B14" t="s">
        <v>36</v>
      </c>
      <c r="C14" t="str">
        <v>Little Elm - C</v>
      </c>
      <c r="D14" t="str">
        <v>No</v>
      </c>
      <c r="E14" s="28">
        <v>25.55</v>
      </c>
      <c r="F14" s="28">
        <v>45.89</v>
      </c>
      <c r="G14" s="28">
        <v>129.35000000000002</v>
      </c>
      <c r="H14" s="28">
        <v>187.49</v>
      </c>
    </row>
    <row r="15" spans="1:8" x14ac:dyDescent="0.3">
      <c r="B15" t="s">
        <v>37</v>
      </c>
      <c r="C15" t="str">
        <v>Prosper - C</v>
      </c>
      <c r="D15" t="str">
        <v>No</v>
      </c>
      <c r="E15" s="28">
        <v>23.44</v>
      </c>
      <c r="F15" s="28">
        <v>42.67</v>
      </c>
      <c r="G15" s="28">
        <v>119.59</v>
      </c>
      <c r="H15" s="28">
        <v>170.87</v>
      </c>
    </row>
    <row r="16" spans="1:8" x14ac:dyDescent="0.3">
      <c r="B16" t="s">
        <v>38</v>
      </c>
      <c r="C16" t="str">
        <v>Melissa - C</v>
      </c>
      <c r="D16" t="str">
        <v>No</v>
      </c>
      <c r="E16" s="28">
        <v>36.340000000000003</v>
      </c>
      <c r="F16" s="28">
        <v>54.07</v>
      </c>
      <c r="G16" s="28">
        <v>154</v>
      </c>
      <c r="H16" s="28">
        <v>245.92000000000002</v>
      </c>
    </row>
    <row r="17" spans="2:8" x14ac:dyDescent="0.3">
      <c r="B17" t="s">
        <v>39</v>
      </c>
      <c r="C17" t="str">
        <v>Josephine - C</v>
      </c>
      <c r="D17" t="str">
        <v>No</v>
      </c>
      <c r="E17" s="28">
        <v>43.14</v>
      </c>
      <c r="F17" s="28">
        <v>57.88</v>
      </c>
      <c r="G17" s="28">
        <v>158.5</v>
      </c>
      <c r="H17" s="28">
        <v>234.13</v>
      </c>
    </row>
    <row r="18" spans="2:8" x14ac:dyDescent="0.3">
      <c r="B18" t="s">
        <v>40</v>
      </c>
      <c r="C18" t="str">
        <v>Fate - C</v>
      </c>
      <c r="D18" t="str">
        <v>No</v>
      </c>
      <c r="E18" s="28">
        <v>31.12</v>
      </c>
      <c r="F18" s="28">
        <v>45.82</v>
      </c>
      <c r="G18" s="28">
        <v>141.43</v>
      </c>
      <c r="H18" s="28">
        <v>212.87</v>
      </c>
    </row>
    <row r="19" spans="2:8" x14ac:dyDescent="0.3">
      <c r="B19" t="s">
        <v>41</v>
      </c>
      <c r="C19" t="str">
        <v>Forney - M</v>
      </c>
      <c r="D19" t="str">
        <v>No</v>
      </c>
      <c r="E19" s="28">
        <v>21.19</v>
      </c>
      <c r="F19" s="28">
        <v>41.47</v>
      </c>
      <c r="G19" s="28">
        <v>125.99</v>
      </c>
      <c r="H19" s="28">
        <v>193.67000000000002</v>
      </c>
    </row>
    <row r="20" spans="2:8" x14ac:dyDescent="0.3">
      <c r="B20" t="s">
        <v>42</v>
      </c>
      <c r="C20" t="str">
        <v>Mesquite - M</v>
      </c>
      <c r="D20" t="str">
        <v>No</v>
      </c>
      <c r="E20" s="28">
        <v>25.35</v>
      </c>
      <c r="F20" s="28">
        <v>48.36</v>
      </c>
      <c r="G20" s="28">
        <v>150.35</v>
      </c>
      <c r="H20" s="28">
        <v>219.71</v>
      </c>
    </row>
    <row r="21" spans="2:8" x14ac:dyDescent="0.3">
      <c r="B21" t="s">
        <v>43</v>
      </c>
      <c r="C21" t="str">
        <v>Rockwall - M</v>
      </c>
      <c r="D21" t="str">
        <v>No</v>
      </c>
      <c r="E21" s="28">
        <v>25.75</v>
      </c>
      <c r="F21" s="28">
        <v>38.08</v>
      </c>
      <c r="G21" s="28">
        <v>98.11</v>
      </c>
      <c r="H21" s="28">
        <v>153.94999999999999</v>
      </c>
    </row>
    <row r="22" spans="2:8" x14ac:dyDescent="0.3">
      <c r="B22" t="s">
        <v>44</v>
      </c>
      <c r="C22" t="str">
        <v>Coppell</v>
      </c>
      <c r="D22" t="str">
        <v>No</v>
      </c>
      <c r="E22" s="28">
        <v>24.66</v>
      </c>
      <c r="F22" s="28">
        <v>34.049999999999997</v>
      </c>
      <c r="G22" s="28">
        <v>73.19</v>
      </c>
      <c r="H22" s="28">
        <v>104.55</v>
      </c>
    </row>
    <row r="23" spans="2:8" x14ac:dyDescent="0.3">
      <c r="B23" t="s">
        <v>69</v>
      </c>
      <c r="C23" t="str">
        <v>Fairview</v>
      </c>
      <c r="D23" t="str">
        <v>No</v>
      </c>
      <c r="E23" s="28">
        <v>28.1</v>
      </c>
      <c r="F23" s="28">
        <v>46.49</v>
      </c>
      <c r="G23" s="28">
        <v>130.69</v>
      </c>
      <c r="H23" s="28">
        <v>201.54</v>
      </c>
    </row>
    <row r="24" spans="2:8" x14ac:dyDescent="0.3">
      <c r="B24" t="s">
        <v>70</v>
      </c>
      <c r="C24" t="str">
        <v>Southlake</v>
      </c>
      <c r="D24" t="str">
        <v>No</v>
      </c>
      <c r="E24" s="28">
        <v>51.51</v>
      </c>
      <c r="F24" s="28">
        <v>65.429999999999993</v>
      </c>
      <c r="G24" s="28">
        <v>125.94</v>
      </c>
      <c r="H24" s="28">
        <v>168.57999999999998</v>
      </c>
    </row>
    <row r="25" spans="2:8" x14ac:dyDescent="0.3">
      <c r="B25" t="s">
        <v>71</v>
      </c>
      <c r="C25" t="str">
        <v>Wylie</v>
      </c>
      <c r="D25" t="str">
        <v>No</v>
      </c>
      <c r="E25" s="28">
        <v>27.93</v>
      </c>
      <c r="F25" s="28">
        <v>49.23</v>
      </c>
      <c r="G25" s="28">
        <v>149.13</v>
      </c>
      <c r="H25" s="28">
        <v>236.53</v>
      </c>
    </row>
    <row r="26" spans="2:8" x14ac:dyDescent="0.3">
      <c r="B26" t="s">
        <v>72</v>
      </c>
      <c r="C26" t="str">
        <v>Terrell - C (Current)</v>
      </c>
      <c r="D26" t="str">
        <v>Yes</v>
      </c>
      <c r="E26" s="28">
        <v>42.489999999999995</v>
      </c>
      <c r="F26" s="28">
        <v>70.569999999999993</v>
      </c>
      <c r="G26" s="28">
        <v>188.20999999999998</v>
      </c>
      <c r="H26" s="28">
        <v>269.16999999999996</v>
      </c>
    </row>
    <row r="27" spans="2:8" x14ac:dyDescent="0.3">
      <c r="B27" t="s">
        <v>73</v>
      </c>
      <c r="C27" t="str">
        <v>Terrell - C (Proposed)</v>
      </c>
      <c r="D27" t="str">
        <v>Yes</v>
      </c>
      <c r="E27" s="28">
        <v>0</v>
      </c>
      <c r="F27" s="28">
        <v>0</v>
      </c>
      <c r="G27" s="28">
        <v>0</v>
      </c>
      <c r="H27" s="28">
        <v>0</v>
      </c>
    </row>
    <row r="28" spans="2:8" x14ac:dyDescent="0.3">
      <c r="B28" t="s">
        <v>74</v>
      </c>
      <c r="C28" t="str">
        <v>Placeholder</v>
      </c>
      <c r="D28" t="str">
        <v>No</v>
      </c>
      <c r="E28" s="28">
        <v>0</v>
      </c>
      <c r="F28" s="28">
        <v>0</v>
      </c>
      <c r="G28" s="28">
        <v>0</v>
      </c>
      <c r="H28" s="28">
        <v>0</v>
      </c>
    </row>
    <row r="29" spans="2:8" x14ac:dyDescent="0.3">
      <c r="B29" t="s">
        <v>75</v>
      </c>
      <c r="C29" t="str">
        <v>Placeholder</v>
      </c>
      <c r="D29" t="str">
        <v>No</v>
      </c>
      <c r="E29" s="28">
        <v>0</v>
      </c>
      <c r="F29" s="28">
        <v>0</v>
      </c>
      <c r="G29" s="28">
        <v>0</v>
      </c>
      <c r="H29" s="28">
        <v>0</v>
      </c>
    </row>
    <row r="30" spans="2:8" x14ac:dyDescent="0.3">
      <c r="B30" t="s">
        <v>76</v>
      </c>
      <c r="C30" t="str">
        <v>Placeholder</v>
      </c>
      <c r="D30" t="str">
        <v>No</v>
      </c>
      <c r="E30" s="28">
        <v>0</v>
      </c>
      <c r="F30" s="28">
        <v>0</v>
      </c>
      <c r="G30" s="28">
        <v>0</v>
      </c>
      <c r="H30" s="28">
        <v>0</v>
      </c>
    </row>
    <row r="31" spans="2:8" x14ac:dyDescent="0.3">
      <c r="B31" t="s">
        <v>77</v>
      </c>
      <c r="C31" t="str">
        <v>Placeholder</v>
      </c>
      <c r="D31" t="str">
        <v>No</v>
      </c>
      <c r="E31" s="28">
        <v>0</v>
      </c>
      <c r="F31" s="28">
        <v>0</v>
      </c>
      <c r="G31" s="28">
        <v>0</v>
      </c>
      <c r="H31" s="28">
        <v>0</v>
      </c>
    </row>
    <row r="32" spans="2:8" x14ac:dyDescent="0.3">
      <c r="B32" t="s">
        <v>78</v>
      </c>
      <c r="C32" t="str">
        <v>Placeholder</v>
      </c>
      <c r="D32" t="str">
        <v>No</v>
      </c>
      <c r="E32" s="28">
        <v>0</v>
      </c>
      <c r="F32" s="28">
        <v>0</v>
      </c>
      <c r="G32" s="28">
        <v>0</v>
      </c>
      <c r="H32" s="28">
        <v>0</v>
      </c>
    </row>
    <row r="33" spans="2:11" x14ac:dyDescent="0.3">
      <c r="B33" t="s">
        <v>79</v>
      </c>
      <c r="C33" t="str">
        <v>Placeholder</v>
      </c>
      <c r="D33" t="str">
        <v>No</v>
      </c>
      <c r="E33" s="28">
        <v>0</v>
      </c>
      <c r="F33" s="28">
        <v>0</v>
      </c>
      <c r="G33" s="28">
        <v>0</v>
      </c>
      <c r="H33" s="28">
        <v>0</v>
      </c>
    </row>
    <row r="34" spans="2:11" x14ac:dyDescent="0.3">
      <c r="B34" t="s">
        <v>80</v>
      </c>
      <c r="C34" t="str">
        <v>Placeholder</v>
      </c>
      <c r="D34" t="str">
        <v>No</v>
      </c>
      <c r="E34" s="28">
        <v>0</v>
      </c>
      <c r="F34" s="28">
        <v>0</v>
      </c>
      <c r="G34" s="28">
        <v>0</v>
      </c>
      <c r="H34" s="28">
        <v>0</v>
      </c>
    </row>
    <row r="35" spans="2:11" ht="15" thickBot="1" x14ac:dyDescent="0.35">
      <c r="B35" s="29" t="s">
        <v>81</v>
      </c>
      <c r="C35" s="29" t="str">
        <v>Placeholder</v>
      </c>
      <c r="D35" s="29" t="str">
        <v>No</v>
      </c>
      <c r="E35" s="67">
        <v>0</v>
      </c>
      <c r="F35" s="67">
        <v>0</v>
      </c>
      <c r="G35" s="67">
        <v>0</v>
      </c>
      <c r="H35" s="67">
        <v>0</v>
      </c>
    </row>
    <row r="38" spans="2:11" ht="15.6" x14ac:dyDescent="0.3">
      <c r="B38" s="34" t="str">
        <f>"Residential Monthly Bill for "&amp;TEXT(E$5, "#,##0")&amp;" Gallons"</f>
        <v>Residential Monthly Bill for 2,000 Gallons</v>
      </c>
    </row>
    <row r="39" spans="2:11" x14ac:dyDescent="0.3">
      <c r="H39" s="32" t="s">
        <v>48</v>
      </c>
      <c r="I39" s="32" t="s">
        <v>49</v>
      </c>
      <c r="K39" s="32"/>
    </row>
    <row r="40" spans="2:11" ht="15" thickBot="1" x14ac:dyDescent="0.35">
      <c r="C40" s="31" t="s">
        <v>46</v>
      </c>
      <c r="D40" s="31" t="s">
        <v>49</v>
      </c>
      <c r="E40" s="31" t="s">
        <v>19</v>
      </c>
      <c r="G40" s="31" t="s">
        <v>2</v>
      </c>
      <c r="H40" s="31" t="s">
        <v>19</v>
      </c>
      <c r="I40" s="31" t="s">
        <v>19</v>
      </c>
      <c r="J40" s="31" t="s">
        <v>21</v>
      </c>
    </row>
    <row r="41" spans="2:11" x14ac:dyDescent="0.3">
      <c r="C41" s="36" t="str" cm="1">
        <f t="array" ref="C41:C70" xml:space="preserve"> _xlfn.SORTBY(_xlfn.ANCHORARRAY($C$6),_xlfn.ANCHORARRAY($E$6))</f>
        <v>Terrell - C (Proposed)</v>
      </c>
      <c r="D41" s="28" t="str" cm="1">
        <f t="array" ref="D41:D70">_xlfn.XLOOKUP(_xlfn.ANCHORARRAY($C41),_xlfn.ANCHORARRAY($C$6),_xlfn.ANCHORARRAY( D$6))</f>
        <v>Yes</v>
      </c>
      <c r="E41" s="28" cm="1">
        <f t="array" ref="E41:E70">_xlfn.XLOOKUP(_xlfn.ANCHORARRAY($C41),_xlfn.ANCHORARRAY($C$6),_xlfn.ANCHORARRAY( E$6))</f>
        <v>0</v>
      </c>
      <c r="G41" s="36" t="str" cm="1">
        <f t="array" ref="G41:G70">_xlfn.ANCHORARRAY(C41)</f>
        <v>Terrell - C (Proposed)</v>
      </c>
      <c r="H41" s="33" t="e">
        <f>IF(AND($D41="No",C41&lt;&gt;"Placeholder"),$E41, NA())</f>
        <v>#N/A</v>
      </c>
      <c r="I41" s="33">
        <f>IF($D41="Yes",$E41, NA())</f>
        <v>0</v>
      </c>
      <c r="J41" s="28">
        <f>E41</f>
        <v>0</v>
      </c>
    </row>
    <row r="42" spans="2:11" x14ac:dyDescent="0.3">
      <c r="C42" s="36" t="str">
        <v>Placeholder</v>
      </c>
      <c r="D42" t="str">
        <v>No</v>
      </c>
      <c r="E42" s="28">
        <v>0</v>
      </c>
      <c r="G42" s="36" t="str">
        <v>Placeholder</v>
      </c>
      <c r="H42" s="33" t="e">
        <f t="shared" ref="H42:H70" si="0">IF(AND($D42="No",C42&lt;&gt;"Placeholder"),$E42, NA())</f>
        <v>#N/A</v>
      </c>
      <c r="I42" s="33" t="e">
        <f t="shared" ref="I42:I70" si="1">IF($D42="Yes",$E42, NA())</f>
        <v>#N/A</v>
      </c>
      <c r="J42" s="28">
        <f t="shared" ref="J42:J70" si="2">E42</f>
        <v>0</v>
      </c>
    </row>
    <row r="43" spans="2:11" x14ac:dyDescent="0.3">
      <c r="C43" s="36" t="str">
        <v>Placeholder</v>
      </c>
      <c r="D43" t="str">
        <v>No</v>
      </c>
      <c r="E43" s="28">
        <v>0</v>
      </c>
      <c r="G43" s="36" t="str">
        <v>Placeholder</v>
      </c>
      <c r="H43" s="33" t="e">
        <f t="shared" si="0"/>
        <v>#N/A</v>
      </c>
      <c r="I43" s="33" t="e">
        <f t="shared" si="1"/>
        <v>#N/A</v>
      </c>
      <c r="J43" s="28">
        <f t="shared" si="2"/>
        <v>0</v>
      </c>
    </row>
    <row r="44" spans="2:11" x14ac:dyDescent="0.3">
      <c r="C44" s="36" t="str">
        <v>Placeholder</v>
      </c>
      <c r="D44" t="str">
        <v>No</v>
      </c>
      <c r="E44" s="28">
        <v>0</v>
      </c>
      <c r="G44" s="36" t="str">
        <v>Placeholder</v>
      </c>
      <c r="H44" s="33" t="e">
        <f t="shared" si="0"/>
        <v>#N/A</v>
      </c>
      <c r="I44" s="33" t="e">
        <f t="shared" si="1"/>
        <v>#N/A</v>
      </c>
      <c r="J44" s="28">
        <f t="shared" si="2"/>
        <v>0</v>
      </c>
    </row>
    <row r="45" spans="2:11" x14ac:dyDescent="0.3">
      <c r="C45" s="36" t="str">
        <v>Placeholder</v>
      </c>
      <c r="D45" t="str">
        <v>No</v>
      </c>
      <c r="E45" s="28">
        <v>0</v>
      </c>
      <c r="G45" s="36" t="str">
        <v>Placeholder</v>
      </c>
      <c r="H45" s="33" t="e">
        <f t="shared" si="0"/>
        <v>#N/A</v>
      </c>
      <c r="I45" s="33" t="e">
        <f t="shared" si="1"/>
        <v>#N/A</v>
      </c>
      <c r="J45" s="28">
        <f t="shared" si="2"/>
        <v>0</v>
      </c>
    </row>
    <row r="46" spans="2:11" x14ac:dyDescent="0.3">
      <c r="C46" s="36" t="str">
        <v>Placeholder</v>
      </c>
      <c r="D46" t="str">
        <v>No</v>
      </c>
      <c r="E46" s="28">
        <v>0</v>
      </c>
      <c r="G46" s="36" t="str">
        <v>Placeholder</v>
      </c>
      <c r="H46" s="33" t="e">
        <f t="shared" si="0"/>
        <v>#N/A</v>
      </c>
      <c r="I46" s="33" t="e">
        <f t="shared" si="1"/>
        <v>#N/A</v>
      </c>
      <c r="J46" s="28">
        <f t="shared" si="2"/>
        <v>0</v>
      </c>
    </row>
    <row r="47" spans="2:11" x14ac:dyDescent="0.3">
      <c r="C47" s="36" t="str">
        <v>Placeholder</v>
      </c>
      <c r="D47" t="str">
        <v>No</v>
      </c>
      <c r="E47" s="28">
        <v>0</v>
      </c>
      <c r="G47" s="36" t="str">
        <v>Placeholder</v>
      </c>
      <c r="H47" s="33" t="e">
        <f t="shared" si="0"/>
        <v>#N/A</v>
      </c>
      <c r="I47" s="33" t="e">
        <f t="shared" si="1"/>
        <v>#N/A</v>
      </c>
      <c r="J47" s="28">
        <f t="shared" si="2"/>
        <v>0</v>
      </c>
    </row>
    <row r="48" spans="2:11" x14ac:dyDescent="0.3">
      <c r="C48" s="36" t="str">
        <v>Placeholder</v>
      </c>
      <c r="D48" t="str">
        <v>No</v>
      </c>
      <c r="E48" s="28">
        <v>0</v>
      </c>
      <c r="G48" s="36" t="str">
        <v>Placeholder</v>
      </c>
      <c r="H48" s="33" t="e">
        <f t="shared" si="0"/>
        <v>#N/A</v>
      </c>
      <c r="I48" s="33" t="e">
        <f t="shared" si="1"/>
        <v>#N/A</v>
      </c>
      <c r="J48" s="28">
        <f t="shared" si="2"/>
        <v>0</v>
      </c>
    </row>
    <row r="49" spans="3:10" x14ac:dyDescent="0.3">
      <c r="C49" s="36" t="str">
        <v>Placeholder</v>
      </c>
      <c r="D49" t="str">
        <v>No</v>
      </c>
      <c r="E49" s="28">
        <v>0</v>
      </c>
      <c r="G49" s="36" t="str">
        <v>Placeholder</v>
      </c>
      <c r="H49" s="33" t="e">
        <f t="shared" si="0"/>
        <v>#N/A</v>
      </c>
      <c r="I49" s="33" t="e">
        <f t="shared" si="1"/>
        <v>#N/A</v>
      </c>
      <c r="J49" s="28">
        <f t="shared" si="2"/>
        <v>0</v>
      </c>
    </row>
    <row r="50" spans="3:10" x14ac:dyDescent="0.3">
      <c r="C50" s="36" t="str">
        <v>Forney - M</v>
      </c>
      <c r="D50" t="str">
        <v>No</v>
      </c>
      <c r="E50" s="28">
        <v>21.19</v>
      </c>
      <c r="G50" s="36" t="str">
        <v>Forney - M</v>
      </c>
      <c r="H50" s="33">
        <f t="shared" si="0"/>
        <v>21.19</v>
      </c>
      <c r="I50" s="33" t="e">
        <f t="shared" si="1"/>
        <v>#N/A</v>
      </c>
      <c r="J50" s="28">
        <f t="shared" si="2"/>
        <v>21.19</v>
      </c>
    </row>
    <row r="51" spans="3:10" x14ac:dyDescent="0.3">
      <c r="C51" s="36" t="str">
        <v>Prosper - C</v>
      </c>
      <c r="D51" t="str">
        <v>No</v>
      </c>
      <c r="E51" s="28">
        <v>23.44</v>
      </c>
      <c r="G51" s="36" t="str">
        <v>Prosper - C</v>
      </c>
      <c r="H51" s="33">
        <f t="shared" si="0"/>
        <v>23.44</v>
      </c>
      <c r="I51" s="33" t="e">
        <f t="shared" si="1"/>
        <v>#N/A</v>
      </c>
      <c r="J51" s="28">
        <f t="shared" si="2"/>
        <v>23.44</v>
      </c>
    </row>
    <row r="52" spans="3:10" x14ac:dyDescent="0.3">
      <c r="C52" s="36" t="str">
        <v>Coppell</v>
      </c>
      <c r="D52" t="str">
        <v>No</v>
      </c>
      <c r="E52" s="28">
        <v>24.66</v>
      </c>
      <c r="G52" s="36" t="str">
        <v>Coppell</v>
      </c>
      <c r="H52" s="33">
        <f t="shared" si="0"/>
        <v>24.66</v>
      </c>
      <c r="I52" s="33" t="e">
        <f t="shared" si="1"/>
        <v>#N/A</v>
      </c>
      <c r="J52" s="28">
        <f t="shared" si="2"/>
        <v>24.66</v>
      </c>
    </row>
    <row r="53" spans="3:10" x14ac:dyDescent="0.3">
      <c r="C53" s="36" t="str">
        <v>Mesquite - M</v>
      </c>
      <c r="D53" t="str">
        <v>No</v>
      </c>
      <c r="E53" s="28">
        <v>25.35</v>
      </c>
      <c r="G53" s="36" t="str">
        <v>Mesquite - M</v>
      </c>
      <c r="H53" s="33">
        <f t="shared" si="0"/>
        <v>25.35</v>
      </c>
      <c r="I53" s="33" t="e">
        <f t="shared" si="1"/>
        <v>#N/A</v>
      </c>
      <c r="J53" s="28">
        <f t="shared" si="2"/>
        <v>25.35</v>
      </c>
    </row>
    <row r="54" spans="3:10" x14ac:dyDescent="0.3">
      <c r="C54" s="36" t="str">
        <v>Little Elm - C</v>
      </c>
      <c r="D54" t="str">
        <v>No</v>
      </c>
      <c r="E54" s="28">
        <v>25.55</v>
      </c>
      <c r="G54" s="36" t="str">
        <v>Little Elm - C</v>
      </c>
      <c r="H54" s="33">
        <f t="shared" si="0"/>
        <v>25.55</v>
      </c>
      <c r="I54" s="33" t="e">
        <f t="shared" si="1"/>
        <v>#N/A</v>
      </c>
      <c r="J54" s="28">
        <f t="shared" si="2"/>
        <v>25.55</v>
      </c>
    </row>
    <row r="55" spans="3:10" x14ac:dyDescent="0.3">
      <c r="C55" s="36" t="str">
        <v>Rockwall - M</v>
      </c>
      <c r="D55" t="str">
        <v>No</v>
      </c>
      <c r="E55" s="28">
        <v>25.75</v>
      </c>
      <c r="G55" s="36" t="str">
        <v>Rockwall - M</v>
      </c>
      <c r="H55" s="33">
        <f t="shared" si="0"/>
        <v>25.75</v>
      </c>
      <c r="I55" s="33" t="e">
        <f t="shared" si="1"/>
        <v>#N/A</v>
      </c>
      <c r="J55" s="28">
        <f t="shared" si="2"/>
        <v>25.75</v>
      </c>
    </row>
    <row r="56" spans="3:10" x14ac:dyDescent="0.3">
      <c r="C56" s="36" t="str">
        <v>Lucas - C</v>
      </c>
      <c r="D56" t="str">
        <v>No</v>
      </c>
      <c r="E56" s="28">
        <v>26.28</v>
      </c>
      <c r="G56" s="36" t="str">
        <v>Lucas - C</v>
      </c>
      <c r="H56" s="33">
        <f t="shared" si="0"/>
        <v>26.28</v>
      </c>
      <c r="I56" s="33" t="e">
        <f t="shared" si="1"/>
        <v>#N/A</v>
      </c>
      <c r="J56" s="28">
        <f t="shared" si="2"/>
        <v>26.28</v>
      </c>
    </row>
    <row r="57" spans="3:10" x14ac:dyDescent="0.3">
      <c r="C57" s="36" t="str">
        <v>Sachse - C</v>
      </c>
      <c r="D57" t="str">
        <v>No</v>
      </c>
      <c r="E57" s="28">
        <v>27.64</v>
      </c>
      <c r="G57" s="36" t="str">
        <v>Sachse - C</v>
      </c>
      <c r="H57" s="33">
        <f t="shared" si="0"/>
        <v>27.64</v>
      </c>
      <c r="I57" s="33" t="e">
        <f t="shared" si="1"/>
        <v>#N/A</v>
      </c>
      <c r="J57" s="28">
        <f t="shared" si="2"/>
        <v>27.64</v>
      </c>
    </row>
    <row r="58" spans="3:10" x14ac:dyDescent="0.3">
      <c r="C58" s="37" t="str">
        <v>Wylie</v>
      </c>
      <c r="D58" t="str">
        <v>No</v>
      </c>
      <c r="E58" s="28">
        <v>27.93</v>
      </c>
      <c r="G58" t="str">
        <v>Wylie</v>
      </c>
      <c r="H58" s="33">
        <f t="shared" si="0"/>
        <v>27.93</v>
      </c>
      <c r="I58" s="33" t="e">
        <f t="shared" si="1"/>
        <v>#N/A</v>
      </c>
      <c r="J58" s="28">
        <f t="shared" si="2"/>
        <v>27.93</v>
      </c>
    </row>
    <row r="59" spans="3:10" x14ac:dyDescent="0.3">
      <c r="C59" s="37" t="str">
        <v>Kaufman - C</v>
      </c>
      <c r="D59" t="str">
        <v>No</v>
      </c>
      <c r="E59" s="28">
        <v>28.04</v>
      </c>
      <c r="G59" t="str">
        <v>Kaufman - C</v>
      </c>
      <c r="H59" s="33">
        <f t="shared" si="0"/>
        <v>28.04</v>
      </c>
      <c r="I59" s="33" t="e">
        <f t="shared" si="1"/>
        <v>#N/A</v>
      </c>
      <c r="J59" s="28">
        <f t="shared" si="2"/>
        <v>28.04</v>
      </c>
    </row>
    <row r="60" spans="3:10" x14ac:dyDescent="0.3">
      <c r="C60" s="37" t="str">
        <v>Fairview</v>
      </c>
      <c r="D60" t="str">
        <v>No</v>
      </c>
      <c r="E60" s="28">
        <v>28.1</v>
      </c>
      <c r="G60" t="str">
        <v>Fairview</v>
      </c>
      <c r="H60" s="33">
        <f t="shared" si="0"/>
        <v>28.1</v>
      </c>
      <c r="I60" s="33" t="e">
        <f t="shared" si="1"/>
        <v>#N/A</v>
      </c>
      <c r="J60" s="28">
        <f t="shared" si="2"/>
        <v>28.1</v>
      </c>
    </row>
    <row r="61" spans="3:10" x14ac:dyDescent="0.3">
      <c r="C61" s="37" t="str">
        <v>Rowlett - C</v>
      </c>
      <c r="D61" t="str">
        <v>No</v>
      </c>
      <c r="E61" s="28">
        <v>29.98</v>
      </c>
      <c r="G61" t="str">
        <v>Rowlett - C</v>
      </c>
      <c r="H61" s="33">
        <f t="shared" si="0"/>
        <v>29.98</v>
      </c>
      <c r="I61" s="33" t="e">
        <f t="shared" si="1"/>
        <v>#N/A</v>
      </c>
      <c r="J61" s="28">
        <f t="shared" si="2"/>
        <v>29.98</v>
      </c>
    </row>
    <row r="62" spans="3:10" x14ac:dyDescent="0.3">
      <c r="C62" s="37" t="str">
        <v>Fate - C</v>
      </c>
      <c r="D62" t="str">
        <v>No</v>
      </c>
      <c r="E62" s="28">
        <v>31.12</v>
      </c>
      <c r="G62" t="str">
        <v>Fate - C</v>
      </c>
      <c r="H62" s="33">
        <f t="shared" si="0"/>
        <v>31.12</v>
      </c>
      <c r="I62" s="33" t="e">
        <f t="shared" si="1"/>
        <v>#N/A</v>
      </c>
      <c r="J62" s="28">
        <f t="shared" si="2"/>
        <v>31.12</v>
      </c>
    </row>
    <row r="63" spans="3:10" x14ac:dyDescent="0.3">
      <c r="C63" s="37" t="str">
        <v>Sunnyvale - C</v>
      </c>
      <c r="D63" t="str">
        <v>No</v>
      </c>
      <c r="E63" s="28">
        <v>35.450000000000003</v>
      </c>
      <c r="G63" t="str">
        <v>Sunnyvale - C</v>
      </c>
      <c r="H63" s="33">
        <f t="shared" si="0"/>
        <v>35.450000000000003</v>
      </c>
      <c r="I63" s="33" t="e">
        <f t="shared" si="1"/>
        <v>#N/A</v>
      </c>
      <c r="J63" s="28">
        <f t="shared" si="2"/>
        <v>35.450000000000003</v>
      </c>
    </row>
    <row r="64" spans="3:10" x14ac:dyDescent="0.3">
      <c r="C64" s="37" t="str">
        <v>Melissa - C</v>
      </c>
      <c r="D64" t="str">
        <v>No</v>
      </c>
      <c r="E64" s="28">
        <v>36.340000000000003</v>
      </c>
      <c r="G64" t="str">
        <v>Melissa - C</v>
      </c>
      <c r="H64" s="33">
        <f t="shared" si="0"/>
        <v>36.340000000000003</v>
      </c>
      <c r="I64" s="33" t="e">
        <f t="shared" si="1"/>
        <v>#N/A</v>
      </c>
      <c r="J64" s="28">
        <f t="shared" si="2"/>
        <v>36.340000000000003</v>
      </c>
    </row>
    <row r="65" spans="2:10" x14ac:dyDescent="0.3">
      <c r="C65" s="37" t="str">
        <v>Murphy - C</v>
      </c>
      <c r="D65" t="str">
        <v>No</v>
      </c>
      <c r="E65" s="28">
        <v>42.4</v>
      </c>
      <c r="G65" t="str">
        <v>Murphy - C</v>
      </c>
      <c r="H65" s="33">
        <f t="shared" si="0"/>
        <v>42.4</v>
      </c>
      <c r="I65" s="33" t="e">
        <f t="shared" si="1"/>
        <v>#N/A</v>
      </c>
      <c r="J65" s="28">
        <f t="shared" si="2"/>
        <v>42.4</v>
      </c>
    </row>
    <row r="66" spans="2:10" x14ac:dyDescent="0.3">
      <c r="C66" s="37" t="str">
        <v>Terrell - C (Current)</v>
      </c>
      <c r="D66" t="str">
        <v>Yes</v>
      </c>
      <c r="E66" s="28">
        <v>42.489999999999995</v>
      </c>
      <c r="G66" t="str">
        <v>Terrell - C (Current)</v>
      </c>
      <c r="H66" s="33" t="e">
        <f t="shared" si="0"/>
        <v>#N/A</v>
      </c>
      <c r="I66" s="33">
        <f t="shared" si="1"/>
        <v>42.489999999999995</v>
      </c>
      <c r="J66" s="28">
        <f t="shared" si="2"/>
        <v>42.489999999999995</v>
      </c>
    </row>
    <row r="67" spans="2:10" x14ac:dyDescent="0.3">
      <c r="C67" s="37" t="str">
        <v>Josephine - C</v>
      </c>
      <c r="D67" t="str">
        <v>No</v>
      </c>
      <c r="E67" s="28">
        <v>43.14</v>
      </c>
      <c r="G67" t="str">
        <v>Josephine - C</v>
      </c>
      <c r="H67" s="33">
        <f t="shared" si="0"/>
        <v>43.14</v>
      </c>
      <c r="I67" s="33" t="e">
        <f t="shared" si="1"/>
        <v>#N/A</v>
      </c>
      <c r="J67" s="28">
        <f t="shared" si="2"/>
        <v>43.14</v>
      </c>
    </row>
    <row r="68" spans="2:10" x14ac:dyDescent="0.3">
      <c r="C68" s="37" t="str">
        <v>Parker - C</v>
      </c>
      <c r="D68" t="str">
        <v>No</v>
      </c>
      <c r="E68" s="28">
        <v>47.09</v>
      </c>
      <c r="G68" t="str">
        <v>Parker - C</v>
      </c>
      <c r="H68" s="33">
        <f t="shared" si="0"/>
        <v>47.09</v>
      </c>
      <c r="I68" s="33" t="e">
        <f t="shared" si="1"/>
        <v>#N/A</v>
      </c>
      <c r="J68" s="28">
        <f t="shared" si="2"/>
        <v>47.09</v>
      </c>
    </row>
    <row r="69" spans="2:10" x14ac:dyDescent="0.3">
      <c r="C69" s="37" t="str">
        <v>Crandall - C</v>
      </c>
      <c r="D69" t="str">
        <v>No</v>
      </c>
      <c r="E69" s="28">
        <v>50.24</v>
      </c>
      <c r="G69" t="str">
        <v>Crandall - C</v>
      </c>
      <c r="H69" s="33">
        <f t="shared" si="0"/>
        <v>50.24</v>
      </c>
      <c r="I69" s="33" t="e">
        <f t="shared" si="1"/>
        <v>#N/A</v>
      </c>
      <c r="J69" s="28">
        <f t="shared" si="2"/>
        <v>50.24</v>
      </c>
    </row>
    <row r="70" spans="2:10" x14ac:dyDescent="0.3">
      <c r="C70" s="37" t="str">
        <v>Southlake</v>
      </c>
      <c r="D70" t="str">
        <v>No</v>
      </c>
      <c r="E70" s="28">
        <v>51.51</v>
      </c>
      <c r="G70" t="str">
        <v>Southlake</v>
      </c>
      <c r="H70" s="33">
        <f t="shared" si="0"/>
        <v>51.51</v>
      </c>
      <c r="I70" s="33" t="e">
        <f t="shared" si="1"/>
        <v>#N/A</v>
      </c>
      <c r="J70" s="28">
        <f t="shared" si="2"/>
        <v>51.51</v>
      </c>
    </row>
    <row r="71" spans="2:10" x14ac:dyDescent="0.3">
      <c r="C71" s="37"/>
      <c r="H71" s="37"/>
    </row>
    <row r="72" spans="2:10" ht="15.6" x14ac:dyDescent="0.3">
      <c r="B72" s="34" t="str">
        <f>"Residential Monthly Bill for "&amp;TEXT(F$5, "#,##0")&amp;" Gallons"</f>
        <v>Residential Monthly Bill for 5,000 Gallons</v>
      </c>
    </row>
    <row r="73" spans="2:10" x14ac:dyDescent="0.3">
      <c r="H73" s="32" t="s">
        <v>48</v>
      </c>
      <c r="I73" s="32" t="s">
        <v>49</v>
      </c>
    </row>
    <row r="74" spans="2:10" ht="15" thickBot="1" x14ac:dyDescent="0.35">
      <c r="C74" s="31" t="s">
        <v>46</v>
      </c>
      <c r="D74" s="31" t="s">
        <v>49</v>
      </c>
      <c r="E74" s="31" t="s">
        <v>19</v>
      </c>
      <c r="G74" s="31" t="s">
        <v>2</v>
      </c>
      <c r="H74" s="31" t="s">
        <v>19</v>
      </c>
      <c r="I74" s="31" t="s">
        <v>19</v>
      </c>
      <c r="J74" s="31" t="s">
        <v>21</v>
      </c>
    </row>
    <row r="75" spans="2:10" x14ac:dyDescent="0.3">
      <c r="C75" s="36" t="str" cm="1">
        <f t="array" ref="C75:C104" xml:space="preserve"> _xlfn.SORTBY(_xlfn.ANCHORARRAY($C$6),_xlfn.ANCHORARRAY($F$6))</f>
        <v>Terrell - C (Proposed)</v>
      </c>
      <c r="D75" s="28" t="str" cm="1">
        <f t="array" ref="D75:D104">_xlfn.XLOOKUP(_xlfn.ANCHORARRAY($C75),_xlfn.ANCHORARRAY($C$6),_xlfn.ANCHORARRAY( D$6))</f>
        <v>Yes</v>
      </c>
      <c r="E75" s="28" cm="1">
        <f t="array" ref="E75:E104">_xlfn.XLOOKUP(_xlfn.ANCHORARRAY($C75),_xlfn.ANCHORARRAY($C$6),_xlfn.ANCHORARRAY( F6))</f>
        <v>0</v>
      </c>
      <c r="G75" s="36" t="str" cm="1">
        <f t="array" ref="G75:G104">_xlfn.ANCHORARRAY(C75)</f>
        <v>Terrell - C (Proposed)</v>
      </c>
      <c r="H75" s="33" t="e">
        <f>IF(AND($D75="No",C75&lt;&gt;"Placeholder"),$E75, NA())</f>
        <v>#N/A</v>
      </c>
      <c r="I75" s="33">
        <f>IF($D75="Yes",$E75, NA())</f>
        <v>0</v>
      </c>
      <c r="J75" s="28">
        <f>E75</f>
        <v>0</v>
      </c>
    </row>
    <row r="76" spans="2:10" x14ac:dyDescent="0.3">
      <c r="C76" s="36" t="str">
        <v>Placeholder</v>
      </c>
      <c r="D76" t="str">
        <v>No</v>
      </c>
      <c r="E76" s="28">
        <v>0</v>
      </c>
      <c r="G76" s="36" t="str">
        <v>Placeholder</v>
      </c>
      <c r="H76" s="33" t="e">
        <f t="shared" ref="H76:H104" si="3">IF(AND($D76="No",C76&lt;&gt;"Placeholder"),$E76, NA())</f>
        <v>#N/A</v>
      </c>
      <c r="I76" s="33" t="e">
        <f t="shared" ref="I76:I104" si="4">IF($D76="Yes",$E76, NA())</f>
        <v>#N/A</v>
      </c>
      <c r="J76" s="28">
        <f t="shared" ref="J76:J104" si="5">E76</f>
        <v>0</v>
      </c>
    </row>
    <row r="77" spans="2:10" x14ac:dyDescent="0.3">
      <c r="C77" s="36" t="str">
        <v>Placeholder</v>
      </c>
      <c r="D77" t="str">
        <v>No</v>
      </c>
      <c r="E77" s="28">
        <v>0</v>
      </c>
      <c r="G77" s="36" t="str">
        <v>Placeholder</v>
      </c>
      <c r="H77" s="33" t="e">
        <f t="shared" si="3"/>
        <v>#N/A</v>
      </c>
      <c r="I77" s="33" t="e">
        <f t="shared" si="4"/>
        <v>#N/A</v>
      </c>
      <c r="J77" s="28">
        <f t="shared" si="5"/>
        <v>0</v>
      </c>
    </row>
    <row r="78" spans="2:10" x14ac:dyDescent="0.3">
      <c r="C78" s="36" t="str">
        <v>Placeholder</v>
      </c>
      <c r="D78" t="str">
        <v>No</v>
      </c>
      <c r="E78" s="28">
        <v>0</v>
      </c>
      <c r="G78" s="36" t="str">
        <v>Placeholder</v>
      </c>
      <c r="H78" s="33" t="e">
        <f t="shared" si="3"/>
        <v>#N/A</v>
      </c>
      <c r="I78" s="33" t="e">
        <f t="shared" si="4"/>
        <v>#N/A</v>
      </c>
      <c r="J78" s="28">
        <f t="shared" si="5"/>
        <v>0</v>
      </c>
    </row>
    <row r="79" spans="2:10" x14ac:dyDescent="0.3">
      <c r="C79" s="36" t="str">
        <v>Placeholder</v>
      </c>
      <c r="D79" t="str">
        <v>No</v>
      </c>
      <c r="E79" s="28">
        <v>0</v>
      </c>
      <c r="G79" s="36" t="str">
        <v>Placeholder</v>
      </c>
      <c r="H79" s="33" t="e">
        <f t="shared" si="3"/>
        <v>#N/A</v>
      </c>
      <c r="I79" s="33" t="e">
        <f t="shared" si="4"/>
        <v>#N/A</v>
      </c>
      <c r="J79" s="28">
        <f t="shared" si="5"/>
        <v>0</v>
      </c>
    </row>
    <row r="80" spans="2:10" x14ac:dyDescent="0.3">
      <c r="C80" s="36" t="str">
        <v>Placeholder</v>
      </c>
      <c r="D80" t="str">
        <v>No</v>
      </c>
      <c r="E80" s="28">
        <v>0</v>
      </c>
      <c r="G80" s="36" t="str">
        <v>Placeholder</v>
      </c>
      <c r="H80" s="33" t="e">
        <f t="shared" si="3"/>
        <v>#N/A</v>
      </c>
      <c r="I80" s="33" t="e">
        <f t="shared" si="4"/>
        <v>#N/A</v>
      </c>
      <c r="J80" s="28">
        <f t="shared" si="5"/>
        <v>0</v>
      </c>
    </row>
    <row r="81" spans="3:10" x14ac:dyDescent="0.3">
      <c r="C81" s="36" t="str">
        <v>Placeholder</v>
      </c>
      <c r="D81" t="str">
        <v>No</v>
      </c>
      <c r="E81" s="28">
        <v>0</v>
      </c>
      <c r="G81" s="36" t="str">
        <v>Placeholder</v>
      </c>
      <c r="H81" s="33" t="e">
        <f t="shared" si="3"/>
        <v>#N/A</v>
      </c>
      <c r="I81" s="33" t="e">
        <f t="shared" si="4"/>
        <v>#N/A</v>
      </c>
      <c r="J81" s="28">
        <f t="shared" si="5"/>
        <v>0</v>
      </c>
    </row>
    <row r="82" spans="3:10" x14ac:dyDescent="0.3">
      <c r="C82" s="36" t="str">
        <v>Placeholder</v>
      </c>
      <c r="D82" t="str">
        <v>No</v>
      </c>
      <c r="E82" s="28">
        <v>0</v>
      </c>
      <c r="G82" s="36" t="str">
        <v>Placeholder</v>
      </c>
      <c r="H82" s="33" t="e">
        <f t="shared" si="3"/>
        <v>#N/A</v>
      </c>
      <c r="I82" s="33" t="e">
        <f t="shared" si="4"/>
        <v>#N/A</v>
      </c>
      <c r="J82" s="28">
        <f t="shared" si="5"/>
        <v>0</v>
      </c>
    </row>
    <row r="83" spans="3:10" x14ac:dyDescent="0.3">
      <c r="C83" s="36" t="str">
        <v>Placeholder</v>
      </c>
      <c r="D83" t="str">
        <v>No</v>
      </c>
      <c r="E83" s="28">
        <v>0</v>
      </c>
      <c r="G83" s="36" t="str">
        <v>Placeholder</v>
      </c>
      <c r="H83" s="33" t="e">
        <f t="shared" si="3"/>
        <v>#N/A</v>
      </c>
      <c r="I83" s="33" t="e">
        <f t="shared" si="4"/>
        <v>#N/A</v>
      </c>
      <c r="J83" s="28">
        <f t="shared" si="5"/>
        <v>0</v>
      </c>
    </row>
    <row r="84" spans="3:10" x14ac:dyDescent="0.3">
      <c r="C84" s="36" t="str">
        <v>Coppell</v>
      </c>
      <c r="D84" t="str">
        <v>No</v>
      </c>
      <c r="E84" s="28">
        <v>34.049999999999997</v>
      </c>
      <c r="G84" s="36" t="str">
        <v>Coppell</v>
      </c>
      <c r="H84" s="33">
        <f t="shared" si="3"/>
        <v>34.049999999999997</v>
      </c>
      <c r="I84" s="33" t="e">
        <f t="shared" si="4"/>
        <v>#N/A</v>
      </c>
      <c r="J84" s="28">
        <f t="shared" si="5"/>
        <v>34.049999999999997</v>
      </c>
    </row>
    <row r="85" spans="3:10" x14ac:dyDescent="0.3">
      <c r="C85" s="36" t="str">
        <v>Rockwall - M</v>
      </c>
      <c r="D85" t="str">
        <v>No</v>
      </c>
      <c r="E85" s="28">
        <v>38.08</v>
      </c>
      <c r="G85" s="36" t="str">
        <v>Rockwall - M</v>
      </c>
      <c r="H85" s="33">
        <f t="shared" si="3"/>
        <v>38.08</v>
      </c>
      <c r="I85" s="33" t="e">
        <f t="shared" si="4"/>
        <v>#N/A</v>
      </c>
      <c r="J85" s="28">
        <f t="shared" si="5"/>
        <v>38.08</v>
      </c>
    </row>
    <row r="86" spans="3:10" x14ac:dyDescent="0.3">
      <c r="C86" s="36" t="str">
        <v>Forney - M</v>
      </c>
      <c r="D86" t="str">
        <v>No</v>
      </c>
      <c r="E86" s="28">
        <v>41.47</v>
      </c>
      <c r="G86" s="36" t="str">
        <v>Forney - M</v>
      </c>
      <c r="H86" s="33">
        <f t="shared" si="3"/>
        <v>41.47</v>
      </c>
      <c r="I86" s="33" t="e">
        <f t="shared" si="4"/>
        <v>#N/A</v>
      </c>
      <c r="J86" s="28">
        <f t="shared" si="5"/>
        <v>41.47</v>
      </c>
    </row>
    <row r="87" spans="3:10" x14ac:dyDescent="0.3">
      <c r="C87" s="36" t="str">
        <v>Prosper - C</v>
      </c>
      <c r="D87" t="str">
        <v>No</v>
      </c>
      <c r="E87" s="28">
        <v>42.67</v>
      </c>
      <c r="G87" s="36" t="str">
        <v>Prosper - C</v>
      </c>
      <c r="H87" s="33">
        <f t="shared" si="3"/>
        <v>42.67</v>
      </c>
      <c r="I87" s="33" t="e">
        <f t="shared" si="4"/>
        <v>#N/A</v>
      </c>
      <c r="J87" s="28">
        <f t="shared" si="5"/>
        <v>42.67</v>
      </c>
    </row>
    <row r="88" spans="3:10" x14ac:dyDescent="0.3">
      <c r="C88" s="36" t="str">
        <v>Sachse - C</v>
      </c>
      <c r="D88" t="str">
        <v>No</v>
      </c>
      <c r="E88" s="28">
        <v>43.09</v>
      </c>
      <c r="G88" s="36" t="str">
        <v>Sachse - C</v>
      </c>
      <c r="H88" s="33">
        <f t="shared" si="3"/>
        <v>43.09</v>
      </c>
      <c r="I88" s="33" t="e">
        <f t="shared" si="4"/>
        <v>#N/A</v>
      </c>
      <c r="J88" s="28">
        <f t="shared" si="5"/>
        <v>43.09</v>
      </c>
    </row>
    <row r="89" spans="3:10" x14ac:dyDescent="0.3">
      <c r="C89" s="36" t="str">
        <v>Sunnyvale - C</v>
      </c>
      <c r="D89" t="str">
        <v>No</v>
      </c>
      <c r="E89" s="28">
        <v>44.39</v>
      </c>
      <c r="G89" s="36" t="str">
        <v>Sunnyvale - C</v>
      </c>
      <c r="H89" s="33">
        <f t="shared" si="3"/>
        <v>44.39</v>
      </c>
      <c r="I89" s="33" t="e">
        <f t="shared" si="4"/>
        <v>#N/A</v>
      </c>
      <c r="J89" s="28">
        <f t="shared" si="5"/>
        <v>44.39</v>
      </c>
    </row>
    <row r="90" spans="3:10" x14ac:dyDescent="0.3">
      <c r="C90" s="36" t="str">
        <v>Fate - C</v>
      </c>
      <c r="D90" t="str">
        <v>No</v>
      </c>
      <c r="E90" s="28">
        <v>45.82</v>
      </c>
      <c r="G90" s="36" t="str">
        <v>Fate - C</v>
      </c>
      <c r="H90" s="33">
        <f t="shared" si="3"/>
        <v>45.82</v>
      </c>
      <c r="I90" s="33" t="e">
        <f t="shared" si="4"/>
        <v>#N/A</v>
      </c>
      <c r="J90" s="28">
        <f t="shared" si="5"/>
        <v>45.82</v>
      </c>
    </row>
    <row r="91" spans="3:10" x14ac:dyDescent="0.3">
      <c r="C91" s="36" t="str">
        <v>Little Elm - C</v>
      </c>
      <c r="D91" t="str">
        <v>No</v>
      </c>
      <c r="E91" s="28">
        <v>45.89</v>
      </c>
      <c r="G91" s="36" t="str">
        <v>Little Elm - C</v>
      </c>
      <c r="H91" s="33">
        <f t="shared" si="3"/>
        <v>45.89</v>
      </c>
      <c r="I91" s="33" t="e">
        <f t="shared" si="4"/>
        <v>#N/A</v>
      </c>
      <c r="J91" s="28">
        <f t="shared" si="5"/>
        <v>45.89</v>
      </c>
    </row>
    <row r="92" spans="3:10" x14ac:dyDescent="0.3">
      <c r="C92" t="str">
        <v>Fairview</v>
      </c>
      <c r="D92" t="str">
        <v>No</v>
      </c>
      <c r="E92" s="28">
        <v>46.49</v>
      </c>
      <c r="G92" t="str">
        <v>Fairview</v>
      </c>
      <c r="H92" s="33">
        <f t="shared" si="3"/>
        <v>46.49</v>
      </c>
      <c r="I92" s="33" t="e">
        <f t="shared" si="4"/>
        <v>#N/A</v>
      </c>
      <c r="J92" s="28">
        <f t="shared" si="5"/>
        <v>46.49</v>
      </c>
    </row>
    <row r="93" spans="3:10" x14ac:dyDescent="0.3">
      <c r="C93" t="str">
        <v>Rowlett - C</v>
      </c>
      <c r="D93" t="str">
        <v>No</v>
      </c>
      <c r="E93" s="28">
        <v>46.93</v>
      </c>
      <c r="G93" t="str">
        <v>Rowlett - C</v>
      </c>
      <c r="H93" s="33">
        <f t="shared" si="3"/>
        <v>46.93</v>
      </c>
      <c r="I93" s="33" t="e">
        <f t="shared" si="4"/>
        <v>#N/A</v>
      </c>
      <c r="J93" s="28">
        <f t="shared" si="5"/>
        <v>46.93</v>
      </c>
    </row>
    <row r="94" spans="3:10" x14ac:dyDescent="0.3">
      <c r="C94" t="str">
        <v>Mesquite - M</v>
      </c>
      <c r="D94" t="str">
        <v>No</v>
      </c>
      <c r="E94" s="28">
        <v>48.36</v>
      </c>
      <c r="G94" t="str">
        <v>Mesquite - M</v>
      </c>
      <c r="H94" s="33">
        <f t="shared" si="3"/>
        <v>48.36</v>
      </c>
      <c r="I94" s="33" t="e">
        <f t="shared" si="4"/>
        <v>#N/A</v>
      </c>
      <c r="J94" s="28">
        <f t="shared" si="5"/>
        <v>48.36</v>
      </c>
    </row>
    <row r="95" spans="3:10" x14ac:dyDescent="0.3">
      <c r="C95" t="str">
        <v>Wylie</v>
      </c>
      <c r="D95" t="str">
        <v>No</v>
      </c>
      <c r="E95" s="28">
        <v>49.23</v>
      </c>
      <c r="G95" t="str">
        <v>Wylie</v>
      </c>
      <c r="H95" s="33">
        <f t="shared" si="3"/>
        <v>49.23</v>
      </c>
      <c r="I95" s="33" t="e">
        <f t="shared" si="4"/>
        <v>#N/A</v>
      </c>
      <c r="J95" s="28">
        <f t="shared" si="5"/>
        <v>49.23</v>
      </c>
    </row>
    <row r="96" spans="3:10" x14ac:dyDescent="0.3">
      <c r="C96" t="str">
        <v>Lucas - C</v>
      </c>
      <c r="D96" t="str">
        <v>No</v>
      </c>
      <c r="E96" s="28">
        <v>49.29</v>
      </c>
      <c r="G96" t="str">
        <v>Lucas - C</v>
      </c>
      <c r="H96" s="33">
        <f t="shared" si="3"/>
        <v>49.29</v>
      </c>
      <c r="I96" s="33" t="e">
        <f t="shared" si="4"/>
        <v>#N/A</v>
      </c>
      <c r="J96" s="28">
        <f t="shared" si="5"/>
        <v>49.29</v>
      </c>
    </row>
    <row r="97" spans="2:10" x14ac:dyDescent="0.3">
      <c r="C97" t="str">
        <v>Parker - C</v>
      </c>
      <c r="D97" t="str">
        <v>No</v>
      </c>
      <c r="E97" s="28">
        <v>51.830000000000005</v>
      </c>
      <c r="G97" t="str">
        <v>Parker - C</v>
      </c>
      <c r="H97" s="33">
        <f t="shared" si="3"/>
        <v>51.830000000000005</v>
      </c>
      <c r="I97" s="33" t="e">
        <f t="shared" si="4"/>
        <v>#N/A</v>
      </c>
      <c r="J97" s="28">
        <f t="shared" si="5"/>
        <v>51.830000000000005</v>
      </c>
    </row>
    <row r="98" spans="2:10" x14ac:dyDescent="0.3">
      <c r="C98" t="str">
        <v>Kaufman - C</v>
      </c>
      <c r="D98" t="str">
        <v>No</v>
      </c>
      <c r="E98" s="28">
        <v>53.9</v>
      </c>
      <c r="G98" t="str">
        <v>Kaufman - C</v>
      </c>
      <c r="H98" s="33">
        <f t="shared" si="3"/>
        <v>53.9</v>
      </c>
      <c r="I98" s="33" t="e">
        <f t="shared" si="4"/>
        <v>#N/A</v>
      </c>
      <c r="J98" s="28">
        <f t="shared" si="5"/>
        <v>53.9</v>
      </c>
    </row>
    <row r="99" spans="2:10" x14ac:dyDescent="0.3">
      <c r="C99" t="str">
        <v>Melissa - C</v>
      </c>
      <c r="D99" t="str">
        <v>No</v>
      </c>
      <c r="E99" s="28">
        <v>54.07</v>
      </c>
      <c r="G99" t="str">
        <v>Melissa - C</v>
      </c>
      <c r="H99" s="33">
        <f t="shared" si="3"/>
        <v>54.07</v>
      </c>
      <c r="I99" s="33" t="e">
        <f t="shared" si="4"/>
        <v>#N/A</v>
      </c>
      <c r="J99" s="28">
        <f t="shared" si="5"/>
        <v>54.07</v>
      </c>
    </row>
    <row r="100" spans="2:10" x14ac:dyDescent="0.3">
      <c r="C100" t="str">
        <v>Josephine - C</v>
      </c>
      <c r="D100" t="str">
        <v>No</v>
      </c>
      <c r="E100" s="28">
        <v>57.88</v>
      </c>
      <c r="G100" t="str">
        <v>Josephine - C</v>
      </c>
      <c r="H100" s="33">
        <f t="shared" si="3"/>
        <v>57.88</v>
      </c>
      <c r="I100" s="33" t="e">
        <f t="shared" si="4"/>
        <v>#N/A</v>
      </c>
      <c r="J100" s="28">
        <f t="shared" si="5"/>
        <v>57.88</v>
      </c>
    </row>
    <row r="101" spans="2:10" x14ac:dyDescent="0.3">
      <c r="C101" t="str">
        <v>Murphy - C</v>
      </c>
      <c r="D101" t="str">
        <v>No</v>
      </c>
      <c r="E101" s="28">
        <v>61.45</v>
      </c>
      <c r="G101" t="str">
        <v>Murphy - C</v>
      </c>
      <c r="H101" s="33">
        <f t="shared" si="3"/>
        <v>61.45</v>
      </c>
      <c r="I101" s="33" t="e">
        <f t="shared" si="4"/>
        <v>#N/A</v>
      </c>
      <c r="J101" s="28">
        <f t="shared" si="5"/>
        <v>61.45</v>
      </c>
    </row>
    <row r="102" spans="2:10" x14ac:dyDescent="0.3">
      <c r="C102" t="str">
        <v>Southlake</v>
      </c>
      <c r="D102" t="str">
        <v>No</v>
      </c>
      <c r="E102" s="28">
        <v>65.429999999999993</v>
      </c>
      <c r="G102" t="str">
        <v>Southlake</v>
      </c>
      <c r="H102" s="33">
        <f t="shared" si="3"/>
        <v>65.429999999999993</v>
      </c>
      <c r="I102" s="33" t="e">
        <f t="shared" si="4"/>
        <v>#N/A</v>
      </c>
      <c r="J102" s="28">
        <f t="shared" si="5"/>
        <v>65.429999999999993</v>
      </c>
    </row>
    <row r="103" spans="2:10" x14ac:dyDescent="0.3">
      <c r="C103" t="str">
        <v>Crandall - C</v>
      </c>
      <c r="D103" t="str">
        <v>No</v>
      </c>
      <c r="E103" s="28">
        <v>66.62</v>
      </c>
      <c r="G103" t="str">
        <v>Crandall - C</v>
      </c>
      <c r="H103" s="33">
        <f t="shared" si="3"/>
        <v>66.62</v>
      </c>
      <c r="I103" s="33" t="e">
        <f t="shared" si="4"/>
        <v>#N/A</v>
      </c>
      <c r="J103" s="28">
        <f t="shared" si="5"/>
        <v>66.62</v>
      </c>
    </row>
    <row r="104" spans="2:10" x14ac:dyDescent="0.3">
      <c r="C104" t="str">
        <v>Terrell - C (Current)</v>
      </c>
      <c r="D104" t="str">
        <v>Yes</v>
      </c>
      <c r="E104" s="28">
        <v>70.569999999999993</v>
      </c>
      <c r="G104" t="str">
        <v>Terrell - C (Current)</v>
      </c>
      <c r="H104" s="33" t="e">
        <f t="shared" si="3"/>
        <v>#N/A</v>
      </c>
      <c r="I104" s="33">
        <f t="shared" si="4"/>
        <v>70.569999999999993</v>
      </c>
      <c r="J104" s="28">
        <f t="shared" si="5"/>
        <v>70.569999999999993</v>
      </c>
    </row>
    <row r="106" spans="2:10" ht="15.6" x14ac:dyDescent="0.3">
      <c r="B106" s="34" t="str">
        <f>"Residential Monthly Bill for "&amp;TEXT(G$5, "#,##0")&amp;" Gallons"</f>
        <v>Residential Monthly Bill for 17,000 Gallons</v>
      </c>
    </row>
    <row r="107" spans="2:10" x14ac:dyDescent="0.3">
      <c r="H107" s="32" t="s">
        <v>48</v>
      </c>
      <c r="I107" s="32" t="s">
        <v>49</v>
      </c>
    </row>
    <row r="108" spans="2:10" ht="15" thickBot="1" x14ac:dyDescent="0.35">
      <c r="C108" s="31" t="s">
        <v>46</v>
      </c>
      <c r="D108" s="31" t="s">
        <v>49</v>
      </c>
      <c r="E108" s="31" t="s">
        <v>19</v>
      </c>
      <c r="G108" s="31" t="s">
        <v>2</v>
      </c>
      <c r="H108" s="31" t="s">
        <v>19</v>
      </c>
      <c r="I108" s="31" t="s">
        <v>19</v>
      </c>
      <c r="J108" s="31" t="s">
        <v>21</v>
      </c>
    </row>
    <row r="109" spans="2:10" x14ac:dyDescent="0.3">
      <c r="C109" s="36" t="str" cm="1">
        <f t="array" ref="C109:C138" xml:space="preserve"> _xlfn.SORTBY(_xlfn.ANCHORARRAY($C$6),_xlfn.ANCHORARRAY(G6))</f>
        <v>Terrell - C (Proposed)</v>
      </c>
      <c r="D109" s="28" t="str" cm="1">
        <f t="array" ref="D109:D138">_xlfn.XLOOKUP(_xlfn.ANCHORARRAY($C109),_xlfn.ANCHORARRAY($C$6),_xlfn.ANCHORARRAY( D$6))</f>
        <v>Yes</v>
      </c>
      <c r="E109" s="28" cm="1">
        <f t="array" ref="E109:E138">_xlfn.XLOOKUP(_xlfn.ANCHORARRAY($C109),_xlfn.ANCHORARRAY($C$6),_xlfn.ANCHORARRAY( G6))</f>
        <v>0</v>
      </c>
      <c r="G109" s="36" t="str" cm="1">
        <f t="array" ref="G109:G138">_xlfn.ANCHORARRAY(C109)</f>
        <v>Terrell - C (Proposed)</v>
      </c>
      <c r="H109" s="33" t="e">
        <f>IF(AND($D109="No",C109&lt;&gt;"Placeholder"),$E109, NA())</f>
        <v>#N/A</v>
      </c>
      <c r="I109" s="33">
        <f>IF($D109="Yes",$E109, NA())</f>
        <v>0</v>
      </c>
      <c r="J109" s="28">
        <f>E109</f>
        <v>0</v>
      </c>
    </row>
    <row r="110" spans="2:10" x14ac:dyDescent="0.3">
      <c r="C110" s="36" t="str">
        <v>Placeholder</v>
      </c>
      <c r="D110" t="str">
        <v>No</v>
      </c>
      <c r="E110" s="28">
        <v>0</v>
      </c>
      <c r="G110" s="36" t="str">
        <v>Placeholder</v>
      </c>
      <c r="H110" s="33" t="e">
        <f t="shared" ref="H110:H125" si="6">IF(AND($D110="No",C110&lt;&gt;"Placeholder"),$E110, NA())</f>
        <v>#N/A</v>
      </c>
      <c r="I110" s="33" t="e">
        <f t="shared" ref="I110:I138" si="7">IF($D110="Yes",$E110, NA())</f>
        <v>#N/A</v>
      </c>
      <c r="J110" s="28">
        <f t="shared" ref="J110:J125" si="8">E110</f>
        <v>0</v>
      </c>
    </row>
    <row r="111" spans="2:10" x14ac:dyDescent="0.3">
      <c r="C111" s="36" t="str">
        <v>Placeholder</v>
      </c>
      <c r="D111" t="str">
        <v>No</v>
      </c>
      <c r="E111" s="28">
        <v>0</v>
      </c>
      <c r="G111" s="36" t="str">
        <v>Placeholder</v>
      </c>
      <c r="H111" s="33" t="e">
        <f t="shared" si="6"/>
        <v>#N/A</v>
      </c>
      <c r="I111" s="33" t="e">
        <f t="shared" si="7"/>
        <v>#N/A</v>
      </c>
      <c r="J111" s="28">
        <f t="shared" si="8"/>
        <v>0</v>
      </c>
    </row>
    <row r="112" spans="2:10" x14ac:dyDescent="0.3">
      <c r="C112" s="36" t="str">
        <v>Placeholder</v>
      </c>
      <c r="D112" t="str">
        <v>No</v>
      </c>
      <c r="E112" s="28">
        <v>0</v>
      </c>
      <c r="G112" s="36" t="str">
        <v>Placeholder</v>
      </c>
      <c r="H112" s="33" t="e">
        <f t="shared" si="6"/>
        <v>#N/A</v>
      </c>
      <c r="I112" s="33" t="e">
        <f t="shared" si="7"/>
        <v>#N/A</v>
      </c>
      <c r="J112" s="28">
        <f t="shared" si="8"/>
        <v>0</v>
      </c>
    </row>
    <row r="113" spans="3:10" x14ac:dyDescent="0.3">
      <c r="C113" s="36" t="str">
        <v>Placeholder</v>
      </c>
      <c r="D113" t="str">
        <v>No</v>
      </c>
      <c r="E113" s="28">
        <v>0</v>
      </c>
      <c r="G113" s="36" t="str">
        <v>Placeholder</v>
      </c>
      <c r="H113" s="33" t="e">
        <f t="shared" si="6"/>
        <v>#N/A</v>
      </c>
      <c r="I113" s="33" t="e">
        <f t="shared" si="7"/>
        <v>#N/A</v>
      </c>
      <c r="J113" s="28">
        <f t="shared" si="8"/>
        <v>0</v>
      </c>
    </row>
    <row r="114" spans="3:10" x14ac:dyDescent="0.3">
      <c r="C114" s="36" t="str">
        <v>Placeholder</v>
      </c>
      <c r="D114" t="str">
        <v>No</v>
      </c>
      <c r="E114" s="28">
        <v>0</v>
      </c>
      <c r="G114" s="36" t="str">
        <v>Placeholder</v>
      </c>
      <c r="H114" s="33" t="e">
        <f t="shared" si="6"/>
        <v>#N/A</v>
      </c>
      <c r="I114" s="33" t="e">
        <f t="shared" si="7"/>
        <v>#N/A</v>
      </c>
      <c r="J114" s="28">
        <f t="shared" si="8"/>
        <v>0</v>
      </c>
    </row>
    <row r="115" spans="3:10" x14ac:dyDescent="0.3">
      <c r="C115" s="36" t="str">
        <v>Placeholder</v>
      </c>
      <c r="D115" t="str">
        <v>No</v>
      </c>
      <c r="E115" s="28">
        <v>0</v>
      </c>
      <c r="G115" s="36" t="str">
        <v>Placeholder</v>
      </c>
      <c r="H115" s="33" t="e">
        <f t="shared" si="6"/>
        <v>#N/A</v>
      </c>
      <c r="I115" s="33" t="e">
        <f t="shared" si="7"/>
        <v>#N/A</v>
      </c>
      <c r="J115" s="28">
        <f t="shared" si="8"/>
        <v>0</v>
      </c>
    </row>
    <row r="116" spans="3:10" x14ac:dyDescent="0.3">
      <c r="C116" s="36" t="str">
        <v>Placeholder</v>
      </c>
      <c r="D116" t="str">
        <v>No</v>
      </c>
      <c r="E116" s="28">
        <v>0</v>
      </c>
      <c r="G116" s="36" t="str">
        <v>Placeholder</v>
      </c>
      <c r="H116" s="33" t="e">
        <f t="shared" si="6"/>
        <v>#N/A</v>
      </c>
      <c r="I116" s="33" t="e">
        <f t="shared" si="7"/>
        <v>#N/A</v>
      </c>
      <c r="J116" s="28">
        <f t="shared" si="8"/>
        <v>0</v>
      </c>
    </row>
    <row r="117" spans="3:10" x14ac:dyDescent="0.3">
      <c r="C117" s="36" t="str">
        <v>Placeholder</v>
      </c>
      <c r="D117" t="str">
        <v>No</v>
      </c>
      <c r="E117" s="28">
        <v>0</v>
      </c>
      <c r="G117" s="36" t="str">
        <v>Placeholder</v>
      </c>
      <c r="H117" s="33" t="e">
        <f t="shared" si="6"/>
        <v>#N/A</v>
      </c>
      <c r="I117" s="33" t="e">
        <f t="shared" si="7"/>
        <v>#N/A</v>
      </c>
      <c r="J117" s="28">
        <f t="shared" si="8"/>
        <v>0</v>
      </c>
    </row>
    <row r="118" spans="3:10" x14ac:dyDescent="0.3">
      <c r="C118" s="36" t="str">
        <v>Coppell</v>
      </c>
      <c r="D118" t="str">
        <v>No</v>
      </c>
      <c r="E118" s="28">
        <v>73.19</v>
      </c>
      <c r="G118" s="36" t="str">
        <v>Coppell</v>
      </c>
      <c r="H118" s="33">
        <f t="shared" si="6"/>
        <v>73.19</v>
      </c>
      <c r="I118" s="33" t="e">
        <f t="shared" si="7"/>
        <v>#N/A</v>
      </c>
      <c r="J118" s="28">
        <f t="shared" si="8"/>
        <v>73.19</v>
      </c>
    </row>
    <row r="119" spans="3:10" x14ac:dyDescent="0.3">
      <c r="C119" s="36" t="str">
        <v>Sunnyvale - C</v>
      </c>
      <c r="D119" t="str">
        <v>No</v>
      </c>
      <c r="E119" s="28">
        <v>80.150000000000006</v>
      </c>
      <c r="G119" s="36" t="str">
        <v>Sunnyvale - C</v>
      </c>
      <c r="H119" s="33">
        <f t="shared" si="6"/>
        <v>80.150000000000006</v>
      </c>
      <c r="I119" s="33" t="e">
        <f t="shared" si="7"/>
        <v>#N/A</v>
      </c>
      <c r="J119" s="28">
        <f t="shared" si="8"/>
        <v>80.150000000000006</v>
      </c>
    </row>
    <row r="120" spans="3:10" x14ac:dyDescent="0.3">
      <c r="C120" s="36" t="str">
        <v>Rockwall - M</v>
      </c>
      <c r="D120" t="str">
        <v>No</v>
      </c>
      <c r="E120" s="28">
        <v>98.11</v>
      </c>
      <c r="G120" s="36" t="str">
        <v>Rockwall - M</v>
      </c>
      <c r="H120" s="33">
        <f t="shared" si="6"/>
        <v>98.11</v>
      </c>
      <c r="I120" s="33" t="e">
        <f t="shared" si="7"/>
        <v>#N/A</v>
      </c>
      <c r="J120" s="28">
        <f t="shared" si="8"/>
        <v>98.11</v>
      </c>
    </row>
    <row r="121" spans="3:10" x14ac:dyDescent="0.3">
      <c r="C121" s="36" t="str">
        <v>Parker - C</v>
      </c>
      <c r="D121" t="str">
        <v>No</v>
      </c>
      <c r="E121" s="28">
        <v>111.01</v>
      </c>
      <c r="G121" s="36" t="str">
        <v>Parker - C</v>
      </c>
      <c r="H121" s="33">
        <f t="shared" si="6"/>
        <v>111.01</v>
      </c>
      <c r="I121" s="33" t="e">
        <f t="shared" si="7"/>
        <v>#N/A</v>
      </c>
      <c r="J121" s="28">
        <f t="shared" si="8"/>
        <v>111.01</v>
      </c>
    </row>
    <row r="122" spans="3:10" x14ac:dyDescent="0.3">
      <c r="C122" s="36" t="str">
        <v>Sachse - C</v>
      </c>
      <c r="D122" t="str">
        <v>No</v>
      </c>
      <c r="E122" s="28">
        <v>117</v>
      </c>
      <c r="G122" s="36" t="str">
        <v>Sachse - C</v>
      </c>
      <c r="H122" s="33">
        <f t="shared" si="6"/>
        <v>117</v>
      </c>
      <c r="I122" s="33" t="e">
        <f t="shared" si="7"/>
        <v>#N/A</v>
      </c>
      <c r="J122" s="28">
        <f t="shared" si="8"/>
        <v>117</v>
      </c>
    </row>
    <row r="123" spans="3:10" x14ac:dyDescent="0.3">
      <c r="C123" s="36" t="str">
        <v>Prosper - C</v>
      </c>
      <c r="D123" t="str">
        <v>No</v>
      </c>
      <c r="E123" s="28">
        <v>119.59</v>
      </c>
      <c r="G123" s="36" t="str">
        <v>Prosper - C</v>
      </c>
      <c r="H123" s="33">
        <f t="shared" si="6"/>
        <v>119.59</v>
      </c>
      <c r="I123" s="33" t="e">
        <f t="shared" si="7"/>
        <v>#N/A</v>
      </c>
      <c r="J123" s="28">
        <f t="shared" si="8"/>
        <v>119.59</v>
      </c>
    </row>
    <row r="124" spans="3:10" x14ac:dyDescent="0.3">
      <c r="C124" s="36" t="str">
        <v>Southlake</v>
      </c>
      <c r="D124" t="str">
        <v>No</v>
      </c>
      <c r="E124" s="28">
        <v>125.94</v>
      </c>
      <c r="G124" s="36" t="str">
        <v>Southlake</v>
      </c>
      <c r="H124" s="33">
        <f t="shared" si="6"/>
        <v>125.94</v>
      </c>
      <c r="I124" s="33" t="e">
        <f t="shared" si="7"/>
        <v>#N/A</v>
      </c>
      <c r="J124" s="28">
        <f t="shared" si="8"/>
        <v>125.94</v>
      </c>
    </row>
    <row r="125" spans="3:10" x14ac:dyDescent="0.3">
      <c r="C125" s="36" t="str">
        <v>Forney - M</v>
      </c>
      <c r="D125" t="str">
        <v>No</v>
      </c>
      <c r="E125" s="28">
        <v>125.99</v>
      </c>
      <c r="G125" s="36" t="str">
        <v>Forney - M</v>
      </c>
      <c r="H125" s="33">
        <f t="shared" si="6"/>
        <v>125.99</v>
      </c>
      <c r="I125" s="33" t="e">
        <f t="shared" si="7"/>
        <v>#N/A</v>
      </c>
      <c r="J125" s="28">
        <f t="shared" si="8"/>
        <v>125.99</v>
      </c>
    </row>
    <row r="126" spans="3:10" x14ac:dyDescent="0.3">
      <c r="C126" t="str">
        <v>Rowlett - C</v>
      </c>
      <c r="D126" t="str">
        <v>No</v>
      </c>
      <c r="E126" s="28">
        <v>127.91</v>
      </c>
      <c r="G126" t="str">
        <v>Rowlett - C</v>
      </c>
      <c r="H126" s="33">
        <f t="shared" ref="H126:H138" si="9">IF(AND($D126="No",C126&lt;&gt;"Placeholder"),$E126, NA())</f>
        <v>127.91</v>
      </c>
      <c r="I126" s="33" t="e">
        <f t="shared" si="7"/>
        <v>#N/A</v>
      </c>
      <c r="J126" s="28">
        <f t="shared" ref="J126:J138" si="10">E126</f>
        <v>127.91</v>
      </c>
    </row>
    <row r="127" spans="3:10" x14ac:dyDescent="0.3">
      <c r="C127" t="str">
        <v>Little Elm - C</v>
      </c>
      <c r="D127" t="str">
        <v>No</v>
      </c>
      <c r="E127" s="28">
        <v>129.35000000000002</v>
      </c>
      <c r="G127" t="str">
        <v>Little Elm - C</v>
      </c>
      <c r="H127" s="33">
        <f t="shared" si="9"/>
        <v>129.35000000000002</v>
      </c>
      <c r="I127" s="33" t="e">
        <f t="shared" si="7"/>
        <v>#N/A</v>
      </c>
      <c r="J127" s="28">
        <f t="shared" si="10"/>
        <v>129.35000000000002</v>
      </c>
    </row>
    <row r="128" spans="3:10" x14ac:dyDescent="0.3">
      <c r="C128" t="str">
        <v>Fairview</v>
      </c>
      <c r="D128" t="str">
        <v>No</v>
      </c>
      <c r="E128" s="28">
        <v>130.69</v>
      </c>
      <c r="G128" t="str">
        <v>Fairview</v>
      </c>
      <c r="H128" s="33">
        <f t="shared" si="9"/>
        <v>130.69</v>
      </c>
      <c r="I128" s="33" t="e">
        <f t="shared" si="7"/>
        <v>#N/A</v>
      </c>
      <c r="J128" s="28">
        <f t="shared" si="10"/>
        <v>130.69</v>
      </c>
    </row>
    <row r="129" spans="2:10" x14ac:dyDescent="0.3">
      <c r="C129" t="str">
        <v>Crandall - C</v>
      </c>
      <c r="D129" t="str">
        <v>No</v>
      </c>
      <c r="E129" s="28">
        <v>132.13999999999999</v>
      </c>
      <c r="G129" t="str">
        <v>Crandall - C</v>
      </c>
      <c r="H129" s="33">
        <f t="shared" si="9"/>
        <v>132.13999999999999</v>
      </c>
      <c r="I129" s="33" t="e">
        <f t="shared" si="7"/>
        <v>#N/A</v>
      </c>
      <c r="J129" s="28">
        <f t="shared" si="10"/>
        <v>132.13999999999999</v>
      </c>
    </row>
    <row r="130" spans="2:10" x14ac:dyDescent="0.3">
      <c r="C130" t="str">
        <v>Murphy - C</v>
      </c>
      <c r="D130" t="str">
        <v>No</v>
      </c>
      <c r="E130" s="28">
        <v>138.39000000000001</v>
      </c>
      <c r="G130" t="str">
        <v>Murphy - C</v>
      </c>
      <c r="H130" s="33">
        <f t="shared" si="9"/>
        <v>138.39000000000001</v>
      </c>
      <c r="I130" s="33" t="e">
        <f t="shared" si="7"/>
        <v>#N/A</v>
      </c>
      <c r="J130" s="28">
        <f t="shared" si="10"/>
        <v>138.39000000000001</v>
      </c>
    </row>
    <row r="131" spans="2:10" x14ac:dyDescent="0.3">
      <c r="C131" t="str">
        <v>Fate - C</v>
      </c>
      <c r="D131" t="str">
        <v>No</v>
      </c>
      <c r="E131" s="28">
        <v>141.43</v>
      </c>
      <c r="G131" t="str">
        <v>Fate - C</v>
      </c>
      <c r="H131" s="33">
        <f t="shared" si="9"/>
        <v>141.43</v>
      </c>
      <c r="I131" s="33" t="e">
        <f t="shared" si="7"/>
        <v>#N/A</v>
      </c>
      <c r="J131" s="28">
        <f t="shared" si="10"/>
        <v>141.43</v>
      </c>
    </row>
    <row r="132" spans="2:10" x14ac:dyDescent="0.3">
      <c r="C132" t="str">
        <v>Wylie</v>
      </c>
      <c r="D132" t="str">
        <v>No</v>
      </c>
      <c r="E132" s="28">
        <v>149.13</v>
      </c>
      <c r="G132" t="str">
        <v>Wylie</v>
      </c>
      <c r="H132" s="33">
        <f t="shared" si="9"/>
        <v>149.13</v>
      </c>
      <c r="I132" s="33" t="e">
        <f t="shared" si="7"/>
        <v>#N/A</v>
      </c>
      <c r="J132" s="28">
        <f t="shared" si="10"/>
        <v>149.13</v>
      </c>
    </row>
    <row r="133" spans="2:10" x14ac:dyDescent="0.3">
      <c r="C133" t="str">
        <v>Lucas - C</v>
      </c>
      <c r="D133" t="str">
        <v>No</v>
      </c>
      <c r="E133" s="28">
        <v>149.94</v>
      </c>
      <c r="G133" t="str">
        <v>Lucas - C</v>
      </c>
      <c r="H133" s="33">
        <f t="shared" si="9"/>
        <v>149.94</v>
      </c>
      <c r="I133" s="33" t="e">
        <f t="shared" si="7"/>
        <v>#N/A</v>
      </c>
      <c r="J133" s="28">
        <f t="shared" si="10"/>
        <v>149.94</v>
      </c>
    </row>
    <row r="134" spans="2:10" x14ac:dyDescent="0.3">
      <c r="C134" t="str">
        <v>Mesquite - M</v>
      </c>
      <c r="D134" t="str">
        <v>No</v>
      </c>
      <c r="E134" s="28">
        <v>150.35</v>
      </c>
      <c r="G134" t="str">
        <v>Mesquite - M</v>
      </c>
      <c r="H134" s="33">
        <f t="shared" si="9"/>
        <v>150.35</v>
      </c>
      <c r="I134" s="33" t="e">
        <f t="shared" si="7"/>
        <v>#N/A</v>
      </c>
      <c r="J134" s="28">
        <f t="shared" si="10"/>
        <v>150.35</v>
      </c>
    </row>
    <row r="135" spans="2:10" x14ac:dyDescent="0.3">
      <c r="C135" t="str">
        <v>Melissa - C</v>
      </c>
      <c r="D135" t="str">
        <v>No</v>
      </c>
      <c r="E135" s="28">
        <v>154</v>
      </c>
      <c r="G135" t="str">
        <v>Melissa - C</v>
      </c>
      <c r="H135" s="33">
        <f t="shared" si="9"/>
        <v>154</v>
      </c>
      <c r="I135" s="33" t="e">
        <f t="shared" si="7"/>
        <v>#N/A</v>
      </c>
      <c r="J135" s="28">
        <f t="shared" si="10"/>
        <v>154</v>
      </c>
    </row>
    <row r="136" spans="2:10" x14ac:dyDescent="0.3">
      <c r="C136" t="str">
        <v>Kaufman - C</v>
      </c>
      <c r="D136" t="str">
        <v>No</v>
      </c>
      <c r="E136" s="28">
        <v>157.33999999999997</v>
      </c>
      <c r="G136" t="str">
        <v>Kaufman - C</v>
      </c>
      <c r="H136" s="33">
        <f t="shared" si="9"/>
        <v>157.33999999999997</v>
      </c>
      <c r="I136" s="33" t="e">
        <f t="shared" si="7"/>
        <v>#N/A</v>
      </c>
      <c r="J136" s="28">
        <f t="shared" si="10"/>
        <v>157.33999999999997</v>
      </c>
    </row>
    <row r="137" spans="2:10" x14ac:dyDescent="0.3">
      <c r="C137" t="str">
        <v>Josephine - C</v>
      </c>
      <c r="D137" t="str">
        <v>No</v>
      </c>
      <c r="E137" s="28">
        <v>158.5</v>
      </c>
      <c r="G137" t="str">
        <v>Josephine - C</v>
      </c>
      <c r="H137" s="33">
        <f t="shared" si="9"/>
        <v>158.5</v>
      </c>
      <c r="I137" s="33" t="e">
        <f t="shared" si="7"/>
        <v>#N/A</v>
      </c>
      <c r="J137" s="28">
        <f t="shared" si="10"/>
        <v>158.5</v>
      </c>
    </row>
    <row r="138" spans="2:10" x14ac:dyDescent="0.3">
      <c r="C138" t="str">
        <v>Terrell - C (Current)</v>
      </c>
      <c r="D138" t="str">
        <v>Yes</v>
      </c>
      <c r="E138" s="28">
        <v>188.20999999999998</v>
      </c>
      <c r="G138" t="str">
        <v>Terrell - C (Current)</v>
      </c>
      <c r="H138" s="33" t="e">
        <f t="shared" si="9"/>
        <v>#N/A</v>
      </c>
      <c r="I138" s="33">
        <f t="shared" si="7"/>
        <v>188.20999999999998</v>
      </c>
      <c r="J138" s="28">
        <f t="shared" si="10"/>
        <v>188.20999999999998</v>
      </c>
    </row>
    <row r="140" spans="2:10" ht="15.6" x14ac:dyDescent="0.3">
      <c r="B140" s="34" t="str">
        <f>"Residential Monthly Bill for "&amp;TEXT(H$5, "#,##0")&amp;" Gallons"</f>
        <v>Residential Monthly Bill for 25,000 Gallons</v>
      </c>
    </row>
    <row r="141" spans="2:10" x14ac:dyDescent="0.3">
      <c r="H141" s="32" t="s">
        <v>48</v>
      </c>
      <c r="I141" s="32" t="s">
        <v>49</v>
      </c>
    </row>
    <row r="142" spans="2:10" ht="15" thickBot="1" x14ac:dyDescent="0.35">
      <c r="C142" s="31" t="s">
        <v>46</v>
      </c>
      <c r="D142" s="31" t="s">
        <v>49</v>
      </c>
      <c r="E142" s="31" t="s">
        <v>19</v>
      </c>
      <c r="G142" s="31" t="s">
        <v>2</v>
      </c>
      <c r="H142" s="31" t="s">
        <v>19</v>
      </c>
      <c r="I142" s="31" t="s">
        <v>19</v>
      </c>
      <c r="J142" s="31" t="s">
        <v>21</v>
      </c>
    </row>
    <row r="143" spans="2:10" x14ac:dyDescent="0.3">
      <c r="C143" s="36" t="str" cm="1">
        <f t="array" ref="C143:C172" xml:space="preserve"> _xlfn.SORTBY(_xlfn.ANCHORARRAY($C$6),_xlfn.ANCHORARRAY(H6))</f>
        <v>Terrell - C (Proposed)</v>
      </c>
      <c r="D143" s="28" t="str" cm="1">
        <f t="array" ref="D143:D172">_xlfn.XLOOKUP(_xlfn.ANCHORARRAY($C143),_xlfn.ANCHORARRAY($C$6),_xlfn.ANCHORARRAY( D$6))</f>
        <v>Yes</v>
      </c>
      <c r="E143" s="28" cm="1">
        <f t="array" ref="E143:E172">_xlfn.XLOOKUP(_xlfn.ANCHORARRAY($C143),_xlfn.ANCHORARRAY($C$6),_xlfn.ANCHORARRAY( H6))</f>
        <v>0</v>
      </c>
      <c r="G143" s="36" t="str" cm="1">
        <f t="array" ref="G143:G172">_xlfn.ANCHORARRAY(C143)</f>
        <v>Terrell - C (Proposed)</v>
      </c>
      <c r="H143" s="33" t="e">
        <f>IF(AND($D143="No",C143&lt;&gt;"Placeholder"),$E143, NA())</f>
        <v>#N/A</v>
      </c>
      <c r="I143" s="33">
        <f>IF($D143="Yes",$E143, NA())</f>
        <v>0</v>
      </c>
      <c r="J143" s="28">
        <f>E143</f>
        <v>0</v>
      </c>
    </row>
    <row r="144" spans="2:10" x14ac:dyDescent="0.3">
      <c r="C144" s="36" t="str">
        <v>Placeholder</v>
      </c>
      <c r="D144" t="str">
        <v>No</v>
      </c>
      <c r="E144" s="28">
        <v>0</v>
      </c>
      <c r="G144" s="36" t="str">
        <v>Placeholder</v>
      </c>
      <c r="H144" s="33" t="e">
        <f t="shared" ref="H144:H172" si="11">IF(AND($D144="No",C144&lt;&gt;"Placeholder"),$E144, NA())</f>
        <v>#N/A</v>
      </c>
      <c r="I144" s="33" t="e">
        <f t="shared" ref="I144:I172" si="12">IF($D144="Yes",$E144, NA())</f>
        <v>#N/A</v>
      </c>
      <c r="J144" s="28">
        <f t="shared" ref="J144:J172" si="13">E144</f>
        <v>0</v>
      </c>
    </row>
    <row r="145" spans="3:10" x14ac:dyDescent="0.3">
      <c r="C145" s="36" t="str">
        <v>Placeholder</v>
      </c>
      <c r="D145" t="str">
        <v>No</v>
      </c>
      <c r="E145" s="28">
        <v>0</v>
      </c>
      <c r="G145" s="36" t="str">
        <v>Placeholder</v>
      </c>
      <c r="H145" s="33" t="e">
        <f t="shared" si="11"/>
        <v>#N/A</v>
      </c>
      <c r="I145" s="33" t="e">
        <f t="shared" si="12"/>
        <v>#N/A</v>
      </c>
      <c r="J145" s="28">
        <f t="shared" si="13"/>
        <v>0</v>
      </c>
    </row>
    <row r="146" spans="3:10" x14ac:dyDescent="0.3">
      <c r="C146" s="36" t="str">
        <v>Placeholder</v>
      </c>
      <c r="D146" t="str">
        <v>No</v>
      </c>
      <c r="E146" s="28">
        <v>0</v>
      </c>
      <c r="G146" s="36" t="str">
        <v>Placeholder</v>
      </c>
      <c r="H146" s="33" t="e">
        <f t="shared" si="11"/>
        <v>#N/A</v>
      </c>
      <c r="I146" s="33" t="e">
        <f t="shared" si="12"/>
        <v>#N/A</v>
      </c>
      <c r="J146" s="28">
        <f t="shared" si="13"/>
        <v>0</v>
      </c>
    </row>
    <row r="147" spans="3:10" x14ac:dyDescent="0.3">
      <c r="C147" s="36" t="str">
        <v>Placeholder</v>
      </c>
      <c r="D147" t="str">
        <v>No</v>
      </c>
      <c r="E147" s="28">
        <v>0</v>
      </c>
      <c r="G147" s="36" t="str">
        <v>Placeholder</v>
      </c>
      <c r="H147" s="33" t="e">
        <f t="shared" si="11"/>
        <v>#N/A</v>
      </c>
      <c r="I147" s="33" t="e">
        <f t="shared" si="12"/>
        <v>#N/A</v>
      </c>
      <c r="J147" s="28">
        <f t="shared" si="13"/>
        <v>0</v>
      </c>
    </row>
    <row r="148" spans="3:10" x14ac:dyDescent="0.3">
      <c r="C148" s="36" t="str">
        <v>Placeholder</v>
      </c>
      <c r="D148" t="str">
        <v>No</v>
      </c>
      <c r="E148" s="28">
        <v>0</v>
      </c>
      <c r="G148" s="36" t="str">
        <v>Placeholder</v>
      </c>
      <c r="H148" s="33" t="e">
        <f t="shared" si="11"/>
        <v>#N/A</v>
      </c>
      <c r="I148" s="33" t="e">
        <f t="shared" si="12"/>
        <v>#N/A</v>
      </c>
      <c r="J148" s="28">
        <f t="shared" si="13"/>
        <v>0</v>
      </c>
    </row>
    <row r="149" spans="3:10" x14ac:dyDescent="0.3">
      <c r="C149" s="36" t="str">
        <v>Placeholder</v>
      </c>
      <c r="D149" t="str">
        <v>No</v>
      </c>
      <c r="E149" s="28">
        <v>0</v>
      </c>
      <c r="G149" s="36" t="str">
        <v>Placeholder</v>
      </c>
      <c r="H149" s="33" t="e">
        <f t="shared" si="11"/>
        <v>#N/A</v>
      </c>
      <c r="I149" s="33" t="e">
        <f t="shared" si="12"/>
        <v>#N/A</v>
      </c>
      <c r="J149" s="28">
        <f t="shared" si="13"/>
        <v>0</v>
      </c>
    </row>
    <row r="150" spans="3:10" x14ac:dyDescent="0.3">
      <c r="C150" s="36" t="str">
        <v>Placeholder</v>
      </c>
      <c r="D150" t="str">
        <v>No</v>
      </c>
      <c r="E150" s="28">
        <v>0</v>
      </c>
      <c r="G150" s="36" t="str">
        <v>Placeholder</v>
      </c>
      <c r="H150" s="33" t="e">
        <f t="shared" si="11"/>
        <v>#N/A</v>
      </c>
      <c r="I150" s="33" t="e">
        <f t="shared" si="12"/>
        <v>#N/A</v>
      </c>
      <c r="J150" s="28">
        <f t="shared" si="13"/>
        <v>0</v>
      </c>
    </row>
    <row r="151" spans="3:10" x14ac:dyDescent="0.3">
      <c r="C151" s="36" t="str">
        <v>Placeholder</v>
      </c>
      <c r="D151" t="str">
        <v>No</v>
      </c>
      <c r="E151" s="28">
        <v>0</v>
      </c>
      <c r="G151" s="36" t="str">
        <v>Placeholder</v>
      </c>
      <c r="H151" s="33" t="e">
        <f t="shared" si="11"/>
        <v>#N/A</v>
      </c>
      <c r="I151" s="33" t="e">
        <f t="shared" si="12"/>
        <v>#N/A</v>
      </c>
      <c r="J151" s="28">
        <f t="shared" si="13"/>
        <v>0</v>
      </c>
    </row>
    <row r="152" spans="3:10" x14ac:dyDescent="0.3">
      <c r="C152" s="36" t="str">
        <v>Coppell</v>
      </c>
      <c r="D152" t="str">
        <v>No</v>
      </c>
      <c r="E152" s="28">
        <v>104.55</v>
      </c>
      <c r="G152" s="36" t="str">
        <v>Coppell</v>
      </c>
      <c r="H152" s="33">
        <f t="shared" si="11"/>
        <v>104.55</v>
      </c>
      <c r="I152" s="33" t="e">
        <f t="shared" si="12"/>
        <v>#N/A</v>
      </c>
      <c r="J152" s="28">
        <f t="shared" si="13"/>
        <v>104.55</v>
      </c>
    </row>
    <row r="153" spans="3:10" x14ac:dyDescent="0.3">
      <c r="C153" s="36" t="str">
        <v>Sunnyvale - C</v>
      </c>
      <c r="D153" t="str">
        <v>No</v>
      </c>
      <c r="E153" s="28">
        <v>105.54</v>
      </c>
      <c r="G153" s="36" t="str">
        <v>Sunnyvale - C</v>
      </c>
      <c r="H153" s="33">
        <f t="shared" si="11"/>
        <v>105.54</v>
      </c>
      <c r="I153" s="33" t="e">
        <f t="shared" si="12"/>
        <v>#N/A</v>
      </c>
      <c r="J153" s="28">
        <f t="shared" si="13"/>
        <v>105.54</v>
      </c>
    </row>
    <row r="154" spans="3:10" x14ac:dyDescent="0.3">
      <c r="C154" s="36" t="str">
        <v>Rockwall - M</v>
      </c>
      <c r="D154" t="str">
        <v>No</v>
      </c>
      <c r="E154" s="28">
        <v>153.94999999999999</v>
      </c>
      <c r="G154" s="36" t="str">
        <v>Rockwall - M</v>
      </c>
      <c r="H154" s="33">
        <f t="shared" si="11"/>
        <v>153.94999999999999</v>
      </c>
      <c r="I154" s="33" t="e">
        <f t="shared" si="12"/>
        <v>#N/A</v>
      </c>
      <c r="J154" s="28">
        <f t="shared" si="13"/>
        <v>153.94999999999999</v>
      </c>
    </row>
    <row r="155" spans="3:10" x14ac:dyDescent="0.3">
      <c r="C155" s="36" t="str">
        <v>Parker - C</v>
      </c>
      <c r="D155" t="str">
        <v>No</v>
      </c>
      <c r="E155" s="28">
        <v>158.13</v>
      </c>
      <c r="G155" s="36" t="str">
        <v>Parker - C</v>
      </c>
      <c r="H155" s="33">
        <f t="shared" si="11"/>
        <v>158.13</v>
      </c>
      <c r="I155" s="33" t="e">
        <f t="shared" si="12"/>
        <v>#N/A</v>
      </c>
      <c r="J155" s="28">
        <f t="shared" si="13"/>
        <v>158.13</v>
      </c>
    </row>
    <row r="156" spans="3:10" x14ac:dyDescent="0.3">
      <c r="C156" s="36" t="str">
        <v>Southlake</v>
      </c>
      <c r="D156" t="str">
        <v>No</v>
      </c>
      <c r="E156" s="28">
        <v>168.57999999999998</v>
      </c>
      <c r="G156" s="36" t="str">
        <v>Southlake</v>
      </c>
      <c r="H156" s="33">
        <f t="shared" si="11"/>
        <v>168.57999999999998</v>
      </c>
      <c r="I156" s="33" t="e">
        <f t="shared" si="12"/>
        <v>#N/A</v>
      </c>
      <c r="J156" s="28">
        <f t="shared" si="13"/>
        <v>168.57999999999998</v>
      </c>
    </row>
    <row r="157" spans="3:10" x14ac:dyDescent="0.3">
      <c r="C157" s="36" t="str">
        <v>Prosper - C</v>
      </c>
      <c r="D157" t="str">
        <v>No</v>
      </c>
      <c r="E157" s="28">
        <v>170.87</v>
      </c>
      <c r="G157" s="36" t="str">
        <v>Prosper - C</v>
      </c>
      <c r="H157" s="33">
        <f t="shared" si="11"/>
        <v>170.87</v>
      </c>
      <c r="I157" s="33" t="e">
        <f t="shared" si="12"/>
        <v>#N/A</v>
      </c>
      <c r="J157" s="28">
        <f t="shared" si="13"/>
        <v>170.87</v>
      </c>
    </row>
    <row r="158" spans="3:10" x14ac:dyDescent="0.3">
      <c r="C158" s="36" t="str">
        <v>Crandall - C</v>
      </c>
      <c r="D158" t="str">
        <v>No</v>
      </c>
      <c r="E158" s="28">
        <v>175.82</v>
      </c>
      <c r="G158" s="36" t="str">
        <v>Crandall - C</v>
      </c>
      <c r="H158" s="33">
        <f t="shared" si="11"/>
        <v>175.82</v>
      </c>
      <c r="I158" s="33" t="e">
        <f t="shared" si="12"/>
        <v>#N/A</v>
      </c>
      <c r="J158" s="28">
        <f t="shared" si="13"/>
        <v>175.82</v>
      </c>
    </row>
    <row r="159" spans="3:10" x14ac:dyDescent="0.3">
      <c r="C159" s="36" t="str">
        <v>Sachse - C</v>
      </c>
      <c r="D159" t="str">
        <v>No</v>
      </c>
      <c r="E159" s="28">
        <v>182.29</v>
      </c>
      <c r="G159" s="36" t="str">
        <v>Sachse - C</v>
      </c>
      <c r="H159" s="33">
        <f t="shared" si="11"/>
        <v>182.29</v>
      </c>
      <c r="I159" s="33" t="e">
        <f t="shared" si="12"/>
        <v>#N/A</v>
      </c>
      <c r="J159" s="28">
        <f t="shared" si="13"/>
        <v>182.29</v>
      </c>
    </row>
    <row r="160" spans="3:10" x14ac:dyDescent="0.3">
      <c r="C160" t="str">
        <v>Little Elm - C</v>
      </c>
      <c r="D160" t="str">
        <v>No</v>
      </c>
      <c r="E160" s="28">
        <v>187.49</v>
      </c>
      <c r="G160" t="str">
        <v>Little Elm - C</v>
      </c>
      <c r="H160" s="33">
        <f t="shared" si="11"/>
        <v>187.49</v>
      </c>
      <c r="I160" s="33" t="e">
        <f t="shared" si="12"/>
        <v>#N/A</v>
      </c>
      <c r="J160" s="28">
        <f t="shared" si="13"/>
        <v>187.49</v>
      </c>
    </row>
    <row r="161" spans="3:10" x14ac:dyDescent="0.3">
      <c r="C161" t="str">
        <v>Murphy - C</v>
      </c>
      <c r="D161" t="str">
        <v>No</v>
      </c>
      <c r="E161" s="28">
        <v>192.15</v>
      </c>
      <c r="G161" t="str">
        <v>Murphy - C</v>
      </c>
      <c r="H161" s="33">
        <f t="shared" si="11"/>
        <v>192.15</v>
      </c>
      <c r="I161" s="33" t="e">
        <f t="shared" si="12"/>
        <v>#N/A</v>
      </c>
      <c r="J161" s="28">
        <f t="shared" si="13"/>
        <v>192.15</v>
      </c>
    </row>
    <row r="162" spans="3:10" x14ac:dyDescent="0.3">
      <c r="C162" t="str">
        <v>Rowlett - C</v>
      </c>
      <c r="D162" t="str">
        <v>No</v>
      </c>
      <c r="E162" s="28">
        <v>192.63</v>
      </c>
      <c r="G162" t="str">
        <v>Rowlett - C</v>
      </c>
      <c r="H162" s="33">
        <f t="shared" si="11"/>
        <v>192.63</v>
      </c>
      <c r="I162" s="33" t="e">
        <f t="shared" si="12"/>
        <v>#N/A</v>
      </c>
      <c r="J162" s="28">
        <f t="shared" si="13"/>
        <v>192.63</v>
      </c>
    </row>
    <row r="163" spans="3:10" x14ac:dyDescent="0.3">
      <c r="C163" t="str">
        <v>Forney - M</v>
      </c>
      <c r="D163" t="str">
        <v>No</v>
      </c>
      <c r="E163" s="28">
        <v>193.67000000000002</v>
      </c>
      <c r="G163" t="str">
        <v>Forney - M</v>
      </c>
      <c r="H163" s="33">
        <f t="shared" si="11"/>
        <v>193.67000000000002</v>
      </c>
      <c r="I163" s="33" t="e">
        <f t="shared" si="12"/>
        <v>#N/A</v>
      </c>
      <c r="J163" s="28">
        <f t="shared" si="13"/>
        <v>193.67000000000002</v>
      </c>
    </row>
    <row r="164" spans="3:10" x14ac:dyDescent="0.3">
      <c r="C164" t="str">
        <v>Fairview</v>
      </c>
      <c r="D164" t="str">
        <v>No</v>
      </c>
      <c r="E164" s="28">
        <v>201.54</v>
      </c>
      <c r="G164" t="str">
        <v>Fairview</v>
      </c>
      <c r="H164" s="33">
        <f t="shared" si="11"/>
        <v>201.54</v>
      </c>
      <c r="I164" s="33" t="e">
        <f t="shared" si="12"/>
        <v>#N/A</v>
      </c>
      <c r="J164" s="28">
        <f t="shared" si="13"/>
        <v>201.54</v>
      </c>
    </row>
    <row r="165" spans="3:10" x14ac:dyDescent="0.3">
      <c r="C165" t="str">
        <v>Fate - C</v>
      </c>
      <c r="D165" t="str">
        <v>No</v>
      </c>
      <c r="E165" s="28">
        <v>212.87</v>
      </c>
      <c r="G165" t="str">
        <v>Fate - C</v>
      </c>
      <c r="H165" s="33">
        <f t="shared" si="11"/>
        <v>212.87</v>
      </c>
      <c r="I165" s="33" t="e">
        <f t="shared" si="12"/>
        <v>#N/A</v>
      </c>
      <c r="J165" s="28">
        <f t="shared" si="13"/>
        <v>212.87</v>
      </c>
    </row>
    <row r="166" spans="3:10" x14ac:dyDescent="0.3">
      <c r="C166" t="str">
        <v>Lucas - C</v>
      </c>
      <c r="D166" t="str">
        <v>No</v>
      </c>
      <c r="E166" s="28">
        <v>218.34</v>
      </c>
      <c r="G166" t="str">
        <v>Lucas - C</v>
      </c>
      <c r="H166" s="33">
        <f t="shared" si="11"/>
        <v>218.34</v>
      </c>
      <c r="I166" s="33" t="e">
        <f t="shared" si="12"/>
        <v>#N/A</v>
      </c>
      <c r="J166" s="28">
        <f t="shared" si="13"/>
        <v>218.34</v>
      </c>
    </row>
    <row r="167" spans="3:10" x14ac:dyDescent="0.3">
      <c r="C167" t="str">
        <v>Mesquite - M</v>
      </c>
      <c r="D167" t="str">
        <v>No</v>
      </c>
      <c r="E167" s="28">
        <v>219.71</v>
      </c>
      <c r="G167" t="str">
        <v>Mesquite - M</v>
      </c>
      <c r="H167" s="33">
        <f t="shared" si="11"/>
        <v>219.71</v>
      </c>
      <c r="I167" s="33" t="e">
        <f t="shared" si="12"/>
        <v>#N/A</v>
      </c>
      <c r="J167" s="28">
        <f t="shared" si="13"/>
        <v>219.71</v>
      </c>
    </row>
    <row r="168" spans="3:10" x14ac:dyDescent="0.3">
      <c r="C168" t="str">
        <v>Kaufman - C</v>
      </c>
      <c r="D168" t="str">
        <v>No</v>
      </c>
      <c r="E168" s="28">
        <v>226.3</v>
      </c>
      <c r="G168" t="str">
        <v>Kaufman - C</v>
      </c>
      <c r="H168" s="33">
        <f t="shared" si="11"/>
        <v>226.3</v>
      </c>
      <c r="I168" s="33" t="e">
        <f t="shared" si="12"/>
        <v>#N/A</v>
      </c>
      <c r="J168" s="28">
        <f t="shared" si="13"/>
        <v>226.3</v>
      </c>
    </row>
    <row r="169" spans="3:10" x14ac:dyDescent="0.3">
      <c r="C169" t="str">
        <v>Josephine - C</v>
      </c>
      <c r="D169" t="str">
        <v>No</v>
      </c>
      <c r="E169" s="28">
        <v>234.13</v>
      </c>
      <c r="G169" t="str">
        <v>Josephine - C</v>
      </c>
      <c r="H169" s="33">
        <f t="shared" si="11"/>
        <v>234.13</v>
      </c>
      <c r="I169" s="33" t="e">
        <f t="shared" si="12"/>
        <v>#N/A</v>
      </c>
      <c r="J169" s="28">
        <f t="shared" si="13"/>
        <v>234.13</v>
      </c>
    </row>
    <row r="170" spans="3:10" x14ac:dyDescent="0.3">
      <c r="C170" t="str">
        <v>Wylie</v>
      </c>
      <c r="D170" t="str">
        <v>No</v>
      </c>
      <c r="E170" s="28">
        <v>236.53</v>
      </c>
      <c r="G170" t="str">
        <v>Wylie</v>
      </c>
      <c r="H170" s="33">
        <f t="shared" si="11"/>
        <v>236.53</v>
      </c>
      <c r="I170" s="33" t="e">
        <f t="shared" si="12"/>
        <v>#N/A</v>
      </c>
      <c r="J170" s="28">
        <f t="shared" si="13"/>
        <v>236.53</v>
      </c>
    </row>
    <row r="171" spans="3:10" x14ac:dyDescent="0.3">
      <c r="C171" t="str">
        <v>Melissa - C</v>
      </c>
      <c r="D171" t="str">
        <v>No</v>
      </c>
      <c r="E171" s="28">
        <v>245.92000000000002</v>
      </c>
      <c r="G171" t="str">
        <v>Melissa - C</v>
      </c>
      <c r="H171" s="33">
        <f t="shared" si="11"/>
        <v>245.92000000000002</v>
      </c>
      <c r="I171" s="33" t="e">
        <f t="shared" si="12"/>
        <v>#N/A</v>
      </c>
      <c r="J171" s="28">
        <f t="shared" si="13"/>
        <v>245.92000000000002</v>
      </c>
    </row>
    <row r="172" spans="3:10" x14ac:dyDescent="0.3">
      <c r="C172" t="str">
        <v>Terrell - C (Current)</v>
      </c>
      <c r="D172" t="str">
        <v>Yes</v>
      </c>
      <c r="E172" s="28">
        <v>269.16999999999996</v>
      </c>
      <c r="G172" t="str">
        <v>Terrell - C (Current)</v>
      </c>
      <c r="H172" s="33" t="e">
        <f t="shared" si="11"/>
        <v>#N/A</v>
      </c>
      <c r="I172" s="33">
        <f t="shared" si="12"/>
        <v>269.16999999999996</v>
      </c>
      <c r="J172" s="28">
        <f t="shared" si="13"/>
        <v>269.16999999999996</v>
      </c>
    </row>
  </sheetData>
  <phoneticPr fontId="1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23B6F-8712-441A-9DB2-E7942F6D8E39}">
  <sheetPr>
    <tabColor theme="7" tint="0.59999389629810485"/>
  </sheetPr>
  <dimension ref="A1:AW54"/>
  <sheetViews>
    <sheetView showGridLines="0" tabSelected="1" view="pageBreakPreview" zoomScaleNormal="100" zoomScaleSheetLayoutView="100" workbookViewId="0">
      <selection activeCell="T17" sqref="T17"/>
    </sheetView>
  </sheetViews>
  <sheetFormatPr defaultColWidth="9.109375" defaultRowHeight="14.4" x14ac:dyDescent="0.3"/>
  <cols>
    <col min="1" max="2" width="9.109375" style="1"/>
    <col min="3" max="3" width="9.109375" style="1" customWidth="1"/>
    <col min="4" max="16" width="9.109375" style="1"/>
    <col min="17" max="37" width="9.109375" style="1" customWidth="1"/>
    <col min="38" max="39" width="9.109375" style="1"/>
    <col min="40" max="40" width="26.109375" style="1" customWidth="1"/>
    <col min="41" max="41" width="11" style="1" customWidth="1"/>
    <col min="42" max="42" width="11.88671875" style="1" customWidth="1"/>
    <col min="43" max="43" width="10.44140625" style="1" bestFit="1" customWidth="1"/>
    <col min="44" max="48" width="9.109375" style="1"/>
    <col min="49" max="49" width="10.6640625" style="1" customWidth="1"/>
    <col min="50" max="16384" width="9.109375" style="1"/>
  </cols>
  <sheetData>
    <row r="1" spans="1:49" x14ac:dyDescent="0.3">
      <c r="A1" s="21" t="str">
        <f>Data!D2</f>
        <v>City of Terrell, TX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49" x14ac:dyDescent="0.3">
      <c r="A2" s="24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49" x14ac:dyDescent="0.3">
      <c r="A3" s="9"/>
      <c r="P3" s="2"/>
    </row>
    <row r="4" spans="1:49" x14ac:dyDescent="0.3">
      <c r="AN4" s="9">
        <v>5000</v>
      </c>
      <c r="AO4" s="10" t="s">
        <v>19</v>
      </c>
      <c r="AP4" s="1" t="s">
        <v>20</v>
      </c>
      <c r="AQ4" s="1" t="s">
        <v>21</v>
      </c>
      <c r="AT4" s="9">
        <v>2000</v>
      </c>
      <c r="AU4" s="10" t="s">
        <v>19</v>
      </c>
      <c r="AV4" s="1" t="s">
        <v>20</v>
      </c>
      <c r="AW4" s="1" t="s">
        <v>21</v>
      </c>
    </row>
    <row r="5" spans="1:49" x14ac:dyDescent="0.3">
      <c r="AN5" s="1" t="str">
        <f>+Data!D24</f>
        <v>Forney - M</v>
      </c>
      <c r="AO5" s="11">
        <f>+Data!AE24</f>
        <v>41.47</v>
      </c>
      <c r="AP5" s="11">
        <f>+Data!AE60</f>
        <v>98.1</v>
      </c>
      <c r="AQ5" s="12">
        <f t="shared" ref="AQ5:AQ21" si="0">SUM(AO5:AP5)</f>
        <v>139.57</v>
      </c>
      <c r="AT5" s="1" t="str">
        <f>+Data!D24</f>
        <v>Forney - M</v>
      </c>
      <c r="AU5" s="11">
        <f>+Data!AD24</f>
        <v>21.19</v>
      </c>
      <c r="AV5" s="11">
        <f>+Data!AD60</f>
        <v>72.78</v>
      </c>
      <c r="AW5" s="12">
        <f t="shared" ref="AW5:AW21" si="1">+AV5+AU5</f>
        <v>93.97</v>
      </c>
    </row>
    <row r="6" spans="1:49" x14ac:dyDescent="0.3">
      <c r="AN6" s="1" t="str">
        <f>+Data!D25</f>
        <v>Mesquite - M</v>
      </c>
      <c r="AO6" s="11">
        <f>+Data!AE25</f>
        <v>48.36</v>
      </c>
      <c r="AP6" s="11">
        <f>+Data!AE61</f>
        <v>47.33</v>
      </c>
      <c r="AQ6" s="12">
        <f t="shared" si="0"/>
        <v>95.69</v>
      </c>
      <c r="AT6" s="1" t="str">
        <f>+Data!D25</f>
        <v>Mesquite - M</v>
      </c>
      <c r="AU6" s="11">
        <f>+Data!AD25</f>
        <v>25.35</v>
      </c>
      <c r="AV6" s="11">
        <f>+Data!AD61</f>
        <v>25.64</v>
      </c>
      <c r="AW6" s="12">
        <f t="shared" si="1"/>
        <v>50.99</v>
      </c>
    </row>
    <row r="7" spans="1:49" x14ac:dyDescent="0.3">
      <c r="AN7" s="1" t="str">
        <f>+Data!D26</f>
        <v>Rockwall - M</v>
      </c>
      <c r="AO7" s="11">
        <f>+Data!AE26</f>
        <v>38.08</v>
      </c>
      <c r="AP7" s="11">
        <f>+Data!AE62</f>
        <v>45.75</v>
      </c>
      <c r="AQ7" s="12">
        <f t="shared" si="0"/>
        <v>83.83</v>
      </c>
      <c r="AT7" s="1" t="str">
        <f>+Data!D26</f>
        <v>Rockwall - M</v>
      </c>
      <c r="AU7" s="11">
        <f>+Data!AD26</f>
        <v>25.75</v>
      </c>
      <c r="AV7" s="11">
        <f>+Data!AD62</f>
        <v>33</v>
      </c>
      <c r="AW7" s="12">
        <f t="shared" si="1"/>
        <v>58.75</v>
      </c>
    </row>
    <row r="8" spans="1:49" x14ac:dyDescent="0.3">
      <c r="AN8" s="1" t="str">
        <f>+Data!D40</f>
        <v>Placeholder</v>
      </c>
      <c r="AO8" s="11">
        <f>+Data!AE40</f>
        <v>0</v>
      </c>
      <c r="AP8" s="11">
        <f>+Data!AE63</f>
        <v>34.020000000000003</v>
      </c>
      <c r="AQ8" s="12">
        <f t="shared" si="0"/>
        <v>34.020000000000003</v>
      </c>
      <c r="AT8" s="1" t="str">
        <f>+Data!D40</f>
        <v>Placeholder</v>
      </c>
      <c r="AU8" s="11">
        <f>+Data!AD40</f>
        <v>0</v>
      </c>
      <c r="AV8" s="11">
        <f>+Data!AD63</f>
        <v>26.73</v>
      </c>
      <c r="AW8" s="12">
        <f t="shared" si="1"/>
        <v>26.73</v>
      </c>
    </row>
    <row r="9" spans="1:49" x14ac:dyDescent="0.3">
      <c r="AN9" s="1" t="str">
        <f>+Data!D12</f>
        <v>Crandall - C</v>
      </c>
      <c r="AO9" s="11">
        <f>+Data!AE12</f>
        <v>66.62</v>
      </c>
      <c r="AP9" s="11">
        <f>+Data!AE48</f>
        <v>53.18</v>
      </c>
      <c r="AQ9" s="12">
        <f t="shared" si="0"/>
        <v>119.80000000000001</v>
      </c>
      <c r="AT9" s="1" t="str">
        <f>+Data!D23</f>
        <v>Fate - C</v>
      </c>
      <c r="AU9" s="11">
        <f>+Data!AD23</f>
        <v>31.12</v>
      </c>
      <c r="AV9" s="11">
        <f>+Data!AD59</f>
        <v>47.22</v>
      </c>
      <c r="AW9" s="12">
        <f t="shared" si="1"/>
        <v>78.34</v>
      </c>
    </row>
    <row r="10" spans="1:49" x14ac:dyDescent="0.3">
      <c r="AN10" s="1" t="str">
        <f>+Data!D11</f>
        <v>Kaufman - C</v>
      </c>
      <c r="AO10" s="11">
        <f>+Data!AE11</f>
        <v>53.9</v>
      </c>
      <c r="AP10" s="11">
        <f>+Data!AE47</f>
        <v>44.319999999999993</v>
      </c>
      <c r="AQ10" s="12">
        <f t="shared" si="0"/>
        <v>98.22</v>
      </c>
      <c r="AT10" s="1" t="str">
        <f>+Data!D12</f>
        <v>Crandall - C</v>
      </c>
      <c r="AU10" s="11">
        <f>+Data!AD12</f>
        <v>50.24</v>
      </c>
      <c r="AV10" s="11">
        <f>+Data!AD48</f>
        <v>42.29</v>
      </c>
      <c r="AW10" s="12">
        <f t="shared" si="1"/>
        <v>92.53</v>
      </c>
    </row>
    <row r="11" spans="1:49" x14ac:dyDescent="0.3">
      <c r="AN11" s="1" t="str">
        <f>+Data!D23</f>
        <v>Fate - C</v>
      </c>
      <c r="AO11" s="11">
        <f>+Data!AE23</f>
        <v>45.82</v>
      </c>
      <c r="AP11" s="11">
        <f>+Data!AE59</f>
        <v>61.349999999999994</v>
      </c>
      <c r="AQ11" s="12">
        <f t="shared" si="0"/>
        <v>107.16999999999999</v>
      </c>
      <c r="AT11" s="1" t="str">
        <f>+Data!D11</f>
        <v>Kaufman - C</v>
      </c>
      <c r="AU11" s="11">
        <f>+Data!AD11</f>
        <v>28.04</v>
      </c>
      <c r="AV11" s="11">
        <f>+Data!AD47</f>
        <v>25.389999999999997</v>
      </c>
      <c r="AW11" s="12">
        <f t="shared" si="1"/>
        <v>53.429999999999993</v>
      </c>
    </row>
    <row r="12" spans="1:49" x14ac:dyDescent="0.3">
      <c r="M12" s="16"/>
      <c r="AN12" s="1" t="str">
        <f>+Data!D15</f>
        <v>Sachse - C</v>
      </c>
      <c r="AO12" s="11">
        <f>+Data!AE15</f>
        <v>43.09</v>
      </c>
      <c r="AP12" s="11">
        <f>+Data!AE51</f>
        <v>53.49</v>
      </c>
      <c r="AQ12" s="12">
        <f t="shared" si="0"/>
        <v>96.580000000000013</v>
      </c>
      <c r="AT12" s="1" t="str">
        <f>+Data!D22</f>
        <v>Josephine - C</v>
      </c>
      <c r="AU12" s="11">
        <f>+Data!AD22</f>
        <v>43.14</v>
      </c>
      <c r="AV12" s="11">
        <f>+Data!AD58</f>
        <v>29</v>
      </c>
      <c r="AW12" s="12">
        <f t="shared" si="1"/>
        <v>72.14</v>
      </c>
    </row>
    <row r="13" spans="1:49" x14ac:dyDescent="0.3">
      <c r="AN13" s="1" t="str">
        <f>+Data!D22</f>
        <v>Josephine - C</v>
      </c>
      <c r="AO13" s="11">
        <f>+Data!AE22</f>
        <v>57.88</v>
      </c>
      <c r="AP13" s="11">
        <f>+Data!AE58</f>
        <v>37.339999999999996</v>
      </c>
      <c r="AQ13" s="12">
        <f t="shared" si="0"/>
        <v>95.22</v>
      </c>
      <c r="AT13" s="1" t="str">
        <f>+Data!D21</f>
        <v>Melissa - C</v>
      </c>
      <c r="AU13" s="11">
        <f>+Data!AD21</f>
        <v>36.340000000000003</v>
      </c>
      <c r="AV13" s="11">
        <f>+Data!AD57</f>
        <v>40.230000000000004</v>
      </c>
      <c r="AW13" s="12">
        <f t="shared" si="1"/>
        <v>76.570000000000007</v>
      </c>
    </row>
    <row r="14" spans="1:49" x14ac:dyDescent="0.3">
      <c r="AN14" s="1" t="str">
        <f>+Data!D21</f>
        <v>Melissa - C</v>
      </c>
      <c r="AO14" s="11">
        <f>+Data!AE21</f>
        <v>54.07</v>
      </c>
      <c r="AP14" s="11">
        <f>+Data!AE57</f>
        <v>65.400000000000006</v>
      </c>
      <c r="AQ14" s="12">
        <f t="shared" si="0"/>
        <v>119.47</v>
      </c>
      <c r="AT14" s="1" t="str">
        <f>+Data!D15</f>
        <v>Sachse - C</v>
      </c>
      <c r="AU14" s="11">
        <f>+Data!AD15</f>
        <v>27.64</v>
      </c>
      <c r="AV14" s="11">
        <f>+Data!AD51</f>
        <v>29.939999999999998</v>
      </c>
      <c r="AW14" s="12">
        <f t="shared" si="1"/>
        <v>57.58</v>
      </c>
    </row>
    <row r="15" spans="1:49" x14ac:dyDescent="0.3">
      <c r="AN15" s="1" t="str">
        <f>+Data!D16</f>
        <v>Parker - C</v>
      </c>
      <c r="AO15" s="11">
        <f>+Data!AE16</f>
        <v>51.830000000000005</v>
      </c>
      <c r="AP15" s="11">
        <f>+Data!AE52</f>
        <v>95.57</v>
      </c>
      <c r="AQ15" s="12">
        <f t="shared" si="0"/>
        <v>147.4</v>
      </c>
      <c r="AT15" s="1" t="str">
        <f>+Data!D14</f>
        <v>Rowlett - C</v>
      </c>
      <c r="AU15" s="11">
        <f>+Data!AD14</f>
        <v>29.98</v>
      </c>
      <c r="AV15" s="11">
        <f>+Data!AD50</f>
        <v>33.64</v>
      </c>
      <c r="AW15" s="12">
        <f t="shared" si="1"/>
        <v>63.620000000000005</v>
      </c>
    </row>
    <row r="16" spans="1:49" x14ac:dyDescent="0.3">
      <c r="AN16" s="1" t="str">
        <f>+Data!D18</f>
        <v>Lucas - C</v>
      </c>
      <c r="AO16" s="11">
        <f>+Data!AE18</f>
        <v>49.29</v>
      </c>
      <c r="AP16" s="11">
        <f>+Data!AE54</f>
        <v>55.44</v>
      </c>
      <c r="AQ16" s="12">
        <f t="shared" si="0"/>
        <v>104.72999999999999</v>
      </c>
      <c r="AT16" s="1" t="str">
        <f>+Data!D18</f>
        <v>Lucas - C</v>
      </c>
      <c r="AU16" s="11">
        <f>+Data!AD18</f>
        <v>26.28</v>
      </c>
      <c r="AV16" s="11">
        <f>+Data!AD54</f>
        <v>35.28</v>
      </c>
      <c r="AW16" s="12">
        <f t="shared" si="1"/>
        <v>61.56</v>
      </c>
    </row>
    <row r="17" spans="40:49" x14ac:dyDescent="0.3">
      <c r="AN17" s="1" t="str">
        <f>+Data!D14</f>
        <v>Rowlett - C</v>
      </c>
      <c r="AO17" s="11">
        <f>+Data!AE14</f>
        <v>46.93</v>
      </c>
      <c r="AP17" s="11">
        <f>+Data!AE50</f>
        <v>50.29</v>
      </c>
      <c r="AQ17" s="12">
        <f t="shared" si="0"/>
        <v>97.22</v>
      </c>
      <c r="AT17" s="1" t="str">
        <f>+Data!D17</f>
        <v>Murphy - C</v>
      </c>
      <c r="AU17" s="11">
        <f>+Data!AD17</f>
        <v>42.4</v>
      </c>
      <c r="AV17" s="11">
        <f>+Data!AD53</f>
        <v>31.88</v>
      </c>
      <c r="AW17" s="12">
        <f t="shared" si="1"/>
        <v>74.28</v>
      </c>
    </row>
    <row r="18" spans="40:49" x14ac:dyDescent="0.3">
      <c r="AN18" s="1" t="str">
        <f>+Data!D13</f>
        <v>Sunnyvale - C</v>
      </c>
      <c r="AO18" s="11">
        <f>+Data!AE13</f>
        <v>44.39</v>
      </c>
      <c r="AP18" s="11">
        <f>+Data!AE49</f>
        <v>45.65</v>
      </c>
      <c r="AQ18" s="12">
        <f t="shared" si="0"/>
        <v>90.039999999999992</v>
      </c>
      <c r="AT18" s="1" t="str">
        <f>+Data!D16</f>
        <v>Parker - C</v>
      </c>
      <c r="AU18" s="11">
        <f>+Data!AD16</f>
        <v>47.09</v>
      </c>
      <c r="AV18" s="11">
        <f>+Data!AD52</f>
        <v>95.57</v>
      </c>
      <c r="AW18" s="12">
        <f t="shared" si="1"/>
        <v>142.66</v>
      </c>
    </row>
    <row r="19" spans="40:49" x14ac:dyDescent="0.3">
      <c r="AN19" s="1" t="str">
        <f>+Data!D17</f>
        <v>Murphy - C</v>
      </c>
      <c r="AO19" s="11">
        <f>+Data!AE17</f>
        <v>61.45</v>
      </c>
      <c r="AP19" s="11">
        <f>+Data!AE53</f>
        <v>45.11</v>
      </c>
      <c r="AQ19" s="12">
        <f t="shared" si="0"/>
        <v>106.56</v>
      </c>
      <c r="AT19" s="1" t="str">
        <f>+Data!D13</f>
        <v>Sunnyvale - C</v>
      </c>
      <c r="AU19" s="11">
        <f>+Data!AD13</f>
        <v>35.450000000000003</v>
      </c>
      <c r="AV19" s="11">
        <f>+Data!AD49</f>
        <v>36.11</v>
      </c>
      <c r="AW19" s="12">
        <f t="shared" si="1"/>
        <v>71.56</v>
      </c>
    </row>
    <row r="20" spans="40:49" x14ac:dyDescent="0.3">
      <c r="AN20" s="1" t="str">
        <f>+Data!D19</f>
        <v>Little Elm - C</v>
      </c>
      <c r="AO20" s="11">
        <f>+Data!AE19</f>
        <v>45.89</v>
      </c>
      <c r="AP20" s="11">
        <f>+Data!AE55</f>
        <v>44.86</v>
      </c>
      <c r="AQ20" s="12">
        <f t="shared" si="0"/>
        <v>90.75</v>
      </c>
      <c r="AT20" s="1" t="str">
        <f>+Data!D19</f>
        <v>Little Elm - C</v>
      </c>
      <c r="AU20" s="11">
        <f>+Data!AD19</f>
        <v>25.55</v>
      </c>
      <c r="AV20" s="11">
        <f>+Data!AD55</f>
        <v>30.73</v>
      </c>
      <c r="AW20" s="12">
        <f t="shared" si="1"/>
        <v>56.28</v>
      </c>
    </row>
    <row r="21" spans="40:49" x14ac:dyDescent="0.3">
      <c r="AN21" s="1" t="str">
        <f>+Data!D20</f>
        <v>Prosper - C</v>
      </c>
      <c r="AO21" s="11">
        <f>+Data!AE20</f>
        <v>42.67</v>
      </c>
      <c r="AP21" s="11">
        <f>+Data!AE56</f>
        <v>52.9</v>
      </c>
      <c r="AQ21" s="12">
        <f t="shared" si="0"/>
        <v>95.57</v>
      </c>
      <c r="AT21" s="1" t="str">
        <f>+Data!D20</f>
        <v>Prosper - C</v>
      </c>
      <c r="AU21" s="11">
        <f>+Data!AD20</f>
        <v>23.44</v>
      </c>
      <c r="AV21" s="11">
        <f>+Data!AD56</f>
        <v>38.200000000000003</v>
      </c>
      <c r="AW21" s="12">
        <f t="shared" si="1"/>
        <v>61.64</v>
      </c>
    </row>
    <row r="22" spans="40:49" x14ac:dyDescent="0.3">
      <c r="AN22" s="15"/>
      <c r="AO22" s="13"/>
      <c r="AP22" s="14"/>
      <c r="AQ22" s="12"/>
      <c r="AU22" s="11"/>
      <c r="AV22" s="11"/>
      <c r="AW22" s="12"/>
    </row>
    <row r="23" spans="40:49" x14ac:dyDescent="0.3">
      <c r="AN23" s="15"/>
      <c r="AO23" s="13"/>
      <c r="AP23" s="14"/>
      <c r="AQ23" s="12"/>
    </row>
    <row r="24" spans="40:49" x14ac:dyDescent="0.3">
      <c r="AN24" s="15"/>
      <c r="AO24" s="17"/>
      <c r="AP24" s="18"/>
      <c r="AQ24" s="12"/>
    </row>
    <row r="25" spans="40:49" x14ac:dyDescent="0.3">
      <c r="AN25" s="15"/>
      <c r="AO25" s="17"/>
      <c r="AP25" s="18"/>
      <c r="AQ25" s="12"/>
    </row>
    <row r="29" spans="40:49" x14ac:dyDescent="0.3">
      <c r="AN29" s="9">
        <v>15000</v>
      </c>
      <c r="AO29" s="10" t="s">
        <v>19</v>
      </c>
      <c r="AP29" s="1" t="s">
        <v>20</v>
      </c>
      <c r="AQ29" s="1" t="s">
        <v>21</v>
      </c>
      <c r="AT29" s="9">
        <v>8000</v>
      </c>
      <c r="AU29" s="10" t="s">
        <v>19</v>
      </c>
      <c r="AV29" s="1" t="s">
        <v>20</v>
      </c>
      <c r="AW29" s="1" t="s">
        <v>21</v>
      </c>
    </row>
    <row r="30" spans="40:49" x14ac:dyDescent="0.3">
      <c r="AN30" s="15" t="str">
        <f>+Data!D24</f>
        <v>Forney - M</v>
      </c>
      <c r="AO30" s="19">
        <f>+Data!AG24</f>
        <v>193.67000000000002</v>
      </c>
      <c r="AP30" s="20">
        <f>+Data!AG60</f>
        <v>114.97999999999999</v>
      </c>
      <c r="AQ30" s="12">
        <f t="shared" ref="AQ30:AQ46" si="2">SUM(AO30:AP30)</f>
        <v>308.64999999999998</v>
      </c>
      <c r="AT30" s="1" t="str">
        <f>+Data!D24</f>
        <v>Forney - M</v>
      </c>
      <c r="AU30" s="11">
        <f>+Data!AF24</f>
        <v>125.99</v>
      </c>
      <c r="AV30" s="11">
        <f>+Data!AF60</f>
        <v>114.97999999999999</v>
      </c>
      <c r="AW30" s="12">
        <f t="shared" ref="AW30:AW46" si="3">+AV30+AU30</f>
        <v>240.96999999999997</v>
      </c>
    </row>
    <row r="31" spans="40:49" x14ac:dyDescent="0.3">
      <c r="AN31" s="15" t="str">
        <f>+Data!D25</f>
        <v>Mesquite - M</v>
      </c>
      <c r="AO31" s="19">
        <f>+Data!AG25</f>
        <v>219.71</v>
      </c>
      <c r="AP31" s="20">
        <f>+Data!AG61</f>
        <v>69.02</v>
      </c>
      <c r="AQ31" s="12">
        <f t="shared" si="2"/>
        <v>288.73</v>
      </c>
      <c r="AT31" s="1" t="str">
        <f>+Data!D25</f>
        <v>Mesquite - M</v>
      </c>
      <c r="AU31" s="11">
        <f>+Data!AF25</f>
        <v>150.35</v>
      </c>
      <c r="AV31" s="11">
        <f>+Data!AF61</f>
        <v>69.02</v>
      </c>
      <c r="AW31" s="12">
        <f t="shared" si="3"/>
        <v>219.37</v>
      </c>
    </row>
    <row r="32" spans="40:49" x14ac:dyDescent="0.3">
      <c r="AN32" s="15" t="str">
        <f>+Data!D26</f>
        <v>Rockwall - M</v>
      </c>
      <c r="AO32" s="19">
        <f>+Data!AG26</f>
        <v>153.94999999999999</v>
      </c>
      <c r="AP32" s="20">
        <f>+Data!AG62</f>
        <v>54.25</v>
      </c>
      <c r="AQ32" s="12">
        <f t="shared" si="2"/>
        <v>208.2</v>
      </c>
      <c r="AT32" s="1" t="str">
        <f>+Data!D26</f>
        <v>Rockwall - M</v>
      </c>
      <c r="AU32" s="11">
        <f>+Data!AF26</f>
        <v>98.11</v>
      </c>
      <c r="AV32" s="11">
        <f>+Data!AF62</f>
        <v>54.25</v>
      </c>
      <c r="AW32" s="12">
        <f t="shared" si="3"/>
        <v>152.36000000000001</v>
      </c>
    </row>
    <row r="33" spans="1:49" x14ac:dyDescent="0.3">
      <c r="A33" s="9"/>
      <c r="AN33" s="15" t="str">
        <f>+Data!D40</f>
        <v>Placeholder</v>
      </c>
      <c r="AO33" s="19">
        <f>+Data!AG40</f>
        <v>0</v>
      </c>
      <c r="AP33" s="20">
        <f>+Data!AG63</f>
        <v>38.880000000000003</v>
      </c>
      <c r="AQ33" s="12">
        <f t="shared" si="2"/>
        <v>38.880000000000003</v>
      </c>
      <c r="AT33" s="1" t="str">
        <f>+Data!D40</f>
        <v>Placeholder</v>
      </c>
      <c r="AU33" s="11">
        <f>+Data!AF40</f>
        <v>0</v>
      </c>
      <c r="AV33" s="11">
        <f>+Data!AF63</f>
        <v>38.880000000000003</v>
      </c>
      <c r="AW33" s="12">
        <f t="shared" si="3"/>
        <v>38.880000000000003</v>
      </c>
    </row>
    <row r="34" spans="1:49" x14ac:dyDescent="0.3">
      <c r="AN34" s="15" t="str">
        <f>+Data!D12</f>
        <v>Crandall - C</v>
      </c>
      <c r="AO34" s="19">
        <f>+Data!AG12</f>
        <v>175.82</v>
      </c>
      <c r="AP34" s="20">
        <f>+Data!AG48</f>
        <v>60.44</v>
      </c>
      <c r="AQ34" s="12">
        <f t="shared" si="2"/>
        <v>236.26</v>
      </c>
      <c r="AT34" s="1" t="str">
        <f>+Data!D12</f>
        <v>Crandall - C</v>
      </c>
      <c r="AU34" s="11">
        <f>+Data!AF12</f>
        <v>132.13999999999999</v>
      </c>
      <c r="AV34" s="11">
        <f>+Data!AF48</f>
        <v>60.44</v>
      </c>
      <c r="AW34" s="12">
        <f t="shared" si="3"/>
        <v>192.57999999999998</v>
      </c>
    </row>
    <row r="35" spans="1:49" x14ac:dyDescent="0.3">
      <c r="AN35" s="15" t="str">
        <f>+Data!D11</f>
        <v>Kaufman - C</v>
      </c>
      <c r="AO35" s="19">
        <f>+Data!AG11</f>
        <v>226.3</v>
      </c>
      <c r="AP35" s="20">
        <f>+Data!AG47</f>
        <v>56.94</v>
      </c>
      <c r="AQ35" s="12">
        <f t="shared" si="2"/>
        <v>283.24</v>
      </c>
      <c r="AT35" s="1" t="str">
        <f>+Data!D11</f>
        <v>Kaufman - C</v>
      </c>
      <c r="AU35" s="11">
        <f>+Data!AF11</f>
        <v>157.33999999999997</v>
      </c>
      <c r="AV35" s="11">
        <f>+Data!AF47</f>
        <v>56.94</v>
      </c>
      <c r="AW35" s="12">
        <f t="shared" si="3"/>
        <v>214.27999999999997</v>
      </c>
    </row>
    <row r="36" spans="1:49" x14ac:dyDescent="0.3">
      <c r="AN36" s="15" t="str">
        <f>+Data!D15</f>
        <v>Sachse - C</v>
      </c>
      <c r="AO36" s="19">
        <f>+Data!AG15</f>
        <v>182.29</v>
      </c>
      <c r="AP36" s="20">
        <f>+Data!AG51</f>
        <v>69.19</v>
      </c>
      <c r="AQ36" s="12">
        <f t="shared" si="2"/>
        <v>251.48</v>
      </c>
      <c r="AT36" s="1" t="str">
        <f>+Data!D15</f>
        <v>Sachse - C</v>
      </c>
      <c r="AU36" s="11">
        <f>+Data!AF15</f>
        <v>117</v>
      </c>
      <c r="AV36" s="11">
        <f>+Data!AF51</f>
        <v>69.19</v>
      </c>
      <c r="AW36" s="12">
        <f t="shared" si="3"/>
        <v>186.19</v>
      </c>
    </row>
    <row r="37" spans="1:49" x14ac:dyDescent="0.3">
      <c r="AN37" s="15" t="str">
        <f>+Data!D13</f>
        <v>Sunnyvale - C</v>
      </c>
      <c r="AO37" s="19">
        <f>+Data!AG13</f>
        <v>105.54</v>
      </c>
      <c r="AP37" s="20">
        <f>+Data!AG49</f>
        <v>117.04999999999998</v>
      </c>
      <c r="AQ37" s="12">
        <f t="shared" si="2"/>
        <v>222.58999999999997</v>
      </c>
      <c r="AT37" s="1" t="str">
        <f>+Data!D23</f>
        <v>Fate - C</v>
      </c>
      <c r="AU37" s="11">
        <f>+Data!AF23</f>
        <v>141.43</v>
      </c>
      <c r="AV37" s="11">
        <f>+Data!AF59</f>
        <v>70.77</v>
      </c>
      <c r="AW37" s="12">
        <f t="shared" si="3"/>
        <v>212.2</v>
      </c>
    </row>
    <row r="38" spans="1:49" x14ac:dyDescent="0.3">
      <c r="AN38" s="15" t="str">
        <f>+Data!D22</f>
        <v>Josephine - C</v>
      </c>
      <c r="AO38" s="19">
        <f>+Data!AG22</f>
        <v>234.13</v>
      </c>
      <c r="AP38" s="20">
        <f>+Data!AG58</f>
        <v>52.575889999999994</v>
      </c>
      <c r="AQ38" s="12">
        <f t="shared" si="2"/>
        <v>286.70589000000001</v>
      </c>
      <c r="AT38" s="1" t="str">
        <f>+Data!D16</f>
        <v>Parker - C</v>
      </c>
      <c r="AU38" s="11">
        <f>+Data!AF16</f>
        <v>111.01</v>
      </c>
      <c r="AV38" s="11">
        <f>+Data!AF52</f>
        <v>95.57</v>
      </c>
      <c r="AW38" s="12">
        <f t="shared" si="3"/>
        <v>206.57999999999998</v>
      </c>
    </row>
    <row r="39" spans="1:49" x14ac:dyDescent="0.3">
      <c r="L39" s="16"/>
      <c r="AN39" s="15" t="str">
        <f>+Data!D23</f>
        <v>Fate - C</v>
      </c>
      <c r="AO39" s="19">
        <f>+Data!AG23</f>
        <v>212.87</v>
      </c>
      <c r="AP39" s="20">
        <f>+Data!AG59</f>
        <v>70.77</v>
      </c>
      <c r="AQ39" s="12">
        <f t="shared" si="2"/>
        <v>283.64</v>
      </c>
      <c r="AT39" s="1" t="str">
        <f>+Data!D22</f>
        <v>Josephine - C</v>
      </c>
      <c r="AU39" s="11">
        <f>+Data!AF22</f>
        <v>158.5</v>
      </c>
      <c r="AV39" s="11">
        <f>+Data!AF58</f>
        <v>52.575889999999994</v>
      </c>
      <c r="AW39" s="12">
        <f t="shared" si="3"/>
        <v>211.07588999999999</v>
      </c>
    </row>
    <row r="40" spans="1:49" x14ac:dyDescent="0.3">
      <c r="AN40" s="15" t="str">
        <f>+Data!D18</f>
        <v>Lucas - C</v>
      </c>
      <c r="AO40" s="19">
        <f>+Data!AG18</f>
        <v>218.34</v>
      </c>
      <c r="AP40" s="20">
        <f>+Data!AG54</f>
        <v>189.84</v>
      </c>
      <c r="AQ40" s="12">
        <f t="shared" si="2"/>
        <v>408.18</v>
      </c>
      <c r="AT40" s="1" t="str">
        <f>+Data!D18</f>
        <v>Lucas - C</v>
      </c>
      <c r="AU40" s="11">
        <f>+Data!AF18</f>
        <v>149.94</v>
      </c>
      <c r="AV40" s="11">
        <f>+Data!AF54</f>
        <v>136.07999999999998</v>
      </c>
      <c r="AW40" s="12">
        <f t="shared" si="3"/>
        <v>286.02</v>
      </c>
    </row>
    <row r="41" spans="1:49" x14ac:dyDescent="0.3">
      <c r="AN41" s="15" t="str">
        <f>+Data!D16</f>
        <v>Parker - C</v>
      </c>
      <c r="AO41" s="19">
        <f>+Data!AG16</f>
        <v>158.13</v>
      </c>
      <c r="AP41" s="20">
        <f>+Data!AG52</f>
        <v>95.57</v>
      </c>
      <c r="AQ41" s="12">
        <f t="shared" si="2"/>
        <v>253.7</v>
      </c>
      <c r="AT41" s="1" t="str">
        <f>+Data!D21</f>
        <v>Melissa - C</v>
      </c>
      <c r="AU41" s="11">
        <f>+Data!AF21</f>
        <v>154</v>
      </c>
      <c r="AV41" s="11">
        <f>+Data!AF57</f>
        <v>82.18</v>
      </c>
      <c r="AW41" s="12">
        <f t="shared" si="3"/>
        <v>236.18</v>
      </c>
    </row>
    <row r="42" spans="1:49" x14ac:dyDescent="0.3">
      <c r="AN42" s="15" t="str">
        <f>+Data!D21</f>
        <v>Melissa - C</v>
      </c>
      <c r="AO42" s="19">
        <f>+Data!AG21</f>
        <v>245.92000000000002</v>
      </c>
      <c r="AP42" s="20">
        <f>+Data!AG57</f>
        <v>82.18</v>
      </c>
      <c r="AQ42" s="12">
        <f t="shared" si="2"/>
        <v>328.1</v>
      </c>
      <c r="AT42" s="1" t="str">
        <f>+Data!D13</f>
        <v>Sunnyvale - C</v>
      </c>
      <c r="AU42" s="11">
        <f>+Data!AF13</f>
        <v>80.150000000000006</v>
      </c>
      <c r="AV42" s="11">
        <f>+Data!AF49</f>
        <v>102.77</v>
      </c>
      <c r="AW42" s="12">
        <f t="shared" si="3"/>
        <v>182.92000000000002</v>
      </c>
    </row>
    <row r="43" spans="1:49" x14ac:dyDescent="0.3">
      <c r="AN43" s="15" t="str">
        <f>+Data!D14</f>
        <v>Rowlett - C</v>
      </c>
      <c r="AO43" s="19">
        <f>+Data!AG14</f>
        <v>192.63</v>
      </c>
      <c r="AP43" s="20">
        <f>+Data!AG50</f>
        <v>78.039999999999992</v>
      </c>
      <c r="AQ43" s="12">
        <f t="shared" si="2"/>
        <v>270.66999999999996</v>
      </c>
      <c r="AT43" s="1" t="str">
        <f>+Data!D14</f>
        <v>Rowlett - C</v>
      </c>
      <c r="AU43" s="11">
        <f>+Data!AF14</f>
        <v>127.91</v>
      </c>
      <c r="AV43" s="11">
        <f>+Data!AF50</f>
        <v>78.039999999999992</v>
      </c>
      <c r="AW43" s="12">
        <f t="shared" si="3"/>
        <v>205.95</v>
      </c>
    </row>
    <row r="44" spans="1:49" x14ac:dyDescent="0.3">
      <c r="AN44" s="15" t="str">
        <f>+Data!D17</f>
        <v>Murphy - C</v>
      </c>
      <c r="AO44" s="19">
        <f>+Data!AG17</f>
        <v>192.15</v>
      </c>
      <c r="AP44" s="20">
        <f>+Data!AG53</f>
        <v>53.93</v>
      </c>
      <c r="AQ44" s="12">
        <f t="shared" si="2"/>
        <v>246.08</v>
      </c>
      <c r="AR44" s="11"/>
      <c r="AT44" s="1" t="str">
        <f>+Data!D17</f>
        <v>Murphy - C</v>
      </c>
      <c r="AU44" s="11">
        <f>+Data!AF17</f>
        <v>138.39000000000001</v>
      </c>
      <c r="AV44" s="11">
        <f>+Data!AF53</f>
        <v>53.93</v>
      </c>
      <c r="AW44" s="12">
        <f t="shared" si="3"/>
        <v>192.32000000000002</v>
      </c>
    </row>
    <row r="45" spans="1:49" x14ac:dyDescent="0.3">
      <c r="AN45" s="15" t="str">
        <f>+Data!D20</f>
        <v>Prosper - C</v>
      </c>
      <c r="AO45" s="19">
        <f>+Data!AG20</f>
        <v>170.87</v>
      </c>
      <c r="AP45" s="20">
        <f>+Data!AG56</f>
        <v>62.7</v>
      </c>
      <c r="AQ45" s="12">
        <f t="shared" si="2"/>
        <v>233.57</v>
      </c>
      <c r="AT45" s="1" t="str">
        <f>+Data!D19</f>
        <v>Little Elm - C</v>
      </c>
      <c r="AU45" s="11">
        <f>+Data!AF19</f>
        <v>129.35000000000002</v>
      </c>
      <c r="AV45" s="11">
        <f>+Data!AF55</f>
        <v>54.28</v>
      </c>
      <c r="AW45" s="12">
        <f t="shared" si="3"/>
        <v>183.63000000000002</v>
      </c>
    </row>
    <row r="46" spans="1:49" x14ac:dyDescent="0.3">
      <c r="AN46" s="15" t="str">
        <f>+Data!D19</f>
        <v>Little Elm - C</v>
      </c>
      <c r="AO46" s="19">
        <f>+Data!AG19</f>
        <v>187.49</v>
      </c>
      <c r="AP46" s="20">
        <f>+Data!AG55</f>
        <v>54.28</v>
      </c>
      <c r="AQ46" s="12">
        <f t="shared" si="2"/>
        <v>241.77</v>
      </c>
      <c r="AT46" s="1" t="str">
        <f>+Data!D20</f>
        <v>Prosper - C</v>
      </c>
      <c r="AU46" s="11">
        <f>+Data!AF20</f>
        <v>119.59</v>
      </c>
      <c r="AV46" s="11">
        <f>+Data!AF56</f>
        <v>62.7</v>
      </c>
      <c r="AW46" s="12">
        <f t="shared" si="3"/>
        <v>182.29000000000002</v>
      </c>
    </row>
    <row r="47" spans="1:49" x14ac:dyDescent="0.3">
      <c r="AN47" s="15"/>
      <c r="AO47" s="19"/>
      <c r="AP47" s="20"/>
      <c r="AQ47" s="12"/>
      <c r="AU47" s="11"/>
      <c r="AV47" s="11"/>
      <c r="AW47" s="12"/>
    </row>
    <row r="48" spans="1:49" x14ac:dyDescent="0.3">
      <c r="AN48" s="15"/>
      <c r="AO48" s="13"/>
      <c r="AP48" s="14"/>
      <c r="AQ48" s="12"/>
    </row>
    <row r="49" spans="40:43" x14ac:dyDescent="0.3">
      <c r="AN49" s="15"/>
      <c r="AO49" s="13"/>
      <c r="AP49" s="14"/>
      <c r="AQ49" s="12"/>
    </row>
    <row r="50" spans="40:43" x14ac:dyDescent="0.3">
      <c r="AN50" s="15"/>
      <c r="AO50" s="13"/>
      <c r="AP50" s="14"/>
      <c r="AQ50" s="12"/>
    </row>
    <row r="51" spans="40:43" x14ac:dyDescent="0.3">
      <c r="AN51" s="15"/>
      <c r="AO51" s="13"/>
      <c r="AP51" s="14"/>
      <c r="AQ51" s="12"/>
    </row>
    <row r="52" spans="40:43" x14ac:dyDescent="0.3">
      <c r="AN52" s="15"/>
      <c r="AO52" s="13"/>
      <c r="AP52" s="14"/>
      <c r="AQ52" s="12"/>
    </row>
    <row r="53" spans="40:43" x14ac:dyDescent="0.3">
      <c r="AN53" s="15"/>
      <c r="AO53" s="13"/>
      <c r="AP53" s="14"/>
      <c r="AQ53" s="12"/>
    </row>
    <row r="54" spans="40:43" x14ac:dyDescent="0.3">
      <c r="AN54" s="15"/>
      <c r="AO54" s="13"/>
      <c r="AP54" s="14"/>
      <c r="AQ54" s="12"/>
    </row>
  </sheetData>
  <printOptions horizontalCentered="1"/>
  <pageMargins left="0.7" right="0.7" top="0.75" bottom="0.75" header="0.3" footer="0.3"/>
  <pageSetup scale="70" orientation="portrait" r:id="rId1"/>
  <headerFooter>
    <oddFooter>Page &amp;P of &amp;N</oddFooter>
  </headerFooter>
  <rowBreaks count="1" manualBreakCount="1">
    <brk id="62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5CAA-C5AE-444A-8577-28EEC4963ED6}">
  <sheetPr>
    <tabColor theme="7" tint="0.59999389629810485"/>
  </sheetPr>
  <dimension ref="A1:AW93"/>
  <sheetViews>
    <sheetView showGridLines="0" view="pageBreakPreview" topLeftCell="A25" zoomScaleNormal="100" zoomScaleSheetLayoutView="100" workbookViewId="0">
      <selection activeCell="Q8" sqref="Q8"/>
    </sheetView>
  </sheetViews>
  <sheetFormatPr defaultColWidth="9.109375" defaultRowHeight="14.4" x14ac:dyDescent="0.3"/>
  <cols>
    <col min="1" max="2" width="9.109375" style="1"/>
    <col min="3" max="3" width="9.109375" style="1" customWidth="1"/>
    <col min="4" max="16" width="9.109375" style="1"/>
    <col min="17" max="37" width="9.109375" style="1" customWidth="1"/>
    <col min="38" max="39" width="9.109375" style="1"/>
    <col min="40" max="40" width="26.109375" style="1" customWidth="1"/>
    <col min="41" max="41" width="11" style="1" customWidth="1"/>
    <col min="42" max="42" width="11.88671875" style="1" customWidth="1"/>
    <col min="43" max="43" width="10.44140625" style="1" bestFit="1" customWidth="1"/>
    <col min="44" max="48" width="9.109375" style="1"/>
    <col min="49" max="49" width="10.6640625" style="1" customWidth="1"/>
    <col min="50" max="16384" width="9.109375" style="1"/>
  </cols>
  <sheetData>
    <row r="1" spans="1:49" x14ac:dyDescent="0.3">
      <c r="A1" s="21" t="str">
        <f>Data!D2</f>
        <v>City of Terrell, TX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49" x14ac:dyDescent="0.3">
      <c r="A2" s="24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49" x14ac:dyDescent="0.3">
      <c r="A3" s="97"/>
    </row>
    <row r="4" spans="1:49" x14ac:dyDescent="0.3">
      <c r="AN4" s="9">
        <v>5000</v>
      </c>
      <c r="AO4" s="10" t="s">
        <v>19</v>
      </c>
      <c r="AP4" s="1" t="s">
        <v>20</v>
      </c>
      <c r="AQ4" s="1" t="s">
        <v>21</v>
      </c>
      <c r="AT4" s="9">
        <v>2000</v>
      </c>
      <c r="AU4" s="10" t="s">
        <v>19</v>
      </c>
      <c r="AV4" s="1" t="s">
        <v>20</v>
      </c>
      <c r="AW4" s="1" t="s">
        <v>21</v>
      </c>
    </row>
    <row r="5" spans="1:49" x14ac:dyDescent="0.3">
      <c r="AN5" s="1" t="str">
        <f>+Data!D24</f>
        <v>Forney - M</v>
      </c>
      <c r="AO5" s="11">
        <f>+Data!AE24</f>
        <v>41.47</v>
      </c>
      <c r="AP5" s="11">
        <f>+Data!AE60</f>
        <v>98.1</v>
      </c>
      <c r="AQ5" s="12">
        <f t="shared" ref="AQ5:AQ21" si="0">SUM(AO5:AP5)</f>
        <v>139.57</v>
      </c>
      <c r="AT5" s="1" t="str">
        <f>+Data!D24</f>
        <v>Forney - M</v>
      </c>
      <c r="AU5" s="11">
        <f>+Data!AD24</f>
        <v>21.19</v>
      </c>
      <c r="AV5" s="11">
        <f>+Data!AD60</f>
        <v>72.78</v>
      </c>
      <c r="AW5" s="12">
        <f t="shared" ref="AW5:AW21" si="1">+AV5+AU5</f>
        <v>93.97</v>
      </c>
    </row>
    <row r="6" spans="1:49" x14ac:dyDescent="0.3">
      <c r="AN6" s="1" t="str">
        <f>+Data!D25</f>
        <v>Mesquite - M</v>
      </c>
      <c r="AO6" s="11">
        <f>+Data!AE25</f>
        <v>48.36</v>
      </c>
      <c r="AP6" s="11">
        <f>+Data!AE61</f>
        <v>47.33</v>
      </c>
      <c r="AQ6" s="12">
        <f t="shared" si="0"/>
        <v>95.69</v>
      </c>
      <c r="AT6" s="1" t="str">
        <f>+Data!D25</f>
        <v>Mesquite - M</v>
      </c>
      <c r="AU6" s="11">
        <f>+Data!AD25</f>
        <v>25.35</v>
      </c>
      <c r="AV6" s="11">
        <f>+Data!AD61</f>
        <v>25.64</v>
      </c>
      <c r="AW6" s="12">
        <f t="shared" si="1"/>
        <v>50.99</v>
      </c>
    </row>
    <row r="7" spans="1:49" x14ac:dyDescent="0.3">
      <c r="AN7" s="1" t="str">
        <f>+Data!D26</f>
        <v>Rockwall - M</v>
      </c>
      <c r="AO7" s="11">
        <f>+Data!AE26</f>
        <v>38.08</v>
      </c>
      <c r="AP7" s="11">
        <f>+Data!AE62</f>
        <v>45.75</v>
      </c>
      <c r="AQ7" s="12">
        <f t="shared" si="0"/>
        <v>83.83</v>
      </c>
      <c r="AT7" s="1" t="str">
        <f>+Data!D26</f>
        <v>Rockwall - M</v>
      </c>
      <c r="AU7" s="11">
        <f>+Data!AD26</f>
        <v>25.75</v>
      </c>
      <c r="AV7" s="11">
        <f>+Data!AD62</f>
        <v>33</v>
      </c>
      <c r="AW7" s="12">
        <f t="shared" si="1"/>
        <v>58.75</v>
      </c>
    </row>
    <row r="8" spans="1:49" x14ac:dyDescent="0.3">
      <c r="AN8" s="1" t="str">
        <f>+Data!D40</f>
        <v>Placeholder</v>
      </c>
      <c r="AO8" s="11">
        <f>+Data!AE40</f>
        <v>0</v>
      </c>
      <c r="AP8" s="11">
        <f>+Data!AE63</f>
        <v>34.020000000000003</v>
      </c>
      <c r="AQ8" s="12">
        <f t="shared" si="0"/>
        <v>34.020000000000003</v>
      </c>
      <c r="AT8" s="1" t="str">
        <f>+Data!D40</f>
        <v>Placeholder</v>
      </c>
      <c r="AU8" s="11">
        <f>+Data!AD40</f>
        <v>0</v>
      </c>
      <c r="AV8" s="11">
        <f>+Data!AD63</f>
        <v>26.73</v>
      </c>
      <c r="AW8" s="12">
        <f t="shared" si="1"/>
        <v>26.73</v>
      </c>
    </row>
    <row r="9" spans="1:49" x14ac:dyDescent="0.3">
      <c r="AN9" s="1" t="str">
        <f>+Data!D12</f>
        <v>Crandall - C</v>
      </c>
      <c r="AO9" s="11">
        <f>+Data!AE12</f>
        <v>66.62</v>
      </c>
      <c r="AP9" s="11">
        <f>+Data!AE48</f>
        <v>53.18</v>
      </c>
      <c r="AQ9" s="12">
        <f t="shared" si="0"/>
        <v>119.80000000000001</v>
      </c>
      <c r="AT9" s="1" t="str">
        <f>+Data!D23</f>
        <v>Fate - C</v>
      </c>
      <c r="AU9" s="11">
        <f>+Data!AD23</f>
        <v>31.12</v>
      </c>
      <c r="AV9" s="11">
        <f>+Data!AD59</f>
        <v>47.22</v>
      </c>
      <c r="AW9" s="12">
        <f t="shared" si="1"/>
        <v>78.34</v>
      </c>
    </row>
    <row r="10" spans="1:49" x14ac:dyDescent="0.3">
      <c r="AN10" s="1" t="str">
        <f>+Data!D11</f>
        <v>Kaufman - C</v>
      </c>
      <c r="AO10" s="11">
        <f>+Data!AE11</f>
        <v>53.9</v>
      </c>
      <c r="AP10" s="11">
        <f>+Data!AE47</f>
        <v>44.319999999999993</v>
      </c>
      <c r="AQ10" s="12">
        <f t="shared" si="0"/>
        <v>98.22</v>
      </c>
      <c r="AT10" s="1" t="str">
        <f>+Data!D12</f>
        <v>Crandall - C</v>
      </c>
      <c r="AU10" s="11">
        <f>+Data!AD12</f>
        <v>50.24</v>
      </c>
      <c r="AV10" s="11">
        <f>+Data!AD48</f>
        <v>42.29</v>
      </c>
      <c r="AW10" s="12">
        <f t="shared" si="1"/>
        <v>92.53</v>
      </c>
    </row>
    <row r="11" spans="1:49" x14ac:dyDescent="0.3">
      <c r="AN11" s="1" t="str">
        <f>+Data!D23</f>
        <v>Fate - C</v>
      </c>
      <c r="AO11" s="11">
        <f>+Data!AE23</f>
        <v>45.82</v>
      </c>
      <c r="AP11" s="11">
        <f>+Data!AE59</f>
        <v>61.349999999999994</v>
      </c>
      <c r="AQ11" s="12">
        <f t="shared" si="0"/>
        <v>107.16999999999999</v>
      </c>
      <c r="AT11" s="1" t="str">
        <f>+Data!D11</f>
        <v>Kaufman - C</v>
      </c>
      <c r="AU11" s="11">
        <f>+Data!AD11</f>
        <v>28.04</v>
      </c>
      <c r="AV11" s="11">
        <f>+Data!AD47</f>
        <v>25.389999999999997</v>
      </c>
      <c r="AW11" s="12">
        <f t="shared" si="1"/>
        <v>53.429999999999993</v>
      </c>
    </row>
    <row r="12" spans="1:49" x14ac:dyDescent="0.3">
      <c r="M12" s="16"/>
      <c r="AN12" s="1" t="str">
        <f>+Data!D15</f>
        <v>Sachse - C</v>
      </c>
      <c r="AO12" s="11">
        <f>+Data!AE15</f>
        <v>43.09</v>
      </c>
      <c r="AP12" s="11">
        <f>+Data!AE51</f>
        <v>53.49</v>
      </c>
      <c r="AQ12" s="12">
        <f t="shared" si="0"/>
        <v>96.580000000000013</v>
      </c>
      <c r="AT12" s="1" t="str">
        <f>+Data!D22</f>
        <v>Josephine - C</v>
      </c>
      <c r="AU12" s="11">
        <f>+Data!AD22</f>
        <v>43.14</v>
      </c>
      <c r="AV12" s="11">
        <f>+Data!AD58</f>
        <v>29</v>
      </c>
      <c r="AW12" s="12">
        <f t="shared" si="1"/>
        <v>72.14</v>
      </c>
    </row>
    <row r="13" spans="1:49" x14ac:dyDescent="0.3">
      <c r="AN13" s="1" t="str">
        <f>+Data!D22</f>
        <v>Josephine - C</v>
      </c>
      <c r="AO13" s="11">
        <f>+Data!AE22</f>
        <v>57.88</v>
      </c>
      <c r="AP13" s="11">
        <f>+Data!AE58</f>
        <v>37.339999999999996</v>
      </c>
      <c r="AQ13" s="12">
        <f t="shared" si="0"/>
        <v>95.22</v>
      </c>
      <c r="AT13" s="1" t="str">
        <f>+Data!D21</f>
        <v>Melissa - C</v>
      </c>
      <c r="AU13" s="11">
        <f>+Data!AD21</f>
        <v>36.340000000000003</v>
      </c>
      <c r="AV13" s="11">
        <f>+Data!AD57</f>
        <v>40.230000000000004</v>
      </c>
      <c r="AW13" s="12">
        <f t="shared" si="1"/>
        <v>76.570000000000007</v>
      </c>
    </row>
    <row r="14" spans="1:49" x14ac:dyDescent="0.3">
      <c r="AN14" s="1" t="str">
        <f>+Data!D21</f>
        <v>Melissa - C</v>
      </c>
      <c r="AO14" s="11">
        <f>+Data!AE21</f>
        <v>54.07</v>
      </c>
      <c r="AP14" s="11">
        <f>+Data!AE57</f>
        <v>65.400000000000006</v>
      </c>
      <c r="AQ14" s="12">
        <f t="shared" si="0"/>
        <v>119.47</v>
      </c>
      <c r="AT14" s="1" t="str">
        <f>+Data!D15</f>
        <v>Sachse - C</v>
      </c>
      <c r="AU14" s="11">
        <f>+Data!AD15</f>
        <v>27.64</v>
      </c>
      <c r="AV14" s="11">
        <f>+Data!AD51</f>
        <v>29.939999999999998</v>
      </c>
      <c r="AW14" s="12">
        <f t="shared" si="1"/>
        <v>57.58</v>
      </c>
    </row>
    <row r="15" spans="1:49" x14ac:dyDescent="0.3">
      <c r="AN15" s="1" t="str">
        <f>+Data!D16</f>
        <v>Parker - C</v>
      </c>
      <c r="AO15" s="11">
        <f>+Data!AE16</f>
        <v>51.830000000000005</v>
      </c>
      <c r="AP15" s="11">
        <f>+Data!AE52</f>
        <v>95.57</v>
      </c>
      <c r="AQ15" s="12">
        <f t="shared" si="0"/>
        <v>147.4</v>
      </c>
      <c r="AT15" s="1" t="str">
        <f>+Data!D14</f>
        <v>Rowlett - C</v>
      </c>
      <c r="AU15" s="11">
        <f>+Data!AD14</f>
        <v>29.98</v>
      </c>
      <c r="AV15" s="11">
        <f>+Data!AD50</f>
        <v>33.64</v>
      </c>
      <c r="AW15" s="12">
        <f t="shared" si="1"/>
        <v>63.620000000000005</v>
      </c>
    </row>
    <row r="16" spans="1:49" x14ac:dyDescent="0.3">
      <c r="AN16" s="1" t="str">
        <f>+Data!D18</f>
        <v>Lucas - C</v>
      </c>
      <c r="AO16" s="11">
        <f>+Data!AE18</f>
        <v>49.29</v>
      </c>
      <c r="AP16" s="11">
        <f>+Data!AE54</f>
        <v>55.44</v>
      </c>
      <c r="AQ16" s="12">
        <f t="shared" si="0"/>
        <v>104.72999999999999</v>
      </c>
      <c r="AT16" s="1" t="str">
        <f>+Data!D18</f>
        <v>Lucas - C</v>
      </c>
      <c r="AU16" s="11">
        <f>+Data!AD18</f>
        <v>26.28</v>
      </c>
      <c r="AV16" s="11">
        <f>+Data!AD54</f>
        <v>35.28</v>
      </c>
      <c r="AW16" s="12">
        <f t="shared" si="1"/>
        <v>61.56</v>
      </c>
    </row>
    <row r="17" spans="40:49" x14ac:dyDescent="0.3">
      <c r="AN17" s="1" t="str">
        <f>+Data!D14</f>
        <v>Rowlett - C</v>
      </c>
      <c r="AO17" s="11">
        <f>+Data!AE14</f>
        <v>46.93</v>
      </c>
      <c r="AP17" s="11">
        <f>+Data!AE50</f>
        <v>50.29</v>
      </c>
      <c r="AQ17" s="12">
        <f t="shared" si="0"/>
        <v>97.22</v>
      </c>
      <c r="AT17" s="1" t="str">
        <f>+Data!D17</f>
        <v>Murphy - C</v>
      </c>
      <c r="AU17" s="11">
        <f>+Data!AD17</f>
        <v>42.4</v>
      </c>
      <c r="AV17" s="11">
        <f>+Data!AD53</f>
        <v>31.88</v>
      </c>
      <c r="AW17" s="12">
        <f t="shared" si="1"/>
        <v>74.28</v>
      </c>
    </row>
    <row r="18" spans="40:49" x14ac:dyDescent="0.3">
      <c r="AN18" s="1" t="str">
        <f>+Data!D13</f>
        <v>Sunnyvale - C</v>
      </c>
      <c r="AO18" s="11">
        <f>+Data!AE13</f>
        <v>44.39</v>
      </c>
      <c r="AP18" s="11">
        <f>+Data!AE49</f>
        <v>45.65</v>
      </c>
      <c r="AQ18" s="12">
        <f t="shared" si="0"/>
        <v>90.039999999999992</v>
      </c>
      <c r="AT18" s="1" t="str">
        <f>+Data!D16</f>
        <v>Parker - C</v>
      </c>
      <c r="AU18" s="11">
        <f>+Data!AD16</f>
        <v>47.09</v>
      </c>
      <c r="AV18" s="11">
        <f>+Data!AD52</f>
        <v>95.57</v>
      </c>
      <c r="AW18" s="12">
        <f t="shared" si="1"/>
        <v>142.66</v>
      </c>
    </row>
    <row r="19" spans="40:49" x14ac:dyDescent="0.3">
      <c r="AN19" s="1" t="str">
        <f>+Data!D17</f>
        <v>Murphy - C</v>
      </c>
      <c r="AO19" s="11">
        <f>+Data!AE17</f>
        <v>61.45</v>
      </c>
      <c r="AP19" s="11">
        <f>+Data!AE53</f>
        <v>45.11</v>
      </c>
      <c r="AQ19" s="12">
        <f t="shared" si="0"/>
        <v>106.56</v>
      </c>
      <c r="AT19" s="1" t="str">
        <f>+Data!D13</f>
        <v>Sunnyvale - C</v>
      </c>
      <c r="AU19" s="11">
        <f>+Data!AD13</f>
        <v>35.450000000000003</v>
      </c>
      <c r="AV19" s="11">
        <f>+Data!AD49</f>
        <v>36.11</v>
      </c>
      <c r="AW19" s="12">
        <f t="shared" si="1"/>
        <v>71.56</v>
      </c>
    </row>
    <row r="20" spans="40:49" x14ac:dyDescent="0.3">
      <c r="AN20" s="1" t="str">
        <f>+Data!D19</f>
        <v>Little Elm - C</v>
      </c>
      <c r="AO20" s="11">
        <f>+Data!AE19</f>
        <v>45.89</v>
      </c>
      <c r="AP20" s="11">
        <f>+Data!AE55</f>
        <v>44.86</v>
      </c>
      <c r="AQ20" s="12">
        <f t="shared" si="0"/>
        <v>90.75</v>
      </c>
      <c r="AT20" s="1" t="str">
        <f>+Data!D19</f>
        <v>Little Elm - C</v>
      </c>
      <c r="AU20" s="11">
        <f>+Data!AD19</f>
        <v>25.55</v>
      </c>
      <c r="AV20" s="11">
        <f>+Data!AD55</f>
        <v>30.73</v>
      </c>
      <c r="AW20" s="12">
        <f t="shared" si="1"/>
        <v>56.28</v>
      </c>
    </row>
    <row r="21" spans="40:49" x14ac:dyDescent="0.3">
      <c r="AN21" s="1" t="str">
        <f>+Data!D20</f>
        <v>Prosper - C</v>
      </c>
      <c r="AO21" s="11">
        <f>+Data!AE20</f>
        <v>42.67</v>
      </c>
      <c r="AP21" s="11">
        <f>+Data!AE56</f>
        <v>52.9</v>
      </c>
      <c r="AQ21" s="12">
        <f t="shared" si="0"/>
        <v>95.57</v>
      </c>
      <c r="AT21" s="1" t="str">
        <f>+Data!D20</f>
        <v>Prosper - C</v>
      </c>
      <c r="AU21" s="11">
        <f>+Data!AD20</f>
        <v>23.44</v>
      </c>
      <c r="AV21" s="11">
        <f>+Data!AD56</f>
        <v>38.200000000000003</v>
      </c>
      <c r="AW21" s="12">
        <f t="shared" si="1"/>
        <v>61.64</v>
      </c>
    </row>
    <row r="22" spans="40:49" x14ac:dyDescent="0.3">
      <c r="AN22" s="15"/>
      <c r="AO22" s="13"/>
      <c r="AP22" s="14"/>
      <c r="AQ22" s="12"/>
      <c r="AU22" s="11"/>
      <c r="AV22" s="11"/>
      <c r="AW22" s="12"/>
    </row>
    <row r="23" spans="40:49" x14ac:dyDescent="0.3">
      <c r="AN23" s="15"/>
      <c r="AO23" s="13"/>
      <c r="AP23" s="14"/>
      <c r="AQ23" s="12"/>
    </row>
    <row r="24" spans="40:49" x14ac:dyDescent="0.3">
      <c r="AN24" s="15"/>
      <c r="AO24" s="17"/>
      <c r="AP24" s="18"/>
      <c r="AQ24" s="12"/>
    </row>
    <row r="25" spans="40:49" x14ac:dyDescent="0.3">
      <c r="AN25" s="15"/>
      <c r="AO25" s="17"/>
      <c r="AP25" s="18"/>
      <c r="AQ25" s="12"/>
    </row>
    <row r="29" spans="40:49" x14ac:dyDescent="0.3">
      <c r="AN29" s="9">
        <v>15000</v>
      </c>
      <c r="AO29" s="10" t="s">
        <v>19</v>
      </c>
      <c r="AP29" s="1" t="s">
        <v>20</v>
      </c>
      <c r="AQ29" s="1" t="s">
        <v>21</v>
      </c>
      <c r="AT29" s="9">
        <v>8000</v>
      </c>
      <c r="AU29" s="10" t="s">
        <v>19</v>
      </c>
      <c r="AV29" s="1" t="s">
        <v>20</v>
      </c>
      <c r="AW29" s="1" t="s">
        <v>21</v>
      </c>
    </row>
    <row r="30" spans="40:49" x14ac:dyDescent="0.3">
      <c r="AN30" s="15" t="str">
        <f>+Data!D24</f>
        <v>Forney - M</v>
      </c>
      <c r="AO30" s="19">
        <f>+Data!AG24</f>
        <v>193.67000000000002</v>
      </c>
      <c r="AP30" s="20">
        <f>+Data!AG60</f>
        <v>114.97999999999999</v>
      </c>
      <c r="AQ30" s="12">
        <f t="shared" ref="AQ30:AQ46" si="2">SUM(AO30:AP30)</f>
        <v>308.64999999999998</v>
      </c>
      <c r="AT30" s="1" t="str">
        <f>+Data!D24</f>
        <v>Forney - M</v>
      </c>
      <c r="AU30" s="11">
        <f>+Data!AF24</f>
        <v>125.99</v>
      </c>
      <c r="AV30" s="11">
        <f>+Data!AF60</f>
        <v>114.97999999999999</v>
      </c>
      <c r="AW30" s="12">
        <f t="shared" ref="AW30:AW46" si="3">+AV30+AU30</f>
        <v>240.96999999999997</v>
      </c>
    </row>
    <row r="31" spans="40:49" x14ac:dyDescent="0.3">
      <c r="AN31" s="15" t="str">
        <f>+Data!D25</f>
        <v>Mesquite - M</v>
      </c>
      <c r="AO31" s="19">
        <f>+Data!AG25</f>
        <v>219.71</v>
      </c>
      <c r="AP31" s="20">
        <f>+Data!AG61</f>
        <v>69.02</v>
      </c>
      <c r="AQ31" s="12">
        <f t="shared" si="2"/>
        <v>288.73</v>
      </c>
      <c r="AT31" s="1" t="str">
        <f>+Data!D25</f>
        <v>Mesquite - M</v>
      </c>
      <c r="AU31" s="11">
        <f>+Data!AF25</f>
        <v>150.35</v>
      </c>
      <c r="AV31" s="11">
        <f>+Data!AF61</f>
        <v>69.02</v>
      </c>
      <c r="AW31" s="12">
        <f t="shared" si="3"/>
        <v>219.37</v>
      </c>
    </row>
    <row r="32" spans="40:49" x14ac:dyDescent="0.3">
      <c r="AN32" s="15" t="str">
        <f>+Data!D26</f>
        <v>Rockwall - M</v>
      </c>
      <c r="AO32" s="19">
        <f>+Data!AG26</f>
        <v>153.94999999999999</v>
      </c>
      <c r="AP32" s="20">
        <f>+Data!AG62</f>
        <v>54.25</v>
      </c>
      <c r="AQ32" s="12">
        <f t="shared" si="2"/>
        <v>208.2</v>
      </c>
      <c r="AT32" s="1" t="str">
        <f>+Data!D26</f>
        <v>Rockwall - M</v>
      </c>
      <c r="AU32" s="11">
        <f>+Data!AF26</f>
        <v>98.11</v>
      </c>
      <c r="AV32" s="11">
        <f>+Data!AF62</f>
        <v>54.25</v>
      </c>
      <c r="AW32" s="12">
        <f t="shared" si="3"/>
        <v>152.36000000000001</v>
      </c>
    </row>
    <row r="33" spans="1:49" x14ac:dyDescent="0.3">
      <c r="A33" s="9"/>
      <c r="AN33" s="15" t="str">
        <f>+Data!D40</f>
        <v>Placeholder</v>
      </c>
      <c r="AO33" s="19">
        <f>+Data!AG40</f>
        <v>0</v>
      </c>
      <c r="AP33" s="20">
        <f>+Data!AG63</f>
        <v>38.880000000000003</v>
      </c>
      <c r="AQ33" s="12">
        <f t="shared" si="2"/>
        <v>38.880000000000003</v>
      </c>
      <c r="AT33" s="1" t="str">
        <f>+Data!D40</f>
        <v>Placeholder</v>
      </c>
      <c r="AU33" s="11">
        <f>+Data!AF40</f>
        <v>0</v>
      </c>
      <c r="AV33" s="11">
        <f>+Data!AF63</f>
        <v>38.880000000000003</v>
      </c>
      <c r="AW33" s="12">
        <f t="shared" si="3"/>
        <v>38.880000000000003</v>
      </c>
    </row>
    <row r="34" spans="1:49" x14ac:dyDescent="0.3">
      <c r="AN34" s="15" t="str">
        <f>+Data!D12</f>
        <v>Crandall - C</v>
      </c>
      <c r="AO34" s="19">
        <f>+Data!AG12</f>
        <v>175.82</v>
      </c>
      <c r="AP34" s="20">
        <f>+Data!AG48</f>
        <v>60.44</v>
      </c>
      <c r="AQ34" s="12">
        <f t="shared" si="2"/>
        <v>236.26</v>
      </c>
      <c r="AT34" s="1" t="str">
        <f>+Data!D12</f>
        <v>Crandall - C</v>
      </c>
      <c r="AU34" s="11">
        <f>+Data!AF12</f>
        <v>132.13999999999999</v>
      </c>
      <c r="AV34" s="11">
        <f>+Data!AF48</f>
        <v>60.44</v>
      </c>
      <c r="AW34" s="12">
        <f t="shared" si="3"/>
        <v>192.57999999999998</v>
      </c>
    </row>
    <row r="35" spans="1:49" x14ac:dyDescent="0.3">
      <c r="AN35" s="15" t="str">
        <f>+Data!D11</f>
        <v>Kaufman - C</v>
      </c>
      <c r="AO35" s="19">
        <f>+Data!AG11</f>
        <v>226.3</v>
      </c>
      <c r="AP35" s="20">
        <f>+Data!AG47</f>
        <v>56.94</v>
      </c>
      <c r="AQ35" s="12">
        <f t="shared" si="2"/>
        <v>283.24</v>
      </c>
      <c r="AT35" s="1" t="str">
        <f>+Data!D11</f>
        <v>Kaufman - C</v>
      </c>
      <c r="AU35" s="11">
        <f>+Data!AF11</f>
        <v>157.33999999999997</v>
      </c>
      <c r="AV35" s="11">
        <f>+Data!AF47</f>
        <v>56.94</v>
      </c>
      <c r="AW35" s="12">
        <f t="shared" si="3"/>
        <v>214.27999999999997</v>
      </c>
    </row>
    <row r="36" spans="1:49" x14ac:dyDescent="0.3">
      <c r="AN36" s="15" t="str">
        <f>+Data!D15</f>
        <v>Sachse - C</v>
      </c>
      <c r="AO36" s="19">
        <f>+Data!AG15</f>
        <v>182.29</v>
      </c>
      <c r="AP36" s="20">
        <f>+Data!AG51</f>
        <v>69.19</v>
      </c>
      <c r="AQ36" s="12">
        <f t="shared" si="2"/>
        <v>251.48</v>
      </c>
      <c r="AT36" s="1" t="str">
        <f>+Data!D15</f>
        <v>Sachse - C</v>
      </c>
      <c r="AU36" s="11">
        <f>+Data!AF15</f>
        <v>117</v>
      </c>
      <c r="AV36" s="11">
        <f>+Data!AF51</f>
        <v>69.19</v>
      </c>
      <c r="AW36" s="12">
        <f t="shared" si="3"/>
        <v>186.19</v>
      </c>
    </row>
    <row r="37" spans="1:49" x14ac:dyDescent="0.3">
      <c r="AN37" s="15" t="str">
        <f>+Data!D13</f>
        <v>Sunnyvale - C</v>
      </c>
      <c r="AO37" s="19">
        <f>+Data!AG13</f>
        <v>105.54</v>
      </c>
      <c r="AP37" s="20">
        <f>+Data!AG49</f>
        <v>117.04999999999998</v>
      </c>
      <c r="AQ37" s="12">
        <f t="shared" si="2"/>
        <v>222.58999999999997</v>
      </c>
      <c r="AT37" s="1" t="str">
        <f>+Data!D23</f>
        <v>Fate - C</v>
      </c>
      <c r="AU37" s="11">
        <f>+Data!AF23</f>
        <v>141.43</v>
      </c>
      <c r="AV37" s="11">
        <f>+Data!AF59</f>
        <v>70.77</v>
      </c>
      <c r="AW37" s="12">
        <f t="shared" si="3"/>
        <v>212.2</v>
      </c>
    </row>
    <row r="38" spans="1:49" x14ac:dyDescent="0.3">
      <c r="AN38" s="15" t="str">
        <f>+Data!D22</f>
        <v>Josephine - C</v>
      </c>
      <c r="AO38" s="19">
        <f>+Data!AG22</f>
        <v>234.13</v>
      </c>
      <c r="AP38" s="20">
        <f>+Data!AG58</f>
        <v>52.575889999999994</v>
      </c>
      <c r="AQ38" s="12">
        <f t="shared" si="2"/>
        <v>286.70589000000001</v>
      </c>
      <c r="AT38" s="1" t="str">
        <f>+Data!D16</f>
        <v>Parker - C</v>
      </c>
      <c r="AU38" s="11">
        <f>+Data!AF16</f>
        <v>111.01</v>
      </c>
      <c r="AV38" s="11">
        <f>+Data!AF52</f>
        <v>95.57</v>
      </c>
      <c r="AW38" s="12">
        <f t="shared" si="3"/>
        <v>206.57999999999998</v>
      </c>
    </row>
    <row r="39" spans="1:49" x14ac:dyDescent="0.3">
      <c r="L39" s="16"/>
      <c r="AN39" s="15" t="str">
        <f>+Data!D23</f>
        <v>Fate - C</v>
      </c>
      <c r="AO39" s="19">
        <f>+Data!AG23</f>
        <v>212.87</v>
      </c>
      <c r="AP39" s="20">
        <f>+Data!AG59</f>
        <v>70.77</v>
      </c>
      <c r="AQ39" s="12">
        <f t="shared" si="2"/>
        <v>283.64</v>
      </c>
      <c r="AT39" s="1" t="str">
        <f>+Data!D22</f>
        <v>Josephine - C</v>
      </c>
      <c r="AU39" s="11">
        <f>+Data!AF22</f>
        <v>158.5</v>
      </c>
      <c r="AV39" s="11">
        <f>+Data!AF58</f>
        <v>52.575889999999994</v>
      </c>
      <c r="AW39" s="12">
        <f t="shared" si="3"/>
        <v>211.07588999999999</v>
      </c>
    </row>
    <row r="40" spans="1:49" x14ac:dyDescent="0.3">
      <c r="AN40" s="15" t="str">
        <f>+Data!D18</f>
        <v>Lucas - C</v>
      </c>
      <c r="AO40" s="19">
        <f>+Data!AG18</f>
        <v>218.34</v>
      </c>
      <c r="AP40" s="20">
        <f>+Data!AG54</f>
        <v>189.84</v>
      </c>
      <c r="AQ40" s="12">
        <f t="shared" si="2"/>
        <v>408.18</v>
      </c>
      <c r="AT40" s="1" t="str">
        <f>+Data!D18</f>
        <v>Lucas - C</v>
      </c>
      <c r="AU40" s="11">
        <f>+Data!AF18</f>
        <v>149.94</v>
      </c>
      <c r="AV40" s="11">
        <f>+Data!AF54</f>
        <v>136.07999999999998</v>
      </c>
      <c r="AW40" s="12">
        <f t="shared" si="3"/>
        <v>286.02</v>
      </c>
    </row>
    <row r="41" spans="1:49" x14ac:dyDescent="0.3">
      <c r="AN41" s="15" t="str">
        <f>+Data!D16</f>
        <v>Parker - C</v>
      </c>
      <c r="AO41" s="19">
        <f>+Data!AG16</f>
        <v>158.13</v>
      </c>
      <c r="AP41" s="20">
        <f>+Data!AG52</f>
        <v>95.57</v>
      </c>
      <c r="AQ41" s="12">
        <f t="shared" si="2"/>
        <v>253.7</v>
      </c>
      <c r="AT41" s="1" t="str">
        <f>+Data!D21</f>
        <v>Melissa - C</v>
      </c>
      <c r="AU41" s="11">
        <f>+Data!AF21</f>
        <v>154</v>
      </c>
      <c r="AV41" s="11">
        <f>+Data!AF57</f>
        <v>82.18</v>
      </c>
      <c r="AW41" s="12">
        <f t="shared" si="3"/>
        <v>236.18</v>
      </c>
    </row>
    <row r="42" spans="1:49" x14ac:dyDescent="0.3">
      <c r="AN42" s="15" t="str">
        <f>+Data!D21</f>
        <v>Melissa - C</v>
      </c>
      <c r="AO42" s="19">
        <f>+Data!AG21</f>
        <v>245.92000000000002</v>
      </c>
      <c r="AP42" s="20">
        <f>+Data!AG57</f>
        <v>82.18</v>
      </c>
      <c r="AQ42" s="12">
        <f t="shared" si="2"/>
        <v>328.1</v>
      </c>
      <c r="AT42" s="1" t="str">
        <f>+Data!D13</f>
        <v>Sunnyvale - C</v>
      </c>
      <c r="AU42" s="11">
        <f>+Data!AF13</f>
        <v>80.150000000000006</v>
      </c>
      <c r="AV42" s="11">
        <f>+Data!AF49</f>
        <v>102.77</v>
      </c>
      <c r="AW42" s="12">
        <f t="shared" si="3"/>
        <v>182.92000000000002</v>
      </c>
    </row>
    <row r="43" spans="1:49" x14ac:dyDescent="0.3">
      <c r="AN43" s="15" t="str">
        <f>+Data!D14</f>
        <v>Rowlett - C</v>
      </c>
      <c r="AO43" s="19">
        <f>+Data!AG14</f>
        <v>192.63</v>
      </c>
      <c r="AP43" s="20">
        <f>+Data!AG50</f>
        <v>78.039999999999992</v>
      </c>
      <c r="AQ43" s="12">
        <f t="shared" si="2"/>
        <v>270.66999999999996</v>
      </c>
      <c r="AT43" s="1" t="str">
        <f>+Data!D14</f>
        <v>Rowlett - C</v>
      </c>
      <c r="AU43" s="11">
        <f>+Data!AF14</f>
        <v>127.91</v>
      </c>
      <c r="AV43" s="11">
        <f>+Data!AF50</f>
        <v>78.039999999999992</v>
      </c>
      <c r="AW43" s="12">
        <f t="shared" si="3"/>
        <v>205.95</v>
      </c>
    </row>
    <row r="44" spans="1:49" x14ac:dyDescent="0.3">
      <c r="AN44" s="15" t="str">
        <f>+Data!D17</f>
        <v>Murphy - C</v>
      </c>
      <c r="AO44" s="19">
        <f>+Data!AG17</f>
        <v>192.15</v>
      </c>
      <c r="AP44" s="20">
        <f>+Data!AG53</f>
        <v>53.93</v>
      </c>
      <c r="AQ44" s="12">
        <f t="shared" si="2"/>
        <v>246.08</v>
      </c>
      <c r="AR44" s="11"/>
      <c r="AT44" s="1" t="str">
        <f>+Data!D17</f>
        <v>Murphy - C</v>
      </c>
      <c r="AU44" s="11">
        <f>+Data!AF17</f>
        <v>138.39000000000001</v>
      </c>
      <c r="AV44" s="11">
        <f>+Data!AF53</f>
        <v>53.93</v>
      </c>
      <c r="AW44" s="12">
        <f t="shared" si="3"/>
        <v>192.32000000000002</v>
      </c>
    </row>
    <row r="45" spans="1:49" x14ac:dyDescent="0.3">
      <c r="AN45" s="15" t="str">
        <f>+Data!D20</f>
        <v>Prosper - C</v>
      </c>
      <c r="AO45" s="19">
        <f>+Data!AG20</f>
        <v>170.87</v>
      </c>
      <c r="AP45" s="20">
        <f>+Data!AG56</f>
        <v>62.7</v>
      </c>
      <c r="AQ45" s="12">
        <f t="shared" si="2"/>
        <v>233.57</v>
      </c>
      <c r="AT45" s="1" t="str">
        <f>+Data!D19</f>
        <v>Little Elm - C</v>
      </c>
      <c r="AU45" s="11">
        <f>+Data!AF19</f>
        <v>129.35000000000002</v>
      </c>
      <c r="AV45" s="11">
        <f>+Data!AF55</f>
        <v>54.28</v>
      </c>
      <c r="AW45" s="12">
        <f t="shared" si="3"/>
        <v>183.63000000000002</v>
      </c>
    </row>
    <row r="46" spans="1:49" x14ac:dyDescent="0.3">
      <c r="AN46" s="15" t="str">
        <f>+Data!D19</f>
        <v>Little Elm - C</v>
      </c>
      <c r="AO46" s="19">
        <f>+Data!AG19</f>
        <v>187.49</v>
      </c>
      <c r="AP46" s="20">
        <f>+Data!AG55</f>
        <v>54.28</v>
      </c>
      <c r="AQ46" s="12">
        <f t="shared" si="2"/>
        <v>241.77</v>
      </c>
      <c r="AT46" s="1" t="str">
        <f>+Data!D20</f>
        <v>Prosper - C</v>
      </c>
      <c r="AU46" s="11">
        <f>+Data!AF20</f>
        <v>119.59</v>
      </c>
      <c r="AV46" s="11">
        <f>+Data!AF56</f>
        <v>62.7</v>
      </c>
      <c r="AW46" s="12">
        <f t="shared" si="3"/>
        <v>182.29000000000002</v>
      </c>
    </row>
    <row r="47" spans="1:49" x14ac:dyDescent="0.3">
      <c r="AN47" s="15"/>
      <c r="AO47" s="19"/>
      <c r="AP47" s="20"/>
      <c r="AQ47" s="12"/>
      <c r="AU47" s="11"/>
      <c r="AV47" s="11"/>
      <c r="AW47" s="12"/>
    </row>
    <row r="48" spans="1:49" x14ac:dyDescent="0.3">
      <c r="AN48" s="15"/>
      <c r="AO48" s="13"/>
      <c r="AP48" s="14"/>
      <c r="AQ48" s="12"/>
    </row>
    <row r="49" spans="40:43" x14ac:dyDescent="0.3">
      <c r="AN49" s="15"/>
      <c r="AO49" s="13"/>
      <c r="AP49" s="14"/>
      <c r="AQ49" s="12"/>
    </row>
    <row r="50" spans="40:43" x14ac:dyDescent="0.3">
      <c r="AN50" s="15"/>
      <c r="AO50" s="13"/>
      <c r="AP50" s="14"/>
      <c r="AQ50" s="12"/>
    </row>
    <row r="51" spans="40:43" x14ac:dyDescent="0.3">
      <c r="AN51" s="15"/>
      <c r="AO51" s="13"/>
      <c r="AP51" s="14"/>
      <c r="AQ51" s="12"/>
    </row>
    <row r="52" spans="40:43" x14ac:dyDescent="0.3">
      <c r="AN52" s="15"/>
      <c r="AO52" s="13"/>
      <c r="AP52" s="14"/>
      <c r="AQ52" s="12"/>
    </row>
    <row r="53" spans="40:43" x14ac:dyDescent="0.3">
      <c r="AN53" s="15"/>
      <c r="AO53" s="13"/>
      <c r="AP53" s="14"/>
      <c r="AQ53" s="12"/>
    </row>
    <row r="54" spans="40:43" x14ac:dyDescent="0.3">
      <c r="AN54" s="15"/>
      <c r="AO54" s="13"/>
      <c r="AP54" s="14"/>
      <c r="AQ54" s="12"/>
    </row>
    <row r="93" spans="16:16" x14ac:dyDescent="0.3">
      <c r="P93" s="2"/>
    </row>
  </sheetData>
  <printOptions horizontalCentered="1"/>
  <pageMargins left="0.7" right="0.7" top="0.75" bottom="0.75" header="0.3" footer="0.3"/>
  <pageSetup scale="70" orientation="portrait" r:id="rId1"/>
  <headerFooter>
    <oddFooter>Page &amp;P of &amp;N</oddFooter>
  </headerFooter>
  <rowBreaks count="1" manualBreakCount="1">
    <brk id="62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26AC5-6395-4463-928C-0DF278DFD140}">
  <dimension ref="A1:O307"/>
  <sheetViews>
    <sheetView topLeftCell="A151" workbookViewId="0">
      <selection activeCell="C278" sqref="C278"/>
    </sheetView>
  </sheetViews>
  <sheetFormatPr defaultRowHeight="14.4" x14ac:dyDescent="0.3"/>
  <cols>
    <col min="3" max="3" width="19.33203125" customWidth="1"/>
    <col min="4" max="15" width="11.6640625" customWidth="1"/>
  </cols>
  <sheetData>
    <row r="1" spans="1:15" ht="21" x14ac:dyDescent="0.4">
      <c r="A1" s="61" t="s">
        <v>67</v>
      </c>
    </row>
    <row r="2" spans="1:15" x14ac:dyDescent="0.3">
      <c r="A2" t="s">
        <v>68</v>
      </c>
    </row>
    <row r="4" spans="1:15" x14ac:dyDescent="0.3">
      <c r="D4" s="62" t="s">
        <v>19</v>
      </c>
      <c r="H4" s="62" t="s">
        <v>20</v>
      </c>
      <c r="L4" s="62" t="s">
        <v>21</v>
      </c>
    </row>
    <row r="5" spans="1:15" ht="15" thickBot="1" x14ac:dyDescent="0.35">
      <c r="C5" s="29" t="s">
        <v>2</v>
      </c>
      <c r="D5" s="63" cm="1">
        <f t="array" ref="D5:G5">Data!AD10:AG10</f>
        <v>2000</v>
      </c>
      <c r="E5" s="30">
        <v>5000</v>
      </c>
      <c r="F5" s="30">
        <v>17000</v>
      </c>
      <c r="G5" s="30">
        <v>25000</v>
      </c>
      <c r="H5" s="63" cm="1">
        <f t="array" ref="H5:K5">Data!AD46:AG46</f>
        <v>2000</v>
      </c>
      <c r="I5" s="30">
        <v>5000</v>
      </c>
      <c r="J5" s="30">
        <v>17000</v>
      </c>
      <c r="K5" s="30">
        <v>25000</v>
      </c>
      <c r="L5" s="63">
        <f>H5</f>
        <v>2000</v>
      </c>
      <c r="M5" s="30">
        <f t="shared" ref="M5:O5" si="0">I5</f>
        <v>5000</v>
      </c>
      <c r="N5" s="30">
        <f t="shared" si="0"/>
        <v>17000</v>
      </c>
      <c r="O5" s="30">
        <f t="shared" si="0"/>
        <v>25000</v>
      </c>
    </row>
    <row r="6" spans="1:15" x14ac:dyDescent="0.3">
      <c r="C6" t="str" cm="1">
        <f t="array" ref="C6:C35">input_cities</f>
        <v>Kaufman - C</v>
      </c>
      <c r="D6" s="68" cm="1">
        <f t="array" ref="D6:D35">Data!AD11:AD40</f>
        <v>28.04</v>
      </c>
      <c r="E6" s="69" cm="1">
        <f t="array" ref="E6:E35">Data!AE11:AE40</f>
        <v>53.9</v>
      </c>
      <c r="F6" s="69" cm="1">
        <f t="array" ref="F6:F35">Data!AF11:AF40</f>
        <v>157.33999999999997</v>
      </c>
      <c r="G6" s="69" cm="1">
        <f t="array" ref="G6:G35">Data!AG11:AG40</f>
        <v>226.3</v>
      </c>
      <c r="H6" s="103" cm="1">
        <f t="array" ref="H6:H35">Data!AD47:AD76</f>
        <v>25.389999999999997</v>
      </c>
      <c r="I6" s="104" cm="1">
        <f t="array" ref="I6:I35">Data!AE47:AE76</f>
        <v>44.319999999999993</v>
      </c>
      <c r="J6" s="104" cm="1">
        <f t="array" ref="J6:J35">Data!AF47:AF76</f>
        <v>56.94</v>
      </c>
      <c r="K6" s="105" cm="1">
        <f t="array" ref="K6:K35">Data!AG47:AG76</f>
        <v>56.94</v>
      </c>
      <c r="L6" s="103" cm="1">
        <f t="array" ref="L6:L35">_xlfn.ANCHORARRAY(D6)+_xlfn.ANCHORARRAY(H6)</f>
        <v>53.429999999999993</v>
      </c>
      <c r="M6" s="104" cm="1">
        <f t="array" ref="M6:M35">_xlfn.ANCHORARRAY(E6)+_xlfn.ANCHORARRAY(I6)</f>
        <v>98.22</v>
      </c>
      <c r="N6" s="104" cm="1">
        <f t="array" ref="N6:N35">_xlfn.ANCHORARRAY(F6)+_xlfn.ANCHORARRAY(J6)</f>
        <v>214.27999999999997</v>
      </c>
      <c r="O6" s="104" cm="1">
        <f t="array" ref="O6:O35">_xlfn.ANCHORARRAY(G6)+_xlfn.ANCHORARRAY(K6)</f>
        <v>283.24</v>
      </c>
    </row>
    <row r="7" spans="1:15" x14ac:dyDescent="0.3">
      <c r="C7" t="str">
        <v>Crandall - C</v>
      </c>
      <c r="D7" s="65">
        <v>50.24</v>
      </c>
      <c r="E7" s="28">
        <v>66.62</v>
      </c>
      <c r="F7" s="28">
        <v>132.13999999999999</v>
      </c>
      <c r="G7" s="28">
        <v>175.82</v>
      </c>
      <c r="H7" s="65">
        <v>42.29</v>
      </c>
      <c r="I7" s="28">
        <v>53.18</v>
      </c>
      <c r="J7" s="28">
        <v>60.44</v>
      </c>
      <c r="K7" s="28">
        <v>60.44</v>
      </c>
      <c r="L7" s="65">
        <v>92.53</v>
      </c>
      <c r="M7" s="28">
        <v>119.80000000000001</v>
      </c>
      <c r="N7" s="28">
        <v>192.57999999999998</v>
      </c>
      <c r="O7" s="28">
        <v>236.26</v>
      </c>
    </row>
    <row r="8" spans="1:15" x14ac:dyDescent="0.3">
      <c r="C8" t="str">
        <v>Sunnyvale - C</v>
      </c>
      <c r="D8" s="65">
        <v>35.450000000000003</v>
      </c>
      <c r="E8" s="28">
        <v>44.39</v>
      </c>
      <c r="F8" s="28">
        <v>80.150000000000006</v>
      </c>
      <c r="G8" s="28">
        <v>105.54</v>
      </c>
      <c r="H8" s="65">
        <v>36.11</v>
      </c>
      <c r="I8" s="28">
        <v>45.65</v>
      </c>
      <c r="J8" s="28">
        <v>102.77</v>
      </c>
      <c r="K8" s="28">
        <v>117.04999999999998</v>
      </c>
      <c r="L8" s="65">
        <v>71.56</v>
      </c>
      <c r="M8" s="28">
        <v>90.039999999999992</v>
      </c>
      <c r="N8" s="28">
        <v>182.92000000000002</v>
      </c>
      <c r="O8" s="28">
        <v>222.58999999999997</v>
      </c>
    </row>
    <row r="9" spans="1:15" x14ac:dyDescent="0.3">
      <c r="C9" t="str">
        <v>Rowlett - C</v>
      </c>
      <c r="D9" s="65">
        <v>29.98</v>
      </c>
      <c r="E9" s="28">
        <v>46.93</v>
      </c>
      <c r="F9" s="28">
        <v>127.91</v>
      </c>
      <c r="G9" s="28">
        <v>192.63</v>
      </c>
      <c r="H9" s="65">
        <v>33.64</v>
      </c>
      <c r="I9" s="28">
        <v>50.29</v>
      </c>
      <c r="J9" s="28">
        <v>78.039999999999992</v>
      </c>
      <c r="K9" s="28">
        <v>78.039999999999992</v>
      </c>
      <c r="L9" s="65">
        <v>63.620000000000005</v>
      </c>
      <c r="M9" s="28">
        <v>97.22</v>
      </c>
      <c r="N9" s="28">
        <v>205.95</v>
      </c>
      <c r="O9" s="28">
        <v>270.66999999999996</v>
      </c>
    </row>
    <row r="10" spans="1:15" x14ac:dyDescent="0.3">
      <c r="C10" t="str">
        <v>Sachse - C</v>
      </c>
      <c r="D10" s="65">
        <v>27.64</v>
      </c>
      <c r="E10" s="28">
        <v>43.09</v>
      </c>
      <c r="F10" s="28">
        <v>117</v>
      </c>
      <c r="G10" s="28">
        <v>182.29</v>
      </c>
      <c r="H10" s="65">
        <v>29.939999999999998</v>
      </c>
      <c r="I10" s="28">
        <v>53.49</v>
      </c>
      <c r="J10" s="28">
        <v>69.19</v>
      </c>
      <c r="K10" s="28">
        <v>69.19</v>
      </c>
      <c r="L10" s="65">
        <v>57.58</v>
      </c>
      <c r="M10" s="28">
        <v>96.580000000000013</v>
      </c>
      <c r="N10" s="28">
        <v>186.19</v>
      </c>
      <c r="O10" s="28">
        <v>251.48</v>
      </c>
    </row>
    <row r="11" spans="1:15" x14ac:dyDescent="0.3">
      <c r="C11" t="str">
        <v>Parker - C</v>
      </c>
      <c r="D11" s="65">
        <v>47.09</v>
      </c>
      <c r="E11" s="28">
        <v>51.830000000000005</v>
      </c>
      <c r="F11" s="28">
        <v>111.01</v>
      </c>
      <c r="G11" s="28">
        <v>158.13</v>
      </c>
      <c r="H11" s="65">
        <v>95.57</v>
      </c>
      <c r="I11" s="28">
        <v>95.57</v>
      </c>
      <c r="J11" s="28">
        <v>95.57</v>
      </c>
      <c r="K11" s="28">
        <v>95.57</v>
      </c>
      <c r="L11" s="65">
        <v>142.66</v>
      </c>
      <c r="M11" s="28">
        <v>147.4</v>
      </c>
      <c r="N11" s="28">
        <v>206.57999999999998</v>
      </c>
      <c r="O11" s="28">
        <v>253.7</v>
      </c>
    </row>
    <row r="12" spans="1:15" x14ac:dyDescent="0.3">
      <c r="C12" t="str">
        <v>Murphy - C</v>
      </c>
      <c r="D12" s="65">
        <v>42.4</v>
      </c>
      <c r="E12" s="28">
        <v>61.45</v>
      </c>
      <c r="F12" s="28">
        <v>138.39000000000001</v>
      </c>
      <c r="G12" s="28">
        <v>192.15</v>
      </c>
      <c r="H12" s="65">
        <v>31.88</v>
      </c>
      <c r="I12" s="28">
        <v>45.11</v>
      </c>
      <c r="J12" s="28">
        <v>53.93</v>
      </c>
      <c r="K12" s="28">
        <v>53.93</v>
      </c>
      <c r="L12" s="65">
        <v>74.28</v>
      </c>
      <c r="M12" s="28">
        <v>106.56</v>
      </c>
      <c r="N12" s="28">
        <v>192.32000000000002</v>
      </c>
      <c r="O12" s="28">
        <v>246.08</v>
      </c>
    </row>
    <row r="13" spans="1:15" x14ac:dyDescent="0.3">
      <c r="C13" t="str">
        <v>Lucas - C</v>
      </c>
      <c r="D13" s="65">
        <v>26.28</v>
      </c>
      <c r="E13" s="28">
        <v>49.29</v>
      </c>
      <c r="F13" s="28">
        <v>149.94</v>
      </c>
      <c r="G13" s="28">
        <v>218.34</v>
      </c>
      <c r="H13" s="65">
        <v>35.28</v>
      </c>
      <c r="I13" s="28">
        <v>55.44</v>
      </c>
      <c r="J13" s="28">
        <v>136.07999999999998</v>
      </c>
      <c r="K13" s="28">
        <v>189.84</v>
      </c>
      <c r="L13" s="65">
        <v>61.56</v>
      </c>
      <c r="M13" s="28">
        <v>104.72999999999999</v>
      </c>
      <c r="N13" s="28">
        <v>286.02</v>
      </c>
      <c r="O13" s="28">
        <v>408.18</v>
      </c>
    </row>
    <row r="14" spans="1:15" x14ac:dyDescent="0.3">
      <c r="C14" t="str">
        <v>Little Elm - C</v>
      </c>
      <c r="D14" s="65">
        <v>25.55</v>
      </c>
      <c r="E14" s="28">
        <v>45.89</v>
      </c>
      <c r="F14" s="28">
        <v>129.35000000000002</v>
      </c>
      <c r="G14" s="28">
        <v>187.49</v>
      </c>
      <c r="H14" s="65">
        <v>30.73</v>
      </c>
      <c r="I14" s="28">
        <v>44.86</v>
      </c>
      <c r="J14" s="28">
        <v>54.28</v>
      </c>
      <c r="K14" s="28">
        <v>54.28</v>
      </c>
      <c r="L14" s="65">
        <v>56.28</v>
      </c>
      <c r="M14" s="28">
        <v>90.75</v>
      </c>
      <c r="N14" s="28">
        <v>183.63000000000002</v>
      </c>
      <c r="O14" s="28">
        <v>241.77</v>
      </c>
    </row>
    <row r="15" spans="1:15" x14ac:dyDescent="0.3">
      <c r="C15" t="str">
        <v>Prosper - C</v>
      </c>
      <c r="D15" s="65">
        <v>23.44</v>
      </c>
      <c r="E15" s="28">
        <v>42.67</v>
      </c>
      <c r="F15" s="28">
        <v>119.59</v>
      </c>
      <c r="G15" s="28">
        <v>170.87</v>
      </c>
      <c r="H15" s="65">
        <v>38.200000000000003</v>
      </c>
      <c r="I15" s="28">
        <v>52.9</v>
      </c>
      <c r="J15" s="28">
        <v>62.7</v>
      </c>
      <c r="K15" s="28">
        <v>62.7</v>
      </c>
      <c r="L15" s="65">
        <v>61.64</v>
      </c>
      <c r="M15" s="28">
        <v>95.57</v>
      </c>
      <c r="N15" s="28">
        <v>182.29000000000002</v>
      </c>
      <c r="O15" s="28">
        <v>233.57</v>
      </c>
    </row>
    <row r="16" spans="1:15" x14ac:dyDescent="0.3">
      <c r="C16" t="str">
        <v>Melissa - C</v>
      </c>
      <c r="D16" s="65">
        <v>36.340000000000003</v>
      </c>
      <c r="E16" s="28">
        <v>54.07</v>
      </c>
      <c r="F16" s="28">
        <v>154</v>
      </c>
      <c r="G16" s="28">
        <v>245.92000000000002</v>
      </c>
      <c r="H16" s="65">
        <v>40.230000000000004</v>
      </c>
      <c r="I16" s="28">
        <v>65.400000000000006</v>
      </c>
      <c r="J16" s="28">
        <v>82.18</v>
      </c>
      <c r="K16" s="28">
        <v>82.18</v>
      </c>
      <c r="L16" s="65">
        <v>76.570000000000007</v>
      </c>
      <c r="M16" s="28">
        <v>119.47</v>
      </c>
      <c r="N16" s="28">
        <v>236.18</v>
      </c>
      <c r="O16" s="28">
        <v>328.1</v>
      </c>
    </row>
    <row r="17" spans="3:15" x14ac:dyDescent="0.3">
      <c r="C17" t="str">
        <v>Josephine - C</v>
      </c>
      <c r="D17" s="65">
        <v>43.14</v>
      </c>
      <c r="E17" s="28">
        <v>57.88</v>
      </c>
      <c r="F17" s="28">
        <v>158.5</v>
      </c>
      <c r="G17" s="28">
        <v>234.13</v>
      </c>
      <c r="H17" s="65">
        <v>29</v>
      </c>
      <c r="I17" s="28">
        <v>37.339999999999996</v>
      </c>
      <c r="J17" s="28">
        <v>52.575889999999994</v>
      </c>
      <c r="K17" s="28">
        <v>52.575889999999994</v>
      </c>
      <c r="L17" s="65">
        <v>72.14</v>
      </c>
      <c r="M17" s="28">
        <v>95.22</v>
      </c>
      <c r="N17" s="28">
        <v>211.07588999999999</v>
      </c>
      <c r="O17" s="28">
        <v>286.70589000000001</v>
      </c>
    </row>
    <row r="18" spans="3:15" x14ac:dyDescent="0.3">
      <c r="C18" t="str">
        <v>Fate - C</v>
      </c>
      <c r="D18" s="65">
        <v>31.12</v>
      </c>
      <c r="E18" s="28">
        <v>45.82</v>
      </c>
      <c r="F18" s="28">
        <v>141.43</v>
      </c>
      <c r="G18" s="28">
        <v>212.87</v>
      </c>
      <c r="H18" s="65">
        <v>47.22</v>
      </c>
      <c r="I18" s="28">
        <v>61.349999999999994</v>
      </c>
      <c r="J18" s="28">
        <v>70.77</v>
      </c>
      <c r="K18" s="28">
        <v>70.77</v>
      </c>
      <c r="L18" s="65">
        <v>78.34</v>
      </c>
      <c r="M18" s="28">
        <v>107.16999999999999</v>
      </c>
      <c r="N18" s="28">
        <v>212.2</v>
      </c>
      <c r="O18" s="28">
        <v>283.64</v>
      </c>
    </row>
    <row r="19" spans="3:15" x14ac:dyDescent="0.3">
      <c r="C19" t="str">
        <v>Forney - M</v>
      </c>
      <c r="D19" s="65">
        <v>21.19</v>
      </c>
      <c r="E19" s="28">
        <v>41.47</v>
      </c>
      <c r="F19" s="28">
        <v>125.99</v>
      </c>
      <c r="G19" s="28">
        <v>193.67000000000002</v>
      </c>
      <c r="H19" s="65">
        <v>72.78</v>
      </c>
      <c r="I19" s="28">
        <v>98.1</v>
      </c>
      <c r="J19" s="28">
        <v>114.97999999999999</v>
      </c>
      <c r="K19" s="28">
        <v>114.97999999999999</v>
      </c>
      <c r="L19" s="65">
        <v>93.97</v>
      </c>
      <c r="M19" s="28">
        <v>139.57</v>
      </c>
      <c r="N19" s="28">
        <v>240.96999999999997</v>
      </c>
      <c r="O19" s="28">
        <v>308.64999999999998</v>
      </c>
    </row>
    <row r="20" spans="3:15" x14ac:dyDescent="0.3">
      <c r="C20" t="str">
        <v>Mesquite - M</v>
      </c>
      <c r="D20" s="65">
        <v>25.35</v>
      </c>
      <c r="E20" s="28">
        <v>48.36</v>
      </c>
      <c r="F20" s="28">
        <v>150.35</v>
      </c>
      <c r="G20" s="28">
        <v>219.71</v>
      </c>
      <c r="H20" s="65">
        <v>25.64</v>
      </c>
      <c r="I20" s="28">
        <v>47.33</v>
      </c>
      <c r="J20" s="28">
        <v>69.02</v>
      </c>
      <c r="K20" s="28">
        <v>69.02</v>
      </c>
      <c r="L20" s="65">
        <v>50.99</v>
      </c>
      <c r="M20" s="28">
        <v>95.69</v>
      </c>
      <c r="N20" s="28">
        <v>219.37</v>
      </c>
      <c r="O20" s="28">
        <v>288.73</v>
      </c>
    </row>
    <row r="21" spans="3:15" x14ac:dyDescent="0.3">
      <c r="C21" t="str">
        <v>Rockwall - M</v>
      </c>
      <c r="D21" s="65">
        <v>25.75</v>
      </c>
      <c r="E21" s="28">
        <v>38.08</v>
      </c>
      <c r="F21" s="28">
        <v>98.11</v>
      </c>
      <c r="G21" s="28">
        <v>153.94999999999999</v>
      </c>
      <c r="H21" s="65">
        <v>33</v>
      </c>
      <c r="I21" s="28">
        <v>45.75</v>
      </c>
      <c r="J21" s="28">
        <v>54.25</v>
      </c>
      <c r="K21" s="28">
        <v>54.25</v>
      </c>
      <c r="L21" s="65">
        <v>58.75</v>
      </c>
      <c r="M21" s="28">
        <v>83.83</v>
      </c>
      <c r="N21" s="28">
        <v>152.36000000000001</v>
      </c>
      <c r="O21" s="28">
        <v>208.2</v>
      </c>
    </row>
    <row r="22" spans="3:15" x14ac:dyDescent="0.3">
      <c r="C22" t="str">
        <v>Coppell</v>
      </c>
      <c r="D22" s="65">
        <v>24.66</v>
      </c>
      <c r="E22" s="28">
        <v>34.049999999999997</v>
      </c>
      <c r="F22" s="28">
        <v>73.19</v>
      </c>
      <c r="G22" s="28">
        <v>104.55</v>
      </c>
      <c r="H22" s="65">
        <v>26.73</v>
      </c>
      <c r="I22" s="28">
        <v>34.020000000000003</v>
      </c>
      <c r="J22" s="28">
        <v>38.880000000000003</v>
      </c>
      <c r="K22" s="28">
        <v>38.880000000000003</v>
      </c>
      <c r="L22" s="65">
        <v>51.39</v>
      </c>
      <c r="M22" s="28">
        <v>68.069999999999993</v>
      </c>
      <c r="N22" s="28">
        <v>112.07</v>
      </c>
      <c r="O22" s="28">
        <v>143.43</v>
      </c>
    </row>
    <row r="23" spans="3:15" x14ac:dyDescent="0.3">
      <c r="C23" t="str">
        <v>Fairview</v>
      </c>
      <c r="D23" s="65">
        <v>28.1</v>
      </c>
      <c r="E23" s="28">
        <v>46.49</v>
      </c>
      <c r="F23" s="28">
        <v>130.69</v>
      </c>
      <c r="G23" s="28">
        <v>201.54</v>
      </c>
      <c r="H23" s="65">
        <v>52.589999999999996</v>
      </c>
      <c r="I23" s="28">
        <v>75.209999999999994</v>
      </c>
      <c r="J23" s="28">
        <v>90.289999999999992</v>
      </c>
      <c r="K23" s="28">
        <v>90.289999999999992</v>
      </c>
      <c r="L23" s="65">
        <v>80.69</v>
      </c>
      <c r="M23" s="28">
        <v>121.69999999999999</v>
      </c>
      <c r="N23" s="28">
        <v>220.98</v>
      </c>
      <c r="O23" s="28">
        <v>291.83</v>
      </c>
    </row>
    <row r="24" spans="3:15" x14ac:dyDescent="0.3">
      <c r="C24" t="str">
        <v>Southlake</v>
      </c>
      <c r="D24" s="65">
        <v>51.51</v>
      </c>
      <c r="E24" s="28">
        <v>65.429999999999993</v>
      </c>
      <c r="F24" s="28">
        <v>125.94</v>
      </c>
      <c r="G24" s="28">
        <v>168.57999999999998</v>
      </c>
      <c r="H24" s="65">
        <v>38.94</v>
      </c>
      <c r="I24" s="28">
        <v>52.379999999999995</v>
      </c>
      <c r="J24" s="28">
        <v>61.34</v>
      </c>
      <c r="K24" s="28">
        <v>61.34</v>
      </c>
      <c r="L24" s="65">
        <v>90.449999999999989</v>
      </c>
      <c r="M24" s="28">
        <v>117.80999999999999</v>
      </c>
      <c r="N24" s="28">
        <v>187.28</v>
      </c>
      <c r="O24" s="28">
        <v>229.92</v>
      </c>
    </row>
    <row r="25" spans="3:15" x14ac:dyDescent="0.3">
      <c r="C25" t="str">
        <v>Wylie</v>
      </c>
      <c r="D25" s="65">
        <v>27.93</v>
      </c>
      <c r="E25" s="28">
        <v>49.23</v>
      </c>
      <c r="F25" s="28">
        <v>149.13</v>
      </c>
      <c r="G25" s="28">
        <v>236.53</v>
      </c>
      <c r="H25" s="65">
        <v>57.91</v>
      </c>
      <c r="I25" s="28">
        <v>57.91</v>
      </c>
      <c r="J25" s="28">
        <v>57.91</v>
      </c>
      <c r="K25" s="28">
        <v>57.91</v>
      </c>
      <c r="L25" s="65">
        <v>85.84</v>
      </c>
      <c r="M25" s="28">
        <v>107.13999999999999</v>
      </c>
      <c r="N25" s="28">
        <v>207.04</v>
      </c>
      <c r="O25" s="28">
        <v>294.44</v>
      </c>
    </row>
    <row r="26" spans="3:15" x14ac:dyDescent="0.3">
      <c r="C26" t="str">
        <v>Terrell - C (Current)</v>
      </c>
      <c r="D26" s="65">
        <v>42.489999999999995</v>
      </c>
      <c r="E26" s="28">
        <v>70.569999999999993</v>
      </c>
      <c r="F26" s="28">
        <v>188.20999999999998</v>
      </c>
      <c r="G26" s="28">
        <v>269.16999999999996</v>
      </c>
      <c r="H26" s="65">
        <v>44.85</v>
      </c>
      <c r="I26" s="28">
        <v>61.17</v>
      </c>
      <c r="J26" s="28">
        <v>72.050000000000011</v>
      </c>
      <c r="K26" s="28">
        <v>72.050000000000011</v>
      </c>
      <c r="L26" s="65">
        <v>87.34</v>
      </c>
      <c r="M26" s="28">
        <v>131.74</v>
      </c>
      <c r="N26" s="28">
        <v>260.26</v>
      </c>
      <c r="O26" s="28">
        <v>341.21999999999997</v>
      </c>
    </row>
    <row r="27" spans="3:15" x14ac:dyDescent="0.3">
      <c r="C27" t="str">
        <v>Terrell - C (Proposed)</v>
      </c>
      <c r="D27" s="65">
        <v>0</v>
      </c>
      <c r="E27" s="28">
        <v>0</v>
      </c>
      <c r="F27" s="28">
        <v>0</v>
      </c>
      <c r="G27" s="28">
        <v>0</v>
      </c>
      <c r="H27" s="65">
        <v>0</v>
      </c>
      <c r="I27" s="28">
        <v>0</v>
      </c>
      <c r="J27" s="28">
        <v>0</v>
      </c>
      <c r="K27" s="28">
        <v>0</v>
      </c>
      <c r="L27" s="65">
        <v>0</v>
      </c>
      <c r="M27" s="28">
        <v>0</v>
      </c>
      <c r="N27" s="28">
        <v>0</v>
      </c>
      <c r="O27" s="28">
        <v>0</v>
      </c>
    </row>
    <row r="28" spans="3:15" x14ac:dyDescent="0.3">
      <c r="C28" t="str">
        <v>Placeholder</v>
      </c>
      <c r="D28" s="65">
        <v>0</v>
      </c>
      <c r="E28" s="28">
        <v>0</v>
      </c>
      <c r="F28" s="28">
        <v>0</v>
      </c>
      <c r="G28" s="28">
        <v>0</v>
      </c>
      <c r="H28" s="65">
        <v>0</v>
      </c>
      <c r="I28" s="28">
        <v>0</v>
      </c>
      <c r="J28" s="28">
        <v>0</v>
      </c>
      <c r="K28" s="28">
        <v>0</v>
      </c>
      <c r="L28" s="65">
        <v>0</v>
      </c>
      <c r="M28" s="28">
        <v>0</v>
      </c>
      <c r="N28" s="28">
        <v>0</v>
      </c>
      <c r="O28" s="28">
        <v>0</v>
      </c>
    </row>
    <row r="29" spans="3:15" x14ac:dyDescent="0.3">
      <c r="C29" t="str">
        <v>Placeholder</v>
      </c>
      <c r="D29" s="65">
        <v>0</v>
      </c>
      <c r="E29" s="28">
        <v>0</v>
      </c>
      <c r="F29" s="28">
        <v>0</v>
      </c>
      <c r="G29" s="28">
        <v>0</v>
      </c>
      <c r="H29" s="65">
        <v>0</v>
      </c>
      <c r="I29" s="28">
        <v>0</v>
      </c>
      <c r="J29" s="28">
        <v>0</v>
      </c>
      <c r="K29" s="28">
        <v>0</v>
      </c>
      <c r="L29" s="65">
        <v>0</v>
      </c>
      <c r="M29" s="28">
        <v>0</v>
      </c>
      <c r="N29" s="28">
        <v>0</v>
      </c>
      <c r="O29" s="28">
        <v>0</v>
      </c>
    </row>
    <row r="30" spans="3:15" x14ac:dyDescent="0.3">
      <c r="C30" t="str">
        <v>Placeholder</v>
      </c>
      <c r="D30" s="65">
        <v>0</v>
      </c>
      <c r="E30" s="28">
        <v>0</v>
      </c>
      <c r="F30" s="28">
        <v>0</v>
      </c>
      <c r="G30" s="28">
        <v>0</v>
      </c>
      <c r="H30" s="65">
        <v>0</v>
      </c>
      <c r="I30" s="28">
        <v>0</v>
      </c>
      <c r="J30" s="28">
        <v>0</v>
      </c>
      <c r="K30" s="28">
        <v>0</v>
      </c>
      <c r="L30" s="65">
        <v>0</v>
      </c>
      <c r="M30" s="28">
        <v>0</v>
      </c>
      <c r="N30" s="28">
        <v>0</v>
      </c>
      <c r="O30" s="28">
        <v>0</v>
      </c>
    </row>
    <row r="31" spans="3:15" x14ac:dyDescent="0.3">
      <c r="C31" t="str">
        <v>Placeholder</v>
      </c>
      <c r="D31" s="65">
        <v>0</v>
      </c>
      <c r="E31" s="28">
        <v>0</v>
      </c>
      <c r="F31" s="28">
        <v>0</v>
      </c>
      <c r="G31" s="28">
        <v>0</v>
      </c>
      <c r="H31" s="65">
        <v>0</v>
      </c>
      <c r="I31" s="28">
        <v>0</v>
      </c>
      <c r="J31" s="28">
        <v>0</v>
      </c>
      <c r="K31" s="28">
        <v>0</v>
      </c>
      <c r="L31" s="65">
        <v>0</v>
      </c>
      <c r="M31" s="28">
        <v>0</v>
      </c>
      <c r="N31" s="28">
        <v>0</v>
      </c>
      <c r="O31" s="28">
        <v>0</v>
      </c>
    </row>
    <row r="32" spans="3:15" x14ac:dyDescent="0.3">
      <c r="C32" t="str">
        <v>Placeholder</v>
      </c>
      <c r="D32" s="65">
        <v>0</v>
      </c>
      <c r="E32" s="28">
        <v>0</v>
      </c>
      <c r="F32" s="28">
        <v>0</v>
      </c>
      <c r="G32" s="28">
        <v>0</v>
      </c>
      <c r="H32" s="65">
        <v>0</v>
      </c>
      <c r="I32" s="28">
        <v>0</v>
      </c>
      <c r="J32" s="28">
        <v>0</v>
      </c>
      <c r="K32" s="28">
        <v>0</v>
      </c>
      <c r="L32" s="65">
        <v>0</v>
      </c>
      <c r="M32" s="28">
        <v>0</v>
      </c>
      <c r="N32" s="28">
        <v>0</v>
      </c>
      <c r="O32" s="28">
        <v>0</v>
      </c>
    </row>
    <row r="33" spans="2:15" x14ac:dyDescent="0.3">
      <c r="C33" t="str">
        <v>Placeholder</v>
      </c>
      <c r="D33" s="65">
        <v>0</v>
      </c>
      <c r="E33" s="28">
        <v>0</v>
      </c>
      <c r="F33" s="28">
        <v>0</v>
      </c>
      <c r="G33" s="28">
        <v>0</v>
      </c>
      <c r="H33" s="65">
        <v>0</v>
      </c>
      <c r="I33" s="28">
        <v>0</v>
      </c>
      <c r="J33" s="28">
        <v>0</v>
      </c>
      <c r="K33" s="28">
        <v>0</v>
      </c>
      <c r="L33" s="65">
        <v>0</v>
      </c>
      <c r="M33" s="28">
        <v>0</v>
      </c>
      <c r="N33" s="28">
        <v>0</v>
      </c>
      <c r="O33" s="28">
        <v>0</v>
      </c>
    </row>
    <row r="34" spans="2:15" x14ac:dyDescent="0.3">
      <c r="C34" t="str">
        <v>Placeholder</v>
      </c>
      <c r="D34" s="65">
        <v>0</v>
      </c>
      <c r="E34" s="28">
        <v>0</v>
      </c>
      <c r="F34" s="28">
        <v>0</v>
      </c>
      <c r="G34" s="28">
        <v>0</v>
      </c>
      <c r="H34" s="65">
        <v>0</v>
      </c>
      <c r="I34" s="28">
        <v>0</v>
      </c>
      <c r="J34" s="28">
        <v>0</v>
      </c>
      <c r="K34" s="28">
        <v>0</v>
      </c>
      <c r="L34" s="65">
        <v>0</v>
      </c>
      <c r="M34" s="28">
        <v>0</v>
      </c>
      <c r="N34" s="28">
        <v>0</v>
      </c>
      <c r="O34" s="28">
        <v>0</v>
      </c>
    </row>
    <row r="35" spans="2:15" ht="15" thickBot="1" x14ac:dyDescent="0.35">
      <c r="C35" s="29" t="str">
        <v>Placeholder</v>
      </c>
      <c r="D35" s="66">
        <v>0</v>
      </c>
      <c r="E35" s="67">
        <v>0</v>
      </c>
      <c r="F35" s="67">
        <v>0</v>
      </c>
      <c r="G35" s="67">
        <v>0</v>
      </c>
      <c r="H35" s="66">
        <v>0</v>
      </c>
      <c r="I35" s="67">
        <v>0</v>
      </c>
      <c r="J35" s="67">
        <v>0</v>
      </c>
      <c r="K35" s="67">
        <v>0</v>
      </c>
      <c r="L35" s="66">
        <v>0</v>
      </c>
      <c r="M35" s="67">
        <v>0</v>
      </c>
      <c r="N35" s="67">
        <v>0</v>
      </c>
      <c r="O35" s="67">
        <v>0</v>
      </c>
    </row>
    <row r="37" spans="2:15" x14ac:dyDescent="0.3">
      <c r="B37" s="27" t="str">
        <f>"Chart 1 - Water and Wastewater, "&amp;TEXT(D$5, "#,##0")&amp;" gallons"</f>
        <v>Chart 1 - Water and Wastewater, 2,000 gallons</v>
      </c>
    </row>
    <row r="38" spans="2:15" x14ac:dyDescent="0.3">
      <c r="B38" s="27"/>
    </row>
    <row r="39" spans="2:15" x14ac:dyDescent="0.3">
      <c r="C39" s="64" t="s">
        <v>2</v>
      </c>
      <c r="D39" s="64" t="s">
        <v>19</v>
      </c>
      <c r="E39" s="64" t="s">
        <v>20</v>
      </c>
      <c r="F39" s="64" t="s">
        <v>21</v>
      </c>
    </row>
    <row r="40" spans="2:15" x14ac:dyDescent="0.3">
      <c r="C40" t="str" cm="1">
        <f t="array" ref="C40:C69">_xlfn.SORTBY(_xlfn.ANCHORARRAY($C$6),_xlfn.ANCHORARRAY($L$6), -1)</f>
        <v>Parker - C</v>
      </c>
      <c r="D40" s="28">
        <f t="shared" ref="D40:D69" si="1">_xlfn.XLOOKUP($C40,$C:$C,$D:$D)</f>
        <v>47.09</v>
      </c>
      <c r="E40" s="28">
        <f t="shared" ref="E40:E69" si="2">_xlfn.XLOOKUP($C40,$C:$C,$H:$H)</f>
        <v>95.57</v>
      </c>
      <c r="F40" s="28">
        <f t="shared" ref="F40:F69" si="3">_xlfn.XLOOKUP($C40,$C:$C,$L:$L)</f>
        <v>142.66</v>
      </c>
    </row>
    <row r="41" spans="2:15" x14ac:dyDescent="0.3">
      <c r="C41" t="str">
        <v>Forney - M</v>
      </c>
      <c r="D41" s="28">
        <f t="shared" si="1"/>
        <v>21.19</v>
      </c>
      <c r="E41" s="28">
        <f t="shared" si="2"/>
        <v>72.78</v>
      </c>
      <c r="F41" s="28">
        <f t="shared" si="3"/>
        <v>93.97</v>
      </c>
    </row>
    <row r="42" spans="2:15" x14ac:dyDescent="0.3">
      <c r="C42" t="str">
        <v>Crandall - C</v>
      </c>
      <c r="D42" s="28">
        <f t="shared" si="1"/>
        <v>50.24</v>
      </c>
      <c r="E42" s="28">
        <f t="shared" si="2"/>
        <v>42.29</v>
      </c>
      <c r="F42" s="28">
        <f t="shared" si="3"/>
        <v>92.53</v>
      </c>
    </row>
    <row r="43" spans="2:15" x14ac:dyDescent="0.3">
      <c r="C43" t="str">
        <v>Southlake</v>
      </c>
      <c r="D43" s="28">
        <f t="shared" si="1"/>
        <v>51.51</v>
      </c>
      <c r="E43" s="28">
        <f t="shared" si="2"/>
        <v>38.94</v>
      </c>
      <c r="F43" s="28">
        <f t="shared" si="3"/>
        <v>90.449999999999989</v>
      </c>
    </row>
    <row r="44" spans="2:15" x14ac:dyDescent="0.3">
      <c r="C44" t="str">
        <v>Terrell - C (Current)</v>
      </c>
      <c r="D44" s="28">
        <f t="shared" si="1"/>
        <v>42.489999999999995</v>
      </c>
      <c r="E44" s="28">
        <f t="shared" si="2"/>
        <v>44.85</v>
      </c>
      <c r="F44" s="28">
        <f t="shared" si="3"/>
        <v>87.34</v>
      </c>
    </row>
    <row r="45" spans="2:15" x14ac:dyDescent="0.3">
      <c r="C45" t="str">
        <v>Wylie</v>
      </c>
      <c r="D45" s="28">
        <f t="shared" si="1"/>
        <v>27.93</v>
      </c>
      <c r="E45" s="28">
        <f t="shared" si="2"/>
        <v>57.91</v>
      </c>
      <c r="F45" s="28">
        <f t="shared" si="3"/>
        <v>85.84</v>
      </c>
    </row>
    <row r="46" spans="2:15" x14ac:dyDescent="0.3">
      <c r="C46" t="str">
        <v>Fairview</v>
      </c>
      <c r="D46" s="28">
        <f t="shared" si="1"/>
        <v>28.1</v>
      </c>
      <c r="E46" s="28">
        <f t="shared" si="2"/>
        <v>52.589999999999996</v>
      </c>
      <c r="F46" s="28">
        <f t="shared" si="3"/>
        <v>80.69</v>
      </c>
    </row>
    <row r="47" spans="2:15" x14ac:dyDescent="0.3">
      <c r="C47" t="str">
        <v>Fate - C</v>
      </c>
      <c r="D47" s="28">
        <f t="shared" si="1"/>
        <v>31.12</v>
      </c>
      <c r="E47" s="28">
        <f t="shared" si="2"/>
        <v>47.22</v>
      </c>
      <c r="F47" s="28">
        <f t="shared" si="3"/>
        <v>78.34</v>
      </c>
    </row>
    <row r="48" spans="2:15" x14ac:dyDescent="0.3">
      <c r="C48" t="str">
        <v>Melissa - C</v>
      </c>
      <c r="D48" s="28">
        <f t="shared" si="1"/>
        <v>36.340000000000003</v>
      </c>
      <c r="E48" s="28">
        <f t="shared" si="2"/>
        <v>40.230000000000004</v>
      </c>
      <c r="F48" s="28">
        <f t="shared" si="3"/>
        <v>76.570000000000007</v>
      </c>
    </row>
    <row r="49" spans="3:6" x14ac:dyDescent="0.3">
      <c r="C49" t="str">
        <v>Murphy - C</v>
      </c>
      <c r="D49" s="28">
        <f t="shared" si="1"/>
        <v>42.4</v>
      </c>
      <c r="E49" s="28">
        <f t="shared" si="2"/>
        <v>31.88</v>
      </c>
      <c r="F49" s="28">
        <f t="shared" si="3"/>
        <v>74.28</v>
      </c>
    </row>
    <row r="50" spans="3:6" x14ac:dyDescent="0.3">
      <c r="C50" t="str">
        <v>Josephine - C</v>
      </c>
      <c r="D50" s="28">
        <f t="shared" si="1"/>
        <v>43.14</v>
      </c>
      <c r="E50" s="28">
        <f t="shared" si="2"/>
        <v>29</v>
      </c>
      <c r="F50" s="28">
        <f t="shared" si="3"/>
        <v>72.14</v>
      </c>
    </row>
    <row r="51" spans="3:6" x14ac:dyDescent="0.3">
      <c r="C51" t="str">
        <v>Sunnyvale - C</v>
      </c>
      <c r="D51" s="28">
        <f t="shared" si="1"/>
        <v>35.450000000000003</v>
      </c>
      <c r="E51" s="28">
        <f t="shared" si="2"/>
        <v>36.11</v>
      </c>
      <c r="F51" s="28">
        <f t="shared" si="3"/>
        <v>71.56</v>
      </c>
    </row>
    <row r="52" spans="3:6" x14ac:dyDescent="0.3">
      <c r="C52" t="str">
        <v>Rowlett - C</v>
      </c>
      <c r="D52" s="28">
        <f t="shared" si="1"/>
        <v>29.98</v>
      </c>
      <c r="E52" s="28">
        <f t="shared" si="2"/>
        <v>33.64</v>
      </c>
      <c r="F52" s="28">
        <f t="shared" si="3"/>
        <v>63.620000000000005</v>
      </c>
    </row>
    <row r="53" spans="3:6" x14ac:dyDescent="0.3">
      <c r="C53" t="str">
        <v>Prosper - C</v>
      </c>
      <c r="D53" s="28">
        <f t="shared" si="1"/>
        <v>23.44</v>
      </c>
      <c r="E53" s="28">
        <f t="shared" si="2"/>
        <v>38.200000000000003</v>
      </c>
      <c r="F53" s="28">
        <f t="shared" si="3"/>
        <v>61.64</v>
      </c>
    </row>
    <row r="54" spans="3:6" x14ac:dyDescent="0.3">
      <c r="C54" t="str">
        <v>Lucas - C</v>
      </c>
      <c r="D54" s="28">
        <f t="shared" si="1"/>
        <v>26.28</v>
      </c>
      <c r="E54" s="28">
        <f t="shared" si="2"/>
        <v>35.28</v>
      </c>
      <c r="F54" s="28">
        <f t="shared" si="3"/>
        <v>61.56</v>
      </c>
    </row>
    <row r="55" spans="3:6" x14ac:dyDescent="0.3">
      <c r="C55" t="str">
        <v>Rockwall - M</v>
      </c>
      <c r="D55" s="28">
        <f t="shared" si="1"/>
        <v>25.75</v>
      </c>
      <c r="E55" s="28">
        <f t="shared" si="2"/>
        <v>33</v>
      </c>
      <c r="F55" s="28">
        <f t="shared" si="3"/>
        <v>58.75</v>
      </c>
    </row>
    <row r="56" spans="3:6" x14ac:dyDescent="0.3">
      <c r="C56" t="str">
        <v>Sachse - C</v>
      </c>
      <c r="D56" s="28">
        <f t="shared" si="1"/>
        <v>27.64</v>
      </c>
      <c r="E56" s="28">
        <f t="shared" si="2"/>
        <v>29.939999999999998</v>
      </c>
      <c r="F56" s="28">
        <f t="shared" si="3"/>
        <v>57.58</v>
      </c>
    </row>
    <row r="57" spans="3:6" x14ac:dyDescent="0.3">
      <c r="C57" t="str">
        <v>Little Elm - C</v>
      </c>
      <c r="D57" s="28">
        <f t="shared" si="1"/>
        <v>25.55</v>
      </c>
      <c r="E57" s="28">
        <f t="shared" si="2"/>
        <v>30.73</v>
      </c>
      <c r="F57" s="28">
        <f t="shared" si="3"/>
        <v>56.28</v>
      </c>
    </row>
    <row r="58" spans="3:6" x14ac:dyDescent="0.3">
      <c r="C58" t="str">
        <v>Kaufman - C</v>
      </c>
      <c r="D58" s="28">
        <f t="shared" si="1"/>
        <v>28.04</v>
      </c>
      <c r="E58" s="28">
        <f t="shared" si="2"/>
        <v>25.389999999999997</v>
      </c>
      <c r="F58" s="28">
        <f t="shared" si="3"/>
        <v>53.429999999999993</v>
      </c>
    </row>
    <row r="59" spans="3:6" x14ac:dyDescent="0.3">
      <c r="C59" t="str">
        <v>Coppell</v>
      </c>
      <c r="D59" s="28">
        <f t="shared" si="1"/>
        <v>24.66</v>
      </c>
      <c r="E59" s="28">
        <f t="shared" si="2"/>
        <v>26.73</v>
      </c>
      <c r="F59" s="28">
        <f t="shared" si="3"/>
        <v>51.39</v>
      </c>
    </row>
    <row r="60" spans="3:6" x14ac:dyDescent="0.3">
      <c r="C60" t="str">
        <v>Mesquite - M</v>
      </c>
      <c r="D60" s="28">
        <f t="shared" si="1"/>
        <v>25.35</v>
      </c>
      <c r="E60" s="28">
        <f t="shared" si="2"/>
        <v>25.64</v>
      </c>
      <c r="F60" s="28">
        <f t="shared" si="3"/>
        <v>50.99</v>
      </c>
    </row>
    <row r="61" spans="3:6" x14ac:dyDescent="0.3">
      <c r="C61" t="str">
        <v>Terrell - C (Proposed)</v>
      </c>
      <c r="D61" s="28">
        <f t="shared" si="1"/>
        <v>0</v>
      </c>
      <c r="E61" s="28">
        <f t="shared" si="2"/>
        <v>0</v>
      </c>
      <c r="F61" s="28">
        <f t="shared" si="3"/>
        <v>0</v>
      </c>
    </row>
    <row r="62" spans="3:6" x14ac:dyDescent="0.3">
      <c r="C62" t="str">
        <v>Placeholder</v>
      </c>
      <c r="D62" s="28">
        <f t="shared" si="1"/>
        <v>0</v>
      </c>
      <c r="E62" s="28">
        <f t="shared" si="2"/>
        <v>0</v>
      </c>
      <c r="F62" s="28">
        <f t="shared" si="3"/>
        <v>0</v>
      </c>
    </row>
    <row r="63" spans="3:6" x14ac:dyDescent="0.3">
      <c r="C63" t="str">
        <v>Placeholder</v>
      </c>
      <c r="D63" s="28">
        <f t="shared" si="1"/>
        <v>0</v>
      </c>
      <c r="E63" s="28">
        <f t="shared" si="2"/>
        <v>0</v>
      </c>
      <c r="F63" s="28">
        <f t="shared" si="3"/>
        <v>0</v>
      </c>
    </row>
    <row r="64" spans="3:6" x14ac:dyDescent="0.3">
      <c r="C64" t="str">
        <v>Placeholder</v>
      </c>
      <c r="D64" s="28">
        <f t="shared" si="1"/>
        <v>0</v>
      </c>
      <c r="E64" s="28">
        <f t="shared" si="2"/>
        <v>0</v>
      </c>
      <c r="F64" s="28">
        <f t="shared" si="3"/>
        <v>0</v>
      </c>
    </row>
    <row r="65" spans="2:6" x14ac:dyDescent="0.3">
      <c r="C65" t="str">
        <v>Placeholder</v>
      </c>
      <c r="D65" s="28">
        <f t="shared" si="1"/>
        <v>0</v>
      </c>
      <c r="E65" s="28">
        <f t="shared" si="2"/>
        <v>0</v>
      </c>
      <c r="F65" s="28">
        <f t="shared" si="3"/>
        <v>0</v>
      </c>
    </row>
    <row r="66" spans="2:6" x14ac:dyDescent="0.3">
      <c r="C66" t="str">
        <v>Placeholder</v>
      </c>
      <c r="D66" s="28">
        <f t="shared" si="1"/>
        <v>0</v>
      </c>
      <c r="E66" s="28">
        <f t="shared" si="2"/>
        <v>0</v>
      </c>
      <c r="F66" s="28">
        <f t="shared" si="3"/>
        <v>0</v>
      </c>
    </row>
    <row r="67" spans="2:6" x14ac:dyDescent="0.3">
      <c r="C67" t="str">
        <v>Placeholder</v>
      </c>
      <c r="D67" s="28">
        <f t="shared" si="1"/>
        <v>0</v>
      </c>
      <c r="E67" s="28">
        <f t="shared" si="2"/>
        <v>0</v>
      </c>
      <c r="F67" s="28">
        <f t="shared" si="3"/>
        <v>0</v>
      </c>
    </row>
    <row r="68" spans="2:6" x14ac:dyDescent="0.3">
      <c r="C68" t="str">
        <v>Placeholder</v>
      </c>
      <c r="D68" s="28">
        <f t="shared" si="1"/>
        <v>0</v>
      </c>
      <c r="E68" s="28">
        <f t="shared" si="2"/>
        <v>0</v>
      </c>
      <c r="F68" s="28">
        <f t="shared" si="3"/>
        <v>0</v>
      </c>
    </row>
    <row r="69" spans="2:6" x14ac:dyDescent="0.3">
      <c r="C69" t="str">
        <v>Placeholder</v>
      </c>
      <c r="D69" s="28">
        <f t="shared" si="1"/>
        <v>0</v>
      </c>
      <c r="E69" s="28">
        <f t="shared" si="2"/>
        <v>0</v>
      </c>
      <c r="F69" s="28">
        <f t="shared" si="3"/>
        <v>0</v>
      </c>
    </row>
    <row r="70" spans="2:6" x14ac:dyDescent="0.3">
      <c r="D70" s="28"/>
      <c r="E70" s="28"/>
      <c r="F70" s="28"/>
    </row>
    <row r="71" spans="2:6" x14ac:dyDescent="0.3">
      <c r="B71" s="27" t="str">
        <f>"Chart 2 - Water and Wastewater, "&amp;TEXT(E$5, "#,##0")&amp;" gallons"</f>
        <v>Chart 2 - Water and Wastewater, 5,000 gallons</v>
      </c>
    </row>
    <row r="72" spans="2:6" x14ac:dyDescent="0.3">
      <c r="B72" s="27"/>
    </row>
    <row r="73" spans="2:6" x14ac:dyDescent="0.3">
      <c r="C73" s="64" t="s">
        <v>2</v>
      </c>
      <c r="D73" s="64" t="s">
        <v>19</v>
      </c>
      <c r="E73" s="64" t="s">
        <v>20</v>
      </c>
      <c r="F73" s="64" t="s">
        <v>21</v>
      </c>
    </row>
    <row r="74" spans="2:6" x14ac:dyDescent="0.3">
      <c r="C74" t="str" cm="1">
        <f t="array" ref="C74:C103">_xlfn.SORTBY(_xlfn.ANCHORARRAY($C$6),_xlfn.ANCHORARRAY($M$6),-1)</f>
        <v>Parker - C</v>
      </c>
      <c r="D74" s="28">
        <f t="shared" ref="D74:D103" si="4">_xlfn.XLOOKUP($C74,$C:$C,$E:$E)</f>
        <v>51.830000000000005</v>
      </c>
      <c r="E74" s="28">
        <f t="shared" ref="E74:E103" si="5">_xlfn.XLOOKUP($C74,$C:$C,$I:$I)</f>
        <v>95.57</v>
      </c>
      <c r="F74" s="28">
        <f t="shared" ref="F74:F103" si="6">_xlfn.XLOOKUP($C74,$C:$C,$M:$M)</f>
        <v>147.4</v>
      </c>
    </row>
    <row r="75" spans="2:6" x14ac:dyDescent="0.3">
      <c r="C75" t="str">
        <v>Forney - M</v>
      </c>
      <c r="D75" s="28">
        <f t="shared" si="4"/>
        <v>41.47</v>
      </c>
      <c r="E75" s="28">
        <f t="shared" si="5"/>
        <v>98.1</v>
      </c>
      <c r="F75" s="28">
        <f t="shared" si="6"/>
        <v>139.57</v>
      </c>
    </row>
    <row r="76" spans="2:6" x14ac:dyDescent="0.3">
      <c r="C76" t="str">
        <v>Terrell - C (Current)</v>
      </c>
      <c r="D76" s="28">
        <f t="shared" si="4"/>
        <v>70.569999999999993</v>
      </c>
      <c r="E76" s="28">
        <f t="shared" si="5"/>
        <v>61.17</v>
      </c>
      <c r="F76" s="28">
        <f t="shared" si="6"/>
        <v>131.74</v>
      </c>
    </row>
    <row r="77" spans="2:6" x14ac:dyDescent="0.3">
      <c r="C77" t="str">
        <v>Fairview</v>
      </c>
      <c r="D77" s="28">
        <f t="shared" si="4"/>
        <v>46.49</v>
      </c>
      <c r="E77" s="28">
        <f t="shared" si="5"/>
        <v>75.209999999999994</v>
      </c>
      <c r="F77" s="28">
        <f t="shared" si="6"/>
        <v>121.69999999999999</v>
      </c>
    </row>
    <row r="78" spans="2:6" x14ac:dyDescent="0.3">
      <c r="C78" t="str">
        <v>Crandall - C</v>
      </c>
      <c r="D78" s="28">
        <f t="shared" si="4"/>
        <v>66.62</v>
      </c>
      <c r="E78" s="28">
        <f t="shared" si="5"/>
        <v>53.18</v>
      </c>
      <c r="F78" s="28">
        <f t="shared" si="6"/>
        <v>119.80000000000001</v>
      </c>
    </row>
    <row r="79" spans="2:6" x14ac:dyDescent="0.3">
      <c r="C79" t="str">
        <v>Melissa - C</v>
      </c>
      <c r="D79" s="28">
        <f t="shared" si="4"/>
        <v>54.07</v>
      </c>
      <c r="E79" s="28">
        <f t="shared" si="5"/>
        <v>65.400000000000006</v>
      </c>
      <c r="F79" s="28">
        <f t="shared" si="6"/>
        <v>119.47</v>
      </c>
    </row>
    <row r="80" spans="2:6" x14ac:dyDescent="0.3">
      <c r="C80" t="str">
        <v>Southlake</v>
      </c>
      <c r="D80" s="28">
        <f t="shared" si="4"/>
        <v>65.429999999999993</v>
      </c>
      <c r="E80" s="28">
        <f t="shared" si="5"/>
        <v>52.379999999999995</v>
      </c>
      <c r="F80" s="28">
        <f t="shared" si="6"/>
        <v>117.80999999999999</v>
      </c>
    </row>
    <row r="81" spans="3:6" x14ac:dyDescent="0.3">
      <c r="C81" t="str">
        <v>Fate - C</v>
      </c>
      <c r="D81" s="28">
        <f t="shared" si="4"/>
        <v>45.82</v>
      </c>
      <c r="E81" s="28">
        <f t="shared" si="5"/>
        <v>61.349999999999994</v>
      </c>
      <c r="F81" s="28">
        <f t="shared" si="6"/>
        <v>107.16999999999999</v>
      </c>
    </row>
    <row r="82" spans="3:6" x14ac:dyDescent="0.3">
      <c r="C82" t="str">
        <v>Wylie</v>
      </c>
      <c r="D82" s="28">
        <f t="shared" si="4"/>
        <v>49.23</v>
      </c>
      <c r="E82" s="28">
        <f t="shared" si="5"/>
        <v>57.91</v>
      </c>
      <c r="F82" s="28">
        <f t="shared" si="6"/>
        <v>107.13999999999999</v>
      </c>
    </row>
    <row r="83" spans="3:6" x14ac:dyDescent="0.3">
      <c r="C83" t="str">
        <v>Murphy - C</v>
      </c>
      <c r="D83" s="28">
        <f t="shared" si="4"/>
        <v>61.45</v>
      </c>
      <c r="E83" s="28">
        <f t="shared" si="5"/>
        <v>45.11</v>
      </c>
      <c r="F83" s="28">
        <f t="shared" si="6"/>
        <v>106.56</v>
      </c>
    </row>
    <row r="84" spans="3:6" x14ac:dyDescent="0.3">
      <c r="C84" t="str">
        <v>Lucas - C</v>
      </c>
      <c r="D84" s="28">
        <f t="shared" si="4"/>
        <v>49.29</v>
      </c>
      <c r="E84" s="28">
        <f t="shared" si="5"/>
        <v>55.44</v>
      </c>
      <c r="F84" s="28">
        <f t="shared" si="6"/>
        <v>104.72999999999999</v>
      </c>
    </row>
    <row r="85" spans="3:6" x14ac:dyDescent="0.3">
      <c r="C85" t="str">
        <v>Kaufman - C</v>
      </c>
      <c r="D85" s="28">
        <f t="shared" si="4"/>
        <v>53.9</v>
      </c>
      <c r="E85" s="28">
        <f t="shared" si="5"/>
        <v>44.319999999999993</v>
      </c>
      <c r="F85" s="28">
        <f t="shared" si="6"/>
        <v>98.22</v>
      </c>
    </row>
    <row r="86" spans="3:6" x14ac:dyDescent="0.3">
      <c r="C86" t="str">
        <v>Rowlett - C</v>
      </c>
      <c r="D86" s="28">
        <f t="shared" si="4"/>
        <v>46.93</v>
      </c>
      <c r="E86" s="28">
        <f t="shared" si="5"/>
        <v>50.29</v>
      </c>
      <c r="F86" s="28">
        <f t="shared" si="6"/>
        <v>97.22</v>
      </c>
    </row>
    <row r="87" spans="3:6" x14ac:dyDescent="0.3">
      <c r="C87" t="str">
        <v>Sachse - C</v>
      </c>
      <c r="D87" s="28">
        <f t="shared" si="4"/>
        <v>43.09</v>
      </c>
      <c r="E87" s="28">
        <f t="shared" si="5"/>
        <v>53.49</v>
      </c>
      <c r="F87" s="28">
        <f t="shared" si="6"/>
        <v>96.580000000000013</v>
      </c>
    </row>
    <row r="88" spans="3:6" x14ac:dyDescent="0.3">
      <c r="C88" t="str">
        <v>Mesquite - M</v>
      </c>
      <c r="D88" s="28">
        <f t="shared" si="4"/>
        <v>48.36</v>
      </c>
      <c r="E88" s="28">
        <f t="shared" si="5"/>
        <v>47.33</v>
      </c>
      <c r="F88" s="28">
        <f t="shared" si="6"/>
        <v>95.69</v>
      </c>
    </row>
    <row r="89" spans="3:6" x14ac:dyDescent="0.3">
      <c r="C89" t="str">
        <v>Prosper - C</v>
      </c>
      <c r="D89" s="28">
        <f t="shared" si="4"/>
        <v>42.67</v>
      </c>
      <c r="E89" s="28">
        <f t="shared" si="5"/>
        <v>52.9</v>
      </c>
      <c r="F89" s="28">
        <f t="shared" si="6"/>
        <v>95.57</v>
      </c>
    </row>
    <row r="90" spans="3:6" x14ac:dyDescent="0.3">
      <c r="C90" t="str">
        <v>Josephine - C</v>
      </c>
      <c r="D90" s="28">
        <f t="shared" si="4"/>
        <v>57.88</v>
      </c>
      <c r="E90" s="28">
        <f t="shared" si="5"/>
        <v>37.339999999999996</v>
      </c>
      <c r="F90" s="28">
        <f t="shared" si="6"/>
        <v>95.22</v>
      </c>
    </row>
    <row r="91" spans="3:6" x14ac:dyDescent="0.3">
      <c r="C91" t="str">
        <v>Little Elm - C</v>
      </c>
      <c r="D91" s="28">
        <f t="shared" si="4"/>
        <v>45.89</v>
      </c>
      <c r="E91" s="28">
        <f t="shared" si="5"/>
        <v>44.86</v>
      </c>
      <c r="F91" s="28">
        <f t="shared" si="6"/>
        <v>90.75</v>
      </c>
    </row>
    <row r="92" spans="3:6" x14ac:dyDescent="0.3">
      <c r="C92" t="str">
        <v>Sunnyvale - C</v>
      </c>
      <c r="D92" s="28">
        <f t="shared" si="4"/>
        <v>44.39</v>
      </c>
      <c r="E92" s="28">
        <f t="shared" si="5"/>
        <v>45.65</v>
      </c>
      <c r="F92" s="28">
        <f t="shared" si="6"/>
        <v>90.039999999999992</v>
      </c>
    </row>
    <row r="93" spans="3:6" x14ac:dyDescent="0.3">
      <c r="C93" t="str">
        <v>Rockwall - M</v>
      </c>
      <c r="D93" s="28">
        <f t="shared" si="4"/>
        <v>38.08</v>
      </c>
      <c r="E93" s="28">
        <f t="shared" si="5"/>
        <v>45.75</v>
      </c>
      <c r="F93" s="28">
        <f t="shared" si="6"/>
        <v>83.83</v>
      </c>
    </row>
    <row r="94" spans="3:6" x14ac:dyDescent="0.3">
      <c r="C94" t="str">
        <v>Coppell</v>
      </c>
      <c r="D94" s="28">
        <f t="shared" si="4"/>
        <v>34.049999999999997</v>
      </c>
      <c r="E94" s="28">
        <f t="shared" si="5"/>
        <v>34.020000000000003</v>
      </c>
      <c r="F94" s="28">
        <f t="shared" si="6"/>
        <v>68.069999999999993</v>
      </c>
    </row>
    <row r="95" spans="3:6" x14ac:dyDescent="0.3">
      <c r="C95" t="str">
        <v>Terrell - C (Proposed)</v>
      </c>
      <c r="D95" s="28">
        <f t="shared" si="4"/>
        <v>0</v>
      </c>
      <c r="E95" s="28">
        <f t="shared" si="5"/>
        <v>0</v>
      </c>
      <c r="F95" s="28">
        <f t="shared" si="6"/>
        <v>0</v>
      </c>
    </row>
    <row r="96" spans="3:6" x14ac:dyDescent="0.3">
      <c r="C96" t="str">
        <v>Placeholder</v>
      </c>
      <c r="D96" s="28">
        <f t="shared" si="4"/>
        <v>0</v>
      </c>
      <c r="E96" s="28">
        <f t="shared" si="5"/>
        <v>0</v>
      </c>
      <c r="F96" s="28">
        <f t="shared" si="6"/>
        <v>0</v>
      </c>
    </row>
    <row r="97" spans="2:6" x14ac:dyDescent="0.3">
      <c r="C97" t="str">
        <v>Placeholder</v>
      </c>
      <c r="D97" s="28">
        <f t="shared" si="4"/>
        <v>0</v>
      </c>
      <c r="E97" s="28">
        <f t="shared" si="5"/>
        <v>0</v>
      </c>
      <c r="F97" s="28">
        <f t="shared" si="6"/>
        <v>0</v>
      </c>
    </row>
    <row r="98" spans="2:6" x14ac:dyDescent="0.3">
      <c r="C98" t="str">
        <v>Placeholder</v>
      </c>
      <c r="D98" s="28">
        <f t="shared" si="4"/>
        <v>0</v>
      </c>
      <c r="E98" s="28">
        <f t="shared" si="5"/>
        <v>0</v>
      </c>
      <c r="F98" s="28">
        <f t="shared" si="6"/>
        <v>0</v>
      </c>
    </row>
    <row r="99" spans="2:6" x14ac:dyDescent="0.3">
      <c r="C99" t="str">
        <v>Placeholder</v>
      </c>
      <c r="D99" s="28">
        <f t="shared" si="4"/>
        <v>0</v>
      </c>
      <c r="E99" s="28">
        <f t="shared" si="5"/>
        <v>0</v>
      </c>
      <c r="F99" s="28">
        <f t="shared" si="6"/>
        <v>0</v>
      </c>
    </row>
    <row r="100" spans="2:6" x14ac:dyDescent="0.3">
      <c r="C100" t="str">
        <v>Placeholder</v>
      </c>
      <c r="D100" s="28">
        <f t="shared" si="4"/>
        <v>0</v>
      </c>
      <c r="E100" s="28">
        <f t="shared" si="5"/>
        <v>0</v>
      </c>
      <c r="F100" s="28">
        <f t="shared" si="6"/>
        <v>0</v>
      </c>
    </row>
    <row r="101" spans="2:6" x14ac:dyDescent="0.3">
      <c r="C101" t="str">
        <v>Placeholder</v>
      </c>
      <c r="D101" s="28">
        <f t="shared" si="4"/>
        <v>0</v>
      </c>
      <c r="E101" s="28">
        <f t="shared" si="5"/>
        <v>0</v>
      </c>
      <c r="F101" s="28">
        <f t="shared" si="6"/>
        <v>0</v>
      </c>
    </row>
    <row r="102" spans="2:6" x14ac:dyDescent="0.3">
      <c r="C102" t="str">
        <v>Placeholder</v>
      </c>
      <c r="D102" s="28">
        <f t="shared" si="4"/>
        <v>0</v>
      </c>
      <c r="E102" s="28">
        <f t="shared" si="5"/>
        <v>0</v>
      </c>
      <c r="F102" s="28">
        <f t="shared" si="6"/>
        <v>0</v>
      </c>
    </row>
    <row r="103" spans="2:6" x14ac:dyDescent="0.3">
      <c r="C103" t="str">
        <v>Placeholder</v>
      </c>
      <c r="D103" s="28">
        <f t="shared" si="4"/>
        <v>0</v>
      </c>
      <c r="E103" s="28">
        <f t="shared" si="5"/>
        <v>0</v>
      </c>
      <c r="F103" s="28">
        <f t="shared" si="6"/>
        <v>0</v>
      </c>
    </row>
    <row r="104" spans="2:6" x14ac:dyDescent="0.3">
      <c r="D104" s="28"/>
      <c r="E104" s="28"/>
      <c r="F104" s="28"/>
    </row>
    <row r="105" spans="2:6" x14ac:dyDescent="0.3">
      <c r="B105" s="27" t="str">
        <f>"Chart 3 - Water and Wastewater, "&amp;TEXT(F$5, "#,##0")&amp;" gallons"</f>
        <v>Chart 3 - Water and Wastewater, 17,000 gallons</v>
      </c>
    </row>
    <row r="106" spans="2:6" x14ac:dyDescent="0.3">
      <c r="B106" s="27"/>
    </row>
    <row r="107" spans="2:6" x14ac:dyDescent="0.3">
      <c r="C107" s="64" t="s">
        <v>2</v>
      </c>
      <c r="D107" s="64" t="s">
        <v>19</v>
      </c>
      <c r="E107" s="64" t="s">
        <v>20</v>
      </c>
      <c r="F107" s="64" t="s">
        <v>21</v>
      </c>
    </row>
    <row r="108" spans="2:6" x14ac:dyDescent="0.3">
      <c r="C108" t="str" cm="1">
        <f t="array" ref="C108:C137">_xlfn.SORTBY(_xlfn.ANCHORARRAY($C$6),_xlfn.ANCHORARRAY($N$6), -1)</f>
        <v>Lucas - C</v>
      </c>
      <c r="D108" s="28">
        <f t="shared" ref="D108:D137" si="7">_xlfn.XLOOKUP($C108,$C:$C,$F:$F)</f>
        <v>149.94</v>
      </c>
      <c r="E108" s="28">
        <f t="shared" ref="E108:E137" si="8">_xlfn.XLOOKUP($C108,$C:$C,$J:$J)</f>
        <v>136.07999999999998</v>
      </c>
      <c r="F108" s="28">
        <f t="shared" ref="F108:F137" si="9">_xlfn.XLOOKUP($C108,$C:$C,$N:$N)</f>
        <v>286.02</v>
      </c>
    </row>
    <row r="109" spans="2:6" x14ac:dyDescent="0.3">
      <c r="C109" t="str">
        <v>Terrell - C (Current)</v>
      </c>
      <c r="D109" s="28">
        <f t="shared" si="7"/>
        <v>188.20999999999998</v>
      </c>
      <c r="E109" s="28">
        <f t="shared" si="8"/>
        <v>72.050000000000011</v>
      </c>
      <c r="F109" s="28">
        <f t="shared" si="9"/>
        <v>260.26</v>
      </c>
    </row>
    <row r="110" spans="2:6" x14ac:dyDescent="0.3">
      <c r="C110" t="str">
        <v>Forney - M</v>
      </c>
      <c r="D110" s="28">
        <f t="shared" si="7"/>
        <v>125.99</v>
      </c>
      <c r="E110" s="28">
        <f t="shared" si="8"/>
        <v>114.97999999999999</v>
      </c>
      <c r="F110" s="28">
        <f t="shared" si="9"/>
        <v>240.96999999999997</v>
      </c>
    </row>
    <row r="111" spans="2:6" x14ac:dyDescent="0.3">
      <c r="C111" t="str">
        <v>Melissa - C</v>
      </c>
      <c r="D111" s="28">
        <f t="shared" si="7"/>
        <v>154</v>
      </c>
      <c r="E111" s="28">
        <f t="shared" si="8"/>
        <v>82.18</v>
      </c>
      <c r="F111" s="28">
        <f t="shared" si="9"/>
        <v>236.18</v>
      </c>
    </row>
    <row r="112" spans="2:6" x14ac:dyDescent="0.3">
      <c r="C112" t="str">
        <v>Fairview</v>
      </c>
      <c r="D112" s="28">
        <f t="shared" si="7"/>
        <v>130.69</v>
      </c>
      <c r="E112" s="28">
        <f t="shared" si="8"/>
        <v>90.289999999999992</v>
      </c>
      <c r="F112" s="28">
        <f t="shared" si="9"/>
        <v>220.98</v>
      </c>
    </row>
    <row r="113" spans="3:6" x14ac:dyDescent="0.3">
      <c r="C113" t="str">
        <v>Mesquite - M</v>
      </c>
      <c r="D113" s="28">
        <f t="shared" si="7"/>
        <v>150.35</v>
      </c>
      <c r="E113" s="28">
        <f t="shared" si="8"/>
        <v>69.02</v>
      </c>
      <c r="F113" s="28">
        <f t="shared" si="9"/>
        <v>219.37</v>
      </c>
    </row>
    <row r="114" spans="3:6" x14ac:dyDescent="0.3">
      <c r="C114" t="str">
        <v>Kaufman - C</v>
      </c>
      <c r="D114" s="28">
        <f t="shared" si="7"/>
        <v>157.33999999999997</v>
      </c>
      <c r="E114" s="28">
        <f t="shared" si="8"/>
        <v>56.94</v>
      </c>
      <c r="F114" s="28">
        <f t="shared" si="9"/>
        <v>214.27999999999997</v>
      </c>
    </row>
    <row r="115" spans="3:6" x14ac:dyDescent="0.3">
      <c r="C115" t="str">
        <v>Fate - C</v>
      </c>
      <c r="D115" s="28">
        <f t="shared" si="7"/>
        <v>141.43</v>
      </c>
      <c r="E115" s="28">
        <f t="shared" si="8"/>
        <v>70.77</v>
      </c>
      <c r="F115" s="28">
        <f t="shared" si="9"/>
        <v>212.2</v>
      </c>
    </row>
    <row r="116" spans="3:6" x14ac:dyDescent="0.3">
      <c r="C116" t="str">
        <v>Josephine - C</v>
      </c>
      <c r="D116" s="28">
        <f t="shared" si="7"/>
        <v>158.5</v>
      </c>
      <c r="E116" s="28">
        <f t="shared" si="8"/>
        <v>52.575889999999994</v>
      </c>
      <c r="F116" s="28">
        <f t="shared" si="9"/>
        <v>211.07588999999999</v>
      </c>
    </row>
    <row r="117" spans="3:6" x14ac:dyDescent="0.3">
      <c r="C117" t="str">
        <v>Wylie</v>
      </c>
      <c r="D117" s="28">
        <f t="shared" si="7"/>
        <v>149.13</v>
      </c>
      <c r="E117" s="28">
        <f t="shared" si="8"/>
        <v>57.91</v>
      </c>
      <c r="F117" s="28">
        <f t="shared" si="9"/>
        <v>207.04</v>
      </c>
    </row>
    <row r="118" spans="3:6" x14ac:dyDescent="0.3">
      <c r="C118" t="str">
        <v>Parker - C</v>
      </c>
      <c r="D118" s="28">
        <f t="shared" si="7"/>
        <v>111.01</v>
      </c>
      <c r="E118" s="28">
        <f t="shared" si="8"/>
        <v>95.57</v>
      </c>
      <c r="F118" s="28">
        <f t="shared" si="9"/>
        <v>206.57999999999998</v>
      </c>
    </row>
    <row r="119" spans="3:6" x14ac:dyDescent="0.3">
      <c r="C119" t="str">
        <v>Rowlett - C</v>
      </c>
      <c r="D119" s="28">
        <f t="shared" si="7"/>
        <v>127.91</v>
      </c>
      <c r="E119" s="28">
        <f t="shared" si="8"/>
        <v>78.039999999999992</v>
      </c>
      <c r="F119" s="28">
        <f t="shared" si="9"/>
        <v>205.95</v>
      </c>
    </row>
    <row r="120" spans="3:6" x14ac:dyDescent="0.3">
      <c r="C120" t="str">
        <v>Crandall - C</v>
      </c>
      <c r="D120" s="28">
        <f t="shared" si="7"/>
        <v>132.13999999999999</v>
      </c>
      <c r="E120" s="28">
        <f t="shared" si="8"/>
        <v>60.44</v>
      </c>
      <c r="F120" s="28">
        <f t="shared" si="9"/>
        <v>192.57999999999998</v>
      </c>
    </row>
    <row r="121" spans="3:6" x14ac:dyDescent="0.3">
      <c r="C121" t="str">
        <v>Murphy - C</v>
      </c>
      <c r="D121" s="28">
        <f t="shared" si="7"/>
        <v>138.39000000000001</v>
      </c>
      <c r="E121" s="28">
        <f t="shared" si="8"/>
        <v>53.93</v>
      </c>
      <c r="F121" s="28">
        <f t="shared" si="9"/>
        <v>192.32000000000002</v>
      </c>
    </row>
    <row r="122" spans="3:6" x14ac:dyDescent="0.3">
      <c r="C122" t="str">
        <v>Southlake</v>
      </c>
      <c r="D122" s="28">
        <f t="shared" si="7"/>
        <v>125.94</v>
      </c>
      <c r="E122" s="28">
        <f t="shared" si="8"/>
        <v>61.34</v>
      </c>
      <c r="F122" s="28">
        <f t="shared" si="9"/>
        <v>187.28</v>
      </c>
    </row>
    <row r="123" spans="3:6" x14ac:dyDescent="0.3">
      <c r="C123" t="str">
        <v>Sachse - C</v>
      </c>
      <c r="D123" s="28">
        <f t="shared" si="7"/>
        <v>117</v>
      </c>
      <c r="E123" s="28">
        <f t="shared" si="8"/>
        <v>69.19</v>
      </c>
      <c r="F123" s="28">
        <f t="shared" si="9"/>
        <v>186.19</v>
      </c>
    </row>
    <row r="124" spans="3:6" x14ac:dyDescent="0.3">
      <c r="C124" t="str">
        <v>Little Elm - C</v>
      </c>
      <c r="D124" s="28">
        <f t="shared" si="7"/>
        <v>129.35000000000002</v>
      </c>
      <c r="E124" s="28">
        <f t="shared" si="8"/>
        <v>54.28</v>
      </c>
      <c r="F124" s="28">
        <f t="shared" si="9"/>
        <v>183.63000000000002</v>
      </c>
    </row>
    <row r="125" spans="3:6" x14ac:dyDescent="0.3">
      <c r="C125" t="str">
        <v>Sunnyvale - C</v>
      </c>
      <c r="D125" s="28">
        <f t="shared" si="7"/>
        <v>80.150000000000006</v>
      </c>
      <c r="E125" s="28">
        <f t="shared" si="8"/>
        <v>102.77</v>
      </c>
      <c r="F125" s="28">
        <f t="shared" si="9"/>
        <v>182.92000000000002</v>
      </c>
    </row>
    <row r="126" spans="3:6" x14ac:dyDescent="0.3">
      <c r="C126" t="str">
        <v>Prosper - C</v>
      </c>
      <c r="D126" s="28">
        <f t="shared" si="7"/>
        <v>119.59</v>
      </c>
      <c r="E126" s="28">
        <f t="shared" si="8"/>
        <v>62.7</v>
      </c>
      <c r="F126" s="28">
        <f t="shared" si="9"/>
        <v>182.29000000000002</v>
      </c>
    </row>
    <row r="127" spans="3:6" x14ac:dyDescent="0.3">
      <c r="C127" t="str">
        <v>Rockwall - M</v>
      </c>
      <c r="D127" s="28">
        <f t="shared" si="7"/>
        <v>98.11</v>
      </c>
      <c r="E127" s="28">
        <f t="shared" si="8"/>
        <v>54.25</v>
      </c>
      <c r="F127" s="28">
        <f t="shared" si="9"/>
        <v>152.36000000000001</v>
      </c>
    </row>
    <row r="128" spans="3:6" x14ac:dyDescent="0.3">
      <c r="C128" t="str">
        <v>Coppell</v>
      </c>
      <c r="D128" s="28">
        <f t="shared" si="7"/>
        <v>73.19</v>
      </c>
      <c r="E128" s="28">
        <f t="shared" si="8"/>
        <v>38.880000000000003</v>
      </c>
      <c r="F128" s="28">
        <f t="shared" si="9"/>
        <v>112.07</v>
      </c>
    </row>
    <row r="129" spans="2:6" x14ac:dyDescent="0.3">
      <c r="C129" t="str">
        <v>Terrell - C (Proposed)</v>
      </c>
      <c r="D129" s="28">
        <f t="shared" si="7"/>
        <v>0</v>
      </c>
      <c r="E129" s="28">
        <f t="shared" si="8"/>
        <v>0</v>
      </c>
      <c r="F129" s="28">
        <f t="shared" si="9"/>
        <v>0</v>
      </c>
    </row>
    <row r="130" spans="2:6" x14ac:dyDescent="0.3">
      <c r="C130" t="str">
        <v>Placeholder</v>
      </c>
      <c r="D130" s="28">
        <f t="shared" si="7"/>
        <v>0</v>
      </c>
      <c r="E130" s="28">
        <f t="shared" si="8"/>
        <v>0</v>
      </c>
      <c r="F130" s="28">
        <f t="shared" si="9"/>
        <v>0</v>
      </c>
    </row>
    <row r="131" spans="2:6" x14ac:dyDescent="0.3">
      <c r="C131" t="str">
        <v>Placeholder</v>
      </c>
      <c r="D131" s="28">
        <f t="shared" si="7"/>
        <v>0</v>
      </c>
      <c r="E131" s="28">
        <f t="shared" si="8"/>
        <v>0</v>
      </c>
      <c r="F131" s="28">
        <f t="shared" si="9"/>
        <v>0</v>
      </c>
    </row>
    <row r="132" spans="2:6" x14ac:dyDescent="0.3">
      <c r="C132" t="str">
        <v>Placeholder</v>
      </c>
      <c r="D132" s="28">
        <f t="shared" si="7"/>
        <v>0</v>
      </c>
      <c r="E132" s="28">
        <f t="shared" si="8"/>
        <v>0</v>
      </c>
      <c r="F132" s="28">
        <f t="shared" si="9"/>
        <v>0</v>
      </c>
    </row>
    <row r="133" spans="2:6" x14ac:dyDescent="0.3">
      <c r="C133" t="str">
        <v>Placeholder</v>
      </c>
      <c r="D133" s="28">
        <f t="shared" si="7"/>
        <v>0</v>
      </c>
      <c r="E133" s="28">
        <f t="shared" si="8"/>
        <v>0</v>
      </c>
      <c r="F133" s="28">
        <f t="shared" si="9"/>
        <v>0</v>
      </c>
    </row>
    <row r="134" spans="2:6" x14ac:dyDescent="0.3">
      <c r="C134" t="str">
        <v>Placeholder</v>
      </c>
      <c r="D134" s="28">
        <f t="shared" si="7"/>
        <v>0</v>
      </c>
      <c r="E134" s="28">
        <f t="shared" si="8"/>
        <v>0</v>
      </c>
      <c r="F134" s="28">
        <f t="shared" si="9"/>
        <v>0</v>
      </c>
    </row>
    <row r="135" spans="2:6" x14ac:dyDescent="0.3">
      <c r="C135" t="str">
        <v>Placeholder</v>
      </c>
      <c r="D135" s="28">
        <f t="shared" si="7"/>
        <v>0</v>
      </c>
      <c r="E135" s="28">
        <f t="shared" si="8"/>
        <v>0</v>
      </c>
      <c r="F135" s="28">
        <f t="shared" si="9"/>
        <v>0</v>
      </c>
    </row>
    <row r="136" spans="2:6" x14ac:dyDescent="0.3">
      <c r="C136" t="str">
        <v>Placeholder</v>
      </c>
      <c r="D136" s="28">
        <f t="shared" si="7"/>
        <v>0</v>
      </c>
      <c r="E136" s="28">
        <f t="shared" si="8"/>
        <v>0</v>
      </c>
      <c r="F136" s="28">
        <f t="shared" si="9"/>
        <v>0</v>
      </c>
    </row>
    <row r="137" spans="2:6" x14ac:dyDescent="0.3">
      <c r="C137" t="str">
        <v>Placeholder</v>
      </c>
      <c r="D137" s="28">
        <f t="shared" si="7"/>
        <v>0</v>
      </c>
      <c r="E137" s="28">
        <f t="shared" si="8"/>
        <v>0</v>
      </c>
      <c r="F137" s="28">
        <f t="shared" si="9"/>
        <v>0</v>
      </c>
    </row>
    <row r="138" spans="2:6" x14ac:dyDescent="0.3">
      <c r="D138" s="28"/>
      <c r="E138" s="28"/>
      <c r="F138" s="28"/>
    </row>
    <row r="139" spans="2:6" x14ac:dyDescent="0.3">
      <c r="B139" s="27" t="str">
        <f>"Chart 4 - Water and Wastewater, "&amp;TEXT(G$5, "#,##0")&amp;" gallons"</f>
        <v>Chart 4 - Water and Wastewater, 25,000 gallons</v>
      </c>
    </row>
    <row r="140" spans="2:6" x14ac:dyDescent="0.3">
      <c r="B140" s="27"/>
    </row>
    <row r="141" spans="2:6" x14ac:dyDescent="0.3">
      <c r="C141" s="64" t="s">
        <v>2</v>
      </c>
      <c r="D141" s="64" t="s">
        <v>19</v>
      </c>
      <c r="E141" s="64" t="s">
        <v>20</v>
      </c>
      <c r="F141" s="64" t="s">
        <v>21</v>
      </c>
    </row>
    <row r="142" spans="2:6" x14ac:dyDescent="0.3">
      <c r="C142" t="str" cm="1">
        <f t="array" ref="C142:C171">_xlfn.SORTBY(_xlfn.ANCHORARRAY($C$6),_xlfn.ANCHORARRAY($O$6), -1)</f>
        <v>Lucas - C</v>
      </c>
      <c r="D142" s="28">
        <f t="shared" ref="D142:D171" si="10">_xlfn.XLOOKUP($C142,$C:$C,$G:$G)</f>
        <v>218.34</v>
      </c>
      <c r="E142" s="28">
        <f t="shared" ref="E142:E171" si="11">_xlfn.XLOOKUP($C142,$C:$C,$K:$K)</f>
        <v>189.84</v>
      </c>
      <c r="F142" s="28">
        <f t="shared" ref="F142:F171" si="12">_xlfn.XLOOKUP($C142,$C:$C,$O:$O)</f>
        <v>408.18</v>
      </c>
    </row>
    <row r="143" spans="2:6" x14ac:dyDescent="0.3">
      <c r="C143" t="str">
        <v>Terrell - C (Current)</v>
      </c>
      <c r="D143" s="28">
        <f t="shared" si="10"/>
        <v>269.16999999999996</v>
      </c>
      <c r="E143" s="28">
        <f t="shared" si="11"/>
        <v>72.050000000000011</v>
      </c>
      <c r="F143" s="28">
        <f t="shared" si="12"/>
        <v>341.21999999999997</v>
      </c>
    </row>
    <row r="144" spans="2:6" x14ac:dyDescent="0.3">
      <c r="C144" t="str">
        <v>Melissa - C</v>
      </c>
      <c r="D144" s="28">
        <f t="shared" si="10"/>
        <v>245.92000000000002</v>
      </c>
      <c r="E144" s="28">
        <f t="shared" si="11"/>
        <v>82.18</v>
      </c>
      <c r="F144" s="28">
        <f t="shared" si="12"/>
        <v>328.1</v>
      </c>
    </row>
    <row r="145" spans="3:6" x14ac:dyDescent="0.3">
      <c r="C145" t="str">
        <v>Forney - M</v>
      </c>
      <c r="D145" s="28">
        <f t="shared" si="10"/>
        <v>193.67000000000002</v>
      </c>
      <c r="E145" s="28">
        <f t="shared" si="11"/>
        <v>114.97999999999999</v>
      </c>
      <c r="F145" s="28">
        <f t="shared" si="12"/>
        <v>308.64999999999998</v>
      </c>
    </row>
    <row r="146" spans="3:6" x14ac:dyDescent="0.3">
      <c r="C146" t="str">
        <v>Wylie</v>
      </c>
      <c r="D146" s="28">
        <f t="shared" si="10"/>
        <v>236.53</v>
      </c>
      <c r="E146" s="28">
        <f t="shared" si="11"/>
        <v>57.91</v>
      </c>
      <c r="F146" s="28">
        <f t="shared" si="12"/>
        <v>294.44</v>
      </c>
    </row>
    <row r="147" spans="3:6" x14ac:dyDescent="0.3">
      <c r="C147" t="str">
        <v>Fairview</v>
      </c>
      <c r="D147" s="28">
        <f t="shared" si="10"/>
        <v>201.54</v>
      </c>
      <c r="E147" s="28">
        <f t="shared" si="11"/>
        <v>90.289999999999992</v>
      </c>
      <c r="F147" s="28">
        <f t="shared" si="12"/>
        <v>291.83</v>
      </c>
    </row>
    <row r="148" spans="3:6" x14ac:dyDescent="0.3">
      <c r="C148" t="str">
        <v>Mesquite - M</v>
      </c>
      <c r="D148" s="28">
        <f t="shared" si="10"/>
        <v>219.71</v>
      </c>
      <c r="E148" s="28">
        <f t="shared" si="11"/>
        <v>69.02</v>
      </c>
      <c r="F148" s="28">
        <f t="shared" si="12"/>
        <v>288.73</v>
      </c>
    </row>
    <row r="149" spans="3:6" x14ac:dyDescent="0.3">
      <c r="C149" t="str">
        <v>Josephine - C</v>
      </c>
      <c r="D149" s="28">
        <f t="shared" si="10"/>
        <v>234.13</v>
      </c>
      <c r="E149" s="28">
        <f t="shared" si="11"/>
        <v>52.575889999999994</v>
      </c>
      <c r="F149" s="28">
        <f t="shared" si="12"/>
        <v>286.70589000000001</v>
      </c>
    </row>
    <row r="150" spans="3:6" x14ac:dyDescent="0.3">
      <c r="C150" t="str">
        <v>Fate - C</v>
      </c>
      <c r="D150" s="28">
        <f t="shared" si="10"/>
        <v>212.87</v>
      </c>
      <c r="E150" s="28">
        <f t="shared" si="11"/>
        <v>70.77</v>
      </c>
      <c r="F150" s="28">
        <f t="shared" si="12"/>
        <v>283.64</v>
      </c>
    </row>
    <row r="151" spans="3:6" x14ac:dyDescent="0.3">
      <c r="C151" t="str">
        <v>Kaufman - C</v>
      </c>
      <c r="D151" s="28">
        <f t="shared" si="10"/>
        <v>226.3</v>
      </c>
      <c r="E151" s="28">
        <f t="shared" si="11"/>
        <v>56.94</v>
      </c>
      <c r="F151" s="28">
        <f t="shared" si="12"/>
        <v>283.24</v>
      </c>
    </row>
    <row r="152" spans="3:6" x14ac:dyDescent="0.3">
      <c r="C152" t="str">
        <v>Rowlett - C</v>
      </c>
      <c r="D152" s="28">
        <f t="shared" si="10"/>
        <v>192.63</v>
      </c>
      <c r="E152" s="28">
        <f t="shared" si="11"/>
        <v>78.039999999999992</v>
      </c>
      <c r="F152" s="28">
        <f t="shared" si="12"/>
        <v>270.66999999999996</v>
      </c>
    </row>
    <row r="153" spans="3:6" x14ac:dyDescent="0.3">
      <c r="C153" t="str">
        <v>Parker - C</v>
      </c>
      <c r="D153" s="28">
        <f t="shared" si="10"/>
        <v>158.13</v>
      </c>
      <c r="E153" s="28">
        <f t="shared" si="11"/>
        <v>95.57</v>
      </c>
      <c r="F153" s="28">
        <f t="shared" si="12"/>
        <v>253.7</v>
      </c>
    </row>
    <row r="154" spans="3:6" x14ac:dyDescent="0.3">
      <c r="C154" t="str">
        <v>Sachse - C</v>
      </c>
      <c r="D154" s="28">
        <f t="shared" si="10"/>
        <v>182.29</v>
      </c>
      <c r="E154" s="28">
        <f t="shared" si="11"/>
        <v>69.19</v>
      </c>
      <c r="F154" s="28">
        <f t="shared" si="12"/>
        <v>251.48</v>
      </c>
    </row>
    <row r="155" spans="3:6" x14ac:dyDescent="0.3">
      <c r="C155" t="str">
        <v>Murphy - C</v>
      </c>
      <c r="D155" s="28">
        <f t="shared" si="10"/>
        <v>192.15</v>
      </c>
      <c r="E155" s="28">
        <f t="shared" si="11"/>
        <v>53.93</v>
      </c>
      <c r="F155" s="28">
        <f t="shared" si="12"/>
        <v>246.08</v>
      </c>
    </row>
    <row r="156" spans="3:6" x14ac:dyDescent="0.3">
      <c r="C156" t="str">
        <v>Little Elm - C</v>
      </c>
      <c r="D156" s="28">
        <f t="shared" si="10"/>
        <v>187.49</v>
      </c>
      <c r="E156" s="28">
        <f t="shared" si="11"/>
        <v>54.28</v>
      </c>
      <c r="F156" s="28">
        <f t="shared" si="12"/>
        <v>241.77</v>
      </c>
    </row>
    <row r="157" spans="3:6" x14ac:dyDescent="0.3">
      <c r="C157" t="str">
        <v>Crandall - C</v>
      </c>
      <c r="D157" s="28">
        <f t="shared" si="10"/>
        <v>175.82</v>
      </c>
      <c r="E157" s="28">
        <f t="shared" si="11"/>
        <v>60.44</v>
      </c>
      <c r="F157" s="28">
        <f t="shared" si="12"/>
        <v>236.26</v>
      </c>
    </row>
    <row r="158" spans="3:6" x14ac:dyDescent="0.3">
      <c r="C158" t="str">
        <v>Prosper - C</v>
      </c>
      <c r="D158" s="28">
        <f t="shared" si="10"/>
        <v>170.87</v>
      </c>
      <c r="E158" s="28">
        <f t="shared" si="11"/>
        <v>62.7</v>
      </c>
      <c r="F158" s="28">
        <f t="shared" si="12"/>
        <v>233.57</v>
      </c>
    </row>
    <row r="159" spans="3:6" x14ac:dyDescent="0.3">
      <c r="C159" t="str">
        <v>Southlake</v>
      </c>
      <c r="D159" s="28">
        <f t="shared" si="10"/>
        <v>168.57999999999998</v>
      </c>
      <c r="E159" s="28">
        <f t="shared" si="11"/>
        <v>61.34</v>
      </c>
      <c r="F159" s="28">
        <f t="shared" si="12"/>
        <v>229.92</v>
      </c>
    </row>
    <row r="160" spans="3:6" x14ac:dyDescent="0.3">
      <c r="C160" t="str">
        <v>Sunnyvale - C</v>
      </c>
      <c r="D160" s="28">
        <f t="shared" si="10"/>
        <v>105.54</v>
      </c>
      <c r="E160" s="28">
        <f t="shared" si="11"/>
        <v>117.04999999999998</v>
      </c>
      <c r="F160" s="28">
        <f t="shared" si="12"/>
        <v>222.58999999999997</v>
      </c>
    </row>
    <row r="161" spans="2:6" x14ac:dyDescent="0.3">
      <c r="C161" t="str">
        <v>Rockwall - M</v>
      </c>
      <c r="D161" s="28">
        <f t="shared" si="10"/>
        <v>153.94999999999999</v>
      </c>
      <c r="E161" s="28">
        <f t="shared" si="11"/>
        <v>54.25</v>
      </c>
      <c r="F161" s="28">
        <f t="shared" si="12"/>
        <v>208.2</v>
      </c>
    </row>
    <row r="162" spans="2:6" x14ac:dyDescent="0.3">
      <c r="C162" t="str">
        <v>Coppell</v>
      </c>
      <c r="D162" s="28">
        <f t="shared" si="10"/>
        <v>104.55</v>
      </c>
      <c r="E162" s="28">
        <f t="shared" si="11"/>
        <v>38.880000000000003</v>
      </c>
      <c r="F162" s="28">
        <f t="shared" si="12"/>
        <v>143.43</v>
      </c>
    </row>
    <row r="163" spans="2:6" x14ac:dyDescent="0.3">
      <c r="C163" t="str">
        <v>Terrell - C (Proposed)</v>
      </c>
      <c r="D163" s="28">
        <f t="shared" si="10"/>
        <v>0</v>
      </c>
      <c r="E163" s="28">
        <f t="shared" si="11"/>
        <v>0</v>
      </c>
      <c r="F163" s="28">
        <f t="shared" si="12"/>
        <v>0</v>
      </c>
    </row>
    <row r="164" spans="2:6" x14ac:dyDescent="0.3">
      <c r="C164" t="str">
        <v>Placeholder</v>
      </c>
      <c r="D164" s="28">
        <f t="shared" si="10"/>
        <v>0</v>
      </c>
      <c r="E164" s="28">
        <f t="shared" si="11"/>
        <v>0</v>
      </c>
      <c r="F164" s="28">
        <f t="shared" si="12"/>
        <v>0</v>
      </c>
    </row>
    <row r="165" spans="2:6" x14ac:dyDescent="0.3">
      <c r="C165" t="str">
        <v>Placeholder</v>
      </c>
      <c r="D165" s="28">
        <f t="shared" si="10"/>
        <v>0</v>
      </c>
      <c r="E165" s="28">
        <f t="shared" si="11"/>
        <v>0</v>
      </c>
      <c r="F165" s="28">
        <f t="shared" si="12"/>
        <v>0</v>
      </c>
    </row>
    <row r="166" spans="2:6" x14ac:dyDescent="0.3">
      <c r="C166" t="str">
        <v>Placeholder</v>
      </c>
      <c r="D166" s="28">
        <f t="shared" si="10"/>
        <v>0</v>
      </c>
      <c r="E166" s="28">
        <f t="shared" si="11"/>
        <v>0</v>
      </c>
      <c r="F166" s="28">
        <f t="shared" si="12"/>
        <v>0</v>
      </c>
    </row>
    <row r="167" spans="2:6" x14ac:dyDescent="0.3">
      <c r="C167" t="str">
        <v>Placeholder</v>
      </c>
      <c r="D167" s="28">
        <f t="shared" si="10"/>
        <v>0</v>
      </c>
      <c r="E167" s="28">
        <f t="shared" si="11"/>
        <v>0</v>
      </c>
      <c r="F167" s="28">
        <f t="shared" si="12"/>
        <v>0</v>
      </c>
    </row>
    <row r="168" spans="2:6" x14ac:dyDescent="0.3">
      <c r="C168" t="str">
        <v>Placeholder</v>
      </c>
      <c r="D168" s="28">
        <f t="shared" si="10"/>
        <v>0</v>
      </c>
      <c r="E168" s="28">
        <f t="shared" si="11"/>
        <v>0</v>
      </c>
      <c r="F168" s="28">
        <f t="shared" si="12"/>
        <v>0</v>
      </c>
    </row>
    <row r="169" spans="2:6" x14ac:dyDescent="0.3">
      <c r="C169" t="str">
        <v>Placeholder</v>
      </c>
      <c r="D169" s="28">
        <f t="shared" si="10"/>
        <v>0</v>
      </c>
      <c r="E169" s="28">
        <f t="shared" si="11"/>
        <v>0</v>
      </c>
      <c r="F169" s="28">
        <f t="shared" si="12"/>
        <v>0</v>
      </c>
    </row>
    <row r="170" spans="2:6" x14ac:dyDescent="0.3">
      <c r="C170" t="str">
        <v>Placeholder</v>
      </c>
      <c r="D170" s="28">
        <f t="shared" si="10"/>
        <v>0</v>
      </c>
      <c r="E170" s="28">
        <f t="shared" si="11"/>
        <v>0</v>
      </c>
      <c r="F170" s="28">
        <f t="shared" si="12"/>
        <v>0</v>
      </c>
    </row>
    <row r="171" spans="2:6" x14ac:dyDescent="0.3">
      <c r="C171" t="str">
        <v>Placeholder</v>
      </c>
      <c r="D171" s="28">
        <f t="shared" si="10"/>
        <v>0</v>
      </c>
      <c r="E171" s="28">
        <f t="shared" si="11"/>
        <v>0</v>
      </c>
      <c r="F171" s="28">
        <f t="shared" si="12"/>
        <v>0</v>
      </c>
    </row>
    <row r="173" spans="2:6" x14ac:dyDescent="0.3">
      <c r="B173" s="27" t="str">
        <f>"Chart 5 - Water only, "&amp;TEXT(D$5, "#,##0")&amp;" gallons"</f>
        <v>Chart 5 - Water only, 2,000 gallons</v>
      </c>
    </row>
    <row r="174" spans="2:6" x14ac:dyDescent="0.3">
      <c r="B174" s="27"/>
    </row>
    <row r="175" spans="2:6" x14ac:dyDescent="0.3">
      <c r="C175" s="64" t="s">
        <v>2</v>
      </c>
      <c r="D175" s="64" t="s">
        <v>19</v>
      </c>
    </row>
    <row r="176" spans="2:6" x14ac:dyDescent="0.3">
      <c r="C176" t="str" cm="1">
        <f t="array" ref="C176:C205">_xlfn.SORTBY(_xlfn.ANCHORARRAY($C$6),_xlfn.ANCHORARRAY($D$6), -1)</f>
        <v>Southlake</v>
      </c>
      <c r="D176" s="28">
        <f t="shared" ref="D176:D205" si="13">_xlfn.XLOOKUP($C176,$C:$C,$D:$D)</f>
        <v>51.51</v>
      </c>
    </row>
    <row r="177" spans="3:4" x14ac:dyDescent="0.3">
      <c r="C177" t="str">
        <v>Crandall - C</v>
      </c>
      <c r="D177" s="28">
        <f t="shared" si="13"/>
        <v>50.24</v>
      </c>
    </row>
    <row r="178" spans="3:4" x14ac:dyDescent="0.3">
      <c r="C178" t="str">
        <v>Parker - C</v>
      </c>
      <c r="D178" s="28">
        <f t="shared" si="13"/>
        <v>47.09</v>
      </c>
    </row>
    <row r="179" spans="3:4" x14ac:dyDescent="0.3">
      <c r="C179" t="str">
        <v>Josephine - C</v>
      </c>
      <c r="D179" s="28">
        <f t="shared" si="13"/>
        <v>43.14</v>
      </c>
    </row>
    <row r="180" spans="3:4" x14ac:dyDescent="0.3">
      <c r="C180" t="str">
        <v>Terrell - C (Current)</v>
      </c>
      <c r="D180" s="28">
        <f t="shared" si="13"/>
        <v>42.489999999999995</v>
      </c>
    </row>
    <row r="181" spans="3:4" x14ac:dyDescent="0.3">
      <c r="C181" t="str">
        <v>Murphy - C</v>
      </c>
      <c r="D181" s="28">
        <f t="shared" si="13"/>
        <v>42.4</v>
      </c>
    </row>
    <row r="182" spans="3:4" x14ac:dyDescent="0.3">
      <c r="C182" t="str">
        <v>Melissa - C</v>
      </c>
      <c r="D182" s="28">
        <f t="shared" si="13"/>
        <v>36.340000000000003</v>
      </c>
    </row>
    <row r="183" spans="3:4" x14ac:dyDescent="0.3">
      <c r="C183" t="str">
        <v>Sunnyvale - C</v>
      </c>
      <c r="D183" s="28">
        <f t="shared" si="13"/>
        <v>35.450000000000003</v>
      </c>
    </row>
    <row r="184" spans="3:4" x14ac:dyDescent="0.3">
      <c r="C184" t="str">
        <v>Fate - C</v>
      </c>
      <c r="D184" s="28">
        <f t="shared" si="13"/>
        <v>31.12</v>
      </c>
    </row>
    <row r="185" spans="3:4" x14ac:dyDescent="0.3">
      <c r="C185" t="str">
        <v>Rowlett - C</v>
      </c>
      <c r="D185" s="28">
        <f t="shared" si="13"/>
        <v>29.98</v>
      </c>
    </row>
    <row r="186" spans="3:4" x14ac:dyDescent="0.3">
      <c r="C186" t="str">
        <v>Fairview</v>
      </c>
      <c r="D186" s="28">
        <f t="shared" si="13"/>
        <v>28.1</v>
      </c>
    </row>
    <row r="187" spans="3:4" x14ac:dyDescent="0.3">
      <c r="C187" t="str">
        <v>Kaufman - C</v>
      </c>
      <c r="D187" s="28">
        <f t="shared" si="13"/>
        <v>28.04</v>
      </c>
    </row>
    <row r="188" spans="3:4" x14ac:dyDescent="0.3">
      <c r="C188" t="str">
        <v>Wylie</v>
      </c>
      <c r="D188" s="28">
        <f t="shared" si="13"/>
        <v>27.93</v>
      </c>
    </row>
    <row r="189" spans="3:4" x14ac:dyDescent="0.3">
      <c r="C189" t="str">
        <v>Sachse - C</v>
      </c>
      <c r="D189" s="28">
        <f t="shared" si="13"/>
        <v>27.64</v>
      </c>
    </row>
    <row r="190" spans="3:4" x14ac:dyDescent="0.3">
      <c r="C190" t="str">
        <v>Lucas - C</v>
      </c>
      <c r="D190" s="28">
        <f t="shared" si="13"/>
        <v>26.28</v>
      </c>
    </row>
    <row r="191" spans="3:4" x14ac:dyDescent="0.3">
      <c r="C191" t="str">
        <v>Rockwall - M</v>
      </c>
      <c r="D191" s="28">
        <f t="shared" si="13"/>
        <v>25.75</v>
      </c>
    </row>
    <row r="192" spans="3:4" x14ac:dyDescent="0.3">
      <c r="C192" t="str">
        <v>Little Elm - C</v>
      </c>
      <c r="D192" s="28">
        <f t="shared" si="13"/>
        <v>25.55</v>
      </c>
    </row>
    <row r="193" spans="2:4" x14ac:dyDescent="0.3">
      <c r="C193" t="str">
        <v>Mesquite - M</v>
      </c>
      <c r="D193" s="28">
        <f t="shared" si="13"/>
        <v>25.35</v>
      </c>
    </row>
    <row r="194" spans="2:4" x14ac:dyDescent="0.3">
      <c r="C194" t="str">
        <v>Coppell</v>
      </c>
      <c r="D194" s="28">
        <f t="shared" si="13"/>
        <v>24.66</v>
      </c>
    </row>
    <row r="195" spans="2:4" x14ac:dyDescent="0.3">
      <c r="C195" t="str">
        <v>Prosper - C</v>
      </c>
      <c r="D195" s="28">
        <f t="shared" si="13"/>
        <v>23.44</v>
      </c>
    </row>
    <row r="196" spans="2:4" x14ac:dyDescent="0.3">
      <c r="C196" t="str">
        <v>Forney - M</v>
      </c>
      <c r="D196" s="28">
        <f t="shared" si="13"/>
        <v>21.19</v>
      </c>
    </row>
    <row r="197" spans="2:4" x14ac:dyDescent="0.3">
      <c r="C197" t="str">
        <v>Terrell - C (Proposed)</v>
      </c>
      <c r="D197" s="28">
        <f t="shared" si="13"/>
        <v>0</v>
      </c>
    </row>
    <row r="198" spans="2:4" x14ac:dyDescent="0.3">
      <c r="C198" t="str">
        <v>Placeholder</v>
      </c>
      <c r="D198" s="28">
        <f t="shared" si="13"/>
        <v>0</v>
      </c>
    </row>
    <row r="199" spans="2:4" x14ac:dyDescent="0.3">
      <c r="C199" t="str">
        <v>Placeholder</v>
      </c>
      <c r="D199" s="28">
        <f t="shared" si="13"/>
        <v>0</v>
      </c>
    </row>
    <row r="200" spans="2:4" x14ac:dyDescent="0.3">
      <c r="C200" t="str">
        <v>Placeholder</v>
      </c>
      <c r="D200" s="28">
        <f t="shared" si="13"/>
        <v>0</v>
      </c>
    </row>
    <row r="201" spans="2:4" x14ac:dyDescent="0.3">
      <c r="C201" t="str">
        <v>Placeholder</v>
      </c>
      <c r="D201" s="28">
        <f t="shared" si="13"/>
        <v>0</v>
      </c>
    </row>
    <row r="202" spans="2:4" x14ac:dyDescent="0.3">
      <c r="C202" t="str">
        <v>Placeholder</v>
      </c>
      <c r="D202" s="28">
        <f t="shared" si="13"/>
        <v>0</v>
      </c>
    </row>
    <row r="203" spans="2:4" x14ac:dyDescent="0.3">
      <c r="C203" t="str">
        <v>Placeholder</v>
      </c>
      <c r="D203" s="28">
        <f t="shared" si="13"/>
        <v>0</v>
      </c>
    </row>
    <row r="204" spans="2:4" x14ac:dyDescent="0.3">
      <c r="C204" t="str">
        <v>Placeholder</v>
      </c>
      <c r="D204" s="28">
        <f t="shared" si="13"/>
        <v>0</v>
      </c>
    </row>
    <row r="205" spans="2:4" x14ac:dyDescent="0.3">
      <c r="C205" t="str">
        <v>Placeholder</v>
      </c>
      <c r="D205" s="28">
        <f t="shared" si="13"/>
        <v>0</v>
      </c>
    </row>
    <row r="206" spans="2:4" x14ac:dyDescent="0.3">
      <c r="D206" s="28"/>
    </row>
    <row r="207" spans="2:4" x14ac:dyDescent="0.3">
      <c r="B207" s="27" t="str">
        <f>"Chart 6 - Water only, "&amp;TEXT(E$5, "#,##0")&amp;" gallons"</f>
        <v>Chart 6 - Water only, 5,000 gallons</v>
      </c>
    </row>
    <row r="208" spans="2:4" x14ac:dyDescent="0.3">
      <c r="B208" s="27"/>
    </row>
    <row r="209" spans="3:4" x14ac:dyDescent="0.3">
      <c r="C209" s="64" t="s">
        <v>2</v>
      </c>
      <c r="D209" s="64" t="s">
        <v>19</v>
      </c>
    </row>
    <row r="210" spans="3:4" x14ac:dyDescent="0.3">
      <c r="C210" t="str" cm="1">
        <f t="array" ref="C210:C239">_xlfn.SORTBY(_xlfn.ANCHORARRAY($C$6),_xlfn.ANCHORARRAY(E6), -1)</f>
        <v>Terrell - C (Current)</v>
      </c>
      <c r="D210" s="28">
        <f t="shared" ref="D210:D239" si="14">_xlfn.XLOOKUP($C210,$C:$C,$E:$E)</f>
        <v>70.569999999999993</v>
      </c>
    </row>
    <row r="211" spans="3:4" x14ac:dyDescent="0.3">
      <c r="C211" t="str">
        <v>Crandall - C</v>
      </c>
      <c r="D211" s="28">
        <f t="shared" si="14"/>
        <v>66.62</v>
      </c>
    </row>
    <row r="212" spans="3:4" x14ac:dyDescent="0.3">
      <c r="C212" t="str">
        <v>Southlake</v>
      </c>
      <c r="D212" s="28">
        <f t="shared" si="14"/>
        <v>65.429999999999993</v>
      </c>
    </row>
    <row r="213" spans="3:4" x14ac:dyDescent="0.3">
      <c r="C213" t="str">
        <v>Murphy - C</v>
      </c>
      <c r="D213" s="28">
        <f t="shared" si="14"/>
        <v>61.45</v>
      </c>
    </row>
    <row r="214" spans="3:4" x14ac:dyDescent="0.3">
      <c r="C214" t="str">
        <v>Josephine - C</v>
      </c>
      <c r="D214" s="28">
        <f t="shared" si="14"/>
        <v>57.88</v>
      </c>
    </row>
    <row r="215" spans="3:4" x14ac:dyDescent="0.3">
      <c r="C215" t="str">
        <v>Melissa - C</v>
      </c>
      <c r="D215" s="28">
        <f t="shared" si="14"/>
        <v>54.07</v>
      </c>
    </row>
    <row r="216" spans="3:4" x14ac:dyDescent="0.3">
      <c r="C216" t="str">
        <v>Kaufman - C</v>
      </c>
      <c r="D216" s="28">
        <f t="shared" si="14"/>
        <v>53.9</v>
      </c>
    </row>
    <row r="217" spans="3:4" x14ac:dyDescent="0.3">
      <c r="C217" t="str">
        <v>Parker - C</v>
      </c>
      <c r="D217" s="28">
        <f t="shared" si="14"/>
        <v>51.830000000000005</v>
      </c>
    </row>
    <row r="218" spans="3:4" x14ac:dyDescent="0.3">
      <c r="C218" t="str">
        <v>Lucas - C</v>
      </c>
      <c r="D218" s="28">
        <f t="shared" si="14"/>
        <v>49.29</v>
      </c>
    </row>
    <row r="219" spans="3:4" x14ac:dyDescent="0.3">
      <c r="C219" t="str">
        <v>Wylie</v>
      </c>
      <c r="D219" s="28">
        <f t="shared" si="14"/>
        <v>49.23</v>
      </c>
    </row>
    <row r="220" spans="3:4" x14ac:dyDescent="0.3">
      <c r="C220" t="str">
        <v>Mesquite - M</v>
      </c>
      <c r="D220" s="28">
        <f t="shared" si="14"/>
        <v>48.36</v>
      </c>
    </row>
    <row r="221" spans="3:4" x14ac:dyDescent="0.3">
      <c r="C221" t="str">
        <v>Rowlett - C</v>
      </c>
      <c r="D221" s="28">
        <f t="shared" si="14"/>
        <v>46.93</v>
      </c>
    </row>
    <row r="222" spans="3:4" x14ac:dyDescent="0.3">
      <c r="C222" t="str">
        <v>Fairview</v>
      </c>
      <c r="D222" s="28">
        <f t="shared" si="14"/>
        <v>46.49</v>
      </c>
    </row>
    <row r="223" spans="3:4" x14ac:dyDescent="0.3">
      <c r="C223" t="str">
        <v>Little Elm - C</v>
      </c>
      <c r="D223" s="28">
        <f t="shared" si="14"/>
        <v>45.89</v>
      </c>
    </row>
    <row r="224" spans="3:4" x14ac:dyDescent="0.3">
      <c r="C224" t="str">
        <v>Fate - C</v>
      </c>
      <c r="D224" s="28">
        <f t="shared" si="14"/>
        <v>45.82</v>
      </c>
    </row>
    <row r="225" spans="3:4" x14ac:dyDescent="0.3">
      <c r="C225" t="str">
        <v>Sunnyvale - C</v>
      </c>
      <c r="D225" s="28">
        <f t="shared" si="14"/>
        <v>44.39</v>
      </c>
    </row>
    <row r="226" spans="3:4" x14ac:dyDescent="0.3">
      <c r="C226" t="str">
        <v>Sachse - C</v>
      </c>
      <c r="D226" s="28">
        <f t="shared" si="14"/>
        <v>43.09</v>
      </c>
    </row>
    <row r="227" spans="3:4" x14ac:dyDescent="0.3">
      <c r="C227" t="str">
        <v>Prosper - C</v>
      </c>
      <c r="D227" s="28">
        <f t="shared" si="14"/>
        <v>42.67</v>
      </c>
    </row>
    <row r="228" spans="3:4" x14ac:dyDescent="0.3">
      <c r="C228" t="str">
        <v>Forney - M</v>
      </c>
      <c r="D228" s="28">
        <f t="shared" si="14"/>
        <v>41.47</v>
      </c>
    </row>
    <row r="229" spans="3:4" x14ac:dyDescent="0.3">
      <c r="C229" t="str">
        <v>Rockwall - M</v>
      </c>
      <c r="D229" s="28">
        <f t="shared" si="14"/>
        <v>38.08</v>
      </c>
    </row>
    <row r="230" spans="3:4" x14ac:dyDescent="0.3">
      <c r="C230" t="str">
        <v>Coppell</v>
      </c>
      <c r="D230" s="28">
        <f t="shared" si="14"/>
        <v>34.049999999999997</v>
      </c>
    </row>
    <row r="231" spans="3:4" x14ac:dyDescent="0.3">
      <c r="C231" t="str">
        <v>Terrell - C (Proposed)</v>
      </c>
      <c r="D231" s="28">
        <f t="shared" si="14"/>
        <v>0</v>
      </c>
    </row>
    <row r="232" spans="3:4" x14ac:dyDescent="0.3">
      <c r="C232" t="str">
        <v>Placeholder</v>
      </c>
      <c r="D232" s="28">
        <f t="shared" si="14"/>
        <v>0</v>
      </c>
    </row>
    <row r="233" spans="3:4" x14ac:dyDescent="0.3">
      <c r="C233" t="str">
        <v>Placeholder</v>
      </c>
      <c r="D233" s="28">
        <f t="shared" si="14"/>
        <v>0</v>
      </c>
    </row>
    <row r="234" spans="3:4" x14ac:dyDescent="0.3">
      <c r="C234" t="str">
        <v>Placeholder</v>
      </c>
      <c r="D234" s="28">
        <f t="shared" si="14"/>
        <v>0</v>
      </c>
    </row>
    <row r="235" spans="3:4" x14ac:dyDescent="0.3">
      <c r="C235" t="str">
        <v>Placeholder</v>
      </c>
      <c r="D235" s="28">
        <f t="shared" si="14"/>
        <v>0</v>
      </c>
    </row>
    <row r="236" spans="3:4" x14ac:dyDescent="0.3">
      <c r="C236" t="str">
        <v>Placeholder</v>
      </c>
      <c r="D236" s="28">
        <f t="shared" si="14"/>
        <v>0</v>
      </c>
    </row>
    <row r="237" spans="3:4" x14ac:dyDescent="0.3">
      <c r="C237" t="str">
        <v>Placeholder</v>
      </c>
      <c r="D237" s="28">
        <f t="shared" si="14"/>
        <v>0</v>
      </c>
    </row>
    <row r="238" spans="3:4" x14ac:dyDescent="0.3">
      <c r="C238" t="str">
        <v>Placeholder</v>
      </c>
      <c r="D238" s="28">
        <f t="shared" si="14"/>
        <v>0</v>
      </c>
    </row>
    <row r="239" spans="3:4" x14ac:dyDescent="0.3">
      <c r="C239" t="str">
        <v>Placeholder</v>
      </c>
      <c r="D239" s="28">
        <f t="shared" si="14"/>
        <v>0</v>
      </c>
    </row>
    <row r="241" spans="2:4" x14ac:dyDescent="0.3">
      <c r="B241" s="27" t="str">
        <f>"Chart 7 - Water only, "&amp;TEXT(F$5, "#,##0")&amp;" gallons"</f>
        <v>Chart 7 - Water only, 17,000 gallons</v>
      </c>
    </row>
    <row r="242" spans="2:4" x14ac:dyDescent="0.3">
      <c r="B242" s="27"/>
    </row>
    <row r="243" spans="2:4" x14ac:dyDescent="0.3">
      <c r="C243" s="64" t="s">
        <v>2</v>
      </c>
      <c r="D243" s="64" t="s">
        <v>19</v>
      </c>
    </row>
    <row r="244" spans="2:4" x14ac:dyDescent="0.3">
      <c r="C244" t="str" cm="1">
        <f t="array" ref="C244:C273">_xlfn.SORTBY(_xlfn.ANCHORARRAY($C$6),_xlfn.ANCHORARRAY(F6), -1)</f>
        <v>Terrell - C (Current)</v>
      </c>
      <c r="D244" s="28">
        <f t="shared" ref="D244:D273" si="15">_xlfn.XLOOKUP($C244,$C:$C,$F:$F)</f>
        <v>188.20999999999998</v>
      </c>
    </row>
    <row r="245" spans="2:4" x14ac:dyDescent="0.3">
      <c r="C245" t="str">
        <v>Josephine - C</v>
      </c>
      <c r="D245" s="28">
        <f t="shared" si="15"/>
        <v>158.5</v>
      </c>
    </row>
    <row r="246" spans="2:4" x14ac:dyDescent="0.3">
      <c r="C246" t="str">
        <v>Kaufman - C</v>
      </c>
      <c r="D246" s="28">
        <f t="shared" si="15"/>
        <v>157.33999999999997</v>
      </c>
    </row>
    <row r="247" spans="2:4" x14ac:dyDescent="0.3">
      <c r="C247" t="str">
        <v>Melissa - C</v>
      </c>
      <c r="D247" s="28">
        <f t="shared" si="15"/>
        <v>154</v>
      </c>
    </row>
    <row r="248" spans="2:4" x14ac:dyDescent="0.3">
      <c r="C248" t="str">
        <v>Mesquite - M</v>
      </c>
      <c r="D248" s="28">
        <f t="shared" si="15"/>
        <v>150.35</v>
      </c>
    </row>
    <row r="249" spans="2:4" x14ac:dyDescent="0.3">
      <c r="C249" t="str">
        <v>Lucas - C</v>
      </c>
      <c r="D249" s="28">
        <f t="shared" si="15"/>
        <v>149.94</v>
      </c>
    </row>
    <row r="250" spans="2:4" x14ac:dyDescent="0.3">
      <c r="C250" t="str">
        <v>Wylie</v>
      </c>
      <c r="D250" s="28">
        <f t="shared" si="15"/>
        <v>149.13</v>
      </c>
    </row>
    <row r="251" spans="2:4" x14ac:dyDescent="0.3">
      <c r="C251" t="str">
        <v>Fate - C</v>
      </c>
      <c r="D251" s="28">
        <f t="shared" si="15"/>
        <v>141.43</v>
      </c>
    </row>
    <row r="252" spans="2:4" x14ac:dyDescent="0.3">
      <c r="C252" t="str">
        <v>Murphy - C</v>
      </c>
      <c r="D252" s="28">
        <f t="shared" si="15"/>
        <v>138.39000000000001</v>
      </c>
    </row>
    <row r="253" spans="2:4" x14ac:dyDescent="0.3">
      <c r="C253" t="str">
        <v>Crandall - C</v>
      </c>
      <c r="D253" s="28">
        <f t="shared" si="15"/>
        <v>132.13999999999999</v>
      </c>
    </row>
    <row r="254" spans="2:4" x14ac:dyDescent="0.3">
      <c r="C254" t="str">
        <v>Fairview</v>
      </c>
      <c r="D254" s="28">
        <f t="shared" si="15"/>
        <v>130.69</v>
      </c>
    </row>
    <row r="255" spans="2:4" x14ac:dyDescent="0.3">
      <c r="C255" t="str">
        <v>Little Elm - C</v>
      </c>
      <c r="D255" s="28">
        <f t="shared" si="15"/>
        <v>129.35000000000002</v>
      </c>
    </row>
    <row r="256" spans="2:4" x14ac:dyDescent="0.3">
      <c r="C256" t="str">
        <v>Rowlett - C</v>
      </c>
      <c r="D256" s="28">
        <f t="shared" si="15"/>
        <v>127.91</v>
      </c>
    </row>
    <row r="257" spans="3:4" x14ac:dyDescent="0.3">
      <c r="C257" t="str">
        <v>Forney - M</v>
      </c>
      <c r="D257" s="28">
        <f t="shared" si="15"/>
        <v>125.99</v>
      </c>
    </row>
    <row r="258" spans="3:4" x14ac:dyDescent="0.3">
      <c r="C258" t="str">
        <v>Southlake</v>
      </c>
      <c r="D258" s="28">
        <f t="shared" si="15"/>
        <v>125.94</v>
      </c>
    </row>
    <row r="259" spans="3:4" x14ac:dyDescent="0.3">
      <c r="C259" t="str">
        <v>Prosper - C</v>
      </c>
      <c r="D259" s="28">
        <f t="shared" si="15"/>
        <v>119.59</v>
      </c>
    </row>
    <row r="260" spans="3:4" x14ac:dyDescent="0.3">
      <c r="C260" t="str">
        <v>Sachse - C</v>
      </c>
      <c r="D260" s="28">
        <f t="shared" si="15"/>
        <v>117</v>
      </c>
    </row>
    <row r="261" spans="3:4" x14ac:dyDescent="0.3">
      <c r="C261" t="str">
        <v>Parker - C</v>
      </c>
      <c r="D261" s="28">
        <f t="shared" si="15"/>
        <v>111.01</v>
      </c>
    </row>
    <row r="262" spans="3:4" x14ac:dyDescent="0.3">
      <c r="C262" t="str">
        <v>Rockwall - M</v>
      </c>
      <c r="D262" s="28">
        <f t="shared" si="15"/>
        <v>98.11</v>
      </c>
    </row>
    <row r="263" spans="3:4" x14ac:dyDescent="0.3">
      <c r="C263" t="str">
        <v>Sunnyvale - C</v>
      </c>
      <c r="D263" s="28">
        <f t="shared" si="15"/>
        <v>80.150000000000006</v>
      </c>
    </row>
    <row r="264" spans="3:4" x14ac:dyDescent="0.3">
      <c r="C264" t="str">
        <v>Coppell</v>
      </c>
      <c r="D264" s="28">
        <f t="shared" si="15"/>
        <v>73.19</v>
      </c>
    </row>
    <row r="265" spans="3:4" x14ac:dyDescent="0.3">
      <c r="C265" t="str">
        <v>Terrell - C (Proposed)</v>
      </c>
      <c r="D265" s="28">
        <f t="shared" si="15"/>
        <v>0</v>
      </c>
    </row>
    <row r="266" spans="3:4" x14ac:dyDescent="0.3">
      <c r="C266" t="str">
        <v>Placeholder</v>
      </c>
      <c r="D266" s="28">
        <f t="shared" si="15"/>
        <v>0</v>
      </c>
    </row>
    <row r="267" spans="3:4" x14ac:dyDescent="0.3">
      <c r="C267" t="str">
        <v>Placeholder</v>
      </c>
      <c r="D267" s="28">
        <f t="shared" si="15"/>
        <v>0</v>
      </c>
    </row>
    <row r="268" spans="3:4" x14ac:dyDescent="0.3">
      <c r="C268" t="str">
        <v>Placeholder</v>
      </c>
      <c r="D268" s="28">
        <f t="shared" si="15"/>
        <v>0</v>
      </c>
    </row>
    <row r="269" spans="3:4" x14ac:dyDescent="0.3">
      <c r="C269" t="str">
        <v>Placeholder</v>
      </c>
      <c r="D269" s="28">
        <f t="shared" si="15"/>
        <v>0</v>
      </c>
    </row>
    <row r="270" spans="3:4" x14ac:dyDescent="0.3">
      <c r="C270" t="str">
        <v>Placeholder</v>
      </c>
      <c r="D270" s="28">
        <f t="shared" si="15"/>
        <v>0</v>
      </c>
    </row>
    <row r="271" spans="3:4" x14ac:dyDescent="0.3">
      <c r="C271" t="str">
        <v>Placeholder</v>
      </c>
      <c r="D271" s="28">
        <f t="shared" si="15"/>
        <v>0</v>
      </c>
    </row>
    <row r="272" spans="3:4" x14ac:dyDescent="0.3">
      <c r="C272" t="str">
        <v>Placeholder</v>
      </c>
      <c r="D272" s="28">
        <f t="shared" si="15"/>
        <v>0</v>
      </c>
    </row>
    <row r="273" spans="2:4" x14ac:dyDescent="0.3">
      <c r="C273" t="str">
        <v>Placeholder</v>
      </c>
      <c r="D273" s="28">
        <f t="shared" si="15"/>
        <v>0</v>
      </c>
    </row>
    <row r="275" spans="2:4" x14ac:dyDescent="0.3">
      <c r="B275" s="27" t="str">
        <f>"Chart 8 - Water only, "&amp;TEXT(G$5, "#,##0")&amp;" gallons"</f>
        <v>Chart 8 - Water only, 25,000 gallons</v>
      </c>
    </row>
    <row r="276" spans="2:4" x14ac:dyDescent="0.3">
      <c r="B276" s="27"/>
    </row>
    <row r="277" spans="2:4" x14ac:dyDescent="0.3">
      <c r="C277" s="64" t="s">
        <v>2</v>
      </c>
      <c r="D277" s="64" t="s">
        <v>19</v>
      </c>
    </row>
    <row r="278" spans="2:4" x14ac:dyDescent="0.3">
      <c r="C278" t="str" cm="1">
        <f t="array" ref="C278:C307">_xlfn.SORTBY(_xlfn.ANCHORARRAY($C$6),_xlfn.ANCHORARRAY($G$6), -1)</f>
        <v>Terrell - C (Current)</v>
      </c>
      <c r="D278" s="28">
        <f t="shared" ref="D278:D294" si="16">_xlfn.XLOOKUP($C278,$C:$C,$G:$G)</f>
        <v>269.16999999999996</v>
      </c>
    </row>
    <row r="279" spans="2:4" x14ac:dyDescent="0.3">
      <c r="C279" t="str">
        <v>Melissa - C</v>
      </c>
      <c r="D279" s="28">
        <f t="shared" si="16"/>
        <v>245.92000000000002</v>
      </c>
    </row>
    <row r="280" spans="2:4" x14ac:dyDescent="0.3">
      <c r="C280" t="str">
        <v>Wylie</v>
      </c>
      <c r="D280" s="28">
        <f t="shared" si="16"/>
        <v>236.53</v>
      </c>
    </row>
    <row r="281" spans="2:4" x14ac:dyDescent="0.3">
      <c r="C281" t="str">
        <v>Josephine - C</v>
      </c>
      <c r="D281" s="28">
        <f t="shared" si="16"/>
        <v>234.13</v>
      </c>
    </row>
    <row r="282" spans="2:4" x14ac:dyDescent="0.3">
      <c r="C282" t="str">
        <v>Kaufman - C</v>
      </c>
      <c r="D282" s="28">
        <f t="shared" si="16"/>
        <v>226.3</v>
      </c>
    </row>
    <row r="283" spans="2:4" x14ac:dyDescent="0.3">
      <c r="C283" t="str">
        <v>Mesquite - M</v>
      </c>
      <c r="D283" s="28">
        <f t="shared" si="16"/>
        <v>219.71</v>
      </c>
    </row>
    <row r="284" spans="2:4" x14ac:dyDescent="0.3">
      <c r="C284" t="str">
        <v>Lucas - C</v>
      </c>
      <c r="D284" s="28">
        <f t="shared" si="16"/>
        <v>218.34</v>
      </c>
    </row>
    <row r="285" spans="2:4" x14ac:dyDescent="0.3">
      <c r="C285" t="str">
        <v>Fate - C</v>
      </c>
      <c r="D285" s="28">
        <f t="shared" si="16"/>
        <v>212.87</v>
      </c>
    </row>
    <row r="286" spans="2:4" x14ac:dyDescent="0.3">
      <c r="C286" t="str">
        <v>Fairview</v>
      </c>
      <c r="D286" s="28">
        <f t="shared" si="16"/>
        <v>201.54</v>
      </c>
    </row>
    <row r="287" spans="2:4" x14ac:dyDescent="0.3">
      <c r="C287" t="str">
        <v>Forney - M</v>
      </c>
      <c r="D287" s="28">
        <f t="shared" si="16"/>
        <v>193.67000000000002</v>
      </c>
    </row>
    <row r="288" spans="2:4" x14ac:dyDescent="0.3">
      <c r="C288" t="str">
        <v>Rowlett - C</v>
      </c>
      <c r="D288" s="28">
        <f t="shared" si="16"/>
        <v>192.63</v>
      </c>
    </row>
    <row r="289" spans="3:4" x14ac:dyDescent="0.3">
      <c r="C289" t="str">
        <v>Murphy - C</v>
      </c>
      <c r="D289" s="28">
        <f t="shared" si="16"/>
        <v>192.15</v>
      </c>
    </row>
    <row r="290" spans="3:4" x14ac:dyDescent="0.3">
      <c r="C290" t="str">
        <v>Little Elm - C</v>
      </c>
      <c r="D290" s="28">
        <f t="shared" si="16"/>
        <v>187.49</v>
      </c>
    </row>
    <row r="291" spans="3:4" x14ac:dyDescent="0.3">
      <c r="C291" t="str">
        <v>Sachse - C</v>
      </c>
      <c r="D291" s="28">
        <f t="shared" si="16"/>
        <v>182.29</v>
      </c>
    </row>
    <row r="292" spans="3:4" x14ac:dyDescent="0.3">
      <c r="C292" t="str">
        <v>Crandall - C</v>
      </c>
      <c r="D292" s="28">
        <f t="shared" si="16"/>
        <v>175.82</v>
      </c>
    </row>
    <row r="293" spans="3:4" x14ac:dyDescent="0.3">
      <c r="C293" t="str">
        <v>Prosper - C</v>
      </c>
      <c r="D293" s="28">
        <f t="shared" si="16"/>
        <v>170.87</v>
      </c>
    </row>
    <row r="294" spans="3:4" x14ac:dyDescent="0.3">
      <c r="C294" t="str">
        <v>Southlake</v>
      </c>
      <c r="D294" s="28">
        <f t="shared" si="16"/>
        <v>168.57999999999998</v>
      </c>
    </row>
    <row r="295" spans="3:4" x14ac:dyDescent="0.3">
      <c r="C295" t="str">
        <v>Parker - C</v>
      </c>
      <c r="D295" s="28">
        <f t="shared" ref="D295:D307" si="17">_xlfn.XLOOKUP($C295,$C:$C,$G:$G)</f>
        <v>158.13</v>
      </c>
    </row>
    <row r="296" spans="3:4" x14ac:dyDescent="0.3">
      <c r="C296" t="str">
        <v>Rockwall - M</v>
      </c>
      <c r="D296" s="28">
        <f t="shared" si="17"/>
        <v>153.94999999999999</v>
      </c>
    </row>
    <row r="297" spans="3:4" x14ac:dyDescent="0.3">
      <c r="C297" t="str">
        <v>Sunnyvale - C</v>
      </c>
      <c r="D297" s="28">
        <f t="shared" si="17"/>
        <v>105.54</v>
      </c>
    </row>
    <row r="298" spans="3:4" x14ac:dyDescent="0.3">
      <c r="C298" t="str">
        <v>Coppell</v>
      </c>
      <c r="D298" s="28">
        <f t="shared" si="17"/>
        <v>104.55</v>
      </c>
    </row>
    <row r="299" spans="3:4" x14ac:dyDescent="0.3">
      <c r="C299" t="str">
        <v>Terrell - C (Proposed)</v>
      </c>
      <c r="D299" s="28">
        <f t="shared" si="17"/>
        <v>0</v>
      </c>
    </row>
    <row r="300" spans="3:4" x14ac:dyDescent="0.3">
      <c r="C300" t="str">
        <v>Placeholder</v>
      </c>
      <c r="D300" s="28">
        <f t="shared" si="17"/>
        <v>0</v>
      </c>
    </row>
    <row r="301" spans="3:4" x14ac:dyDescent="0.3">
      <c r="C301" t="str">
        <v>Placeholder</v>
      </c>
      <c r="D301" s="28">
        <f t="shared" si="17"/>
        <v>0</v>
      </c>
    </row>
    <row r="302" spans="3:4" x14ac:dyDescent="0.3">
      <c r="C302" t="str">
        <v>Placeholder</v>
      </c>
      <c r="D302" s="28">
        <f t="shared" si="17"/>
        <v>0</v>
      </c>
    </row>
    <row r="303" spans="3:4" x14ac:dyDescent="0.3">
      <c r="C303" t="str">
        <v>Placeholder</v>
      </c>
      <c r="D303" s="28">
        <f t="shared" si="17"/>
        <v>0</v>
      </c>
    </row>
    <row r="304" spans="3:4" x14ac:dyDescent="0.3">
      <c r="C304" t="str">
        <v>Placeholder</v>
      </c>
      <c r="D304" s="28">
        <f t="shared" si="17"/>
        <v>0</v>
      </c>
    </row>
    <row r="305" spans="3:4" x14ac:dyDescent="0.3">
      <c r="C305" t="str">
        <v>Placeholder</v>
      </c>
      <c r="D305" s="28">
        <f t="shared" si="17"/>
        <v>0</v>
      </c>
    </row>
    <row r="306" spans="3:4" x14ac:dyDescent="0.3">
      <c r="C306" t="str">
        <v>Placeholder</v>
      </c>
      <c r="D306" s="28">
        <f t="shared" si="17"/>
        <v>0</v>
      </c>
    </row>
    <row r="307" spans="3:4" x14ac:dyDescent="0.3">
      <c r="C307" t="str">
        <v>Placeholder</v>
      </c>
      <c r="D307" s="28">
        <f t="shared" si="17"/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2294588289284B94E8426C8A0BB4B1" ma:contentTypeVersion="9" ma:contentTypeDescription="Create a new document." ma:contentTypeScope="" ma:versionID="efb7e56942aec757cb8ef18f64fac0aa">
  <xsd:schema xmlns:xsd="http://www.w3.org/2001/XMLSchema" xmlns:xs="http://www.w3.org/2001/XMLSchema" xmlns:p="http://schemas.microsoft.com/office/2006/metadata/properties" xmlns:ns3="fd746c1b-9fba-4088-8dda-bff5242c8af4" xmlns:ns4="5afa71e0-7834-4798-af92-93f6173b3d43" targetNamespace="http://schemas.microsoft.com/office/2006/metadata/properties" ma:root="true" ma:fieldsID="a59cf9161a2bbf70835f909a7eb4e44f" ns3:_="" ns4:_="">
    <xsd:import namespace="fd746c1b-9fba-4088-8dda-bff5242c8af4"/>
    <xsd:import namespace="5afa71e0-7834-4798-af92-93f6173b3d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6c1b-9fba-4088-8dda-bff5242c8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a71e0-7834-4798-af92-93f6173b3d4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CD2DA6-CF09-400A-A816-4012D467E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6c1b-9fba-4088-8dda-bff5242c8af4"/>
    <ds:schemaRef ds:uri="5afa71e0-7834-4798-af92-93f6173b3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681001-5750-4323-B795-713FA3A8BD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38FB99-9B70-4775-BE91-537FA070642B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fd746c1b-9fba-4088-8dda-bff5242c8af4"/>
    <ds:schemaRef ds:uri="http://purl.org/dc/dcmitype/"/>
    <ds:schemaRef ds:uri="http://purl.org/dc/terms/"/>
    <ds:schemaRef ds:uri="http://schemas.openxmlformats.org/package/2006/metadata/core-properties"/>
    <ds:schemaRef ds:uri="5afa71e0-7834-4798-af92-93f6173b3d4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Notes</vt:lpstr>
      <vt:lpstr>Data</vt:lpstr>
      <vt:lpstr>Chart Data All</vt:lpstr>
      <vt:lpstr>Chart Data Water Only</vt:lpstr>
      <vt:lpstr>Charts All</vt:lpstr>
      <vt:lpstr>Charts Water Only</vt:lpstr>
      <vt:lpstr>QAQC</vt:lpstr>
      <vt:lpstr>input_cities</vt:lpstr>
      <vt:lpstr>input_clients</vt:lpstr>
      <vt:lpstr>'Charts All'!Print_Area</vt:lpstr>
      <vt:lpstr>'Charts Water Only'!Print_Area</vt:lpstr>
      <vt:lpstr>Data!Print_Area</vt:lpstr>
      <vt:lpstr>'Charts All'!Print_Titles</vt:lpstr>
      <vt:lpstr>'Charts Water Only'!Print_Titles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Kirkland</dc:creator>
  <cp:lastModifiedBy>Megan Kirkland</cp:lastModifiedBy>
  <cp:lastPrinted>2024-01-24T18:14:39Z</cp:lastPrinted>
  <dcterms:created xsi:type="dcterms:W3CDTF">2020-02-24T22:22:19Z</dcterms:created>
  <dcterms:modified xsi:type="dcterms:W3CDTF">2024-01-30T14:32:07Z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0x010100522294588289284B94E8426C8A0BB4B1</vt:lpwstr>
  </property>
</Properties>
</file>