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13_ncr:1_{25A88D38-42CB-4A29-B546-048D94AC264D}" xr6:coauthVersionLast="45" xr6:coauthVersionMax="45" xr10:uidLastSave="{00000000-0000-0000-0000-000000000000}"/>
  <bookViews>
    <workbookView xWindow="-120" yWindow="480" windowWidth="29040" windowHeight="15840" tabRatio="830" xr2:uid="{00000000-000D-0000-FFFF-FFFF00000000}"/>
  </bookViews>
  <sheets>
    <sheet name="G-9 page 1" sheetId="1" r:id="rId1"/>
    <sheet name="G-9 pages 2-3" sheetId="3" r:id="rId2"/>
  </sheets>
  <definedNames>
    <definedName name="_xlnm.Print_Area" localSheetId="0">'G-9 page 1'!$A$1:$S$55</definedName>
    <definedName name="_xlnm.Print_Area" localSheetId="1">'G-9 pages 2-3'!$A$1:$F$50</definedName>
    <definedName name="wrn.Kansas." localSheetId="0" hidden="1">{"KS Rate Base",#N/A,FALSE,"Kansas";"KS Net Operating Earnings",#N/A,FALSE,"Kansas"}</definedName>
    <definedName name="wrn.Kansas." localSheetId="1" hidden="1">{"KS Rate Base",#N/A,FALSE,"Kansas";"KS Net Operating Earnings",#N/A,FALSE,"Kansas"}</definedName>
    <definedName name="wrn.Kansas." hidden="1">{"KS Rate Base",#N/A,FALSE,"Kansas";"KS Net Operating Earnings",#N/A,FALSE,"Kansas"}</definedName>
    <definedName name="wrn.New._.Mexico." localSheetId="0" hidden="1">{"New Mexico Rate Base",#N/A,FALSE,"New Mexico";"New Mexico Net Operating Earnings",#N/A,FALSE,"New Mexico";"New Mexico Retail Allocators",#N/A,FALSE,"New Mexico"}</definedName>
    <definedName name="wrn.New._.Mexico." localSheetId="1" hidden="1">{"New Mexico Rate Base",#N/A,FALSE,"New Mexico";"New Mexico Net Operating Earnings",#N/A,FALSE,"New Mexico";"New Mexico Retail Allocators",#N/A,FALSE,"New Mexico"}</definedName>
    <definedName name="wrn.New._.Mexico." hidden="1">{"New Mexico Rate Base",#N/A,FALSE,"New Mexico";"New Mexico Net Operating Earnings",#N/A,FALSE,"New Mexico";"New Mexico Retail Allocators",#N/A,FALSE,"New Mexico"}</definedName>
    <definedName name="wrn.Oklahoma." localSheetId="0" hidden="1">{"OK Rate Base",#N/A,FALSE,"Oklahoma";"OK Net Operating Earnings",#N/A,FALSE,"Oklahoma"}</definedName>
    <definedName name="wrn.Oklahoma." localSheetId="1" hidden="1">{"OK Rate Base",#N/A,FALSE,"Oklahoma";"OK Net Operating Earnings",#N/A,FALSE,"Oklahoma"}</definedName>
    <definedName name="wrn.Oklahoma." hidden="1">{"OK Rate Base",#N/A,FALSE,"Oklahoma";"OK Net Operating Earnings",#N/A,FALSE,"Oklahoma"}</definedName>
    <definedName name="wrn.Other._.Schedules." localSheetId="0"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Other._.Schedules." localSheetId="1"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Other._.Schedules." hidden="1">{"CWC-Total",#N/A,FALSE,"CWC";"CWC by State",#N/A,FALSE,"CWC";"CWC - Texas",#N/A,FALSE,"CWC";"CWC - New Mexico",#N/A,FALSE,"CWC";"Tax by State",#N/A,FALSE,"Income Taxes";"Tax - Texas",#N/A,FALSE,"Income Taxes";"Tax - New Mexico",#N/A,FALSE,"Income Taxes";"Allowed Capital Structures",#N/A,FALSE,"Capital Structure";"Earned Returns",#N/A,FALSE,"Capital Structure";"Total PP&amp;E",#N/A,FALSE,"PP&amp;E"}</definedName>
    <definedName name="wrn.Texas." localSheetId="0" hidden="1">{"Texas Rate Base",#N/A,FALSE,"Texas";"TXNOE",#N/A,FALSE,"Texas"}</definedName>
    <definedName name="wrn.Texas." localSheetId="1" hidden="1">{"Texas Rate Base",#N/A,FALSE,"Texas";"TXNOE",#N/A,FALSE,"Texas"}</definedName>
    <definedName name="wrn.Texas." hidden="1">{"Texas Rate Base",#N/A,FALSE,"Texas";"TXNOE",#N/A,FALSE,"Texas"}</definedName>
    <definedName name="wrn.Total._.Company." localSheetId="0" hidden="1">{"Total Rate Base",#N/A,FALSE,"Total Company";"Total Net Operating Earnings",#N/A,FALSE,"Total Company"}</definedName>
    <definedName name="wrn.Total._.Company." localSheetId="1" hidden="1">{"Total Rate Base",#N/A,FALSE,"Total Company";"Total Net Operating Earnings",#N/A,FALSE,"Total Company"}</definedName>
    <definedName name="wrn.Total._.Company." hidden="1">{"Total Rate Base",#N/A,FALSE,"Total Company";"Total Net Operating Earnings",#N/A,FALSE,"Total Company"}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8" i="1" l="1"/>
  <c r="S40" i="1" s="1"/>
  <c r="L28" i="1" l="1"/>
  <c r="L40" i="1" s="1"/>
  <c r="M28" i="1"/>
  <c r="N28" i="1"/>
  <c r="M40" i="1"/>
  <c r="N40" i="1"/>
  <c r="N26" i="1"/>
  <c r="N21" i="1"/>
  <c r="Q38" i="1" l="1"/>
  <c r="Q37" i="1"/>
  <c r="Q35" i="1"/>
  <c r="Q34" i="1"/>
  <c r="Q32" i="1"/>
  <c r="D50" i="3" l="1"/>
  <c r="A25" i="1" l="1"/>
  <c r="A23" i="1"/>
  <c r="R34" i="1" l="1"/>
  <c r="R35" i="1"/>
  <c r="R37" i="1"/>
  <c r="R38" i="1"/>
  <c r="R32" i="1"/>
  <c r="R23" i="1"/>
  <c r="P28" i="1"/>
  <c r="P40" i="1" s="1"/>
  <c r="K28" i="1"/>
  <c r="K40" i="1" s="1"/>
  <c r="R22" i="1"/>
  <c r="R16" i="1"/>
  <c r="R19" i="1"/>
  <c r="R20" i="1"/>
  <c r="R21" i="1"/>
  <c r="R25" i="1"/>
  <c r="R26" i="1"/>
  <c r="R15" i="1"/>
  <c r="R14" i="1"/>
  <c r="Q28" i="1"/>
  <c r="Q40" i="1" s="1"/>
  <c r="D28" i="1"/>
  <c r="D40" i="1" s="1"/>
  <c r="E28" i="1"/>
  <c r="E40" i="1" s="1"/>
  <c r="F28" i="1"/>
  <c r="F40" i="1" s="1"/>
  <c r="G28" i="1"/>
  <c r="G40" i="1" s="1"/>
  <c r="H28" i="1"/>
  <c r="H40" i="1" s="1"/>
  <c r="I28" i="1"/>
  <c r="I40" i="1" s="1"/>
  <c r="J28" i="1"/>
  <c r="J40" i="1" s="1"/>
  <c r="O28" i="1"/>
  <c r="O40" i="1" s="1"/>
  <c r="C28" i="1"/>
  <c r="C40" i="1" s="1"/>
  <c r="R28" i="1" l="1"/>
  <c r="R40" i="1" s="1"/>
</calcChain>
</file>

<file path=xl/sharedStrings.xml><?xml version="1.0" encoding="utf-8"?>
<sst xmlns="http://schemas.openxmlformats.org/spreadsheetml/2006/main" count="144" uniqueCount="88">
  <si>
    <t>EL PASO ELECTRIC COMPANY</t>
  </si>
  <si>
    <t>Line No.</t>
  </si>
  <si>
    <t>Description</t>
  </si>
  <si>
    <t>Per FERC</t>
  </si>
  <si>
    <t>Diff</t>
  </si>
  <si>
    <t>Ad Valorem:</t>
  </si>
  <si>
    <t xml:space="preserve">  Texas</t>
  </si>
  <si>
    <t>Payroll Taxes:</t>
  </si>
  <si>
    <t xml:space="preserve">  FUTA</t>
  </si>
  <si>
    <t xml:space="preserve">  SUTA</t>
  </si>
  <si>
    <t>Subtotal</t>
  </si>
  <si>
    <t xml:space="preserve">    Texas</t>
  </si>
  <si>
    <t>Local Occupation/Street Rental:</t>
  </si>
  <si>
    <t>Total Taxes Other Than Income Taxes</t>
  </si>
  <si>
    <t>(a)</t>
  </si>
  <si>
    <t>(b)</t>
  </si>
  <si>
    <t>(c)</t>
  </si>
  <si>
    <t>(d)</t>
  </si>
  <si>
    <t>(e)</t>
  </si>
  <si>
    <t>(f)</t>
  </si>
  <si>
    <t>(g)</t>
  </si>
  <si>
    <t>Test Year Expense (A,C)</t>
  </si>
  <si>
    <t>Non Revenue-related</t>
  </si>
  <si>
    <t>Other Taxes</t>
  </si>
  <si>
    <t>Revenue-related</t>
  </si>
  <si>
    <t>Texas State Gross Receipts</t>
  </si>
  <si>
    <t>(A)</t>
  </si>
  <si>
    <t>(B)</t>
  </si>
  <si>
    <t>(C)</t>
  </si>
  <si>
    <t>(D)</t>
  </si>
  <si>
    <t>(on page 1 of 3)</t>
  </si>
  <si>
    <t>Revenue Related:</t>
  </si>
  <si>
    <t>No payroll taxes are accrued because payroll taxes are paid as incurred.</t>
  </si>
  <si>
    <t>Explanation of Method Used to Calculate Accrued Balance</t>
  </si>
  <si>
    <t>SPONSOR:  CYNTHIA S. PRIETO</t>
  </si>
  <si>
    <t>PREPARER:  TAMMY HENDERSON</t>
  </si>
  <si>
    <t>As Requested</t>
  </si>
  <si>
    <t>PAGE 1 OF 3</t>
  </si>
  <si>
    <t xml:space="preserve">Represents three months of Occupational/Street Rental tax accruals based on actual sales and sales estimates where applicable for New Mexico taxing entities except  Dona Ana (prepayment required) and Las Cruces and Anthony which represents one month of Occupational/Street Rental taxes.  Payments to Las Cruces and Anthony are made monthly on the 25th day of the following month and payments to other taxing entities (except Dona Ana) are made quarterly on the 25th day of the month following the end of the quarter. </t>
  </si>
  <si>
    <t xml:space="preserve">    New Mexico</t>
  </si>
  <si>
    <t>(E)</t>
  </si>
  <si>
    <t>(F)</t>
  </si>
  <si>
    <t>New Mexico</t>
  </si>
  <si>
    <t>Texas</t>
  </si>
  <si>
    <t>Other States</t>
  </si>
  <si>
    <t>Regulatory Assessment:</t>
  </si>
  <si>
    <t>Sales, Use and Compensating Taxes</t>
  </si>
  <si>
    <t>Represents one month of taxes accrued for Texas Direct Payment Tax.  Payment is due on the 20th day following the close of the month.</t>
  </si>
  <si>
    <t>Rate Making  Adjustments (B)</t>
  </si>
  <si>
    <t xml:space="preserve">Represents three months of gross receipts tax accruals based on actual sales and sales estimates where applicable.  Quarterly payments are made on the last day of the month following the end of the quarter.  </t>
  </si>
  <si>
    <t xml:space="preserve">  New Mexico</t>
  </si>
  <si>
    <t xml:space="preserve">  Arizona</t>
  </si>
  <si>
    <t xml:space="preserve">  Palo Verde</t>
  </si>
  <si>
    <t>SCHEDULE G-9</t>
  </si>
  <si>
    <t>SCHEDULE G-9:  TAXES OTHER THAN INCOME TAXES</t>
  </si>
  <si>
    <t>Represents ratemaking adjustments.  See WP/A-3, Adj No. 15 for calculation of property tax adjustments, WP/A-3, Adj No. 6 for PV payroll tax adjustment, WP/A-3, Adj No. 25 for FUTA adjustment, WP/A-3, Adj No. 16 for FICA and Four Corners payroll tax adjustment and WP/A-3, Adj No. 17 for revenue related tax adjustments.</t>
  </si>
  <si>
    <t>No Palo Verde payroll taxes are accrued because Palo Verde invoices are paid when received.</t>
  </si>
  <si>
    <t>Total Taxes Other Than Income</t>
  </si>
  <si>
    <t>2021 TEXAS RATE CASE FILING</t>
  </si>
  <si>
    <t>FOR THE TEST YEAR ENDED DECEMBER 31, 2020</t>
  </si>
  <si>
    <t>SPONSOR:  SEAN M. IHORN</t>
  </si>
  <si>
    <t>Represents twelve months of accrued property taxes for Texas for 2020.  Tax payments are made on an annual basis on January 31.</t>
  </si>
  <si>
    <t>Represents twelve months of accrued property taxes for New Mexico for 2020 offset by the December 10th payment.  Tax payments are made semi-annually on December 10 and May 10.</t>
  </si>
  <si>
    <t>Represents twelve months of accrued property taxes for Arizona for 2020 offset by the November 1st payment.  Tax payments are made semi-annually on November 1 and May 1.</t>
  </si>
  <si>
    <t>Represents one month of taxes accrued for New Mexico Compensating Tax.  Payment is due on the 25th day following the close of the month.</t>
  </si>
  <si>
    <t>Represents three months of Occupational/Street Rental (OSR) tax accruals based on actual sales and sales estimates where applicable for Texas taxing entities, except Clint and Vinton which represent twelve months of Occupational/Street Rental taxes paid annually on February 15. San Elizario represents six months of Occupational/Street Rental taxes paid semi annually. Payments to all other taxing entities are made quarterly on the 25th day of the month following the end of the quarter except El Paso payments which are made 45 days following the end of the quarter.  Tigua fees are prepaid for the current year based on the prior year July thru June.</t>
  </si>
  <si>
    <t>Represents six months of tax accruals based on actual sales and sales estimates where applicable.  Annual payment is made on August 15 for the previous July 2019 through June 2020 period.</t>
  </si>
  <si>
    <t>Represents twelve months of tax accruals based on actual sales and sales estimates where applicable.  The New Mexico Public Services Commission fee is due on April 1 for the previous calendar year period.</t>
  </si>
  <si>
    <t>Per Coronavirus, Aid, Relief, and Economic Security Act (CARES Act) deferred FICA tax payments for 2020.</t>
  </si>
  <si>
    <t>Accrued  Balance as of 12/31/2020</t>
  </si>
  <si>
    <t>This column represents total electric Test Year expense per book.</t>
  </si>
  <si>
    <t>Actual Taxes Paid 
 in Calendar Year  (C)</t>
  </si>
  <si>
    <t>Sales, Use, and Compensating Taxes (D)</t>
  </si>
  <si>
    <t xml:space="preserve">    New Mexico   (E)</t>
  </si>
  <si>
    <t xml:space="preserve">  FICA (F)  </t>
  </si>
  <si>
    <t>Sales, Use and Compensating Taxes represent taxes charged to expense.</t>
  </si>
  <si>
    <t>Taxes paid are shown net of taxes received from customers.</t>
  </si>
  <si>
    <t>FICA for Test Year 2020 has been deferred.</t>
  </si>
  <si>
    <t>(h)</t>
  </si>
  <si>
    <t>Columns (b), (c ), (d) and (e ) represent taxes paid, net of refunds in the applicable year, while Column (f) represents amounts expensed by the Company.</t>
  </si>
  <si>
    <t xml:space="preserve">  FICA</t>
  </si>
  <si>
    <t>PUC DOCKET NO. 52195</t>
  </si>
  <si>
    <t>UPDATED 7/16/2021</t>
  </si>
  <si>
    <t>(i)</t>
  </si>
  <si>
    <t>45 day update Expense for 3 Months Ended March 31, 2021</t>
  </si>
  <si>
    <t>SOAH DOCKET NO. 473-21-2606</t>
  </si>
  <si>
    <t>PAGE 2 OF 3</t>
  </si>
  <si>
    <t>PAGE 3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</si>
</sst>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s>
  <fonts count="7" x14ac:knownFonts="1">
    <font>
      <sz val="8"/>
      <name val="Arial"/>
      <family val="2"/>
    </font>
    <font>
      <sz val="11"/>
      <color theme="1"/>
      <name val="Calibri"/>
      <family val="2"/>
      <scheme val="minor"/>
    </font>
    <font>
      <sz val="11"/>
      <color theme="1"/>
      <name val="Calibri"/>
      <family val="2"/>
      <scheme val="minor"/>
    </font>
    <font>
      <sz val="8"/>
      <name val="Arial"/>
      <family val="2"/>
    </font>
    <font>
      <sz val="11"/>
      <name val="Arial"/>
      <family val="2"/>
    </font>
    <font>
      <sz val="10"/>
      <name val="Arial"/>
      <family val="2"/>
    </font>
    <font>
      <sz val="10"/>
      <color theme="1"/>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s>
  <cellStyleXfs count="36">
    <xf numFmtId="0" fontId="0"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1" fontId="3" fillId="0" borderId="0" applyFont="0" applyFill="0" applyBorder="0" applyAlignment="0" applyProtection="0"/>
  </cellStyleXfs>
  <cellXfs count="100">
    <xf numFmtId="0" fontId="0" fillId="0" borderId="0" xfId="0"/>
    <xf numFmtId="0" fontId="4" fillId="0" borderId="0" xfId="0" applyFont="1" applyAlignment="1">
      <alignment vertical="center"/>
    </xf>
    <xf numFmtId="0" fontId="4" fillId="0" borderId="0" xfId="0" applyFont="1" applyFill="1" applyAlignment="1">
      <alignment vertical="center"/>
    </xf>
    <xf numFmtId="0" fontId="4" fillId="0" borderId="0" xfId="0" quotePrefix="1" applyFont="1" applyAlignment="1">
      <alignment horizontal="left" vertical="center"/>
    </xf>
    <xf numFmtId="0" fontId="4" fillId="0" borderId="0" xfId="0" applyFont="1" applyAlignment="1"/>
    <xf numFmtId="0" fontId="4" fillId="0" borderId="0" xfId="0" applyFont="1" applyAlignment="1">
      <alignment horizontal="center"/>
    </xf>
    <xf numFmtId="0" fontId="4" fillId="0" borderId="0" xfId="0" applyFont="1" applyBorder="1" applyAlignment="1">
      <alignment horizontal="center" wrapText="1"/>
    </xf>
    <xf numFmtId="0" fontId="4" fillId="0" borderId="0" xfId="0" applyFont="1" applyAlignment="1">
      <alignment horizontal="left" vertical="top" wrapText="1"/>
    </xf>
    <xf numFmtId="0" fontId="4" fillId="0" borderId="0" xfId="0" applyFont="1" applyFill="1" applyAlignment="1"/>
    <xf numFmtId="41" fontId="4" fillId="0" borderId="0" xfId="35"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right" vertical="center"/>
    </xf>
    <xf numFmtId="41" fontId="4" fillId="0" borderId="0" xfId="0" applyNumberFormat="1" applyFont="1" applyFill="1" applyAlignment="1">
      <alignment vertical="center"/>
    </xf>
    <xf numFmtId="0" fontId="6" fillId="0" borderId="0" xfId="0" applyFont="1"/>
    <xf numFmtId="0" fontId="5" fillId="0" borderId="0" xfId="2" applyFont="1" applyAlignment="1">
      <alignment vertical="center"/>
    </xf>
    <xf numFmtId="0" fontId="5" fillId="0" borderId="0" xfId="0" applyFont="1" applyAlignment="1">
      <alignment vertical="center"/>
    </xf>
    <xf numFmtId="0" fontId="5" fillId="0" borderId="0" xfId="2" applyFont="1" applyAlignment="1">
      <alignment horizontal="right" vertical="center"/>
    </xf>
    <xf numFmtId="0" fontId="5" fillId="0" borderId="0" xfId="0" applyFont="1" applyAlignment="1">
      <alignment horizontal="center" vertical="center" wrapText="1"/>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0" xfId="0" applyFont="1" applyBorder="1" applyAlignment="1">
      <alignment vertical="center" wrapText="1"/>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Fill="1" applyBorder="1" applyAlignment="1">
      <alignment vertical="center"/>
    </xf>
    <xf numFmtId="164" fontId="5" fillId="0" borderId="0" xfId="1" applyNumberFormat="1" applyFont="1" applyFill="1" applyAlignment="1">
      <alignment vertical="center"/>
    </xf>
    <xf numFmtId="164" fontId="5" fillId="0" borderId="0" xfId="1" applyNumberFormat="1" applyFont="1" applyAlignment="1">
      <alignment vertical="center"/>
    </xf>
    <xf numFmtId="37" fontId="5" fillId="0" borderId="0" xfId="1" applyNumberFormat="1" applyFont="1" applyAlignment="1">
      <alignment vertical="center"/>
    </xf>
    <xf numFmtId="164" fontId="5" fillId="0" borderId="0" xfId="1" applyNumberFormat="1" applyFont="1" applyFill="1" applyBorder="1" applyAlignment="1">
      <alignment vertical="center"/>
    </xf>
    <xf numFmtId="164" fontId="5" fillId="0" borderId="1" xfId="1" applyNumberFormat="1" applyFont="1" applyFill="1" applyBorder="1" applyAlignment="1">
      <alignment vertical="center"/>
    </xf>
    <xf numFmtId="164" fontId="5" fillId="0" borderId="1" xfId="1" applyNumberFormat="1" applyFont="1" applyBorder="1" applyAlignment="1">
      <alignment vertical="center"/>
    </xf>
    <xf numFmtId="0" fontId="5" fillId="0" borderId="0" xfId="0" applyFont="1" applyFill="1" applyAlignment="1">
      <alignment vertical="center"/>
    </xf>
    <xf numFmtId="0" fontId="5" fillId="0" borderId="0" xfId="3" applyFont="1" applyFill="1"/>
    <xf numFmtId="0" fontId="5" fillId="0" borderId="0" xfId="4" applyFont="1" applyFill="1"/>
    <xf numFmtId="0" fontId="5" fillId="0" borderId="0" xfId="5" applyFont="1"/>
    <xf numFmtId="0" fontId="5" fillId="0" borderId="0" xfId="3" applyFont="1"/>
    <xf numFmtId="0" fontId="5" fillId="0" borderId="0" xfId="4" applyFont="1"/>
    <xf numFmtId="41" fontId="5" fillId="0" borderId="0" xfId="35" applyFont="1" applyFill="1" applyAlignment="1">
      <alignment vertical="center"/>
    </xf>
    <xf numFmtId="0" fontId="5" fillId="0" borderId="0" xfId="0" quotePrefix="1" applyFont="1" applyAlignment="1">
      <alignment horizontal="left" vertical="center"/>
    </xf>
    <xf numFmtId="0" fontId="5" fillId="0" borderId="0" xfId="0" applyFont="1" applyAlignment="1">
      <alignment vertical="center" wrapText="1"/>
    </xf>
    <xf numFmtId="0" fontId="5" fillId="0" borderId="0" xfId="0" applyFont="1" applyFill="1" applyAlignment="1">
      <alignment horizontal="center" vertical="center"/>
    </xf>
    <xf numFmtId="0" fontId="5" fillId="0" borderId="0" xfId="0" applyFont="1" applyFill="1" applyAlignment="1">
      <alignment horizontal="right" vertical="center"/>
    </xf>
    <xf numFmtId="41" fontId="5" fillId="0" borderId="0" xfId="0" applyNumberFormat="1" applyFont="1" applyFill="1" applyAlignment="1">
      <alignment vertical="center"/>
    </xf>
    <xf numFmtId="0" fontId="5" fillId="0" borderId="0" xfId="2" applyFont="1" applyAlignment="1"/>
    <xf numFmtId="0" fontId="5" fillId="0" borderId="0" xfId="0" applyFont="1" applyAlignment="1"/>
    <xf numFmtId="0" fontId="5" fillId="0" borderId="0" xfId="2" applyFont="1" applyAlignment="1">
      <alignment horizontal="right"/>
    </xf>
    <xf numFmtId="0" fontId="5" fillId="0" borderId="0" xfId="0" applyFont="1" applyAlignment="1">
      <alignment horizontal="center"/>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0" xfId="0" applyFont="1" applyAlignment="1">
      <alignment horizontal="center" wrapText="1"/>
    </xf>
    <xf numFmtId="0" fontId="5" fillId="0" borderId="0" xfId="0" applyFont="1" applyBorder="1" applyAlignment="1">
      <alignment horizontal="center" wrapText="1"/>
    </xf>
    <xf numFmtId="0" fontId="5" fillId="0" borderId="2" xfId="0" applyFont="1" applyBorder="1" applyAlignment="1"/>
    <xf numFmtId="0" fontId="5" fillId="0" borderId="0" xfId="0" applyFont="1" applyAlignment="1">
      <alignment horizontal="center" vertical="top"/>
    </xf>
    <xf numFmtId="0" fontId="5" fillId="0" borderId="0" xfId="0" applyFont="1" applyAlignment="1">
      <alignment vertical="top"/>
    </xf>
    <xf numFmtId="37" fontId="5" fillId="0" borderId="0" xfId="0" applyNumberFormat="1" applyFont="1" applyAlignment="1"/>
    <xf numFmtId="0" fontId="5" fillId="0" borderId="0" xfId="0" applyFont="1" applyFill="1" applyAlignment="1">
      <alignment horizontal="center"/>
    </xf>
    <xf numFmtId="0" fontId="5" fillId="0" borderId="0" xfId="0" applyFont="1" applyFill="1" applyAlignment="1"/>
    <xf numFmtId="37" fontId="5" fillId="0" borderId="0" xfId="0" applyNumberFormat="1" applyFont="1" applyFill="1" applyAlignment="1"/>
    <xf numFmtId="0" fontId="5" fillId="0" borderId="0" xfId="0" applyFont="1" applyFill="1" applyAlignment="1">
      <alignment wrapText="1"/>
    </xf>
    <xf numFmtId="0" fontId="5" fillId="0" borderId="0" xfId="0" applyFont="1"/>
    <xf numFmtId="0" fontId="5" fillId="0" borderId="0" xfId="0" applyFont="1" applyFill="1" applyAlignment="1">
      <alignment horizontal="left" vertical="top" wrapText="1"/>
    </xf>
    <xf numFmtId="41" fontId="5" fillId="0" borderId="4" xfId="1" applyNumberFormat="1" applyFont="1" applyFill="1" applyBorder="1" applyAlignment="1">
      <alignment vertical="center"/>
    </xf>
    <xf numFmtId="165" fontId="5" fillId="0" borderId="0" xfId="27" applyNumberFormat="1" applyFont="1" applyAlignment="1">
      <alignment vertical="center"/>
    </xf>
    <xf numFmtId="165" fontId="5" fillId="0" borderId="0" xfId="27" applyNumberFormat="1" applyFont="1" applyFill="1" applyAlignment="1">
      <alignment vertical="center"/>
    </xf>
    <xf numFmtId="37" fontId="5" fillId="0" borderId="0" xfId="1" applyNumberFormat="1" applyFont="1" applyFill="1" applyAlignment="1">
      <alignment vertical="center"/>
    </xf>
    <xf numFmtId="0" fontId="4" fillId="0" borderId="0" xfId="0" applyFont="1" applyBorder="1" applyAlignment="1">
      <alignment vertical="center"/>
    </xf>
    <xf numFmtId="0" fontId="5" fillId="0" borderId="0" xfId="0" applyFont="1" applyFill="1" applyBorder="1" applyAlignment="1">
      <alignment horizontal="left" vertical="center"/>
    </xf>
    <xf numFmtId="43" fontId="5" fillId="0" borderId="0" xfId="1" applyFont="1" applyAlignment="1">
      <alignment vertical="center"/>
    </xf>
    <xf numFmtId="37" fontId="5" fillId="0" borderId="0" xfId="0" applyNumberFormat="1" applyFont="1" applyFill="1" applyAlignment="1">
      <alignment vertical="top"/>
    </xf>
    <xf numFmtId="43" fontId="5" fillId="0" borderId="0" xfId="1" applyFont="1" applyFill="1" applyAlignment="1">
      <alignment vertical="center"/>
    </xf>
    <xf numFmtId="165" fontId="4" fillId="0" borderId="0" xfId="0" applyNumberFormat="1" applyFont="1" applyAlignment="1">
      <alignment vertical="center"/>
    </xf>
    <xf numFmtId="41" fontId="5" fillId="0" borderId="0" xfId="27" applyNumberFormat="1" applyFont="1" applyAlignment="1">
      <alignment vertical="center"/>
    </xf>
    <xf numFmtId="43" fontId="4" fillId="0" borderId="0" xfId="0" applyNumberFormat="1" applyFont="1" applyAlignment="1">
      <alignment vertical="center"/>
    </xf>
    <xf numFmtId="0" fontId="5" fillId="0" borderId="0" xfId="5" applyFont="1" applyFill="1"/>
    <xf numFmtId="42" fontId="5" fillId="0" borderId="3" xfId="27" applyNumberFormat="1" applyFont="1" applyFill="1" applyBorder="1" applyAlignment="1">
      <alignment vertical="center"/>
    </xf>
    <xf numFmtId="42" fontId="5" fillId="0" borderId="0" xfId="0" applyNumberFormat="1" applyFont="1" applyAlignment="1">
      <alignment vertical="center"/>
    </xf>
    <xf numFmtId="0" fontId="5" fillId="0" borderId="1" xfId="0" applyFont="1" applyBorder="1" applyAlignment="1">
      <alignment horizontal="center" vertical="center" wrapText="1"/>
    </xf>
    <xf numFmtId="0" fontId="5" fillId="0" borderId="0" xfId="0" applyFont="1" applyFill="1" applyAlignment="1">
      <alignment vertical="top"/>
    </xf>
    <xf numFmtId="37" fontId="5" fillId="0" borderId="2" xfId="0" applyNumberFormat="1" applyFont="1" applyFill="1" applyBorder="1" applyAlignment="1"/>
    <xf numFmtId="0" fontId="5" fillId="0" borderId="2" xfId="0" applyFont="1" applyFill="1" applyBorder="1" applyAlignment="1">
      <alignment wrapText="1"/>
    </xf>
    <xf numFmtId="44" fontId="5" fillId="0" borderId="0" xfId="0" applyNumberFormat="1" applyFont="1" applyFill="1" applyAlignment="1">
      <alignment vertical="center"/>
    </xf>
    <xf numFmtId="0" fontId="5" fillId="0" borderId="0" xfId="0" quotePrefix="1" applyFont="1" applyAlignment="1">
      <alignment horizontal="left" vertical="top"/>
    </xf>
    <xf numFmtId="0" fontId="5" fillId="0" borderId="0" xfId="0" applyFont="1" applyFill="1" applyBorder="1" applyAlignment="1">
      <alignment vertical="top"/>
    </xf>
    <xf numFmtId="164" fontId="5" fillId="0" borderId="0" xfId="1" applyNumberFormat="1" applyFont="1" applyFill="1" applyAlignment="1">
      <alignment vertical="top"/>
    </xf>
    <xf numFmtId="0" fontId="5" fillId="0" borderId="0" xfId="0" applyFont="1" applyAlignment="1">
      <alignment horizontal="right"/>
    </xf>
    <xf numFmtId="165" fontId="5" fillId="0" borderId="3" xfId="27" applyNumberFormat="1" applyFont="1" applyFill="1" applyBorder="1" applyAlignment="1"/>
    <xf numFmtId="0" fontId="5" fillId="0" borderId="0" xfId="0" applyFont="1" applyAlignment="1">
      <alignment horizontal="left" vertical="top" wrapText="1"/>
    </xf>
    <xf numFmtId="0" fontId="5" fillId="0" borderId="0" xfId="0" applyFont="1" applyAlignment="1">
      <alignment wrapText="1"/>
    </xf>
    <xf numFmtId="41" fontId="5" fillId="0" borderId="0" xfId="27" applyNumberFormat="1" applyFont="1" applyFill="1" applyAlignment="1">
      <alignment vertical="center"/>
    </xf>
    <xf numFmtId="0" fontId="5" fillId="0" borderId="1" xfId="0" applyFont="1" applyBorder="1" applyAlignment="1">
      <alignment horizontal="center" vertical="center" wrapText="1"/>
    </xf>
    <xf numFmtId="0" fontId="5" fillId="0" borderId="0" xfId="0" applyFont="1" applyFill="1" applyAlignment="1">
      <alignment horizontal="left" vertical="center"/>
    </xf>
    <xf numFmtId="0" fontId="5" fillId="0" borderId="1" xfId="0" applyFont="1" applyBorder="1" applyAlignment="1">
      <alignment horizontal="center" vertical="center" wrapText="1"/>
    </xf>
    <xf numFmtId="0" fontId="5" fillId="0" borderId="0" xfId="0" applyFont="1" applyBorder="1" applyAlignment="1"/>
    <xf numFmtId="0" fontId="4" fillId="0" borderId="0" xfId="0" applyFont="1" applyBorder="1" applyAlignment="1"/>
    <xf numFmtId="0" fontId="4" fillId="0" borderId="0" xfId="0" applyFont="1" applyBorder="1" applyAlignment="1">
      <alignment horizontal="left" vertical="top" wrapText="1"/>
    </xf>
    <xf numFmtId="0" fontId="5" fillId="0" borderId="0" xfId="0" applyFont="1" applyAlignment="1">
      <alignment horizontal="right" vertical="center"/>
    </xf>
    <xf numFmtId="0" fontId="5" fillId="0" borderId="1" xfId="0" applyFont="1" applyBorder="1" applyAlignment="1">
      <alignment horizontal="center" vertical="center" wrapText="1"/>
    </xf>
    <xf numFmtId="0" fontId="5" fillId="0" borderId="0" xfId="0" applyFont="1" applyAlignment="1">
      <alignment horizontal="left" vertical="top" wrapText="1"/>
    </xf>
  </cellXfs>
  <cellStyles count="36">
    <cellStyle name="Comma" xfId="1" builtinId="3"/>
    <cellStyle name="Comma [0]" xfId="35" builtinId="6"/>
    <cellStyle name="Comma 2" xfId="6" xr:uid="{00000000-0005-0000-0000-000002000000}"/>
    <cellStyle name="Comma 2 2" xfId="29" xr:uid="{00000000-0005-0000-0000-000003000000}"/>
    <cellStyle name="Comma 3" xfId="30" xr:uid="{00000000-0005-0000-0000-000004000000}"/>
    <cellStyle name="Currency" xfId="27" builtinId="4"/>
    <cellStyle name="Normal" xfId="0" builtinId="0"/>
    <cellStyle name="Normal 10" xfId="7" xr:uid="{00000000-0005-0000-0000-000007000000}"/>
    <cellStyle name="Normal 11" xfId="8" xr:uid="{00000000-0005-0000-0000-000008000000}"/>
    <cellStyle name="Normal 11 2" xfId="31" xr:uid="{00000000-0005-0000-0000-000009000000}"/>
    <cellStyle name="Normal 12" xfId="9" xr:uid="{00000000-0005-0000-0000-00000A000000}"/>
    <cellStyle name="Normal 13" xfId="32" xr:uid="{00000000-0005-0000-0000-00000B000000}"/>
    <cellStyle name="Normal 14" xfId="33" xr:uid="{00000000-0005-0000-0000-00000C000000}"/>
    <cellStyle name="Normal 15" xfId="28" xr:uid="{00000000-0005-0000-0000-00000D000000}"/>
    <cellStyle name="Normal 2" xfId="10" xr:uid="{00000000-0005-0000-0000-00000E000000}"/>
    <cellStyle name="Normal 2 2" xfId="11" xr:uid="{00000000-0005-0000-0000-00000F000000}"/>
    <cellStyle name="Normal 2 3" xfId="12" xr:uid="{00000000-0005-0000-0000-000010000000}"/>
    <cellStyle name="Normal 2 4" xfId="13" xr:uid="{00000000-0005-0000-0000-000011000000}"/>
    <cellStyle name="Normal 3" xfId="14" xr:uid="{00000000-0005-0000-0000-000012000000}"/>
    <cellStyle name="Normal 3 2" xfId="15" xr:uid="{00000000-0005-0000-0000-000013000000}"/>
    <cellStyle name="Normal 3 3" xfId="16" xr:uid="{00000000-0005-0000-0000-000014000000}"/>
    <cellStyle name="Normal 3 4" xfId="17" xr:uid="{00000000-0005-0000-0000-000015000000}"/>
    <cellStyle name="Normal 4" xfId="18" xr:uid="{00000000-0005-0000-0000-000016000000}"/>
    <cellStyle name="Normal 4 2" xfId="19" xr:uid="{00000000-0005-0000-0000-000017000000}"/>
    <cellStyle name="Normal 4 3" xfId="20" xr:uid="{00000000-0005-0000-0000-000018000000}"/>
    <cellStyle name="Normal 4 4" xfId="21" xr:uid="{00000000-0005-0000-0000-000019000000}"/>
    <cellStyle name="Normal 5" xfId="22" xr:uid="{00000000-0005-0000-0000-00001A000000}"/>
    <cellStyle name="Normal 5 2" xfId="23" xr:uid="{00000000-0005-0000-0000-00001B000000}"/>
    <cellStyle name="Normal 5 3" xfId="24" xr:uid="{00000000-0005-0000-0000-00001C000000}"/>
    <cellStyle name="Normal 5 4" xfId="25" xr:uid="{00000000-0005-0000-0000-00001D000000}"/>
    <cellStyle name="Normal 6" xfId="26" xr:uid="{00000000-0005-0000-0000-00001E000000}"/>
    <cellStyle name="Normal 6 2" xfId="34" xr:uid="{00000000-0005-0000-0000-00001F000000}"/>
    <cellStyle name="Normal 7" xfId="3" xr:uid="{00000000-0005-0000-0000-000020000000}"/>
    <cellStyle name="Normal 8" xfId="4" xr:uid="{00000000-0005-0000-0000-000021000000}"/>
    <cellStyle name="Normal 9" xfId="5" xr:uid="{00000000-0005-0000-0000-000022000000}"/>
    <cellStyle name="Normal_FR03-1b" xfId="2" xr:uid="{00000000-0005-0000-0000-00002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4"/>
  <sheetViews>
    <sheetView tabSelected="1" zoomScaleNormal="100" zoomScaleSheetLayoutView="80" workbookViewId="0">
      <pane xSplit="1" ySplit="10" topLeftCell="B11" activePane="bottomRight" state="frozen"/>
      <selection pane="topRight" activeCell="B1" sqref="B1"/>
      <selection pane="bottomLeft" activeCell="A11" sqref="A11"/>
      <selection pane="bottomRight" activeCell="P3" sqref="P3"/>
    </sheetView>
  </sheetViews>
  <sheetFormatPr defaultColWidth="9.33203125" defaultRowHeight="14.25" x14ac:dyDescent="0.2"/>
  <cols>
    <col min="1" max="1" width="7.1640625" style="1" customWidth="1"/>
    <col min="2" max="2" width="45.6640625" style="1" customWidth="1"/>
    <col min="3" max="3" width="16.1640625" style="1" bestFit="1" customWidth="1"/>
    <col min="4" max="5" width="15" style="1" hidden="1" customWidth="1"/>
    <col min="6" max="6" width="1" style="1" customWidth="1"/>
    <col min="7" max="7" width="16.1640625" style="1" bestFit="1" customWidth="1"/>
    <col min="8" max="9" width="15" style="1" hidden="1" customWidth="1"/>
    <col min="10" max="10" width="1" style="1" customWidth="1"/>
    <col min="11" max="11" width="19.6640625" style="1" bestFit="1" customWidth="1"/>
    <col min="12" max="13" width="15" style="1" hidden="1" customWidth="1"/>
    <col min="14" max="14" width="17.5" style="1" customWidth="1"/>
    <col min="15" max="15" width="1" style="1" customWidth="1"/>
    <col min="16" max="16" width="16.6640625" style="1" bestFit="1" customWidth="1"/>
    <col min="17" max="17" width="17" style="1" bestFit="1" customWidth="1"/>
    <col min="18" max="18" width="18.6640625" style="1" bestFit="1" customWidth="1"/>
    <col min="19" max="19" width="20.6640625" style="1" customWidth="1"/>
    <col min="20" max="20" width="17" style="1" bestFit="1" customWidth="1"/>
    <col min="21" max="21" width="16" style="1" bestFit="1" customWidth="1"/>
    <col min="22" max="24" width="9.33203125" style="1"/>
    <col min="25" max="25" width="9.6640625" style="1" bestFit="1" customWidth="1"/>
    <col min="26" max="16384" width="9.33203125" style="1"/>
  </cols>
  <sheetData>
    <row r="1" spans="1:21" x14ac:dyDescent="0.2">
      <c r="A1" s="13" t="s">
        <v>0</v>
      </c>
      <c r="B1" s="14"/>
      <c r="C1" s="15"/>
      <c r="D1" s="15"/>
      <c r="E1" s="15"/>
      <c r="F1" s="15"/>
      <c r="G1" s="15"/>
      <c r="H1" s="15"/>
      <c r="I1" s="15"/>
      <c r="J1" s="15"/>
      <c r="K1" s="15"/>
      <c r="L1" s="15"/>
      <c r="M1" s="15"/>
      <c r="N1" s="15"/>
      <c r="O1" s="15"/>
      <c r="P1" s="15"/>
      <c r="Q1" s="15"/>
      <c r="S1" s="97" t="s">
        <v>85</v>
      </c>
    </row>
    <row r="2" spans="1:21" x14ac:dyDescent="0.2">
      <c r="A2" s="13" t="s">
        <v>58</v>
      </c>
      <c r="B2" s="14"/>
      <c r="C2" s="15"/>
      <c r="D2" s="15"/>
      <c r="E2" s="15"/>
      <c r="F2" s="15"/>
      <c r="G2" s="15"/>
      <c r="H2" s="15"/>
      <c r="I2" s="15"/>
      <c r="J2" s="15"/>
      <c r="K2" s="15"/>
      <c r="L2" s="15"/>
      <c r="M2" s="15"/>
      <c r="N2" s="15"/>
      <c r="O2" s="15"/>
      <c r="P2" s="15"/>
      <c r="Q2" s="15"/>
      <c r="S2" s="97" t="s">
        <v>81</v>
      </c>
    </row>
    <row r="3" spans="1:21" x14ac:dyDescent="0.2">
      <c r="A3" s="14" t="s">
        <v>54</v>
      </c>
      <c r="B3" s="14"/>
      <c r="C3" s="15"/>
      <c r="D3" s="15"/>
      <c r="E3" s="15"/>
      <c r="F3" s="15"/>
      <c r="G3" s="15"/>
      <c r="H3" s="15"/>
      <c r="I3" s="15"/>
      <c r="J3" s="15"/>
      <c r="K3" s="15"/>
      <c r="L3" s="15"/>
      <c r="M3" s="15"/>
      <c r="N3" s="15"/>
      <c r="O3" s="15"/>
      <c r="P3" s="15"/>
      <c r="Q3" s="15"/>
      <c r="S3" s="16" t="s">
        <v>53</v>
      </c>
    </row>
    <row r="4" spans="1:21" x14ac:dyDescent="0.2">
      <c r="A4" s="13" t="s">
        <v>60</v>
      </c>
      <c r="B4" s="14"/>
      <c r="C4" s="15"/>
      <c r="D4" s="15"/>
      <c r="E4" s="15"/>
      <c r="F4" s="15"/>
      <c r="G4" s="15"/>
      <c r="H4" s="15"/>
      <c r="I4" s="15"/>
      <c r="J4" s="15"/>
      <c r="K4" s="15"/>
      <c r="L4" s="15"/>
      <c r="M4" s="15"/>
      <c r="N4" s="15"/>
      <c r="O4" s="15"/>
      <c r="P4" s="15"/>
      <c r="Q4" s="15"/>
      <c r="S4" s="16" t="s">
        <v>37</v>
      </c>
    </row>
    <row r="5" spans="1:21" x14ac:dyDescent="0.2">
      <c r="A5" s="13" t="s">
        <v>35</v>
      </c>
      <c r="B5" s="14"/>
      <c r="C5" s="15"/>
      <c r="D5" s="15"/>
      <c r="E5" s="15"/>
      <c r="F5" s="15"/>
      <c r="G5" s="15"/>
      <c r="H5" s="15"/>
      <c r="I5" s="15"/>
      <c r="J5" s="15"/>
      <c r="K5" s="15"/>
      <c r="L5" s="15"/>
      <c r="M5" s="15"/>
      <c r="N5" s="15"/>
      <c r="O5" s="15"/>
      <c r="P5" s="15"/>
      <c r="Q5" s="15"/>
      <c r="S5" s="16" t="s">
        <v>82</v>
      </c>
    </row>
    <row r="6" spans="1:21" x14ac:dyDescent="0.2">
      <c r="A6" s="61" t="s">
        <v>59</v>
      </c>
      <c r="B6" s="14"/>
      <c r="C6" s="15"/>
      <c r="D6" s="15"/>
      <c r="E6" s="15"/>
      <c r="F6" s="15"/>
      <c r="G6" s="15"/>
      <c r="H6" s="15"/>
      <c r="I6" s="15"/>
      <c r="J6" s="15"/>
      <c r="K6" s="15"/>
      <c r="L6" s="15"/>
      <c r="M6" s="15"/>
      <c r="N6" s="15"/>
      <c r="O6" s="15"/>
      <c r="P6" s="15"/>
      <c r="Q6" s="15"/>
      <c r="R6" s="16"/>
    </row>
    <row r="7" spans="1:21" ht="35.25" customHeight="1" x14ac:dyDescent="0.2">
      <c r="A7" s="15"/>
      <c r="B7" s="15"/>
      <c r="C7" s="98" t="s">
        <v>71</v>
      </c>
      <c r="D7" s="98"/>
      <c r="E7" s="98"/>
      <c r="F7" s="98"/>
      <c r="G7" s="98"/>
      <c r="H7" s="98"/>
      <c r="I7" s="98"/>
      <c r="J7" s="98"/>
      <c r="K7" s="98"/>
      <c r="L7" s="17"/>
      <c r="M7" s="17"/>
      <c r="N7" s="17"/>
      <c r="O7" s="17"/>
      <c r="P7" s="18"/>
      <c r="Q7" s="15"/>
      <c r="R7" s="17"/>
    </row>
    <row r="8" spans="1:21" ht="14.25" customHeight="1" x14ac:dyDescent="0.2">
      <c r="A8" s="15"/>
      <c r="B8" s="15"/>
      <c r="C8" s="19"/>
      <c r="D8" s="19"/>
      <c r="E8" s="19"/>
      <c r="F8" s="19"/>
      <c r="G8" s="19"/>
      <c r="H8" s="19"/>
      <c r="I8" s="19"/>
      <c r="J8" s="19"/>
      <c r="K8" s="19"/>
      <c r="L8" s="17"/>
      <c r="M8" s="17"/>
      <c r="N8" s="17"/>
      <c r="O8" s="17"/>
      <c r="P8" s="18"/>
      <c r="Q8" s="15"/>
      <c r="R8" s="17"/>
    </row>
    <row r="9" spans="1:21" ht="19.149999999999999" customHeight="1" x14ac:dyDescent="0.2">
      <c r="A9" s="15"/>
      <c r="B9" s="20" t="s">
        <v>14</v>
      </c>
      <c r="C9" s="17" t="s">
        <v>15</v>
      </c>
      <c r="D9" s="17"/>
      <c r="E9" s="17"/>
      <c r="F9" s="17"/>
      <c r="G9" s="17" t="s">
        <v>16</v>
      </c>
      <c r="H9" s="17"/>
      <c r="I9" s="17"/>
      <c r="J9" s="17"/>
      <c r="K9" s="17" t="s">
        <v>17</v>
      </c>
      <c r="L9" s="17"/>
      <c r="M9" s="17"/>
      <c r="N9" s="18" t="s">
        <v>18</v>
      </c>
      <c r="O9" s="20"/>
      <c r="P9" s="17" t="s">
        <v>19</v>
      </c>
      <c r="Q9" s="20" t="s">
        <v>20</v>
      </c>
      <c r="R9" s="17" t="s">
        <v>78</v>
      </c>
      <c r="S9" s="17" t="s">
        <v>83</v>
      </c>
    </row>
    <row r="10" spans="1:21" ht="51" x14ac:dyDescent="0.2">
      <c r="A10" s="21" t="s">
        <v>1</v>
      </c>
      <c r="B10" s="22" t="s">
        <v>2</v>
      </c>
      <c r="C10" s="78">
        <v>2017</v>
      </c>
      <c r="D10" s="78" t="s">
        <v>3</v>
      </c>
      <c r="E10" s="78" t="s">
        <v>4</v>
      </c>
      <c r="F10" s="78"/>
      <c r="G10" s="78">
        <v>2018</v>
      </c>
      <c r="H10" s="78" t="s">
        <v>3</v>
      </c>
      <c r="I10" s="78" t="s">
        <v>4</v>
      </c>
      <c r="J10" s="78"/>
      <c r="K10" s="78">
        <v>2019</v>
      </c>
      <c r="L10" s="78" t="s">
        <v>3</v>
      </c>
      <c r="M10" s="78" t="s">
        <v>4</v>
      </c>
      <c r="N10" s="91">
        <v>2020</v>
      </c>
      <c r="O10" s="78"/>
      <c r="P10" s="78" t="s">
        <v>21</v>
      </c>
      <c r="Q10" s="78" t="s">
        <v>48</v>
      </c>
      <c r="R10" s="78" t="s">
        <v>36</v>
      </c>
      <c r="S10" s="93" t="s">
        <v>84</v>
      </c>
    </row>
    <row r="11" spans="1:21" x14ac:dyDescent="0.2">
      <c r="A11" s="23"/>
      <c r="B11" s="24"/>
      <c r="C11" s="23"/>
      <c r="D11" s="23"/>
      <c r="E11" s="23"/>
      <c r="F11" s="23"/>
      <c r="G11" s="23"/>
      <c r="H11" s="23"/>
      <c r="I11" s="23"/>
      <c r="J11" s="23"/>
      <c r="K11" s="23"/>
      <c r="L11" s="23"/>
      <c r="M11" s="23"/>
      <c r="N11" s="23"/>
      <c r="O11" s="23"/>
      <c r="P11" s="23"/>
      <c r="Q11" s="24"/>
      <c r="R11" s="23"/>
    </row>
    <row r="12" spans="1:21" x14ac:dyDescent="0.2">
      <c r="A12" s="20"/>
      <c r="B12" s="25" t="s">
        <v>22</v>
      </c>
      <c r="C12" s="15"/>
      <c r="D12" s="15"/>
      <c r="E12" s="15"/>
      <c r="F12" s="15"/>
      <c r="G12" s="15"/>
      <c r="H12" s="15"/>
      <c r="I12" s="15"/>
      <c r="J12" s="15"/>
      <c r="K12" s="15"/>
      <c r="L12" s="15"/>
      <c r="M12" s="15"/>
      <c r="N12" s="15"/>
      <c r="O12" s="15"/>
      <c r="P12" s="15"/>
      <c r="Q12" s="15"/>
      <c r="R12" s="15"/>
    </row>
    <row r="13" spans="1:21" x14ac:dyDescent="0.2">
      <c r="A13" s="20"/>
      <c r="B13" s="15" t="s">
        <v>5</v>
      </c>
      <c r="C13" s="33"/>
      <c r="D13" s="33"/>
      <c r="E13" s="33"/>
      <c r="F13" s="33"/>
      <c r="G13" s="33"/>
      <c r="H13" s="33"/>
      <c r="I13" s="33"/>
      <c r="J13" s="33"/>
      <c r="K13" s="33"/>
      <c r="L13" s="33"/>
      <c r="M13" s="33"/>
      <c r="N13" s="33"/>
      <c r="O13" s="33"/>
      <c r="P13" s="33"/>
      <c r="Q13" s="15"/>
      <c r="R13" s="15"/>
    </row>
    <row r="14" spans="1:21" x14ac:dyDescent="0.2">
      <c r="A14" s="20">
        <v>1</v>
      </c>
      <c r="B14" s="26" t="s">
        <v>6</v>
      </c>
      <c r="C14" s="65">
        <v>11769450</v>
      </c>
      <c r="D14" s="2"/>
      <c r="E14" s="2"/>
      <c r="F14" s="2"/>
      <c r="G14" s="27">
        <v>14016008</v>
      </c>
      <c r="H14" s="2"/>
      <c r="I14" s="2"/>
      <c r="J14" s="2"/>
      <c r="K14" s="27">
        <v>15272227</v>
      </c>
      <c r="L14" s="65">
        <v>4627940</v>
      </c>
      <c r="M14" s="65">
        <v>-19</v>
      </c>
      <c r="N14" s="27">
        <v>16649274</v>
      </c>
      <c r="O14" s="65"/>
      <c r="P14" s="65">
        <v>17718628</v>
      </c>
      <c r="Q14" s="65">
        <v>520778</v>
      </c>
      <c r="R14" s="64">
        <f>P14+Q14</f>
        <v>18239406</v>
      </c>
      <c r="S14" s="64">
        <v>5015794</v>
      </c>
      <c r="T14" s="72"/>
      <c r="U14" s="64"/>
    </row>
    <row r="15" spans="1:21" x14ac:dyDescent="0.2">
      <c r="A15" s="20">
        <v>2</v>
      </c>
      <c r="B15" s="26" t="s">
        <v>50</v>
      </c>
      <c r="C15" s="27">
        <v>4333621</v>
      </c>
      <c r="D15" s="2"/>
      <c r="E15" s="2"/>
      <c r="F15" s="2"/>
      <c r="G15" s="27">
        <v>4602762</v>
      </c>
      <c r="H15" s="2"/>
      <c r="I15" s="2"/>
      <c r="J15" s="2"/>
      <c r="K15" s="27">
        <v>3442327</v>
      </c>
      <c r="L15" s="27">
        <v>9012613</v>
      </c>
      <c r="M15" s="27">
        <v>-40</v>
      </c>
      <c r="N15" s="27">
        <v>3462535</v>
      </c>
      <c r="O15" s="27"/>
      <c r="P15" s="66">
        <v>3907431</v>
      </c>
      <c r="Q15" s="90">
        <v>114846</v>
      </c>
      <c r="R15" s="28">
        <f>P15+Q15</f>
        <v>4022277</v>
      </c>
      <c r="S15" s="28">
        <v>1059948</v>
      </c>
      <c r="T15" s="72"/>
      <c r="U15" s="29"/>
    </row>
    <row r="16" spans="1:21" x14ac:dyDescent="0.2">
      <c r="A16" s="20">
        <v>3</v>
      </c>
      <c r="B16" s="26" t="s">
        <v>51</v>
      </c>
      <c r="C16" s="27">
        <v>7309047</v>
      </c>
      <c r="D16" s="2"/>
      <c r="E16" s="2"/>
      <c r="F16" s="2"/>
      <c r="G16" s="27">
        <v>7289870</v>
      </c>
      <c r="H16" s="2"/>
      <c r="I16" s="2"/>
      <c r="J16" s="2"/>
      <c r="K16" s="27">
        <v>7152266</v>
      </c>
      <c r="L16" s="27"/>
      <c r="M16" s="27"/>
      <c r="N16" s="27">
        <v>6797212</v>
      </c>
      <c r="O16" s="27"/>
      <c r="P16" s="66">
        <v>6647928</v>
      </c>
      <c r="Q16" s="90">
        <v>195392</v>
      </c>
      <c r="R16" s="28">
        <f t="shared" ref="R16:R26" si="0">P16+Q16</f>
        <v>6843320</v>
      </c>
      <c r="S16" s="28">
        <v>1681332</v>
      </c>
      <c r="T16" s="72"/>
      <c r="U16" s="29"/>
    </row>
    <row r="17" spans="1:25" x14ac:dyDescent="0.2">
      <c r="A17" s="20"/>
      <c r="B17" s="26"/>
      <c r="C17" s="27"/>
      <c r="D17" s="2"/>
      <c r="E17" s="2"/>
      <c r="F17" s="2"/>
      <c r="G17" s="27"/>
      <c r="H17" s="2"/>
      <c r="I17" s="2"/>
      <c r="J17" s="2"/>
      <c r="K17" s="27"/>
      <c r="L17" s="27"/>
      <c r="M17" s="27"/>
      <c r="N17" s="27"/>
      <c r="O17" s="27"/>
      <c r="P17" s="66"/>
      <c r="Q17" s="73"/>
      <c r="R17" s="28"/>
      <c r="S17" s="28"/>
      <c r="T17" s="72"/>
      <c r="U17" s="29"/>
    </row>
    <row r="18" spans="1:25" x14ac:dyDescent="0.2">
      <c r="A18" s="20"/>
      <c r="B18" s="26" t="s">
        <v>7</v>
      </c>
      <c r="C18" s="27"/>
      <c r="D18" s="2"/>
      <c r="E18" s="2"/>
      <c r="F18" s="2"/>
      <c r="G18" s="27"/>
      <c r="H18" s="2"/>
      <c r="I18" s="2"/>
      <c r="J18" s="2"/>
      <c r="K18" s="27"/>
      <c r="L18" s="27"/>
      <c r="M18" s="27"/>
      <c r="N18" s="27"/>
      <c r="O18" s="27"/>
      <c r="P18" s="27"/>
      <c r="Q18" s="28"/>
      <c r="R18" s="28"/>
      <c r="S18" s="28"/>
      <c r="U18" s="28"/>
      <c r="V18" s="67"/>
      <c r="W18" s="67"/>
      <c r="X18" s="67"/>
      <c r="Y18" s="67"/>
    </row>
    <row r="19" spans="1:25" x14ac:dyDescent="0.2">
      <c r="A19" s="20">
        <v>4</v>
      </c>
      <c r="B19" s="26" t="s">
        <v>74</v>
      </c>
      <c r="C19" s="27">
        <v>7489910</v>
      </c>
      <c r="D19" s="2"/>
      <c r="E19" s="2"/>
      <c r="F19" s="2"/>
      <c r="G19" s="27">
        <v>7713556</v>
      </c>
      <c r="H19" s="2"/>
      <c r="I19" s="2"/>
      <c r="J19" s="2"/>
      <c r="K19" s="27">
        <v>5036123</v>
      </c>
      <c r="L19" s="27">
        <v>-9087</v>
      </c>
      <c r="M19" s="27">
        <v>7030371</v>
      </c>
      <c r="N19" s="27">
        <v>64249</v>
      </c>
      <c r="O19" s="27"/>
      <c r="P19" s="66">
        <v>6290759</v>
      </c>
      <c r="Q19" s="27">
        <v>-1320856</v>
      </c>
      <c r="R19" s="28">
        <f t="shared" si="0"/>
        <v>4969903</v>
      </c>
      <c r="S19" s="28">
        <v>1450908</v>
      </c>
      <c r="T19" s="74"/>
      <c r="U19" s="29"/>
      <c r="V19" s="67"/>
      <c r="W19" s="67"/>
      <c r="X19" s="67"/>
      <c r="Y19" s="67"/>
    </row>
    <row r="20" spans="1:25" x14ac:dyDescent="0.2">
      <c r="A20" s="20">
        <v>5</v>
      </c>
      <c r="B20" s="26" t="s">
        <v>8</v>
      </c>
      <c r="C20" s="27">
        <v>51283</v>
      </c>
      <c r="D20" s="2"/>
      <c r="E20" s="2"/>
      <c r="F20" s="2"/>
      <c r="G20" s="27">
        <v>49974</v>
      </c>
      <c r="H20" s="2"/>
      <c r="I20" s="2"/>
      <c r="J20" s="2"/>
      <c r="K20" s="27">
        <v>49046</v>
      </c>
      <c r="L20" s="27">
        <v>0</v>
      </c>
      <c r="M20" s="27">
        <v>92874</v>
      </c>
      <c r="N20" s="27">
        <v>51764</v>
      </c>
      <c r="O20" s="27"/>
      <c r="P20" s="66">
        <v>81174</v>
      </c>
      <c r="Q20" s="27">
        <v>-579</v>
      </c>
      <c r="R20" s="28">
        <f t="shared" si="0"/>
        <v>80595</v>
      </c>
      <c r="S20" s="28">
        <v>18722</v>
      </c>
      <c r="T20" s="74"/>
      <c r="U20" s="29"/>
      <c r="V20" s="67"/>
      <c r="W20" s="67"/>
      <c r="X20" s="67"/>
      <c r="Y20" s="67"/>
    </row>
    <row r="21" spans="1:25" x14ac:dyDescent="0.2">
      <c r="A21" s="20">
        <v>6</v>
      </c>
      <c r="B21" s="26" t="s">
        <v>9</v>
      </c>
      <c r="C21" s="27">
        <v>84416</v>
      </c>
      <c r="D21" s="2"/>
      <c r="E21" s="2"/>
      <c r="F21" s="2"/>
      <c r="G21" s="27">
        <v>69316</v>
      </c>
      <c r="H21" s="2"/>
      <c r="I21" s="2"/>
      <c r="J21" s="2"/>
      <c r="K21" s="27">
        <v>59842</v>
      </c>
      <c r="L21" s="27">
        <v>-6087</v>
      </c>
      <c r="M21" s="27">
        <v>59640</v>
      </c>
      <c r="N21" s="27">
        <f>30243+15280</f>
        <v>45523</v>
      </c>
      <c r="O21" s="27"/>
      <c r="P21" s="66">
        <v>71387</v>
      </c>
      <c r="Q21" s="27">
        <v>0</v>
      </c>
      <c r="R21" s="28">
        <f t="shared" si="0"/>
        <v>71387</v>
      </c>
      <c r="S21" s="28">
        <v>16465</v>
      </c>
      <c r="T21" s="74"/>
      <c r="U21" s="29"/>
      <c r="V21" s="67"/>
      <c r="W21" s="67"/>
      <c r="X21" s="67"/>
      <c r="Y21" s="67"/>
    </row>
    <row r="22" spans="1:25" x14ac:dyDescent="0.2">
      <c r="A22" s="20">
        <v>7</v>
      </c>
      <c r="B22" s="26" t="s">
        <v>52</v>
      </c>
      <c r="C22" s="27">
        <v>2953606</v>
      </c>
      <c r="D22" s="2"/>
      <c r="E22" s="2"/>
      <c r="F22" s="2"/>
      <c r="G22" s="27">
        <v>3121212</v>
      </c>
      <c r="H22" s="2"/>
      <c r="I22" s="2"/>
      <c r="J22" s="2"/>
      <c r="K22" s="27">
        <v>3078374</v>
      </c>
      <c r="L22" s="27"/>
      <c r="M22" s="27"/>
      <c r="N22" s="27">
        <v>3088816</v>
      </c>
      <c r="O22" s="27"/>
      <c r="P22" s="66">
        <v>2842115</v>
      </c>
      <c r="Q22" s="27">
        <v>192444</v>
      </c>
      <c r="R22" s="28">
        <f t="shared" si="0"/>
        <v>3034559</v>
      </c>
      <c r="S22" s="28">
        <v>651541</v>
      </c>
      <c r="T22" s="74"/>
      <c r="U22" s="29"/>
      <c r="V22" s="67"/>
      <c r="W22" s="67"/>
      <c r="X22" s="67"/>
      <c r="Y22" s="67"/>
    </row>
    <row r="23" spans="1:25" x14ac:dyDescent="0.2">
      <c r="A23" s="20">
        <f>A22+1</f>
        <v>8</v>
      </c>
      <c r="B23" s="26" t="s">
        <v>23</v>
      </c>
      <c r="C23" s="30">
        <v>-18022</v>
      </c>
      <c r="D23" s="2"/>
      <c r="E23" s="2"/>
      <c r="F23" s="2"/>
      <c r="G23" s="27">
        <v>-19935</v>
      </c>
      <c r="H23" s="2"/>
      <c r="I23" s="2"/>
      <c r="J23" s="2"/>
      <c r="K23" s="27">
        <v>-26044</v>
      </c>
      <c r="L23" s="30">
        <v>670133</v>
      </c>
      <c r="M23" s="27">
        <v>-662818</v>
      </c>
      <c r="N23" s="27">
        <v>-18940</v>
      </c>
      <c r="O23" s="30"/>
      <c r="P23" s="66">
        <v>-18940</v>
      </c>
      <c r="Q23" s="30">
        <v>0</v>
      </c>
      <c r="R23" s="28">
        <f t="shared" si="0"/>
        <v>-18940</v>
      </c>
      <c r="S23" s="28">
        <v>-3563</v>
      </c>
      <c r="U23" s="66"/>
      <c r="V23" s="67"/>
      <c r="W23" s="67"/>
      <c r="X23" s="67"/>
      <c r="Y23" s="67"/>
    </row>
    <row r="24" spans="1:25" x14ac:dyDescent="0.2">
      <c r="A24" s="20"/>
      <c r="B24" s="26" t="s">
        <v>72</v>
      </c>
      <c r="C24" s="27"/>
      <c r="D24" s="2"/>
      <c r="E24" s="2"/>
      <c r="F24" s="2"/>
      <c r="G24" s="27"/>
      <c r="H24" s="2"/>
      <c r="I24" s="2"/>
      <c r="J24" s="2"/>
      <c r="K24" s="27"/>
      <c r="L24" s="27"/>
      <c r="M24" s="27"/>
      <c r="N24" s="27"/>
      <c r="O24" s="27"/>
      <c r="P24" s="27"/>
      <c r="Q24" s="27"/>
      <c r="R24" s="28"/>
      <c r="S24" s="28"/>
      <c r="U24" s="28"/>
    </row>
    <row r="25" spans="1:25" ht="12.75" customHeight="1" x14ac:dyDescent="0.2">
      <c r="A25" s="20">
        <f>A23+1</f>
        <v>9</v>
      </c>
      <c r="B25" s="33" t="s">
        <v>43</v>
      </c>
      <c r="C25" s="27">
        <v>5804404</v>
      </c>
      <c r="D25" s="2"/>
      <c r="E25" s="2"/>
      <c r="F25" s="2"/>
      <c r="G25" s="27">
        <v>6777699</v>
      </c>
      <c r="H25" s="2"/>
      <c r="I25" s="2"/>
      <c r="J25" s="2"/>
      <c r="K25" s="27">
        <v>5932033</v>
      </c>
      <c r="L25" s="75"/>
      <c r="M25" s="34"/>
      <c r="N25" s="27">
        <v>6805700</v>
      </c>
      <c r="O25" s="33"/>
      <c r="P25" s="27">
        <v>106665</v>
      </c>
      <c r="Q25" s="71">
        <v>0</v>
      </c>
      <c r="R25" s="27">
        <f t="shared" si="0"/>
        <v>106665</v>
      </c>
      <c r="S25" s="28">
        <v>26186</v>
      </c>
      <c r="U25" s="27"/>
    </row>
    <row r="26" spans="1:25" ht="12.75" customHeight="1" x14ac:dyDescent="0.2">
      <c r="A26" s="20">
        <v>10</v>
      </c>
      <c r="B26" s="15" t="s">
        <v>44</v>
      </c>
      <c r="C26" s="27">
        <v>754027</v>
      </c>
      <c r="D26" s="2"/>
      <c r="E26" s="2"/>
      <c r="F26" s="2"/>
      <c r="G26" s="27">
        <v>659954</v>
      </c>
      <c r="H26" s="2"/>
      <c r="I26" s="2"/>
      <c r="J26" s="2"/>
      <c r="K26" s="27">
        <v>467371</v>
      </c>
      <c r="L26" s="75"/>
      <c r="M26" s="34"/>
      <c r="N26" s="27">
        <f>428966+13061</f>
        <v>442027</v>
      </c>
      <c r="O26" s="33"/>
      <c r="P26" s="27">
        <v>31195</v>
      </c>
      <c r="Q26" s="71">
        <v>0</v>
      </c>
      <c r="R26" s="28">
        <f t="shared" si="0"/>
        <v>31195</v>
      </c>
      <c r="S26" s="28">
        <v>8390</v>
      </c>
      <c r="U26" s="27"/>
    </row>
    <row r="27" spans="1:25" x14ac:dyDescent="0.2">
      <c r="A27" s="20"/>
      <c r="B27" s="15"/>
      <c r="C27" s="31"/>
      <c r="D27" s="31"/>
      <c r="E27" s="31"/>
      <c r="F27" s="31"/>
      <c r="G27" s="31"/>
      <c r="H27" s="31"/>
      <c r="I27" s="31"/>
      <c r="J27" s="31"/>
      <c r="K27" s="31"/>
      <c r="L27" s="31"/>
      <c r="M27" s="31"/>
      <c r="N27" s="31"/>
      <c r="O27" s="31"/>
      <c r="P27" s="31"/>
      <c r="Q27" s="31"/>
      <c r="R27" s="32"/>
      <c r="V27" s="67"/>
      <c r="W27" s="67"/>
      <c r="X27" s="67"/>
      <c r="Y27" s="67"/>
    </row>
    <row r="28" spans="1:25" x14ac:dyDescent="0.2">
      <c r="A28" s="20">
        <v>11</v>
      </c>
      <c r="B28" s="15" t="s">
        <v>10</v>
      </c>
      <c r="C28" s="63">
        <f t="shared" ref="C28:J28" si="1">SUM(C14:C26)</f>
        <v>40531742</v>
      </c>
      <c r="D28" s="63">
        <f t="shared" si="1"/>
        <v>0</v>
      </c>
      <c r="E28" s="63">
        <f t="shared" si="1"/>
        <v>0</v>
      </c>
      <c r="F28" s="63">
        <f t="shared" si="1"/>
        <v>0</v>
      </c>
      <c r="G28" s="63">
        <f t="shared" si="1"/>
        <v>44280416</v>
      </c>
      <c r="H28" s="63">
        <f t="shared" si="1"/>
        <v>0</v>
      </c>
      <c r="I28" s="63">
        <f t="shared" si="1"/>
        <v>0</v>
      </c>
      <c r="J28" s="63">
        <f t="shared" si="1"/>
        <v>0</v>
      </c>
      <c r="K28" s="63">
        <f>SUM(K14:K26)-1</f>
        <v>40463564</v>
      </c>
      <c r="L28" s="63">
        <f t="shared" ref="L28:N28" si="2">SUM(L14:L26)-1</f>
        <v>14295511</v>
      </c>
      <c r="M28" s="63">
        <f t="shared" si="2"/>
        <v>6520007</v>
      </c>
      <c r="N28" s="63">
        <f t="shared" si="2"/>
        <v>37388159</v>
      </c>
      <c r="O28" s="63">
        <f>SUM(O14:O26)</f>
        <v>0</v>
      </c>
      <c r="P28" s="63">
        <f>SUM(P14:P26)+1</f>
        <v>37678343</v>
      </c>
      <c r="Q28" s="63">
        <f>SUM(Q14:Q26)</f>
        <v>-297975</v>
      </c>
      <c r="R28" s="63">
        <f>SUM(R14:R26)+1</f>
        <v>37380368</v>
      </c>
      <c r="S28" s="63">
        <f>SUM(S14:S26)</f>
        <v>9925723</v>
      </c>
      <c r="V28" s="67"/>
      <c r="W28" s="67"/>
      <c r="X28" s="67"/>
      <c r="Y28" s="67"/>
    </row>
    <row r="29" spans="1:25" x14ac:dyDescent="0.2">
      <c r="A29" s="20"/>
      <c r="B29" s="15"/>
      <c r="C29" s="33"/>
      <c r="D29" s="34"/>
      <c r="E29" s="34"/>
      <c r="F29" s="34"/>
      <c r="G29" s="33"/>
      <c r="H29" s="35"/>
      <c r="I29" s="34"/>
      <c r="J29" s="33"/>
      <c r="K29" s="33"/>
      <c r="L29" s="75"/>
      <c r="M29" s="34"/>
      <c r="N29" s="34"/>
      <c r="O29" s="33"/>
      <c r="P29" s="33"/>
      <c r="Q29" s="33"/>
      <c r="R29" s="15"/>
    </row>
    <row r="30" spans="1:25" x14ac:dyDescent="0.2">
      <c r="A30" s="20"/>
      <c r="B30" s="25" t="s">
        <v>24</v>
      </c>
      <c r="C30" s="33"/>
      <c r="D30" s="34"/>
      <c r="E30" s="34"/>
      <c r="F30" s="34"/>
      <c r="G30" s="33"/>
      <c r="H30" s="35"/>
      <c r="I30" s="34"/>
      <c r="J30" s="33"/>
      <c r="K30" s="33"/>
      <c r="L30" s="75"/>
      <c r="M30" s="34"/>
      <c r="N30" s="34"/>
      <c r="O30" s="33"/>
      <c r="P30" s="33"/>
      <c r="Q30" s="33"/>
      <c r="R30" s="15"/>
      <c r="U30" s="15"/>
    </row>
    <row r="31" spans="1:25" x14ac:dyDescent="0.2">
      <c r="A31" s="20"/>
      <c r="B31" s="15"/>
      <c r="C31" s="27"/>
      <c r="D31" s="27"/>
      <c r="E31" s="27"/>
      <c r="F31" s="27"/>
      <c r="G31" s="27"/>
      <c r="H31" s="27"/>
      <c r="I31" s="27"/>
      <c r="J31" s="27"/>
      <c r="K31" s="27"/>
      <c r="L31" s="27"/>
      <c r="M31" s="27"/>
      <c r="N31" s="27"/>
      <c r="O31" s="27"/>
      <c r="P31" s="33"/>
      <c r="Q31" s="33"/>
      <c r="R31" s="15"/>
      <c r="U31" s="15"/>
    </row>
    <row r="32" spans="1:25" x14ac:dyDescent="0.2">
      <c r="A32" s="20">
        <v>12</v>
      </c>
      <c r="B32" s="26" t="s">
        <v>25</v>
      </c>
      <c r="C32" s="27">
        <v>11526251</v>
      </c>
      <c r="D32" s="27"/>
      <c r="E32" s="27"/>
      <c r="F32" s="27"/>
      <c r="G32" s="27">
        <v>10935936</v>
      </c>
      <c r="H32" s="2"/>
      <c r="I32" s="2"/>
      <c r="J32" s="2"/>
      <c r="K32" s="27">
        <v>9993851</v>
      </c>
      <c r="L32" s="27">
        <v>9973935</v>
      </c>
      <c r="M32" s="27">
        <v>-128038</v>
      </c>
      <c r="N32" s="27">
        <v>9972801</v>
      </c>
      <c r="O32" s="27"/>
      <c r="P32" s="27">
        <v>10007659</v>
      </c>
      <c r="Q32" s="27">
        <f>50375+647650</f>
        <v>698025</v>
      </c>
      <c r="R32" s="28">
        <f>P32+Q32</f>
        <v>10705684</v>
      </c>
      <c r="S32" s="28">
        <v>1928612</v>
      </c>
      <c r="U32" s="28"/>
    </row>
    <row r="33" spans="1:21" ht="12.75" customHeight="1" x14ac:dyDescent="0.2">
      <c r="A33" s="20"/>
      <c r="B33" s="15" t="s">
        <v>12</v>
      </c>
      <c r="C33" s="33"/>
      <c r="D33" s="35"/>
      <c r="E33" s="34"/>
      <c r="F33" s="33"/>
      <c r="G33" s="33"/>
      <c r="H33" s="2"/>
      <c r="I33" s="2"/>
      <c r="J33" s="2"/>
      <c r="K33" s="27"/>
      <c r="L33" s="75"/>
      <c r="M33" s="34"/>
      <c r="N33" s="34"/>
      <c r="O33" s="33"/>
      <c r="P33" s="71"/>
      <c r="Q33" s="15"/>
      <c r="R33" s="28"/>
      <c r="S33" s="28"/>
      <c r="U33" s="69"/>
    </row>
    <row r="34" spans="1:21" x14ac:dyDescent="0.2">
      <c r="A34" s="20">
        <v>13</v>
      </c>
      <c r="B34" s="26" t="s">
        <v>11</v>
      </c>
      <c r="C34" s="27">
        <v>22580127</v>
      </c>
      <c r="D34" s="27"/>
      <c r="E34" s="27"/>
      <c r="F34" s="27"/>
      <c r="G34" s="27">
        <v>21608617</v>
      </c>
      <c r="H34" s="2"/>
      <c r="I34" s="2"/>
      <c r="J34" s="2"/>
      <c r="K34" s="27">
        <v>24398587</v>
      </c>
      <c r="L34" s="27">
        <v>15904398</v>
      </c>
      <c r="M34" s="27">
        <v>1</v>
      </c>
      <c r="N34" s="27">
        <v>24904055</v>
      </c>
      <c r="O34" s="27"/>
      <c r="P34" s="66">
        <v>24995587</v>
      </c>
      <c r="Q34" s="27">
        <f>125818+1617599</f>
        <v>1743417</v>
      </c>
      <c r="R34" s="28">
        <f t="shared" ref="R34:R38" si="3">P34+Q34</f>
        <v>26739004</v>
      </c>
      <c r="S34" s="28">
        <v>4679261</v>
      </c>
      <c r="U34" s="29"/>
    </row>
    <row r="35" spans="1:21" x14ac:dyDescent="0.2">
      <c r="A35" s="20">
        <v>14</v>
      </c>
      <c r="B35" s="26" t="s">
        <v>73</v>
      </c>
      <c r="C35" s="27">
        <v>4043159</v>
      </c>
      <c r="D35" s="27"/>
      <c r="E35" s="27"/>
      <c r="F35" s="27"/>
      <c r="G35" s="27">
        <v>3841703</v>
      </c>
      <c r="H35" s="2"/>
      <c r="I35" s="2"/>
      <c r="J35" s="2"/>
      <c r="K35" s="27">
        <v>3693018</v>
      </c>
      <c r="L35" s="27">
        <v>3423412</v>
      </c>
      <c r="M35" s="27">
        <v>-3281830</v>
      </c>
      <c r="N35" s="27">
        <v>3478274</v>
      </c>
      <c r="O35" s="27"/>
      <c r="P35" s="66">
        <v>88632</v>
      </c>
      <c r="Q35" s="39">
        <f>-1174+5736</f>
        <v>4562</v>
      </c>
      <c r="R35" s="28">
        <f t="shared" si="3"/>
        <v>93194</v>
      </c>
      <c r="S35" s="28">
        <v>20604</v>
      </c>
      <c r="U35" s="66"/>
    </row>
    <row r="36" spans="1:21" x14ac:dyDescent="0.2">
      <c r="A36" s="20"/>
      <c r="B36" s="26" t="s">
        <v>45</v>
      </c>
      <c r="C36" s="33"/>
      <c r="D36" s="35"/>
      <c r="E36" s="34"/>
      <c r="F36" s="33"/>
      <c r="G36" s="33"/>
      <c r="H36" s="2"/>
      <c r="I36" s="2"/>
      <c r="J36" s="2"/>
      <c r="K36" s="27"/>
      <c r="L36" s="75"/>
      <c r="M36" s="34"/>
      <c r="N36" s="15"/>
      <c r="O36" s="33"/>
      <c r="P36" s="33"/>
      <c r="Q36" s="15"/>
      <c r="R36" s="28"/>
      <c r="S36" s="28"/>
      <c r="U36" s="15"/>
    </row>
    <row r="37" spans="1:21" x14ac:dyDescent="0.2">
      <c r="A37" s="20">
        <v>15</v>
      </c>
      <c r="B37" s="26" t="s">
        <v>11</v>
      </c>
      <c r="C37" s="27">
        <v>1082818</v>
      </c>
      <c r="D37" s="27"/>
      <c r="E37" s="27"/>
      <c r="F37" s="27"/>
      <c r="G37" s="27">
        <v>1080558</v>
      </c>
      <c r="H37" s="2"/>
      <c r="I37" s="2"/>
      <c r="J37" s="2"/>
      <c r="K37" s="27">
        <v>979345</v>
      </c>
      <c r="L37" s="27">
        <v>944325</v>
      </c>
      <c r="M37" s="27">
        <v>0</v>
      </c>
      <c r="N37" s="27">
        <v>966221</v>
      </c>
      <c r="O37" s="27"/>
      <c r="P37" s="66">
        <v>988356</v>
      </c>
      <c r="Q37" s="39">
        <f>4975+63962</f>
        <v>68937</v>
      </c>
      <c r="R37" s="28">
        <f t="shared" si="3"/>
        <v>1057293</v>
      </c>
      <c r="S37" s="28">
        <v>189993</v>
      </c>
      <c r="U37" s="66"/>
    </row>
    <row r="38" spans="1:21" x14ac:dyDescent="0.2">
      <c r="A38" s="20">
        <v>16</v>
      </c>
      <c r="B38" s="68" t="s">
        <v>39</v>
      </c>
      <c r="C38" s="27">
        <v>958662</v>
      </c>
      <c r="D38" s="30"/>
      <c r="E38" s="27"/>
      <c r="F38" s="30"/>
      <c r="G38" s="27">
        <v>964488</v>
      </c>
      <c r="H38" s="2"/>
      <c r="I38" s="2"/>
      <c r="J38" s="2"/>
      <c r="K38" s="27">
        <v>931797</v>
      </c>
      <c r="L38" s="30">
        <v>854465</v>
      </c>
      <c r="M38" s="27">
        <v>0</v>
      </c>
      <c r="N38" s="27">
        <v>874142</v>
      </c>
      <c r="O38" s="30"/>
      <c r="P38" s="66">
        <v>888139</v>
      </c>
      <c r="Q38" s="30">
        <f>-36032+57476</f>
        <v>21444</v>
      </c>
      <c r="R38" s="28">
        <f t="shared" si="3"/>
        <v>909583</v>
      </c>
      <c r="S38" s="28">
        <v>232670</v>
      </c>
      <c r="U38" s="29"/>
    </row>
    <row r="39" spans="1:21" x14ac:dyDescent="0.2">
      <c r="A39" s="15"/>
      <c r="B39" s="15"/>
      <c r="C39" s="33"/>
      <c r="D39" s="33"/>
      <c r="E39" s="33"/>
      <c r="F39" s="33"/>
      <c r="G39" s="33"/>
      <c r="H39" s="33"/>
      <c r="I39" s="33"/>
      <c r="J39" s="33"/>
      <c r="K39" s="33"/>
      <c r="L39" s="33"/>
      <c r="M39" s="33"/>
      <c r="N39" s="33"/>
      <c r="O39" s="33"/>
      <c r="P39" s="33"/>
      <c r="Q39" s="15"/>
      <c r="R39" s="15"/>
      <c r="S39" s="28"/>
      <c r="U39" s="15"/>
    </row>
    <row r="40" spans="1:21" ht="15" thickBot="1" x14ac:dyDescent="0.25">
      <c r="A40" s="20">
        <v>17</v>
      </c>
      <c r="B40" s="26" t="s">
        <v>13</v>
      </c>
      <c r="C40" s="76">
        <f>C28+SUM(C32:C38)</f>
        <v>80722759</v>
      </c>
      <c r="D40" s="76">
        <f t="shared" ref="D40:Q40" si="4">D28+SUM(D32:D38)</f>
        <v>0</v>
      </c>
      <c r="E40" s="76">
        <f t="shared" si="4"/>
        <v>0</v>
      </c>
      <c r="F40" s="76">
        <f t="shared" si="4"/>
        <v>0</v>
      </c>
      <c r="G40" s="76">
        <f t="shared" si="4"/>
        <v>82711718</v>
      </c>
      <c r="H40" s="76">
        <f t="shared" si="4"/>
        <v>0</v>
      </c>
      <c r="I40" s="76">
        <f t="shared" si="4"/>
        <v>0</v>
      </c>
      <c r="J40" s="76">
        <f t="shared" si="4"/>
        <v>0</v>
      </c>
      <c r="K40" s="76">
        <f t="shared" si="4"/>
        <v>80460162</v>
      </c>
      <c r="L40" s="76">
        <f t="shared" si="4"/>
        <v>45396046</v>
      </c>
      <c r="M40" s="76">
        <f t="shared" si="4"/>
        <v>3110140</v>
      </c>
      <c r="N40" s="76">
        <f t="shared" si="4"/>
        <v>77583652</v>
      </c>
      <c r="O40" s="76">
        <f t="shared" si="4"/>
        <v>0</v>
      </c>
      <c r="P40" s="76">
        <f>P28+SUM(P32:P38)-1</f>
        <v>74646715</v>
      </c>
      <c r="Q40" s="76">
        <f t="shared" si="4"/>
        <v>2238410</v>
      </c>
      <c r="R40" s="76">
        <f>R28+SUM(R32:R38)-1</f>
        <v>76885125</v>
      </c>
      <c r="S40" s="76">
        <f>S28+SUM(S32:S38)</f>
        <v>16976863</v>
      </c>
      <c r="U40" s="28"/>
    </row>
    <row r="41" spans="1:21" ht="15" thickTop="1" x14ac:dyDescent="0.2">
      <c r="A41" s="20"/>
      <c r="B41" s="15"/>
      <c r="C41" s="33"/>
      <c r="D41" s="34"/>
      <c r="E41" s="34"/>
      <c r="F41" s="34"/>
      <c r="G41" s="33"/>
      <c r="H41" s="35"/>
      <c r="I41" s="34"/>
      <c r="J41" s="33"/>
      <c r="K41" s="33"/>
      <c r="L41" s="75"/>
      <c r="M41" s="34"/>
      <c r="N41" s="34"/>
      <c r="O41" s="33"/>
      <c r="P41" s="33"/>
      <c r="Q41" s="15"/>
      <c r="R41" s="15"/>
    </row>
    <row r="42" spans="1:21" x14ac:dyDescent="0.2">
      <c r="A42" s="20"/>
      <c r="B42" s="15"/>
      <c r="C42" s="15"/>
      <c r="D42" s="37"/>
      <c r="E42" s="37"/>
      <c r="F42" s="37"/>
      <c r="G42" s="15"/>
      <c r="H42" s="38"/>
      <c r="I42" s="37"/>
      <c r="J42" s="15"/>
      <c r="K42" s="15"/>
      <c r="L42" s="36"/>
      <c r="M42" s="37"/>
      <c r="N42" s="37"/>
      <c r="O42" s="15"/>
      <c r="P42" s="15"/>
      <c r="Q42" s="15"/>
      <c r="R42" s="77"/>
    </row>
    <row r="43" spans="1:21" x14ac:dyDescent="0.2">
      <c r="A43" s="20"/>
      <c r="B43" s="15"/>
      <c r="C43" s="15"/>
      <c r="D43" s="37"/>
      <c r="E43" s="37"/>
      <c r="F43" s="37"/>
      <c r="G43" s="15"/>
      <c r="H43" s="38"/>
      <c r="I43" s="37"/>
      <c r="J43" s="15"/>
      <c r="K43" s="15"/>
      <c r="L43" s="36"/>
      <c r="M43" s="37"/>
      <c r="N43" s="37"/>
      <c r="O43" s="15"/>
      <c r="P43" s="15"/>
      <c r="Q43" s="15"/>
      <c r="R43" s="15"/>
    </row>
    <row r="44" spans="1:21" x14ac:dyDescent="0.2">
      <c r="A44" s="15"/>
      <c r="B44" s="15"/>
      <c r="C44" s="15"/>
      <c r="D44" s="15"/>
      <c r="E44" s="15"/>
      <c r="F44" s="15"/>
      <c r="G44" s="15"/>
      <c r="H44" s="15"/>
      <c r="I44" s="15"/>
      <c r="J44" s="15"/>
      <c r="K44" s="33"/>
      <c r="L44" s="33"/>
      <c r="M44" s="33"/>
      <c r="N44" s="33"/>
      <c r="O44" s="33"/>
      <c r="P44" s="33"/>
      <c r="Q44" s="33"/>
      <c r="R44" s="39"/>
    </row>
    <row r="45" spans="1:21" s="15" customFormat="1" ht="12.75" x14ac:dyDescent="0.2">
      <c r="A45" s="40" t="s">
        <v>26</v>
      </c>
      <c r="B45" s="15" t="s">
        <v>70</v>
      </c>
      <c r="K45" s="33"/>
      <c r="L45" s="33"/>
      <c r="M45" s="33"/>
      <c r="N45" s="33"/>
      <c r="O45" s="33"/>
      <c r="P45" s="82"/>
      <c r="Q45" s="33"/>
      <c r="R45" s="33"/>
    </row>
    <row r="46" spans="1:21" s="15" customFormat="1" ht="12.75" x14ac:dyDescent="0.2">
      <c r="A46" s="40"/>
      <c r="K46" s="33"/>
      <c r="L46" s="33"/>
      <c r="M46" s="33"/>
      <c r="N46" s="33"/>
      <c r="O46" s="33"/>
      <c r="P46" s="33"/>
      <c r="Q46" s="33"/>
      <c r="R46" s="33"/>
    </row>
    <row r="47" spans="1:21" s="15" customFormat="1" ht="39.75" customHeight="1" x14ac:dyDescent="0.2">
      <c r="A47" s="83" t="s">
        <v>27</v>
      </c>
      <c r="B47" s="99" t="s">
        <v>55</v>
      </c>
      <c r="C47" s="99"/>
      <c r="D47" s="99"/>
      <c r="E47" s="99"/>
      <c r="F47" s="99"/>
      <c r="G47" s="99"/>
      <c r="H47" s="99"/>
      <c r="I47" s="99"/>
      <c r="J47" s="99"/>
      <c r="K47" s="99"/>
      <c r="L47" s="99"/>
      <c r="M47" s="99"/>
      <c r="N47" s="99"/>
      <c r="O47" s="99"/>
      <c r="P47" s="99"/>
      <c r="Q47" s="99"/>
      <c r="R47" s="33"/>
    </row>
    <row r="48" spans="1:21" s="15" customFormat="1" ht="12.75" x14ac:dyDescent="0.2">
      <c r="A48" s="40"/>
      <c r="B48" s="41"/>
      <c r="K48" s="33"/>
      <c r="L48" s="33"/>
      <c r="M48" s="33"/>
      <c r="N48" s="33"/>
      <c r="O48" s="33"/>
      <c r="P48" s="33"/>
      <c r="Q48" s="33"/>
      <c r="R48" s="33"/>
    </row>
    <row r="49" spans="1:18" s="15" customFormat="1" ht="12.75" x14ac:dyDescent="0.2">
      <c r="A49" s="40" t="s">
        <v>28</v>
      </c>
      <c r="B49" s="33" t="s">
        <v>79</v>
      </c>
      <c r="C49" s="33"/>
      <c r="D49" s="33"/>
      <c r="E49" s="33"/>
      <c r="F49" s="33"/>
      <c r="G49" s="33"/>
      <c r="K49" s="33"/>
      <c r="L49" s="33"/>
      <c r="M49" s="33"/>
      <c r="N49" s="33"/>
      <c r="O49" s="33"/>
      <c r="P49" s="33"/>
      <c r="Q49" s="33"/>
      <c r="R49" s="33"/>
    </row>
    <row r="50" spans="1:18" s="15" customFormat="1" ht="12.75" x14ac:dyDescent="0.2">
      <c r="A50" s="40"/>
      <c r="K50" s="43"/>
      <c r="L50" s="33"/>
      <c r="M50" s="33"/>
      <c r="N50" s="33"/>
      <c r="O50" s="33"/>
      <c r="P50" s="39"/>
      <c r="Q50" s="39"/>
      <c r="R50" s="42"/>
    </row>
    <row r="51" spans="1:18" s="33" customFormat="1" ht="12.75" x14ac:dyDescent="0.2">
      <c r="A51" s="92" t="s">
        <v>29</v>
      </c>
      <c r="B51" s="33" t="s">
        <v>75</v>
      </c>
      <c r="K51" s="43"/>
      <c r="P51" s="39"/>
      <c r="Q51" s="39"/>
      <c r="R51" s="44"/>
    </row>
    <row r="52" spans="1:18" s="15" customFormat="1" ht="12.75" x14ac:dyDescent="0.2">
      <c r="A52" s="40"/>
      <c r="K52" s="43"/>
      <c r="L52" s="33"/>
      <c r="M52" s="33"/>
      <c r="N52" s="33"/>
      <c r="O52" s="33"/>
      <c r="P52" s="39"/>
      <c r="Q52" s="39"/>
      <c r="R52" s="44"/>
    </row>
    <row r="53" spans="1:18" s="15" customFormat="1" ht="12.75" x14ac:dyDescent="0.2">
      <c r="A53" s="40" t="s">
        <v>40</v>
      </c>
      <c r="B53" s="15" t="s">
        <v>76</v>
      </c>
      <c r="K53" s="43"/>
      <c r="L53" s="33"/>
      <c r="M53" s="33"/>
      <c r="N53" s="33"/>
      <c r="O53" s="33"/>
      <c r="P53" s="39"/>
      <c r="Q53" s="39"/>
      <c r="R53" s="44"/>
    </row>
    <row r="54" spans="1:18" s="15" customFormat="1" ht="12.75" x14ac:dyDescent="0.2">
      <c r="A54" s="40"/>
      <c r="K54" s="43"/>
      <c r="L54" s="33"/>
      <c r="M54" s="33"/>
      <c r="N54" s="33"/>
      <c r="O54" s="33"/>
      <c r="P54" s="39"/>
      <c r="Q54" s="39"/>
      <c r="R54" s="44"/>
    </row>
    <row r="55" spans="1:18" s="15" customFormat="1" ht="12.75" x14ac:dyDescent="0.2">
      <c r="A55" s="40" t="s">
        <v>41</v>
      </c>
      <c r="B55" s="15" t="s">
        <v>77</v>
      </c>
      <c r="K55" s="33"/>
      <c r="L55" s="33"/>
      <c r="M55" s="33"/>
      <c r="N55" s="33"/>
      <c r="O55" s="33"/>
      <c r="P55" s="33"/>
      <c r="Q55" s="39"/>
      <c r="R55" s="33"/>
    </row>
    <row r="56" spans="1:18" s="15" customFormat="1" ht="12.75" x14ac:dyDescent="0.2">
      <c r="A56" s="40"/>
      <c r="K56" s="43"/>
      <c r="L56" s="33"/>
      <c r="M56" s="33"/>
      <c r="N56" s="33"/>
      <c r="O56" s="33"/>
      <c r="P56" s="39"/>
      <c r="Q56" s="39"/>
      <c r="R56" s="44"/>
    </row>
    <row r="57" spans="1:18" x14ac:dyDescent="0.2">
      <c r="A57" s="3"/>
      <c r="K57" s="2"/>
      <c r="L57" s="2"/>
      <c r="M57" s="2"/>
      <c r="N57" s="2"/>
      <c r="O57" s="2"/>
      <c r="P57" s="2"/>
      <c r="Q57" s="2"/>
      <c r="R57" s="2"/>
    </row>
    <row r="58" spans="1:18" x14ac:dyDescent="0.2">
      <c r="A58" s="3"/>
      <c r="K58" s="2"/>
      <c r="L58" s="2"/>
      <c r="M58" s="2"/>
      <c r="N58" s="2"/>
      <c r="O58" s="2"/>
      <c r="P58" s="10"/>
      <c r="Q58" s="12"/>
      <c r="R58" s="2"/>
    </row>
    <row r="59" spans="1:18" x14ac:dyDescent="0.2">
      <c r="A59" s="3"/>
      <c r="K59" s="2"/>
      <c r="L59" s="2"/>
      <c r="M59" s="2"/>
      <c r="N59" s="2"/>
      <c r="O59" s="2"/>
      <c r="P59" s="11"/>
      <c r="Q59" s="12"/>
      <c r="R59" s="2"/>
    </row>
    <row r="60" spans="1:18" x14ac:dyDescent="0.2">
      <c r="A60" s="3"/>
      <c r="K60" s="2"/>
      <c r="L60" s="2"/>
      <c r="M60" s="2"/>
      <c r="N60" s="2"/>
      <c r="O60" s="2"/>
      <c r="P60" s="11"/>
      <c r="Q60" s="9"/>
      <c r="R60" s="2"/>
    </row>
    <row r="61" spans="1:18" x14ac:dyDescent="0.2">
      <c r="K61" s="2"/>
      <c r="L61" s="2"/>
      <c r="M61" s="2"/>
      <c r="N61" s="2"/>
      <c r="O61" s="2"/>
      <c r="P61" s="11"/>
      <c r="Q61" s="2"/>
      <c r="R61" s="2"/>
    </row>
    <row r="62" spans="1:18" x14ac:dyDescent="0.2">
      <c r="K62" s="2"/>
      <c r="L62" s="2"/>
      <c r="M62" s="2"/>
      <c r="N62" s="2"/>
      <c r="O62" s="2"/>
      <c r="P62" s="11"/>
      <c r="Q62" s="9"/>
      <c r="R62" s="2"/>
    </row>
    <row r="63" spans="1:18" x14ac:dyDescent="0.2">
      <c r="K63" s="2"/>
      <c r="L63" s="2"/>
      <c r="M63" s="2"/>
      <c r="N63" s="2"/>
      <c r="O63" s="2"/>
      <c r="P63" s="11"/>
      <c r="Q63" s="9"/>
      <c r="R63" s="2"/>
    </row>
    <row r="64" spans="1:18" x14ac:dyDescent="0.2">
      <c r="K64" s="2"/>
      <c r="L64" s="2"/>
      <c r="M64" s="2"/>
      <c r="N64" s="2"/>
      <c r="O64" s="2"/>
      <c r="P64" s="2"/>
      <c r="Q64" s="2"/>
      <c r="R64" s="2"/>
    </row>
  </sheetData>
  <mergeCells count="2">
    <mergeCell ref="C7:K7"/>
    <mergeCell ref="B47:Q47"/>
  </mergeCells>
  <pageMargins left="1.25" right="0.75" top="0.75" bottom="0.75" header="0.75" footer="0.75"/>
  <pageSetup scale="53" orientation="portrait" r:id="rId1"/>
  <headerFooter alignWithMargins="0">
    <oddFooter xml:space="preserve">&amp;R
</oddFooter>
  </headerFooter>
  <ignoredErrors>
    <ignoredError sqref="K28 P28:Q28 P40:Q4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7"/>
  <sheetViews>
    <sheetView zoomScaleNormal="100" workbookViewId="0"/>
  </sheetViews>
  <sheetFormatPr defaultColWidth="9.33203125" defaultRowHeight="14.25" x14ac:dyDescent="0.2"/>
  <cols>
    <col min="1" max="1" width="17.5" style="48" customWidth="1"/>
    <col min="2" max="2" width="30.6640625" style="46" customWidth="1"/>
    <col min="3" max="3" width="2.6640625" style="46" customWidth="1"/>
    <col min="4" max="4" width="17.33203125" style="46" customWidth="1"/>
    <col min="5" max="5" width="2.6640625" style="46" customWidth="1"/>
    <col min="6" max="6" width="68.5" style="46" customWidth="1"/>
    <col min="7" max="7" width="5.5" style="4" customWidth="1"/>
    <col min="8" max="10" width="9.33203125" style="4"/>
    <col min="11" max="11" width="8.1640625" style="4" customWidth="1"/>
    <col min="12" max="12" width="7.33203125" style="4" customWidth="1"/>
    <col min="13" max="16384" width="9.33203125" style="4"/>
  </cols>
  <sheetData>
    <row r="1" spans="1:13" x14ac:dyDescent="0.2">
      <c r="A1" s="13" t="s">
        <v>0</v>
      </c>
      <c r="B1" s="14"/>
      <c r="C1" s="45"/>
      <c r="F1" s="47" t="s">
        <v>85</v>
      </c>
    </row>
    <row r="2" spans="1:13" x14ac:dyDescent="0.2">
      <c r="A2" s="13" t="s">
        <v>58</v>
      </c>
      <c r="B2" s="14"/>
      <c r="C2" s="45"/>
      <c r="F2" s="47" t="s">
        <v>81</v>
      </c>
    </row>
    <row r="3" spans="1:13" x14ac:dyDescent="0.2">
      <c r="A3" s="14" t="s">
        <v>54</v>
      </c>
      <c r="B3" s="14"/>
      <c r="C3" s="45"/>
      <c r="F3" s="47" t="s">
        <v>53</v>
      </c>
    </row>
    <row r="4" spans="1:13" x14ac:dyDescent="0.2">
      <c r="A4" s="13" t="s">
        <v>60</v>
      </c>
      <c r="B4" s="14"/>
      <c r="C4" s="45"/>
      <c r="F4" s="47" t="s">
        <v>86</v>
      </c>
    </row>
    <row r="5" spans="1:13" x14ac:dyDescent="0.2">
      <c r="A5" s="13" t="s">
        <v>35</v>
      </c>
      <c r="B5" s="14"/>
      <c r="C5" s="45"/>
      <c r="F5" s="16" t="s">
        <v>82</v>
      </c>
    </row>
    <row r="6" spans="1:13" x14ac:dyDescent="0.2">
      <c r="A6" s="61" t="s">
        <v>59</v>
      </c>
      <c r="B6" s="14"/>
      <c r="C6" s="45"/>
    </row>
    <row r="8" spans="1:13" x14ac:dyDescent="0.2">
      <c r="B8" s="48" t="s">
        <v>14</v>
      </c>
      <c r="C8" s="48"/>
      <c r="D8" s="48" t="s">
        <v>15</v>
      </c>
      <c r="F8" s="48" t="s">
        <v>16</v>
      </c>
      <c r="G8" s="5"/>
      <c r="H8" s="5"/>
      <c r="I8" s="5"/>
      <c r="J8" s="5"/>
    </row>
    <row r="9" spans="1:13" ht="9" customHeight="1" x14ac:dyDescent="0.2">
      <c r="B9" s="48"/>
      <c r="C9" s="48"/>
      <c r="D9" s="48"/>
      <c r="F9" s="48"/>
      <c r="G9" s="5"/>
      <c r="H9" s="5"/>
      <c r="I9" s="5"/>
      <c r="J9" s="5"/>
    </row>
    <row r="10" spans="1:13" ht="38.25" x14ac:dyDescent="0.2">
      <c r="A10" s="49" t="s">
        <v>1</v>
      </c>
      <c r="B10" s="50" t="s">
        <v>2</v>
      </c>
      <c r="D10" s="51" t="s">
        <v>69</v>
      </c>
      <c r="F10" s="52" t="s">
        <v>33</v>
      </c>
      <c r="G10" s="6"/>
      <c r="H10" s="6"/>
      <c r="I10" s="6"/>
      <c r="J10" s="6"/>
      <c r="K10" s="6"/>
      <c r="L10" s="6"/>
      <c r="M10" s="95"/>
    </row>
    <row r="11" spans="1:13" x14ac:dyDescent="0.2">
      <c r="A11" s="48" t="s">
        <v>30</v>
      </c>
      <c r="D11" s="53"/>
      <c r="F11" s="53"/>
      <c r="G11" s="95"/>
      <c r="H11" s="95"/>
      <c r="I11" s="95"/>
      <c r="J11" s="95"/>
      <c r="K11" s="95"/>
      <c r="L11" s="95"/>
      <c r="M11" s="95"/>
    </row>
    <row r="12" spans="1:13" x14ac:dyDescent="0.2">
      <c r="B12" s="46" t="s">
        <v>22</v>
      </c>
      <c r="G12" s="95"/>
      <c r="H12" s="95"/>
      <c r="I12" s="95"/>
      <c r="J12" s="95"/>
      <c r="K12" s="95"/>
      <c r="L12" s="95"/>
      <c r="M12" s="95"/>
    </row>
    <row r="13" spans="1:13" x14ac:dyDescent="0.2">
      <c r="B13" s="53"/>
      <c r="G13" s="95"/>
      <c r="H13" s="95"/>
      <c r="I13" s="95"/>
      <c r="J13" s="95"/>
      <c r="K13" s="95"/>
      <c r="L13" s="95"/>
      <c r="M13" s="95"/>
    </row>
    <row r="14" spans="1:13" x14ac:dyDescent="0.2">
      <c r="B14" s="46" t="s">
        <v>5</v>
      </c>
    </row>
    <row r="15" spans="1:13" ht="57.6" customHeight="1" x14ac:dyDescent="0.2">
      <c r="A15" s="54">
        <v>1</v>
      </c>
      <c r="B15" s="55" t="s">
        <v>6</v>
      </c>
      <c r="C15" s="55"/>
      <c r="D15" s="70">
        <v>-17677992</v>
      </c>
      <c r="E15" s="58"/>
      <c r="F15" s="88" t="s">
        <v>61</v>
      </c>
      <c r="G15" s="7"/>
      <c r="H15" s="7"/>
      <c r="I15" s="7"/>
      <c r="J15" s="7"/>
      <c r="K15" s="7"/>
      <c r="L15" s="7"/>
    </row>
    <row r="16" spans="1:13" ht="78" customHeight="1" x14ac:dyDescent="0.2">
      <c r="A16" s="54">
        <v>2</v>
      </c>
      <c r="B16" s="84" t="s">
        <v>50</v>
      </c>
      <c r="C16" s="55"/>
      <c r="D16" s="70">
        <v>-3328271</v>
      </c>
      <c r="E16" s="79"/>
      <c r="F16" s="88" t="s">
        <v>62</v>
      </c>
      <c r="G16" s="7"/>
      <c r="H16" s="7"/>
      <c r="I16" s="7"/>
      <c r="J16" s="7"/>
      <c r="K16" s="7"/>
      <c r="L16" s="7"/>
    </row>
    <row r="17" spans="1:12" ht="78" customHeight="1" x14ac:dyDescent="0.2">
      <c r="A17" s="54">
        <v>3</v>
      </c>
      <c r="B17" s="84" t="s">
        <v>51</v>
      </c>
      <c r="C17" s="55"/>
      <c r="D17" s="70">
        <v>-3280490</v>
      </c>
      <c r="E17" s="79"/>
      <c r="F17" s="88" t="s">
        <v>63</v>
      </c>
      <c r="G17" s="7"/>
      <c r="H17" s="7"/>
      <c r="I17" s="7"/>
      <c r="J17" s="7"/>
      <c r="K17" s="7"/>
      <c r="L17" s="7"/>
    </row>
    <row r="18" spans="1:12" x14ac:dyDescent="0.2">
      <c r="B18" s="46" t="s">
        <v>7</v>
      </c>
      <c r="D18" s="59"/>
      <c r="E18" s="58"/>
      <c r="F18" s="60"/>
    </row>
    <row r="19" spans="1:12" ht="25.5" x14ac:dyDescent="0.2">
      <c r="A19" s="54">
        <v>4</v>
      </c>
      <c r="B19" s="46" t="s">
        <v>80</v>
      </c>
      <c r="D19" s="85">
        <v>-3788292</v>
      </c>
      <c r="E19" s="79"/>
      <c r="F19" s="88" t="s">
        <v>68</v>
      </c>
    </row>
    <row r="20" spans="1:12" ht="25.5" x14ac:dyDescent="0.2">
      <c r="A20" s="54">
        <v>5</v>
      </c>
      <c r="B20" s="46" t="s">
        <v>8</v>
      </c>
      <c r="D20" s="85">
        <v>0</v>
      </c>
      <c r="E20" s="79"/>
      <c r="F20" s="88" t="s">
        <v>32</v>
      </c>
    </row>
    <row r="21" spans="1:12" ht="29.25" customHeight="1" x14ac:dyDescent="0.2">
      <c r="A21" s="54">
        <v>6</v>
      </c>
      <c r="B21" s="46" t="s">
        <v>9</v>
      </c>
      <c r="C21" s="55"/>
      <c r="D21" s="85">
        <v>0</v>
      </c>
      <c r="E21" s="79"/>
      <c r="F21" s="88" t="s">
        <v>32</v>
      </c>
      <c r="G21" s="7"/>
      <c r="H21" s="7"/>
      <c r="I21" s="7"/>
      <c r="J21" s="7"/>
      <c r="K21" s="7"/>
      <c r="L21" s="7"/>
    </row>
    <row r="22" spans="1:12" ht="29.25" customHeight="1" x14ac:dyDescent="0.2">
      <c r="A22" s="54">
        <v>7</v>
      </c>
      <c r="B22" s="46" t="s">
        <v>52</v>
      </c>
      <c r="C22" s="55"/>
      <c r="D22" s="85">
        <v>0</v>
      </c>
      <c r="E22" s="79"/>
      <c r="F22" s="88" t="s">
        <v>56</v>
      </c>
      <c r="G22" s="7"/>
      <c r="H22" s="7"/>
      <c r="I22" s="7"/>
      <c r="J22" s="7"/>
      <c r="K22" s="7"/>
      <c r="L22" s="7"/>
    </row>
    <row r="23" spans="1:12" ht="21" customHeight="1" x14ac:dyDescent="0.2">
      <c r="A23" s="54">
        <v>8</v>
      </c>
      <c r="B23" s="46" t="s">
        <v>23</v>
      </c>
      <c r="C23" s="55"/>
      <c r="D23" s="85">
        <v>0</v>
      </c>
      <c r="E23" s="79"/>
      <c r="F23" s="58"/>
      <c r="G23" s="7"/>
      <c r="H23" s="7"/>
      <c r="I23" s="7"/>
      <c r="J23" s="7"/>
      <c r="K23" s="7"/>
      <c r="L23" s="7"/>
    </row>
    <row r="24" spans="1:12" ht="17.25" customHeight="1" x14ac:dyDescent="0.2">
      <c r="A24" s="54"/>
      <c r="B24" s="55" t="s">
        <v>46</v>
      </c>
      <c r="C24" s="55"/>
      <c r="D24" s="70"/>
      <c r="E24" s="79"/>
      <c r="F24" s="62"/>
      <c r="G24" s="7"/>
      <c r="H24" s="7"/>
      <c r="I24" s="7"/>
      <c r="J24" s="7"/>
      <c r="K24" s="7"/>
      <c r="L24" s="7"/>
    </row>
    <row r="25" spans="1:12" ht="43.5" customHeight="1" x14ac:dyDescent="0.2">
      <c r="A25" s="54">
        <v>9</v>
      </c>
      <c r="B25" s="55" t="s">
        <v>43</v>
      </c>
      <c r="C25" s="55"/>
      <c r="D25" s="70">
        <v>-991120</v>
      </c>
      <c r="E25" s="79"/>
      <c r="F25" s="88" t="s">
        <v>47</v>
      </c>
      <c r="G25" s="7"/>
      <c r="H25" s="7"/>
      <c r="I25" s="7"/>
      <c r="J25" s="7"/>
      <c r="K25" s="7"/>
      <c r="L25" s="7"/>
    </row>
    <row r="26" spans="1:12" ht="55.15" customHeight="1" x14ac:dyDescent="0.2">
      <c r="A26" s="54">
        <v>10</v>
      </c>
      <c r="B26" s="55" t="s">
        <v>44</v>
      </c>
      <c r="C26" s="55"/>
      <c r="D26" s="70">
        <v>-44442</v>
      </c>
      <c r="E26" s="79"/>
      <c r="F26" s="88" t="s">
        <v>64</v>
      </c>
      <c r="G26" s="7"/>
      <c r="H26" s="7"/>
      <c r="I26" s="7"/>
      <c r="J26" s="7"/>
      <c r="K26" s="7"/>
      <c r="L26" s="7"/>
    </row>
    <row r="27" spans="1:12" x14ac:dyDescent="0.2">
      <c r="B27" s="46" t="s">
        <v>31</v>
      </c>
      <c r="D27" s="59"/>
      <c r="E27" s="58"/>
      <c r="F27" s="89"/>
      <c r="G27" s="7"/>
      <c r="H27" s="7"/>
      <c r="I27" s="7"/>
      <c r="J27" s="7"/>
      <c r="K27" s="7"/>
      <c r="L27" s="7"/>
    </row>
    <row r="28" spans="1:12" ht="71.25" customHeight="1" x14ac:dyDescent="0.2">
      <c r="A28" s="54">
        <v>11</v>
      </c>
      <c r="B28" s="55" t="s">
        <v>25</v>
      </c>
      <c r="C28" s="55"/>
      <c r="D28" s="70">
        <v>-2252574</v>
      </c>
      <c r="E28" s="79"/>
      <c r="F28" s="88" t="s">
        <v>49</v>
      </c>
      <c r="G28" s="7"/>
      <c r="H28" s="7"/>
      <c r="I28" s="7"/>
      <c r="J28" s="7"/>
      <c r="K28" s="7"/>
      <c r="L28" s="7"/>
    </row>
    <row r="29" spans="1:12" ht="59.25" customHeight="1" x14ac:dyDescent="0.2">
      <c r="A29" s="54"/>
      <c r="B29" s="55"/>
      <c r="C29" s="55"/>
      <c r="D29" s="70"/>
      <c r="E29" s="79"/>
      <c r="F29" s="62"/>
      <c r="G29" s="7"/>
      <c r="H29" s="7"/>
      <c r="I29" s="7"/>
      <c r="J29" s="7"/>
      <c r="K29" s="7"/>
      <c r="L29" s="7"/>
    </row>
    <row r="30" spans="1:12" x14ac:dyDescent="0.2">
      <c r="D30" s="59"/>
      <c r="E30" s="58"/>
      <c r="F30" s="60"/>
    </row>
    <row r="31" spans="1:12" s="8" customFormat="1" x14ac:dyDescent="0.2">
      <c r="A31" s="57"/>
      <c r="B31" s="58"/>
      <c r="C31" s="58"/>
      <c r="D31" s="59"/>
      <c r="E31" s="58"/>
      <c r="F31" s="60"/>
    </row>
    <row r="32" spans="1:12" x14ac:dyDescent="0.2">
      <c r="A32" s="13" t="s">
        <v>0</v>
      </c>
      <c r="B32" s="45"/>
      <c r="C32" s="45"/>
      <c r="F32" s="47" t="s">
        <v>85</v>
      </c>
    </row>
    <row r="33" spans="1:17" x14ac:dyDescent="0.2">
      <c r="A33" s="13" t="s">
        <v>58</v>
      </c>
      <c r="B33" s="45"/>
      <c r="C33" s="45"/>
      <c r="F33" s="47" t="s">
        <v>81</v>
      </c>
    </row>
    <row r="34" spans="1:17" x14ac:dyDescent="0.2">
      <c r="A34" s="14" t="s">
        <v>54</v>
      </c>
      <c r="B34" s="45"/>
      <c r="C34" s="45"/>
      <c r="F34" s="47" t="s">
        <v>53</v>
      </c>
    </row>
    <row r="35" spans="1:17" x14ac:dyDescent="0.2">
      <c r="A35" s="13" t="s">
        <v>34</v>
      </c>
      <c r="B35" s="45"/>
      <c r="C35" s="45"/>
      <c r="F35" s="47" t="s">
        <v>87</v>
      </c>
    </row>
    <row r="36" spans="1:17" x14ac:dyDescent="0.2">
      <c r="A36" s="13" t="s">
        <v>35</v>
      </c>
      <c r="B36" s="45"/>
      <c r="C36" s="45"/>
      <c r="F36" s="16" t="s">
        <v>82</v>
      </c>
    </row>
    <row r="37" spans="1:17" x14ac:dyDescent="0.2">
      <c r="A37" s="61" t="s">
        <v>59</v>
      </c>
      <c r="B37" s="45"/>
      <c r="C37" s="45"/>
    </row>
    <row r="38" spans="1:17" x14ac:dyDescent="0.2">
      <c r="D38" s="58"/>
      <c r="E38" s="58"/>
      <c r="F38" s="58"/>
    </row>
    <row r="39" spans="1:17" x14ac:dyDescent="0.2">
      <c r="B39" s="48" t="s">
        <v>14</v>
      </c>
      <c r="C39" s="48"/>
      <c r="D39" s="57" t="s">
        <v>15</v>
      </c>
      <c r="E39" s="58"/>
      <c r="F39" s="57" t="s">
        <v>16</v>
      </c>
      <c r="G39" s="5"/>
      <c r="H39" s="5"/>
      <c r="I39" s="5"/>
      <c r="J39" s="5"/>
    </row>
    <row r="40" spans="1:17" ht="9" customHeight="1" x14ac:dyDescent="0.2">
      <c r="B40" s="48"/>
      <c r="C40" s="48"/>
      <c r="D40" s="57"/>
      <c r="E40" s="58"/>
      <c r="F40" s="57"/>
      <c r="G40" s="5"/>
      <c r="H40" s="5"/>
      <c r="I40" s="5"/>
      <c r="J40" s="5"/>
    </row>
    <row r="41" spans="1:17" ht="38.25" x14ac:dyDescent="0.2">
      <c r="A41" s="49" t="s">
        <v>1</v>
      </c>
      <c r="B41" s="50" t="s">
        <v>2</v>
      </c>
      <c r="D41" s="51" t="s">
        <v>69</v>
      </c>
      <c r="E41" s="58"/>
      <c r="F41" s="52" t="s">
        <v>33</v>
      </c>
      <c r="G41" s="94"/>
      <c r="H41" s="94"/>
      <c r="I41" s="94"/>
      <c r="J41" s="94"/>
      <c r="K41" s="94"/>
      <c r="L41" s="94"/>
      <c r="M41" s="94"/>
      <c r="N41" s="46"/>
      <c r="O41" s="46"/>
      <c r="P41" s="46"/>
      <c r="Q41" s="46"/>
    </row>
    <row r="42" spans="1:17" x14ac:dyDescent="0.2">
      <c r="A42" s="48" t="s">
        <v>30</v>
      </c>
      <c r="D42" s="80"/>
      <c r="E42" s="58"/>
      <c r="F42" s="81"/>
      <c r="G42" s="95"/>
      <c r="H42" s="95"/>
      <c r="I42" s="95"/>
      <c r="J42" s="95"/>
      <c r="K42" s="95"/>
      <c r="L42" s="95"/>
      <c r="M42" s="95"/>
    </row>
    <row r="43" spans="1:17" x14ac:dyDescent="0.2">
      <c r="B43" s="46" t="s">
        <v>12</v>
      </c>
      <c r="D43" s="59"/>
      <c r="E43" s="58"/>
      <c r="F43" s="60"/>
      <c r="G43" s="95"/>
      <c r="H43" s="95"/>
      <c r="I43" s="95"/>
      <c r="J43" s="95"/>
      <c r="K43" s="95"/>
      <c r="L43" s="95"/>
      <c r="M43" s="95"/>
    </row>
    <row r="44" spans="1:17" ht="176.25" customHeight="1" x14ac:dyDescent="0.2">
      <c r="A44" s="54">
        <v>12</v>
      </c>
      <c r="B44" s="55" t="s">
        <v>6</v>
      </c>
      <c r="C44" s="55"/>
      <c r="D44" s="70">
        <v>-5674451</v>
      </c>
      <c r="E44" s="79"/>
      <c r="F44" s="88" t="s">
        <v>65</v>
      </c>
      <c r="G44" s="96"/>
      <c r="H44" s="96"/>
      <c r="I44" s="96"/>
      <c r="J44" s="96"/>
      <c r="K44" s="96"/>
      <c r="L44" s="96"/>
      <c r="M44" s="95"/>
    </row>
    <row r="45" spans="1:17" ht="164.25" customHeight="1" x14ac:dyDescent="0.2">
      <c r="A45" s="54">
        <v>13</v>
      </c>
      <c r="B45" s="55" t="s">
        <v>42</v>
      </c>
      <c r="C45" s="55"/>
      <c r="D45" s="70">
        <v>-272742</v>
      </c>
      <c r="E45" s="79"/>
      <c r="F45" s="88" t="s">
        <v>38</v>
      </c>
      <c r="G45" s="7"/>
      <c r="H45" s="7"/>
      <c r="I45" s="7"/>
      <c r="J45" s="7"/>
      <c r="K45" s="7"/>
      <c r="L45" s="7"/>
    </row>
    <row r="46" spans="1:17" x14ac:dyDescent="0.2">
      <c r="D46" s="59"/>
      <c r="E46" s="58"/>
      <c r="F46" s="89"/>
    </row>
    <row r="47" spans="1:17" x14ac:dyDescent="0.2">
      <c r="B47" s="46" t="s">
        <v>45</v>
      </c>
      <c r="D47" s="58"/>
      <c r="E47" s="58"/>
      <c r="F47" s="89"/>
    </row>
    <row r="48" spans="1:17" ht="74.25" customHeight="1" x14ac:dyDescent="0.2">
      <c r="A48" s="54">
        <v>14</v>
      </c>
      <c r="B48" s="55" t="s">
        <v>6</v>
      </c>
      <c r="C48" s="55"/>
      <c r="D48" s="70">
        <v>-581682</v>
      </c>
      <c r="E48" s="79"/>
      <c r="F48" s="88" t="s">
        <v>66</v>
      </c>
      <c r="G48" s="7"/>
      <c r="H48" s="7"/>
      <c r="I48" s="7"/>
      <c r="J48" s="7"/>
      <c r="K48" s="7"/>
      <c r="L48" s="7"/>
    </row>
    <row r="49" spans="1:12" ht="66.75" customHeight="1" x14ac:dyDescent="0.2">
      <c r="A49" s="54">
        <v>17</v>
      </c>
      <c r="B49" s="55" t="s">
        <v>42</v>
      </c>
      <c r="C49" s="55"/>
      <c r="D49" s="70">
        <v>-904100</v>
      </c>
      <c r="E49" s="79"/>
      <c r="F49" s="88" t="s">
        <v>67</v>
      </c>
      <c r="G49" s="7"/>
      <c r="H49" s="7"/>
      <c r="I49" s="7"/>
      <c r="J49" s="7"/>
      <c r="K49" s="7"/>
      <c r="L49" s="7"/>
    </row>
    <row r="50" spans="1:12" ht="15" thickBot="1" x14ac:dyDescent="0.25">
      <c r="B50" s="86" t="s">
        <v>57</v>
      </c>
      <c r="D50" s="87">
        <f>SUM(D15:D49)</f>
        <v>-38796156</v>
      </c>
    </row>
    <row r="51" spans="1:12" ht="15" thickTop="1" x14ac:dyDescent="0.2">
      <c r="D51" s="56"/>
    </row>
    <row r="52" spans="1:12" x14ac:dyDescent="0.2">
      <c r="D52" s="56"/>
    </row>
    <row r="53" spans="1:12" x14ac:dyDescent="0.2">
      <c r="D53" s="56"/>
    </row>
    <row r="54" spans="1:12" x14ac:dyDescent="0.2">
      <c r="D54" s="56"/>
    </row>
    <row r="55" spans="1:12" x14ac:dyDescent="0.2">
      <c r="D55" s="56"/>
    </row>
    <row r="56" spans="1:12" x14ac:dyDescent="0.2">
      <c r="D56" s="56"/>
    </row>
    <row r="57" spans="1:12" x14ac:dyDescent="0.2">
      <c r="D57" s="56"/>
    </row>
    <row r="58" spans="1:12" x14ac:dyDescent="0.2">
      <c r="D58" s="56"/>
    </row>
    <row r="59" spans="1:12" x14ac:dyDescent="0.2">
      <c r="D59" s="56"/>
    </row>
    <row r="60" spans="1:12" x14ac:dyDescent="0.2">
      <c r="D60" s="56"/>
    </row>
    <row r="61" spans="1:12" x14ac:dyDescent="0.2">
      <c r="D61" s="56"/>
    </row>
    <row r="62" spans="1:12" x14ac:dyDescent="0.2">
      <c r="D62" s="56"/>
    </row>
    <row r="63" spans="1:12" x14ac:dyDescent="0.2">
      <c r="D63" s="56"/>
    </row>
    <row r="64" spans="1:12" x14ac:dyDescent="0.2">
      <c r="A64" s="4"/>
      <c r="B64" s="4"/>
      <c r="C64" s="4"/>
      <c r="D64" s="56"/>
      <c r="E64" s="4"/>
      <c r="F64" s="4"/>
    </row>
    <row r="65" spans="1:6" x14ac:dyDescent="0.2">
      <c r="A65" s="4"/>
      <c r="B65" s="4"/>
      <c r="C65" s="4"/>
      <c r="D65" s="56"/>
      <c r="E65" s="4"/>
      <c r="F65" s="4"/>
    </row>
    <row r="66" spans="1:6" x14ac:dyDescent="0.2">
      <c r="A66" s="4"/>
      <c r="B66" s="4"/>
      <c r="C66" s="4"/>
      <c r="D66" s="56"/>
      <c r="E66" s="4"/>
      <c r="F66" s="4"/>
    </row>
    <row r="67" spans="1:6" x14ac:dyDescent="0.2">
      <c r="A67" s="4"/>
      <c r="B67" s="4"/>
      <c r="C67" s="4"/>
      <c r="D67" s="56"/>
      <c r="E67" s="4"/>
      <c r="F67" s="4"/>
    </row>
    <row r="68" spans="1:6" x14ac:dyDescent="0.2">
      <c r="A68" s="4"/>
      <c r="B68" s="4"/>
      <c r="C68" s="4"/>
      <c r="D68" s="56"/>
      <c r="E68" s="4"/>
      <c r="F68" s="4"/>
    </row>
    <row r="69" spans="1:6" x14ac:dyDescent="0.2">
      <c r="A69" s="4"/>
      <c r="B69" s="4"/>
      <c r="C69" s="4"/>
      <c r="D69" s="56"/>
      <c r="E69" s="4"/>
      <c r="F69" s="4"/>
    </row>
    <row r="70" spans="1:6" x14ac:dyDescent="0.2">
      <c r="A70" s="4"/>
      <c r="B70" s="4"/>
      <c r="C70" s="4"/>
      <c r="D70" s="56"/>
      <c r="E70" s="4"/>
      <c r="F70" s="4"/>
    </row>
    <row r="71" spans="1:6" x14ac:dyDescent="0.2">
      <c r="A71" s="4"/>
      <c r="B71" s="4"/>
      <c r="C71" s="4"/>
      <c r="D71" s="56"/>
      <c r="E71" s="4"/>
      <c r="F71" s="4"/>
    </row>
    <row r="72" spans="1:6" x14ac:dyDescent="0.2">
      <c r="A72" s="4"/>
      <c r="B72" s="4"/>
      <c r="C72" s="4"/>
      <c r="D72" s="56"/>
      <c r="E72" s="4"/>
      <c r="F72" s="4"/>
    </row>
    <row r="73" spans="1:6" x14ac:dyDescent="0.2">
      <c r="A73" s="4"/>
      <c r="B73" s="4"/>
      <c r="C73" s="4"/>
      <c r="D73" s="56"/>
      <c r="E73" s="4"/>
      <c r="F73" s="4"/>
    </row>
    <row r="74" spans="1:6" x14ac:dyDescent="0.2">
      <c r="A74" s="4"/>
      <c r="B74" s="4"/>
      <c r="C74" s="4"/>
      <c r="D74" s="56"/>
      <c r="E74" s="4"/>
      <c r="F74" s="4"/>
    </row>
    <row r="75" spans="1:6" x14ac:dyDescent="0.2">
      <c r="A75" s="4"/>
      <c r="B75" s="4"/>
      <c r="C75" s="4"/>
      <c r="D75" s="56"/>
      <c r="E75" s="4"/>
      <c r="F75" s="4"/>
    </row>
    <row r="76" spans="1:6" x14ac:dyDescent="0.2">
      <c r="A76" s="4"/>
      <c r="B76" s="4"/>
      <c r="C76" s="4"/>
      <c r="D76" s="56"/>
      <c r="E76" s="4"/>
      <c r="F76" s="4"/>
    </row>
    <row r="77" spans="1:6" x14ac:dyDescent="0.2">
      <c r="A77" s="4"/>
      <c r="B77" s="4"/>
      <c r="C77" s="4"/>
      <c r="D77" s="56"/>
      <c r="E77" s="4"/>
      <c r="F77" s="4"/>
    </row>
  </sheetData>
  <pageMargins left="1.25" right="0.75" top="0.75" bottom="0.75" header="0.75" footer="0.75"/>
  <pageSetup scale="75"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G-9 page 1</vt:lpstr>
      <vt:lpstr>G-9 pages 2-3</vt:lpstr>
      <vt:lpstr>'G-9 page 1'!Print_Area</vt:lpstr>
      <vt:lpstr>'G-9 pages 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2017-02-04T00:12:43Z</dcterms:created>
  <dcterms:modified xsi:type="dcterms:W3CDTF">2021-07-07T19:31:52Z</dcterms:modified>
</cp:coreProperties>
</file>