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5000945D-413D-465E-B320-D870440B77AE}" xr6:coauthVersionLast="45" xr6:coauthVersionMax="45" xr10:uidLastSave="{00000000-0000-0000-0000-000000000000}"/>
  <bookViews>
    <workbookView xWindow="-120" yWindow="480" windowWidth="29040" windowHeight="15840" xr2:uid="{646E836E-3318-4272-B24D-28EB7DD1B1D5}"/>
  </bookViews>
  <sheets>
    <sheet name="Schedule E-05" sheetId="1" r:id="rId1"/>
  </sheets>
  <definedNames>
    <definedName name="\D">#REF!</definedName>
    <definedName name="\P">#REF!</definedName>
    <definedName name="_Order1" hidden="1">255</definedName>
    <definedName name="_Order2" hidden="1">255</definedName>
    <definedName name="_PWN1">#REF!</definedName>
    <definedName name="_PWN2">#REF!</definedName>
    <definedName name="_PWN3">#REF!</definedName>
    <definedName name="_SUM1">#REF!</definedName>
    <definedName name="_SUM2">#REF!</definedName>
    <definedName name="_SUM3">#REF!</definedName>
    <definedName name="APR">#REF!</definedName>
    <definedName name="AUG">#REF!</definedName>
    <definedName name="DEC">#REF!</definedName>
    <definedName name="DSUM1">#REF!</definedName>
    <definedName name="DSUM2">#REF!</definedName>
    <definedName name="DSUM3">#REF!</definedName>
    <definedName name="FEB">#REF!</definedName>
    <definedName name="JAN">#REF!</definedName>
    <definedName name="JUL">#REF!</definedName>
    <definedName name="JUN">#REF!</definedName>
    <definedName name="MACRO">#REF!</definedName>
    <definedName name="MAR">#REF!</definedName>
    <definedName name="MAY">#REF!</definedName>
    <definedName name="NOV">#REF!</definedName>
    <definedName name="ONEWHOLE">#REF!</definedName>
    <definedName name="PAPR">#REF!</definedName>
    <definedName name="PAUG">#REF!</definedName>
    <definedName name="PCA_CA2">#REF!</definedName>
    <definedName name="PDEC">#REF!</definedName>
    <definedName name="PFEB">#REF!</definedName>
    <definedName name="PJAN">#REF!</definedName>
    <definedName name="PJUL">#REF!</definedName>
    <definedName name="PJUN">#REF!</definedName>
    <definedName name="PMAR">#REF!</definedName>
    <definedName name="PMAY">#REF!</definedName>
    <definedName name="PNME5">#REF!</definedName>
    <definedName name="PNOV">#REF!</definedName>
    <definedName name="POCT">#REF!</definedName>
    <definedName name="PPREIA">#REF!</definedName>
    <definedName name="PPVMS">#REF!</definedName>
    <definedName name="PRINT_ANSWER">#REF!</definedName>
    <definedName name="_xlnm.Print_Area" localSheetId="0">'Schedule E-05'!$A$1:$H$60</definedName>
    <definedName name="PRINT_CONTINUE">#REF!</definedName>
    <definedName name="PRINT_CONTINUE1">#REF!</definedName>
    <definedName name="PRINT_MENUA">#REF!</definedName>
    <definedName name="PRINT_MENUB">#REF!</definedName>
    <definedName name="PRINT_MENUC">#REF!</definedName>
    <definedName name="PRINT_MENUD">#REF!</definedName>
    <definedName name="PRINT_MENUE">#REF!</definedName>
    <definedName name="PRINT_QUESTION">#REF!</definedName>
    <definedName name="PRINT_QUESTION1">#REF!</definedName>
    <definedName name="PSEP">#REF!</definedName>
    <definedName name="PSEP92">#REF!</definedName>
    <definedName name="PSUM1">#REF!</definedName>
    <definedName name="PSUM2">#REF!</definedName>
    <definedName name="PSUM3">#REF!</definedName>
    <definedName name="SEP">#REF!</definedName>
    <definedName name="TREWHOLE">#REF!</definedName>
    <definedName name="TWOWHO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5" i="1" l="1"/>
  <c r="E27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7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5" i="1" s="1"/>
  <c r="A49" i="1" s="1"/>
  <c r="A50" i="1" s="1"/>
  <c r="A51" i="1" s="1"/>
  <c r="A54" i="1" l="1"/>
  <c r="A55" i="1" s="1"/>
  <c r="A56" i="1" s="1"/>
</calcChain>
</file>

<file path=xl/sharedStrings.xml><?xml version="1.0" encoding="utf-8"?>
<sst xmlns="http://schemas.openxmlformats.org/spreadsheetml/2006/main" count="62" uniqueCount="39">
  <si>
    <t>EL PASO ELECTRIC COMPANY</t>
  </si>
  <si>
    <t>SCHEDULE E-5</t>
  </si>
  <si>
    <t>2021 TEXAS RATE CASE FILING</t>
  </si>
  <si>
    <t>PAGE 1 OF 1</t>
  </si>
  <si>
    <t>FOR THE TEST YEAR ENDED DECEMBER 31, 2020</t>
  </si>
  <si>
    <t>(a)</t>
  </si>
  <si>
    <t>(b)</t>
  </si>
  <si>
    <t>Line</t>
  </si>
  <si>
    <t>No.</t>
  </si>
  <si>
    <t>Month</t>
  </si>
  <si>
    <t>Per Book</t>
  </si>
  <si>
    <t xml:space="preserve"> </t>
  </si>
  <si>
    <t>Prepayments</t>
  </si>
  <si>
    <t>January</t>
  </si>
  <si>
    <t>$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</si>
  <si>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</si>
  <si>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</si>
  <si>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</si>
  <si>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</si>
  <si>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</si>
  <si>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</si>
  <si>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</si>
  <si>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</si>
  <si>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</si>
  <si>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</si>
  <si>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</si>
  <si>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</si>
  <si>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Materials &amp; Supplies</t>
  </si>
  <si>
    <t>Amounts may not add or tie to other schedules due to rounding.</t>
  </si>
  <si>
    <t>45 DAY UPDATE</t>
  </si>
  <si>
    <t>January 2021</t>
  </si>
  <si>
    <t xml:space="preserve">February </t>
  </si>
  <si>
    <t>Materials and Supplies</t>
  </si>
  <si>
    <t>PUC DOCKET NO. 52195</t>
  </si>
  <si>
    <t>UPDATED 07/16/2021</t>
  </si>
  <si>
    <t>SOAH DOCKET NO. 473-21-2606</t>
  </si>
  <si>
    <t>SCHEDULE E-5: PREPAYMENTS, MATERIALS AND SUPPLIES (CHARGED TO O&amp;M)</t>
  </si>
  <si>
    <t>SPONSOR: CYNTHIA S. PRIETO</t>
  </si>
  <si>
    <t>PREPARER: ALEJANDRA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</si>
</sst>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0" xfId="0" quotePrefix="1" applyFont="1"/>
    <xf numFmtId="0" fontId="2" fillId="0" borderId="0" xfId="0" quotePrefix="1" applyFont="1" applyAlignment="1">
      <alignment horizontal="right"/>
    </xf>
    <xf numFmtId="37" fontId="2" fillId="0" borderId="0" xfId="0" applyNumberFormat="1" applyFont="1"/>
    <xf numFmtId="0" fontId="3" fillId="0" borderId="0" xfId="0" quotePrefix="1" applyFont="1" applyAlignment="1">
      <alignment horizontal="right"/>
    </xf>
    <xf numFmtId="37" fontId="3" fillId="0" borderId="0" xfId="0" applyNumberFormat="1" applyFont="1"/>
    <xf numFmtId="37" fontId="2" fillId="0" borderId="1" xfId="0" applyNumberFormat="1" applyFont="1" applyBorder="1"/>
    <xf numFmtId="37" fontId="2" fillId="0" borderId="2" xfId="0" applyNumberFormat="1" applyFont="1" applyBorder="1"/>
    <xf numFmtId="0" fontId="2" fillId="0" borderId="0" xfId="0" applyFont="1" applyAlignment="1">
      <alignment horizontal="left"/>
    </xf>
    <xf numFmtId="37" fontId="2" fillId="0" borderId="0" xfId="0" applyNumberFormat="1" applyFont="1" applyBorder="1"/>
    <xf numFmtId="0" fontId="2" fillId="0" borderId="1" xfId="0" applyFont="1" applyBorder="1"/>
    <xf numFmtId="0" fontId="4" fillId="0" borderId="0" xfId="0" applyFont="1" applyBorder="1"/>
  </cellXfs>
  <cellStyles count="2">
    <cellStyle name="Normal" xfId="0" builtinId="0"/>
    <cellStyle name="Normal 4 2" xfId="1" xr:uid="{E327AA2F-2FD0-4A4A-BCB5-7EC89E12FE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FE064-14B6-426B-A5B5-965C38FA8DC4}">
  <dimension ref="A1:I60"/>
  <sheetViews>
    <sheetView tabSelected="1" topLeftCell="A51" zoomScale="80" zoomScaleNormal="80" workbookViewId="0">
      <selection activeCell="G73" sqref="G73"/>
    </sheetView>
  </sheetViews>
  <sheetFormatPr defaultColWidth="9" defaultRowHeight="15" x14ac:dyDescent="0.2"/>
  <cols>
    <col min="1" max="1" width="9" style="3"/>
    <col min="2" max="2" width="2.5" style="3" customWidth="1"/>
    <col min="3" max="3" width="25.5" style="3" customWidth="1"/>
    <col min="4" max="4" width="3.125" style="3" customWidth="1"/>
    <col min="5" max="5" width="13.625" style="3" customWidth="1"/>
    <col min="6" max="6" width="2.5" style="3" customWidth="1"/>
    <col min="7" max="7" width="32.375" style="3" customWidth="1"/>
    <col min="8" max="8" width="13.625" style="3" customWidth="1"/>
    <col min="9" max="16384" width="9" style="3"/>
  </cols>
  <sheetData>
    <row r="1" spans="1:9" s="1" customFormat="1" ht="14.25" x14ac:dyDescent="0.2">
      <c r="A1" s="1" t="s">
        <v>0</v>
      </c>
      <c r="H1" s="2" t="s">
        <v>35</v>
      </c>
    </row>
    <row r="2" spans="1:9" s="1" customFormat="1" ht="14.25" x14ac:dyDescent="0.2">
      <c r="A2" s="1" t="s">
        <v>2</v>
      </c>
      <c r="H2" s="2" t="s">
        <v>33</v>
      </c>
    </row>
    <row r="3" spans="1:9" s="1" customFormat="1" ht="14.25" x14ac:dyDescent="0.2">
      <c r="A3" s="1" t="s">
        <v>36</v>
      </c>
      <c r="H3" s="2" t="s">
        <v>1</v>
      </c>
    </row>
    <row r="4" spans="1:9" s="1" customFormat="1" ht="14.25" x14ac:dyDescent="0.2">
      <c r="A4" s="1" t="s">
        <v>37</v>
      </c>
      <c r="H4" s="2" t="s">
        <v>3</v>
      </c>
    </row>
    <row r="5" spans="1:9" s="1" customFormat="1" ht="14.25" x14ac:dyDescent="0.2">
      <c r="A5" s="1" t="s">
        <v>38</v>
      </c>
      <c r="H5" s="2" t="s">
        <v>34</v>
      </c>
    </row>
    <row r="6" spans="1:9" s="1" customFormat="1" ht="14.25" x14ac:dyDescent="0.2">
      <c r="A6" s="1" t="s">
        <v>4</v>
      </c>
    </row>
    <row r="7" spans="1:9" s="1" customFormat="1" ht="14.25" x14ac:dyDescent="0.2"/>
    <row r="8" spans="1:9" x14ac:dyDescent="0.2">
      <c r="A8" s="4"/>
      <c r="B8" s="4"/>
      <c r="C8" s="5" t="s">
        <v>5</v>
      </c>
      <c r="D8" s="4"/>
      <c r="E8" s="5" t="s">
        <v>6</v>
      </c>
      <c r="G8" s="6"/>
      <c r="H8" s="6"/>
    </row>
    <row r="9" spans="1:9" x14ac:dyDescent="0.2">
      <c r="A9" s="4"/>
      <c r="B9" s="4"/>
      <c r="C9" s="4"/>
      <c r="D9" s="4"/>
      <c r="E9" s="4"/>
    </row>
    <row r="10" spans="1:9" x14ac:dyDescent="0.2">
      <c r="A10" s="5" t="s">
        <v>7</v>
      </c>
      <c r="B10" s="5"/>
      <c r="C10" s="5"/>
      <c r="D10" s="5"/>
      <c r="E10" s="5"/>
      <c r="F10" s="6"/>
      <c r="G10" s="6"/>
      <c r="H10" s="6"/>
    </row>
    <row r="11" spans="1:9" x14ac:dyDescent="0.2">
      <c r="A11" s="7" t="s">
        <v>8</v>
      </c>
      <c r="B11" s="5"/>
      <c r="C11" s="7" t="s">
        <v>9</v>
      </c>
      <c r="D11" s="5"/>
      <c r="E11" s="7" t="s">
        <v>10</v>
      </c>
      <c r="F11" s="6"/>
      <c r="G11" s="6"/>
      <c r="H11" s="6"/>
    </row>
    <row r="12" spans="1:9" x14ac:dyDescent="0.2">
      <c r="A12" s="4"/>
      <c r="B12" s="4"/>
      <c r="C12" s="4"/>
      <c r="D12" s="4"/>
      <c r="E12" s="4"/>
      <c r="I12" s="3" t="s">
        <v>11</v>
      </c>
    </row>
    <row r="13" spans="1:9" x14ac:dyDescent="0.2">
      <c r="A13" s="5"/>
      <c r="B13" s="4"/>
      <c r="C13" s="8" t="s">
        <v>12</v>
      </c>
      <c r="D13" s="4"/>
      <c r="E13" s="4"/>
    </row>
    <row r="14" spans="1:9" x14ac:dyDescent="0.2">
      <c r="A14" s="5">
        <v>1</v>
      </c>
      <c r="B14" s="4"/>
      <c r="C14" s="9" t="s">
        <v>13</v>
      </c>
      <c r="D14" s="10" t="s">
        <v>14</v>
      </c>
      <c r="E14" s="11">
        <v>1919273</v>
      </c>
      <c r="F14" s="12"/>
      <c r="G14" s="13"/>
      <c r="H14" s="13"/>
    </row>
    <row r="15" spans="1:9" x14ac:dyDescent="0.2">
      <c r="A15" s="5">
        <f t="shared" ref="A15:A25" si="0">A14+1</f>
        <v>2</v>
      </c>
      <c r="B15" s="4"/>
      <c r="C15" s="9" t="s">
        <v>15</v>
      </c>
      <c r="D15" s="4"/>
      <c r="E15" s="11">
        <v>1827870</v>
      </c>
      <c r="G15" s="13"/>
      <c r="H15" s="13"/>
    </row>
    <row r="16" spans="1:9" x14ac:dyDescent="0.2">
      <c r="A16" s="5">
        <f t="shared" si="0"/>
        <v>3</v>
      </c>
      <c r="B16" s="4"/>
      <c r="C16" s="9" t="s">
        <v>16</v>
      </c>
      <c r="D16" s="4"/>
      <c r="E16" s="11">
        <v>1910041</v>
      </c>
      <c r="G16" s="13"/>
      <c r="H16" s="13"/>
    </row>
    <row r="17" spans="1:8" x14ac:dyDescent="0.2">
      <c r="A17" s="5">
        <f t="shared" si="0"/>
        <v>4</v>
      </c>
      <c r="B17" s="4"/>
      <c r="C17" s="9" t="s">
        <v>17</v>
      </c>
      <c r="D17" s="4"/>
      <c r="E17" s="11">
        <v>2007510</v>
      </c>
      <c r="G17" s="13"/>
      <c r="H17" s="13"/>
    </row>
    <row r="18" spans="1:8" x14ac:dyDescent="0.2">
      <c r="A18" s="5">
        <f t="shared" si="0"/>
        <v>5</v>
      </c>
      <c r="B18" s="4"/>
      <c r="C18" s="9" t="s">
        <v>18</v>
      </c>
      <c r="D18" s="4"/>
      <c r="E18" s="11">
        <v>2005109</v>
      </c>
      <c r="G18" s="13"/>
      <c r="H18" s="13"/>
    </row>
    <row r="19" spans="1:8" x14ac:dyDescent="0.2">
      <c r="A19" s="5">
        <f t="shared" si="0"/>
        <v>6</v>
      </c>
      <c r="B19" s="4"/>
      <c r="C19" s="9" t="s">
        <v>19</v>
      </c>
      <c r="D19" s="4"/>
      <c r="E19" s="11">
        <v>2042893</v>
      </c>
      <c r="G19" s="13"/>
      <c r="H19" s="13"/>
    </row>
    <row r="20" spans="1:8" x14ac:dyDescent="0.2">
      <c r="A20" s="5">
        <f t="shared" si="0"/>
        <v>7</v>
      </c>
      <c r="B20" s="4"/>
      <c r="C20" s="9" t="s">
        <v>20</v>
      </c>
      <c r="D20" s="4"/>
      <c r="E20" s="11">
        <v>1921404</v>
      </c>
      <c r="G20" s="13"/>
      <c r="H20" s="13"/>
    </row>
    <row r="21" spans="1:8" x14ac:dyDescent="0.2">
      <c r="A21" s="5">
        <f t="shared" si="0"/>
        <v>8</v>
      </c>
      <c r="B21" s="4"/>
      <c r="C21" s="9" t="s">
        <v>21</v>
      </c>
      <c r="D21" s="4"/>
      <c r="E21" s="11">
        <v>2069368</v>
      </c>
      <c r="G21" s="13"/>
      <c r="H21" s="13"/>
    </row>
    <row r="22" spans="1:8" x14ac:dyDescent="0.2">
      <c r="A22" s="5">
        <f t="shared" si="0"/>
        <v>9</v>
      </c>
      <c r="B22" s="4"/>
      <c r="C22" s="9" t="s">
        <v>22</v>
      </c>
      <c r="D22" s="4"/>
      <c r="E22" s="11">
        <v>2261251</v>
      </c>
      <c r="G22" s="13"/>
      <c r="H22" s="13"/>
    </row>
    <row r="23" spans="1:8" x14ac:dyDescent="0.2">
      <c r="A23" s="5">
        <f t="shared" si="0"/>
        <v>10</v>
      </c>
      <c r="B23" s="4"/>
      <c r="C23" s="9" t="s">
        <v>23</v>
      </c>
      <c r="D23" s="4"/>
      <c r="E23" s="11">
        <v>2082150</v>
      </c>
      <c r="G23" s="13"/>
      <c r="H23" s="13"/>
    </row>
    <row r="24" spans="1:8" x14ac:dyDescent="0.2">
      <c r="A24" s="5">
        <f t="shared" si="0"/>
        <v>11</v>
      </c>
      <c r="B24" s="4"/>
      <c r="C24" s="9" t="s">
        <v>24</v>
      </c>
      <c r="D24" s="4"/>
      <c r="E24" s="11">
        <v>2140405</v>
      </c>
      <c r="G24" s="13"/>
      <c r="H24" s="13"/>
    </row>
    <row r="25" spans="1:8" x14ac:dyDescent="0.2">
      <c r="A25" s="5">
        <f t="shared" si="0"/>
        <v>12</v>
      </c>
      <c r="B25" s="4"/>
      <c r="C25" s="9" t="s">
        <v>25</v>
      </c>
      <c r="D25" s="4"/>
      <c r="E25" s="14">
        <v>1632537</v>
      </c>
      <c r="G25" s="13"/>
      <c r="H25" s="13"/>
    </row>
    <row r="26" spans="1:8" x14ac:dyDescent="0.2">
      <c r="A26" s="5"/>
      <c r="B26" s="4"/>
      <c r="C26" s="4"/>
      <c r="D26" s="4"/>
      <c r="E26" s="4"/>
    </row>
    <row r="27" spans="1:8" ht="15.75" thickBot="1" x14ac:dyDescent="0.25">
      <c r="A27" s="5">
        <f>A25+1</f>
        <v>13</v>
      </c>
      <c r="B27" s="4"/>
      <c r="C27" s="4" t="s">
        <v>26</v>
      </c>
      <c r="D27" s="10" t="s">
        <v>14</v>
      </c>
      <c r="E27" s="15">
        <f>ROUND(SUM(E14:E26),0)</f>
        <v>23819811</v>
      </c>
      <c r="F27" s="12"/>
      <c r="G27" s="13"/>
      <c r="H27" s="13"/>
    </row>
    <row r="28" spans="1:8" ht="15.75" thickTop="1" x14ac:dyDescent="0.2">
      <c r="A28" s="5"/>
      <c r="B28" s="4"/>
      <c r="C28" s="4"/>
      <c r="D28" s="4"/>
      <c r="E28" s="4"/>
    </row>
    <row r="29" spans="1:8" x14ac:dyDescent="0.2">
      <c r="A29" s="5"/>
      <c r="B29" s="4"/>
      <c r="C29" s="4"/>
      <c r="D29" s="4"/>
      <c r="E29" s="4"/>
    </row>
    <row r="30" spans="1:8" x14ac:dyDescent="0.2">
      <c r="A30" s="4"/>
      <c r="B30" s="4"/>
      <c r="C30" s="9"/>
      <c r="D30" s="4"/>
      <c r="E30" s="4"/>
    </row>
    <row r="31" spans="1:8" x14ac:dyDescent="0.2">
      <c r="A31" s="5"/>
      <c r="B31" s="4"/>
      <c r="C31" s="8" t="s">
        <v>27</v>
      </c>
      <c r="D31" s="4"/>
      <c r="E31" s="4"/>
    </row>
    <row r="32" spans="1:8" x14ac:dyDescent="0.2">
      <c r="A32" s="5">
        <f>+A27+1</f>
        <v>14</v>
      </c>
      <c r="B32" s="4"/>
      <c r="C32" s="9" t="s">
        <v>13</v>
      </c>
      <c r="D32" s="10" t="s">
        <v>14</v>
      </c>
      <c r="E32" s="11">
        <v>1119294</v>
      </c>
    </row>
    <row r="33" spans="1:5" x14ac:dyDescent="0.2">
      <c r="A33" s="5">
        <f t="shared" ref="A33:A43" si="1">A32+1</f>
        <v>15</v>
      </c>
      <c r="B33" s="4"/>
      <c r="C33" s="9" t="s">
        <v>15</v>
      </c>
      <c r="D33" s="4"/>
      <c r="E33" s="11">
        <v>1158778</v>
      </c>
    </row>
    <row r="34" spans="1:5" x14ac:dyDescent="0.2">
      <c r="A34" s="5">
        <f t="shared" si="1"/>
        <v>16</v>
      </c>
      <c r="B34" s="4"/>
      <c r="C34" s="9" t="s">
        <v>16</v>
      </c>
      <c r="D34" s="4"/>
      <c r="E34" s="11">
        <v>885478</v>
      </c>
    </row>
    <row r="35" spans="1:5" x14ac:dyDescent="0.2">
      <c r="A35" s="5">
        <f t="shared" si="1"/>
        <v>17</v>
      </c>
      <c r="B35" s="4"/>
      <c r="C35" s="9" t="s">
        <v>17</v>
      </c>
      <c r="D35" s="4"/>
      <c r="E35" s="11">
        <v>1425622</v>
      </c>
    </row>
    <row r="36" spans="1:5" x14ac:dyDescent="0.2">
      <c r="A36" s="5">
        <f t="shared" si="1"/>
        <v>18</v>
      </c>
      <c r="B36" s="4"/>
      <c r="C36" s="9" t="s">
        <v>18</v>
      </c>
      <c r="D36" s="4"/>
      <c r="E36" s="11">
        <v>744000</v>
      </c>
    </row>
    <row r="37" spans="1:5" x14ac:dyDescent="0.2">
      <c r="A37" s="5">
        <f t="shared" si="1"/>
        <v>19</v>
      </c>
      <c r="B37" s="4"/>
      <c r="C37" s="9" t="s">
        <v>19</v>
      </c>
      <c r="D37" s="4"/>
      <c r="E37" s="11">
        <v>1155943</v>
      </c>
    </row>
    <row r="38" spans="1:5" x14ac:dyDescent="0.2">
      <c r="A38" s="5">
        <f t="shared" si="1"/>
        <v>20</v>
      </c>
      <c r="B38" s="4"/>
      <c r="C38" s="9" t="s">
        <v>20</v>
      </c>
      <c r="D38" s="4"/>
      <c r="E38" s="11">
        <v>1044290</v>
      </c>
    </row>
    <row r="39" spans="1:5" x14ac:dyDescent="0.2">
      <c r="A39" s="5">
        <f t="shared" si="1"/>
        <v>21</v>
      </c>
      <c r="B39" s="4"/>
      <c r="C39" s="9" t="s">
        <v>21</v>
      </c>
      <c r="D39" s="4"/>
      <c r="E39" s="11">
        <v>1097929</v>
      </c>
    </row>
    <row r="40" spans="1:5" x14ac:dyDescent="0.2">
      <c r="A40" s="5">
        <f t="shared" si="1"/>
        <v>22</v>
      </c>
      <c r="B40" s="4"/>
      <c r="C40" s="9" t="s">
        <v>22</v>
      </c>
      <c r="D40" s="4"/>
      <c r="E40" s="11">
        <v>713761</v>
      </c>
    </row>
    <row r="41" spans="1:5" x14ac:dyDescent="0.2">
      <c r="A41" s="5">
        <f t="shared" si="1"/>
        <v>23</v>
      </c>
      <c r="B41" s="4"/>
      <c r="C41" s="9" t="s">
        <v>23</v>
      </c>
      <c r="D41" s="4"/>
      <c r="E41" s="11">
        <v>1566743</v>
      </c>
    </row>
    <row r="42" spans="1:5" x14ac:dyDescent="0.2">
      <c r="A42" s="5">
        <f t="shared" si="1"/>
        <v>24</v>
      </c>
      <c r="B42" s="4"/>
      <c r="C42" s="9" t="s">
        <v>24</v>
      </c>
      <c r="D42" s="4"/>
      <c r="E42" s="11">
        <v>1072172</v>
      </c>
    </row>
    <row r="43" spans="1:5" x14ac:dyDescent="0.2">
      <c r="A43" s="5">
        <f t="shared" si="1"/>
        <v>25</v>
      </c>
      <c r="B43" s="4"/>
      <c r="C43" s="9" t="s">
        <v>25</v>
      </c>
      <c r="D43" s="4"/>
      <c r="E43" s="14">
        <v>1319321</v>
      </c>
    </row>
    <row r="44" spans="1:5" x14ac:dyDescent="0.2">
      <c r="A44" s="5"/>
      <c r="B44" s="4"/>
      <c r="C44" s="4"/>
      <c r="D44" s="4"/>
      <c r="E44" s="4"/>
    </row>
    <row r="45" spans="1:5" ht="15.75" thickBot="1" x14ac:dyDescent="0.25">
      <c r="A45" s="5">
        <f>A43+1</f>
        <v>26</v>
      </c>
      <c r="B45" s="4"/>
      <c r="C45" s="4" t="s">
        <v>26</v>
      </c>
      <c r="D45" s="10" t="s">
        <v>14</v>
      </c>
      <c r="E45" s="15">
        <f>ROUND(SUM(E32:E44),0)</f>
        <v>13303331</v>
      </c>
    </row>
    <row r="46" spans="1:5" ht="15.75" thickTop="1" x14ac:dyDescent="0.2">
      <c r="A46" s="5"/>
      <c r="B46" s="4"/>
      <c r="C46" s="4"/>
      <c r="D46" s="10"/>
      <c r="E46" s="17"/>
    </row>
    <row r="47" spans="1:5" x14ac:dyDescent="0.2">
      <c r="A47" s="5"/>
      <c r="B47" s="4"/>
      <c r="C47" s="18" t="s">
        <v>29</v>
      </c>
      <c r="D47" s="10"/>
      <c r="E47" s="17"/>
    </row>
    <row r="48" spans="1:5" x14ac:dyDescent="0.2">
      <c r="A48" s="5"/>
      <c r="B48" s="4"/>
      <c r="C48" s="8" t="s">
        <v>12</v>
      </c>
      <c r="D48" s="10"/>
      <c r="E48" s="17"/>
    </row>
    <row r="49" spans="1:5" x14ac:dyDescent="0.2">
      <c r="A49" s="5">
        <f>+A45+1</f>
        <v>27</v>
      </c>
      <c r="B49" s="4"/>
      <c r="C49" s="4" t="s">
        <v>30</v>
      </c>
      <c r="D49" s="10" t="s">
        <v>14</v>
      </c>
      <c r="E49" s="17">
        <v>2150719</v>
      </c>
    </row>
    <row r="50" spans="1:5" x14ac:dyDescent="0.2">
      <c r="A50" s="5">
        <f t="shared" ref="A50:A51" si="2">+A49+1</f>
        <v>28</v>
      </c>
      <c r="B50" s="4"/>
      <c r="C50" s="4" t="s">
        <v>31</v>
      </c>
      <c r="D50" s="10"/>
      <c r="E50" s="17">
        <v>2148129</v>
      </c>
    </row>
    <row r="51" spans="1:5" x14ac:dyDescent="0.2">
      <c r="A51" s="5">
        <f t="shared" si="2"/>
        <v>29</v>
      </c>
      <c r="B51" s="4"/>
      <c r="C51" s="4" t="s">
        <v>16</v>
      </c>
      <c r="D51" s="10"/>
      <c r="E51" s="17">
        <v>2119228</v>
      </c>
    </row>
    <row r="52" spans="1:5" x14ac:dyDescent="0.2">
      <c r="A52" s="5"/>
      <c r="B52" s="4"/>
      <c r="C52" s="4"/>
      <c r="D52" s="10"/>
      <c r="E52" s="17"/>
    </row>
    <row r="53" spans="1:5" x14ac:dyDescent="0.2">
      <c r="A53" s="5"/>
      <c r="B53" s="4"/>
      <c r="C53" s="19" t="s">
        <v>32</v>
      </c>
      <c r="D53" s="10"/>
      <c r="E53" s="17"/>
    </row>
    <row r="54" spans="1:5" x14ac:dyDescent="0.2">
      <c r="A54" s="5">
        <f>+A51+1</f>
        <v>30</v>
      </c>
      <c r="B54" s="4"/>
      <c r="C54" s="4" t="s">
        <v>30</v>
      </c>
      <c r="D54" s="10" t="s">
        <v>14</v>
      </c>
      <c r="E54" s="17">
        <v>899830</v>
      </c>
    </row>
    <row r="55" spans="1:5" x14ac:dyDescent="0.2">
      <c r="A55" s="5">
        <f>+A54+1</f>
        <v>31</v>
      </c>
      <c r="B55" s="4"/>
      <c r="C55" s="4" t="s">
        <v>31</v>
      </c>
      <c r="D55" s="10"/>
      <c r="E55" s="17">
        <v>1267972</v>
      </c>
    </row>
    <row r="56" spans="1:5" x14ac:dyDescent="0.2">
      <c r="A56" s="5">
        <f t="shared" ref="A56" si="3">+A55+1</f>
        <v>32</v>
      </c>
      <c r="B56" s="4"/>
      <c r="C56" s="4" t="s">
        <v>16</v>
      </c>
      <c r="D56" s="10"/>
      <c r="E56" s="17">
        <v>980678</v>
      </c>
    </row>
    <row r="57" spans="1:5" x14ac:dyDescent="0.2">
      <c r="A57" s="5"/>
      <c r="B57" s="4"/>
      <c r="C57" s="4"/>
      <c r="D57" s="10"/>
      <c r="E57" s="17"/>
    </row>
    <row r="58" spans="1:5" x14ac:dyDescent="0.2">
      <c r="B58" s="4"/>
      <c r="C58" s="4"/>
      <c r="D58" s="10"/>
      <c r="E58" s="17"/>
    </row>
    <row r="59" spans="1:5" x14ac:dyDescent="0.2">
      <c r="A59" s="16" t="s">
        <v>28</v>
      </c>
      <c r="B59" s="4"/>
      <c r="C59" s="4"/>
      <c r="D59" s="10"/>
      <c r="E59" s="17"/>
    </row>
    <row r="60" spans="1:5" x14ac:dyDescent="0.2">
      <c r="A60" s="5"/>
      <c r="B60" s="4"/>
      <c r="C60" s="4"/>
      <c r="D60" s="10"/>
      <c r="E60" s="17"/>
    </row>
  </sheetData>
  <pageMargins left="1.25" right="0.5" top="1" bottom="1" header="0.5" footer="0.5"/>
  <pageSetup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E-05</vt:lpstr>
      <vt:lpstr>'Schedule E-05'!Print_Area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2021-07-07T18:43:18Z</dcterms:created>
  <dcterms:modified xsi:type="dcterms:W3CDTF">2021-07-07T18:43:36Z</dcterms:modified>
</cp:coreProperties>
</file>