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torre1\AppData\Roaming\OpenText\OTEdit\EC_livelink\c84014432\"/>
    </mc:Choice>
  </mc:AlternateContent>
  <xr:revisionPtr revIDLastSave="0" documentId="13_ncr:1_{120B714F-E892-4976-9BA0-E9BDF29EE597}" xr6:coauthVersionLast="45" xr6:coauthVersionMax="45" xr10:uidLastSave="{00000000-0000-0000-0000-000000000000}"/>
  <bookViews>
    <workbookView xWindow="-120" yWindow="-120" windowWidth="20730" windowHeight="11160" xr2:uid="{443B8963-E7DB-4714-AA8D-7BF8F587F2B1}"/>
  </bookViews>
  <sheets>
    <sheet name="Notice Table" sheetId="1" r:id="rId1"/>
    <sheet name="All Revenues for Notice Table" sheetId="2" r:id="rId2"/>
  </sheets>
  <definedNames>
    <definedName name="_xlnm.Print_Area" localSheetId="1">'All Revenues for Notice Table'!$A$1:$Q$63</definedName>
    <definedName name="_xlnm.Print_Area" localSheetId="0">'Notice Table'!$A$1:$P$56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3" i="1" l="1"/>
  <c r="G33" i="1"/>
  <c r="H33" i="1"/>
  <c r="D33" i="1"/>
  <c r="C33" i="1"/>
  <c r="B33" i="1"/>
  <c r="E33" i="1" s="1"/>
  <c r="N33" i="2"/>
  <c r="M33" i="2"/>
  <c r="O33" i="2" s="1"/>
  <c r="O34" i="2" s="1"/>
  <c r="N34" i="2"/>
  <c r="L34" i="2"/>
  <c r="K34" i="2"/>
  <c r="J34" i="2"/>
  <c r="I34" i="2"/>
  <c r="C34" i="2"/>
  <c r="D34" i="2"/>
  <c r="E34" i="2"/>
  <c r="F34" i="2"/>
  <c r="G34" i="2"/>
  <c r="B34" i="2"/>
  <c r="G33" i="2"/>
  <c r="F33" i="2"/>
  <c r="G55" i="2"/>
  <c r="B55" i="2"/>
  <c r="E33" i="2"/>
  <c r="L33" i="1" l="1"/>
  <c r="M33" i="1" s="1"/>
  <c r="J33" i="1"/>
  <c r="M34" i="2"/>
  <c r="N33" i="1" l="1"/>
  <c r="B16" i="1" l="1"/>
  <c r="C16" i="1"/>
  <c r="B17" i="1"/>
  <c r="C17" i="1"/>
  <c r="B18" i="1"/>
  <c r="C18" i="1"/>
  <c r="B19" i="1"/>
  <c r="C19" i="1"/>
  <c r="B20" i="1"/>
  <c r="C20" i="1"/>
  <c r="B21" i="1"/>
  <c r="C21" i="1"/>
  <c r="B22" i="1"/>
  <c r="C22" i="1"/>
  <c r="B23" i="1"/>
  <c r="C23" i="1"/>
  <c r="B24" i="1"/>
  <c r="C24" i="1"/>
  <c r="B25" i="1"/>
  <c r="C25" i="1"/>
  <c r="B26" i="1"/>
  <c r="C26" i="1"/>
  <c r="B27" i="1"/>
  <c r="C27" i="1"/>
  <c r="B28" i="1"/>
  <c r="C28" i="1"/>
  <c r="B29" i="1"/>
  <c r="C29" i="1"/>
  <c r="B30" i="1"/>
  <c r="C30" i="1"/>
  <c r="B15" i="1"/>
  <c r="C15" i="1"/>
  <c r="C14" i="1"/>
  <c r="B14" i="1"/>
  <c r="G16" i="1"/>
  <c r="G17" i="1"/>
  <c r="G18" i="1"/>
  <c r="G19" i="1"/>
  <c r="G20" i="1"/>
  <c r="G21" i="1"/>
  <c r="G22" i="1"/>
  <c r="G23" i="1"/>
  <c r="G24" i="1"/>
  <c r="G25" i="1"/>
  <c r="G26" i="1"/>
  <c r="G27" i="1"/>
  <c r="G28" i="1"/>
  <c r="G29" i="1"/>
  <c r="G30" i="1"/>
  <c r="G15" i="1"/>
  <c r="G14" i="1"/>
  <c r="K15" i="2"/>
  <c r="H16" i="1" s="1"/>
  <c r="K16" i="2"/>
  <c r="H17" i="1" s="1"/>
  <c r="K17" i="2"/>
  <c r="H18" i="1" s="1"/>
  <c r="K18" i="2"/>
  <c r="H19" i="1" s="1"/>
  <c r="K19" i="2"/>
  <c r="H20" i="1" s="1"/>
  <c r="K20" i="2"/>
  <c r="H21" i="1" s="1"/>
  <c r="K21" i="2"/>
  <c r="H22" i="1" s="1"/>
  <c r="K22" i="2"/>
  <c r="H23" i="1" s="1"/>
  <c r="K23" i="2"/>
  <c r="H24" i="1" s="1"/>
  <c r="K24" i="2"/>
  <c r="H25" i="1" s="1"/>
  <c r="K25" i="2"/>
  <c r="H26" i="1" s="1"/>
  <c r="K26" i="2"/>
  <c r="H27" i="1" s="1"/>
  <c r="K27" i="2"/>
  <c r="H28" i="1" s="1"/>
  <c r="K28" i="2"/>
  <c r="H29" i="1" s="1"/>
  <c r="K29" i="2"/>
  <c r="H30" i="1" s="1"/>
  <c r="K14" i="2"/>
  <c r="H15" i="1" s="1"/>
  <c r="K13" i="2"/>
  <c r="H14" i="1" s="1"/>
  <c r="J32" i="2"/>
  <c r="I32" i="2"/>
  <c r="C32" i="2"/>
  <c r="B32" i="2"/>
  <c r="G54" i="2"/>
  <c r="F29" i="2" s="1"/>
  <c r="N29" i="2" s="1"/>
  <c r="D54" i="2"/>
  <c r="L29" i="2" s="1"/>
  <c r="M29" i="2"/>
  <c r="E29" i="2"/>
  <c r="B53" i="2"/>
  <c r="D53" i="2" s="1"/>
  <c r="D28" i="2" s="1"/>
  <c r="M28" i="2"/>
  <c r="E28" i="2"/>
  <c r="G52" i="2"/>
  <c r="F27" i="2" s="1"/>
  <c r="N27" i="2" s="1"/>
  <c r="D52" i="2"/>
  <c r="D27" i="2" s="1"/>
  <c r="M27" i="2"/>
  <c r="E27" i="2"/>
  <c r="G51" i="2"/>
  <c r="F26" i="2" s="1"/>
  <c r="N26" i="2" s="1"/>
  <c r="D51" i="2"/>
  <c r="L26" i="2" s="1"/>
  <c r="M26" i="2"/>
  <c r="E26" i="2"/>
  <c r="G50" i="2"/>
  <c r="F25" i="2" s="1"/>
  <c r="N25" i="2" s="1"/>
  <c r="D50" i="2"/>
  <c r="D25" i="2" s="1"/>
  <c r="M25" i="2"/>
  <c r="E25" i="2"/>
  <c r="G49" i="2"/>
  <c r="F24" i="2" s="1"/>
  <c r="N24" i="2" s="1"/>
  <c r="D49" i="2"/>
  <c r="D24" i="2" s="1"/>
  <c r="M24" i="2"/>
  <c r="E24" i="2"/>
  <c r="G48" i="2"/>
  <c r="F23" i="2" s="1"/>
  <c r="N23" i="2" s="1"/>
  <c r="D48" i="2"/>
  <c r="D23" i="2" s="1"/>
  <c r="M23" i="2"/>
  <c r="E23" i="2"/>
  <c r="B47" i="2"/>
  <c r="G47" i="2" s="1"/>
  <c r="F22" i="2" s="1"/>
  <c r="N22" i="2" s="1"/>
  <c r="M22" i="2"/>
  <c r="E22" i="2"/>
  <c r="B46" i="2"/>
  <c r="D46" i="2" s="1"/>
  <c r="M21" i="2"/>
  <c r="E21" i="2"/>
  <c r="G45" i="2"/>
  <c r="F20" i="2" s="1"/>
  <c r="N20" i="2" s="1"/>
  <c r="D45" i="2"/>
  <c r="L20" i="2" s="1"/>
  <c r="M20" i="2"/>
  <c r="E20" i="2"/>
  <c r="G44" i="2"/>
  <c r="F19" i="2" s="1"/>
  <c r="N19" i="2" s="1"/>
  <c r="D44" i="2"/>
  <c r="L19" i="2" s="1"/>
  <c r="M19" i="2"/>
  <c r="E19" i="2"/>
  <c r="B43" i="2"/>
  <c r="D43" i="2" s="1"/>
  <c r="D18" i="2" s="1"/>
  <c r="M18" i="2"/>
  <c r="E18" i="2"/>
  <c r="B42" i="2"/>
  <c r="G42" i="2" s="1"/>
  <c r="F17" i="2" s="1"/>
  <c r="N17" i="2" s="1"/>
  <c r="M17" i="2"/>
  <c r="E17" i="2"/>
  <c r="B41" i="2"/>
  <c r="G41" i="2" s="1"/>
  <c r="F16" i="2" s="1"/>
  <c r="N16" i="2" s="1"/>
  <c r="M16" i="2"/>
  <c r="E16" i="2"/>
  <c r="B40" i="2"/>
  <c r="G40" i="2" s="1"/>
  <c r="F15" i="2" s="1"/>
  <c r="N15" i="2" s="1"/>
  <c r="M15" i="2"/>
  <c r="E15" i="2"/>
  <c r="G39" i="2"/>
  <c r="D39" i="2"/>
  <c r="D14" i="2" s="1"/>
  <c r="M14" i="2"/>
  <c r="E14" i="2"/>
  <c r="G38" i="2"/>
  <c r="F13" i="2" s="1"/>
  <c r="N13" i="2" s="1"/>
  <c r="D38" i="2"/>
  <c r="L13" i="2" s="1"/>
  <c r="M13" i="2"/>
  <c r="E13" i="2"/>
  <c r="D41" i="2" l="1"/>
  <c r="D16" i="2" s="1"/>
  <c r="G43" i="2"/>
  <c r="F18" i="2" s="1"/>
  <c r="N18" i="2" s="1"/>
  <c r="L24" i="1"/>
  <c r="M24" i="1" s="1"/>
  <c r="L16" i="1"/>
  <c r="M16" i="1" s="1"/>
  <c r="L28" i="1"/>
  <c r="M28" i="1" s="1"/>
  <c r="L20" i="1"/>
  <c r="M20" i="1" s="1"/>
  <c r="L29" i="1"/>
  <c r="M29" i="1" s="1"/>
  <c r="L21" i="1"/>
  <c r="M21" i="1" s="1"/>
  <c r="L25" i="1"/>
  <c r="M25" i="1" s="1"/>
  <c r="L17" i="1"/>
  <c r="M17" i="1" s="1"/>
  <c r="L22" i="1"/>
  <c r="M22" i="1" s="1"/>
  <c r="D25" i="1"/>
  <c r="E25" i="1" s="1"/>
  <c r="L27" i="1"/>
  <c r="M27" i="1" s="1"/>
  <c r="L19" i="1"/>
  <c r="M19" i="1" s="1"/>
  <c r="I14" i="1"/>
  <c r="J14" i="1" s="1"/>
  <c r="O19" i="2"/>
  <c r="D26" i="1"/>
  <c r="E26" i="1" s="1"/>
  <c r="D20" i="2"/>
  <c r="D21" i="1" s="1"/>
  <c r="E21" i="1" s="1"/>
  <c r="I30" i="1"/>
  <c r="J30" i="1" s="1"/>
  <c r="D19" i="1"/>
  <c r="E19" i="1" s="1"/>
  <c r="G53" i="2"/>
  <c r="F28" i="2" s="1"/>
  <c r="N28" i="2" s="1"/>
  <c r="D28" i="1"/>
  <c r="E28" i="1" s="1"/>
  <c r="G16" i="2"/>
  <c r="I21" i="1"/>
  <c r="J21" i="1" s="1"/>
  <c r="I27" i="1"/>
  <c r="J27" i="1" s="1"/>
  <c r="L23" i="1"/>
  <c r="M23" i="1" s="1"/>
  <c r="D17" i="1"/>
  <c r="E17" i="1" s="1"/>
  <c r="L30" i="1"/>
  <c r="M30" i="1" s="1"/>
  <c r="L26" i="1"/>
  <c r="M26" i="1" s="1"/>
  <c r="L18" i="1"/>
  <c r="M18" i="1" s="1"/>
  <c r="G23" i="2"/>
  <c r="D24" i="1"/>
  <c r="E24" i="1" s="1"/>
  <c r="L25" i="2"/>
  <c r="I26" i="1" s="1"/>
  <c r="J26" i="1" s="1"/>
  <c r="G20" i="2"/>
  <c r="D13" i="2"/>
  <c r="D14" i="1" s="1"/>
  <c r="D19" i="2"/>
  <c r="D20" i="1" s="1"/>
  <c r="E20" i="1" s="1"/>
  <c r="D26" i="2"/>
  <c r="D27" i="1" s="1"/>
  <c r="E27" i="1" s="1"/>
  <c r="I20" i="1"/>
  <c r="J20" i="1" s="1"/>
  <c r="G27" i="2"/>
  <c r="L15" i="1"/>
  <c r="M15" i="1" s="1"/>
  <c r="B32" i="1"/>
  <c r="B34" i="1" s="1"/>
  <c r="C32" i="1"/>
  <c r="C34" i="1" s="1"/>
  <c r="L14" i="1"/>
  <c r="M14" i="1" s="1"/>
  <c r="H32" i="1"/>
  <c r="H34" i="1" s="1"/>
  <c r="K32" i="2"/>
  <c r="D42" i="2"/>
  <c r="M32" i="2"/>
  <c r="D40" i="2"/>
  <c r="E32" i="2"/>
  <c r="L24" i="2"/>
  <c r="L27" i="2"/>
  <c r="O20" i="2"/>
  <c r="O29" i="2"/>
  <c r="G25" i="2"/>
  <c r="O26" i="2"/>
  <c r="G24" i="2"/>
  <c r="G18" i="2"/>
  <c r="D21" i="2"/>
  <c r="L21" i="2"/>
  <c r="G19" i="2"/>
  <c r="F14" i="2"/>
  <c r="G14" i="2" s="1"/>
  <c r="L16" i="2"/>
  <c r="L18" i="2"/>
  <c r="G46" i="2"/>
  <c r="F21" i="2" s="1"/>
  <c r="N21" i="2" s="1"/>
  <c r="D29" i="2"/>
  <c r="L14" i="2"/>
  <c r="L28" i="2"/>
  <c r="L23" i="2"/>
  <c r="O13" i="2"/>
  <c r="D47" i="2"/>
  <c r="G32" i="1"/>
  <c r="G34" i="1" s="1"/>
  <c r="G56" i="2" l="1"/>
  <c r="D29" i="1"/>
  <c r="E29" i="1" s="1"/>
  <c r="N21" i="1"/>
  <c r="I22" i="1"/>
  <c r="J22" i="1" s="1"/>
  <c r="G28" i="2"/>
  <c r="N26" i="1"/>
  <c r="G26" i="2"/>
  <c r="N27" i="1"/>
  <c r="N20" i="1"/>
  <c r="L32" i="1"/>
  <c r="G21" i="2"/>
  <c r="D22" i="1"/>
  <c r="E22" i="1" s="1"/>
  <c r="O24" i="2"/>
  <c r="I25" i="1"/>
  <c r="J25" i="1" s="1"/>
  <c r="N25" i="1" s="1"/>
  <c r="O18" i="2"/>
  <c r="I19" i="1"/>
  <c r="J19" i="1" s="1"/>
  <c r="N19" i="1" s="1"/>
  <c r="O16" i="2"/>
  <c r="I17" i="1"/>
  <c r="J17" i="1" s="1"/>
  <c r="N17" i="1" s="1"/>
  <c r="E14" i="1"/>
  <c r="N14" i="1" s="1"/>
  <c r="G29" i="2"/>
  <c r="D30" i="1"/>
  <c r="E30" i="1" s="1"/>
  <c r="N30" i="1" s="1"/>
  <c r="G13" i="2"/>
  <c r="O23" i="2"/>
  <c r="I24" i="1"/>
  <c r="J24" i="1" s="1"/>
  <c r="N24" i="1" s="1"/>
  <c r="O27" i="2"/>
  <c r="I28" i="1"/>
  <c r="J28" i="1" s="1"/>
  <c r="N28" i="1" s="1"/>
  <c r="O28" i="2"/>
  <c r="I29" i="1"/>
  <c r="J29" i="1" s="1"/>
  <c r="N29" i="1" s="1"/>
  <c r="O25" i="2"/>
  <c r="D15" i="1"/>
  <c r="E15" i="1" s="1"/>
  <c r="L15" i="2"/>
  <c r="D15" i="2"/>
  <c r="O21" i="2"/>
  <c r="L17" i="2"/>
  <c r="D17" i="2"/>
  <c r="D22" i="2"/>
  <c r="L22" i="2"/>
  <c r="N14" i="2"/>
  <c r="N32" i="2" s="1"/>
  <c r="F32" i="2"/>
  <c r="M32" i="1" l="1"/>
  <c r="L34" i="1"/>
  <c r="M34" i="1" s="1"/>
  <c r="N22" i="1"/>
  <c r="I15" i="1"/>
  <c r="J15" i="1" s="1"/>
  <c r="G22" i="2"/>
  <c r="D23" i="1"/>
  <c r="E23" i="1" s="1"/>
  <c r="G17" i="2"/>
  <c r="D18" i="1"/>
  <c r="E18" i="1" s="1"/>
  <c r="G15" i="2"/>
  <c r="D16" i="1"/>
  <c r="E16" i="1" s="1"/>
  <c r="O15" i="2"/>
  <c r="I16" i="1"/>
  <c r="J16" i="1" s="1"/>
  <c r="O22" i="2"/>
  <c r="I23" i="1"/>
  <c r="J23" i="1" s="1"/>
  <c r="O17" i="2"/>
  <c r="I18" i="1"/>
  <c r="J18" i="1" s="1"/>
  <c r="L32" i="2"/>
  <c r="D32" i="2"/>
  <c r="O14" i="2"/>
  <c r="E32" i="1" l="1"/>
  <c r="E34" i="1" s="1"/>
  <c r="N18" i="1"/>
  <c r="D32" i="1"/>
  <c r="D34" i="1" s="1"/>
  <c r="N23" i="1"/>
  <c r="G32" i="2"/>
  <c r="N16" i="1"/>
  <c r="N15" i="1"/>
  <c r="J32" i="1"/>
  <c r="J34" i="1" s="1"/>
  <c r="N34" i="1" s="1"/>
  <c r="O32" i="2"/>
  <c r="I32" i="1"/>
  <c r="I34" i="1" s="1"/>
  <c r="N32" i="1" l="1"/>
  <c r="D56" i="2"/>
</calcChain>
</file>

<file path=xl/sharedStrings.xml><?xml version="1.0" encoding="utf-8"?>
<sst xmlns="http://schemas.openxmlformats.org/spreadsheetml/2006/main" count="121" uniqueCount="75">
  <si>
    <t>EPE Texas Proposed Base Rate Increase</t>
  </si>
  <si>
    <t>Present Revenue</t>
  </si>
  <si>
    <t>Proposed Revenue at Equalized Rate of Return</t>
  </si>
  <si>
    <t>Change in Base Revenue ($)</t>
  </si>
  <si>
    <t>Retail Customer Class</t>
  </si>
  <si>
    <t>Base</t>
  </si>
  <si>
    <t>Fuel</t>
  </si>
  <si>
    <t>Other</t>
  </si>
  <si>
    <t>Total</t>
  </si>
  <si>
    <t>Schedule 01 - Residential Service</t>
  </si>
  <si>
    <t>Schedule 02 - Small General Service</t>
  </si>
  <si>
    <t>Schedule 07 - Outdoor Recreational Lighting Service</t>
  </si>
  <si>
    <t>Schedule 08 - Government Street Lighting Service</t>
  </si>
  <si>
    <t>Schedule 09 - Traffic Signal Service</t>
  </si>
  <si>
    <t>Schedule 11TOU - Municipal Pumping TOU Service</t>
  </si>
  <si>
    <t>Schedule 15 - Electrolytic Refining Service</t>
  </si>
  <si>
    <t>Schedule 22 - Irrigation Service</t>
  </si>
  <si>
    <t>Schedule 24 - General Service</t>
  </si>
  <si>
    <t>Schedule 25 - Large Power Service</t>
  </si>
  <si>
    <t>Schedule 26 - Petroleum Refinery Service</t>
  </si>
  <si>
    <t>Schedule 28 - Area Lighting Service</t>
  </si>
  <si>
    <t>Schedule 30 - Electric Furnace Schedule</t>
  </si>
  <si>
    <t>Schedule 31 - Military Reservation Service</t>
  </si>
  <si>
    <t>Schedule 34 - Cotton Gin Service</t>
  </si>
  <si>
    <t>Schedule 41 - City and County Service</t>
  </si>
  <si>
    <t>Rider WH - Water Heating Service</t>
  </si>
  <si>
    <t>Texas Jurisdictional Service</t>
  </si>
  <si>
    <t>EL PASO ELECTRIC COMPANY</t>
  </si>
  <si>
    <t>EECRF</t>
  </si>
  <si>
    <t>MBDRF</t>
  </si>
  <si>
    <t>Merger Credit</t>
  </si>
  <si>
    <t>COVID Surcharge</t>
  </si>
  <si>
    <t>kWh</t>
  </si>
  <si>
    <t>EECRF REVs</t>
  </si>
  <si>
    <t>Rate 01 - Residential Service</t>
  </si>
  <si>
    <t>Rate 02 - Small General Service</t>
  </si>
  <si>
    <t>Rate 07 - Outdoor Recreational Lighting</t>
  </si>
  <si>
    <t>Rate 08 - Government Street Lighting</t>
  </si>
  <si>
    <t>Rate 09 - Traffic Signals</t>
  </si>
  <si>
    <t>Rate 11TOU - Municipal Pumping TOU</t>
  </si>
  <si>
    <t>Rate 15 - Electrolytic Refining Service</t>
  </si>
  <si>
    <t>Rate 22 - Irrigation Service</t>
  </si>
  <si>
    <t>Rate 24 - General Service</t>
  </si>
  <si>
    <t>Rate 25 - Large Power Service</t>
  </si>
  <si>
    <t>Rate 26 - Petroleum Refinery Service</t>
  </si>
  <si>
    <t>Rate 28 - Area Lighting Service</t>
  </si>
  <si>
    <t>Rate 30 - Electric Furnace Rate</t>
  </si>
  <si>
    <t>Rate 31 - Military Reservation Service</t>
  </si>
  <si>
    <t>Rate 34 - Cotton Gin Service</t>
  </si>
  <si>
    <t>Rate 41 - City and County Service</t>
  </si>
  <si>
    <t>Rate WH - Water Heating Service</t>
  </si>
  <si>
    <t>2021 TEXAS RATE CASE FILING</t>
  </si>
  <si>
    <t>Exhibit A Notice Table</t>
  </si>
  <si>
    <t>W/P T</t>
  </si>
  <si>
    <t>Page 1 of 2</t>
  </si>
  <si>
    <t>&lt;&lt; Schedule 25 Transmission kWh (EECRF not applicable, but Merger Credit is)</t>
  </si>
  <si>
    <t>Revenue at Proposed Rates at Equalized Rate of Return</t>
  </si>
  <si>
    <t>Source: Schedule Q-01.00, except for calculated amounts</t>
  </si>
  <si>
    <t>Source: kWh from Q-7</t>
  </si>
  <si>
    <t>Page 2 of 2</t>
  </si>
  <si>
    <t>SPONSOR:  JAMES SCHICHTL</t>
  </si>
  <si>
    <t>FOR THE TEST YEAR ENDED DECEMBER 31, 2020</t>
  </si>
  <si>
    <t xml:space="preserve">    EQUALIZED RATES OF RETURN AND PROPOSED RATES</t>
  </si>
  <si>
    <t>WORKPAPER T:  TEXAS RETAIL CLASS REVENUE UNDER PRESENT RATES,</t>
  </si>
  <si>
    <t>PREPARER:  MANUEL CARRASCO</t>
  </si>
  <si>
    <t>W/P-T</t>
  </si>
  <si>
    <t>PAGE 2 OF 2</t>
  </si>
  <si>
    <t>PAGE 1 OF 2</t>
  </si>
  <si>
    <t>Schedule 38 - Noticed Interruptible (Non-Firm)</t>
  </si>
  <si>
    <t>Rate 38 - Noticed Interruptible (Non-Firm)</t>
  </si>
  <si>
    <t>Total Base Sales Revenue</t>
  </si>
  <si>
    <r>
      <t xml:space="preserve">Average Change of Base Charges in Bill (%) </t>
    </r>
    <r>
      <rPr>
        <vertAlign val="superscript"/>
        <sz val="12"/>
        <color theme="1"/>
        <rFont val="Times New Roman"/>
        <family val="1"/>
      </rPr>
      <t>1</t>
    </r>
  </si>
  <si>
    <r>
      <t xml:space="preserve">Average Change of Total Charges in Bill (%) </t>
    </r>
    <r>
      <rPr>
        <vertAlign val="superscript"/>
        <sz val="12"/>
        <color theme="1"/>
        <rFont val="Times New Roman"/>
        <family val="1"/>
      </rPr>
      <t>2</t>
    </r>
  </si>
  <si>
    <r>
      <rPr>
        <vertAlign val="superscript"/>
        <sz val="12"/>
        <color theme="1"/>
        <rFont val="Times New Roman"/>
        <family val="1"/>
      </rPr>
      <t>1</t>
    </r>
    <r>
      <rPr>
        <sz val="12"/>
        <color theme="1"/>
        <rFont val="Times New Roman"/>
        <family val="1"/>
      </rPr>
      <t xml:space="preserve"> The Average Change of Base Charges in Bill is relative to revenue from current base rates, the transmission cost recovery factor, the distribution cost recovery factor, and the federal tax refund factor.  </t>
    </r>
  </si>
  <si>
    <r>
      <rPr>
        <vertAlign val="superscript"/>
        <sz val="12"/>
        <color theme="1"/>
        <rFont val="Times New Roman"/>
        <family val="1"/>
      </rPr>
      <t>2</t>
    </r>
    <r>
      <rPr>
        <sz val="12"/>
        <color theme="1"/>
        <rFont val="Times New Roman"/>
        <family val="1"/>
      </rPr>
      <t xml:space="preserve"> The Average Change of Total Charges in Bill is relative to the revenue described in the note 1 above plus revenue from the fixed fuel factor, the energy efficiency cost recovery factor, the military base discount recovery factor, the merger credit factor, and any applicable supplemental franchise fees.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</si>
</sst>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_(&quot;$&quot;* #,##0.000000_);_(&quot;$&quot;* \(#,##0.000000\);_(&quot;$&quot;* &quot;-&quot;??_);_(@_)"/>
    <numFmt numFmtId="167" formatCode="0.000%"/>
    <numFmt numFmtId="168" formatCode="_(&quot;$&quot;* #,##0.00000_);_(&quot;$&quot;* \(#,##0.00000\);_(&quot;$&quot;* &quot;-&quot;??_);_(@_)"/>
  </numFmts>
  <fonts count="7" x14ac:knownFonts="1">
    <font>
      <sz val="11"/>
      <color theme="1"/>
      <name val="Calibri"/>
      <family val="2"/>
      <scheme val="minor"/>
    </font>
    <font>
      <sz val="11"/>
      <color theme="1"/>
      <name val="Calibri"/>
      <family val="2"/>
      <scheme val="minor"/>
    </font>
    <font>
      <sz val="12"/>
      <color theme="1"/>
      <name val="Times New Roman"/>
      <family val="1"/>
    </font>
    <font>
      <sz val="12"/>
      <name val="Times New Roman"/>
      <family val="1"/>
    </font>
    <font>
      <sz val="11"/>
      <color indexed="8"/>
      <name val="Calibri"/>
      <family val="2"/>
    </font>
    <font>
      <sz val="11"/>
      <color theme="1"/>
      <name val="Times New Roman"/>
      <family val="1"/>
    </font>
    <font>
      <vertAlign val="superscript"/>
      <sz val="12"/>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top/>
      <bottom style="double">
        <color indexed="64"/>
      </bottom>
      <diagonal/>
    </border>
  </borders>
  <cellStyleXfs count="4">
    <xf numFmtId="0" fontId="0" fillId="0" borderId="0"/>
    <xf numFmtId="43" fontId="4"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2" fillId="0" borderId="0" xfId="0" applyFont="1"/>
    <xf numFmtId="0" fontId="2" fillId="0" borderId="4" xfId="0" applyFont="1" applyBorder="1"/>
    <xf numFmtId="0" fontId="2" fillId="0" borderId="5" xfId="0" applyFont="1" applyBorder="1" applyAlignment="1">
      <alignment horizontal="center"/>
    </xf>
    <xf numFmtId="0" fontId="2" fillId="0" borderId="6" xfId="0" applyFont="1" applyBorder="1" applyAlignment="1">
      <alignment horizontal="center" wrapText="1"/>
    </xf>
    <xf numFmtId="0" fontId="3" fillId="0" borderId="8" xfId="0" applyFont="1" applyBorder="1" applyAlignment="1">
      <alignment horizontal="left" wrapText="1"/>
    </xf>
    <xf numFmtId="0" fontId="2" fillId="0" borderId="7"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pplyAlignment="1">
      <alignment horizontal="left" wrapText="1"/>
    </xf>
    <xf numFmtId="0" fontId="3" fillId="0" borderId="0" xfId="0" applyFont="1" applyAlignment="1">
      <alignment horizontal="left"/>
    </xf>
    <xf numFmtId="164" fontId="2" fillId="0" borderId="0" xfId="2" applyNumberFormat="1" applyFont="1"/>
    <xf numFmtId="164" fontId="2" fillId="0" borderId="0" xfId="0" applyNumberFormat="1" applyFont="1"/>
    <xf numFmtId="10" fontId="2" fillId="0" borderId="0" xfId="3" applyNumberFormat="1" applyFont="1" applyAlignment="1">
      <alignment horizontal="right"/>
    </xf>
    <xf numFmtId="165" fontId="2" fillId="0" borderId="0" xfId="1" applyNumberFormat="1" applyFont="1"/>
    <xf numFmtId="0" fontId="3" fillId="0" borderId="0" xfId="0" applyFont="1"/>
    <xf numFmtId="164" fontId="2" fillId="0" borderId="11" xfId="0" applyNumberFormat="1" applyFont="1" applyBorder="1"/>
    <xf numFmtId="166" fontId="0" fillId="0" borderId="0" xfId="2" applyNumberFormat="1" applyFont="1"/>
    <xf numFmtId="0" fontId="2" fillId="0" borderId="0" xfId="0" applyFont="1" applyAlignment="1"/>
    <xf numFmtId="0" fontId="2" fillId="0" borderId="0" xfId="0" applyFont="1" applyAlignment="1">
      <alignment horizontal="right"/>
    </xf>
    <xf numFmtId="0" fontId="5" fillId="0" borderId="0" xfId="0" applyFont="1"/>
    <xf numFmtId="166" fontId="2" fillId="0" borderId="0" xfId="2" applyNumberFormat="1" applyFont="1"/>
    <xf numFmtId="0" fontId="2" fillId="0" borderId="0" xfId="0" applyFont="1" applyAlignment="1">
      <alignment horizontal="center"/>
    </xf>
    <xf numFmtId="0" fontId="2" fillId="0" borderId="0" xfId="0" applyFont="1" applyAlignment="1">
      <alignment horizontal="center" wrapText="1"/>
    </xf>
    <xf numFmtId="0" fontId="3" fillId="0" borderId="9" xfId="0" applyFont="1" applyBorder="1" applyAlignment="1">
      <alignment horizontal="left" wrapText="1"/>
    </xf>
    <xf numFmtId="165" fontId="2" fillId="0" borderId="0" xfId="1" applyNumberFormat="1" applyFont="1" applyBorder="1"/>
    <xf numFmtId="3" fontId="2" fillId="0" borderId="0" xfId="0" applyNumberFormat="1" applyFont="1"/>
    <xf numFmtId="0" fontId="2" fillId="0" borderId="5" xfId="0" applyFont="1" applyBorder="1"/>
    <xf numFmtId="167" fontId="2" fillId="0" borderId="0" xfId="3" applyNumberFormat="1" applyFont="1"/>
    <xf numFmtId="168" fontId="2" fillId="0" borderId="0" xfId="2" applyNumberFormat="1" applyFont="1"/>
    <xf numFmtId="168" fontId="2" fillId="0" borderId="0" xfId="2" applyNumberFormat="1" applyFont="1" applyFill="1"/>
    <xf numFmtId="164" fontId="2" fillId="0" borderId="0" xfId="0" applyNumberFormat="1" applyFont="1" applyBorder="1"/>
    <xf numFmtId="0" fontId="2" fillId="0" borderId="9" xfId="0" applyFont="1" applyBorder="1"/>
    <xf numFmtId="164" fontId="2" fillId="0" borderId="5" xfId="0" applyNumberFormat="1" applyFont="1" applyBorder="1"/>
    <xf numFmtId="10" fontId="2" fillId="0" borderId="12" xfId="3" applyNumberFormat="1" applyFont="1" applyBorder="1" applyAlignment="1">
      <alignment horizontal="right"/>
    </xf>
    <xf numFmtId="10" fontId="2" fillId="0" borderId="5" xfId="3" applyNumberFormat="1" applyFont="1" applyBorder="1" applyAlignment="1">
      <alignment horizontal="right"/>
    </xf>
    <xf numFmtId="10" fontId="2" fillId="0" borderId="9" xfId="3" applyNumberFormat="1" applyFont="1" applyBorder="1" applyAlignment="1">
      <alignment horizontal="right"/>
    </xf>
    <xf numFmtId="0" fontId="2" fillId="0" borderId="0" xfId="0" applyFont="1" applyAlignment="1">
      <alignment horizontal="right"/>
    </xf>
    <xf numFmtId="0" fontId="2" fillId="0" borderId="0" xfId="0" applyFont="1" applyAlignment="1">
      <alignment horizontal="center" textRotation="18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7" xfId="0" applyFont="1" applyBorder="1" applyAlignment="1">
      <alignment horizontal="center" wrapText="1"/>
    </xf>
    <xf numFmtId="0" fontId="2" fillId="0" borderId="0" xfId="0" applyFont="1" applyAlignment="1">
      <alignment horizontal="left" vertical="top" wrapText="1"/>
    </xf>
    <xf numFmtId="0" fontId="2" fillId="0" borderId="0" xfId="0" applyFont="1" applyAlignment="1">
      <alignment vertical="top" wrapText="1"/>
    </xf>
  </cellXfs>
  <cellStyles count="4">
    <cellStyle name="Comma" xfId="1" builtinId="3"/>
    <cellStyle name="Currency" xfId="2"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2D53-AE54-4EF3-9CC7-04603D1D33A1}">
  <dimension ref="A1:P56"/>
  <sheetViews>
    <sheetView showGridLines="0" tabSelected="1" topLeftCell="B46" zoomScaleNormal="100" zoomScalePageLayoutView="55" workbookViewId="0">
      <selection activeCell="L35" sqref="L35"/>
    </sheetView>
  </sheetViews>
  <sheetFormatPr defaultRowHeight="15" outlineLevelCol="1" x14ac:dyDescent="0.25"/>
  <cols>
    <col min="1" max="1" width="47.140625" customWidth="1"/>
    <col min="2" max="5" width="14.7109375" customWidth="1" outlineLevel="1"/>
    <col min="6" max="6" width="2.7109375" customWidth="1"/>
    <col min="7" max="7" width="15.28515625" customWidth="1" outlineLevel="1"/>
    <col min="8" max="9" width="14.7109375" customWidth="1" outlineLevel="1"/>
    <col min="10" max="10" width="15.28515625" customWidth="1" outlineLevel="1"/>
    <col min="11" max="11" width="2.7109375" customWidth="1"/>
    <col min="12" max="12" width="14" bestFit="1" customWidth="1"/>
    <col min="13" max="13" width="16.140625" customWidth="1"/>
    <col min="14" max="14" width="15.85546875" customWidth="1"/>
    <col min="15" max="15" width="3.28515625" customWidth="1"/>
    <col min="16" max="16" width="3.42578125" customWidth="1"/>
  </cols>
  <sheetData>
    <row r="1" spans="1:16" s="20" customFormat="1" ht="15.75" x14ac:dyDescent="0.25">
      <c r="A1" s="1" t="s">
        <v>27</v>
      </c>
      <c r="N1" s="37" t="s">
        <v>65</v>
      </c>
      <c r="O1" s="37"/>
      <c r="P1" s="37"/>
    </row>
    <row r="2" spans="1:16" s="20" customFormat="1" ht="15.75" x14ac:dyDescent="0.25">
      <c r="A2" s="1" t="s">
        <v>51</v>
      </c>
      <c r="N2" s="19"/>
      <c r="O2" s="19"/>
      <c r="P2" s="19" t="s">
        <v>67</v>
      </c>
    </row>
    <row r="3" spans="1:16" s="20" customFormat="1" ht="15.75" x14ac:dyDescent="0.25">
      <c r="A3" s="1" t="s">
        <v>63</v>
      </c>
    </row>
    <row r="4" spans="1:16" s="20" customFormat="1" ht="15.75" x14ac:dyDescent="0.25">
      <c r="A4" s="1" t="s">
        <v>62</v>
      </c>
    </row>
    <row r="5" spans="1:16" s="20" customFormat="1" ht="15.75" x14ac:dyDescent="0.25">
      <c r="A5" s="18" t="s">
        <v>60</v>
      </c>
      <c r="B5" s="18"/>
      <c r="C5" s="18"/>
      <c r="D5" s="18"/>
      <c r="E5" s="18"/>
      <c r="F5" s="18"/>
      <c r="G5" s="18"/>
      <c r="H5" s="18"/>
      <c r="I5" s="18"/>
      <c r="J5" s="18"/>
      <c r="K5" s="18"/>
      <c r="L5" s="1"/>
      <c r="M5" s="1"/>
      <c r="N5" s="19"/>
    </row>
    <row r="6" spans="1:16" s="20" customFormat="1" ht="15.75" x14ac:dyDescent="0.25">
      <c r="A6" s="18" t="s">
        <v>64</v>
      </c>
      <c r="B6" s="18"/>
      <c r="C6" s="18"/>
      <c r="D6" s="18"/>
      <c r="E6" s="18"/>
      <c r="F6" s="18"/>
      <c r="G6" s="18"/>
      <c r="H6" s="18"/>
      <c r="I6" s="18"/>
      <c r="J6" s="18"/>
      <c r="K6" s="18"/>
      <c r="L6" s="1"/>
      <c r="M6" s="1"/>
      <c r="N6" s="19"/>
    </row>
    <row r="7" spans="1:16" s="20" customFormat="1" ht="15.75" x14ac:dyDescent="0.25">
      <c r="A7" s="18" t="s">
        <v>61</v>
      </c>
      <c r="B7" s="18"/>
      <c r="C7" s="18"/>
      <c r="D7" s="18"/>
      <c r="E7" s="18"/>
      <c r="F7" s="18"/>
      <c r="G7" s="18"/>
      <c r="H7" s="18"/>
      <c r="I7" s="18"/>
      <c r="J7" s="18"/>
      <c r="K7" s="18"/>
      <c r="L7" s="1"/>
      <c r="M7" s="1"/>
      <c r="N7" s="19"/>
    </row>
    <row r="8" spans="1:16" s="20" customFormat="1" ht="15.75" x14ac:dyDescent="0.25">
      <c r="A8" s="18"/>
      <c r="B8" s="18"/>
      <c r="C8" s="18"/>
      <c r="D8" s="18"/>
      <c r="E8" s="18"/>
      <c r="F8" s="18"/>
      <c r="G8" s="18"/>
      <c r="H8" s="18"/>
      <c r="I8" s="18"/>
      <c r="J8" s="18"/>
      <c r="K8" s="18"/>
      <c r="L8" s="1"/>
      <c r="M8" s="1"/>
      <c r="N8" s="19"/>
    </row>
    <row r="9" spans="1:16" s="20" customFormat="1" ht="15.75" x14ac:dyDescent="0.25">
      <c r="A9" s="1" t="s">
        <v>52</v>
      </c>
      <c r="B9" s="18"/>
      <c r="C9" s="18"/>
      <c r="D9" s="18"/>
      <c r="E9" s="18"/>
      <c r="F9" s="18"/>
      <c r="G9" s="18"/>
      <c r="H9" s="18"/>
      <c r="I9" s="18"/>
      <c r="J9" s="18"/>
      <c r="K9" s="18"/>
      <c r="L9" s="1"/>
      <c r="M9" s="1"/>
      <c r="N9" s="1"/>
    </row>
    <row r="10" spans="1:16" ht="15.75" x14ac:dyDescent="0.25">
      <c r="A10" s="39" t="s">
        <v>0</v>
      </c>
      <c r="B10" s="40"/>
      <c r="C10" s="40"/>
      <c r="D10" s="40"/>
      <c r="E10" s="40"/>
      <c r="F10" s="40"/>
      <c r="G10" s="40"/>
      <c r="H10" s="40"/>
      <c r="I10" s="40"/>
      <c r="J10" s="40"/>
      <c r="K10" s="40"/>
      <c r="L10" s="40"/>
      <c r="M10" s="40"/>
      <c r="N10" s="41"/>
    </row>
    <row r="11" spans="1:16" ht="45.75" customHeight="1" x14ac:dyDescent="0.25">
      <c r="A11" s="2"/>
      <c r="B11" s="39" t="s">
        <v>1</v>
      </c>
      <c r="C11" s="40"/>
      <c r="D11" s="40"/>
      <c r="E11" s="41"/>
      <c r="F11" s="3"/>
      <c r="G11" s="42" t="s">
        <v>2</v>
      </c>
      <c r="H11" s="43"/>
      <c r="I11" s="43"/>
      <c r="J11" s="44"/>
      <c r="K11" s="4"/>
      <c r="L11" s="45" t="s">
        <v>3</v>
      </c>
      <c r="M11" s="45" t="s">
        <v>71</v>
      </c>
      <c r="N11" s="45" t="s">
        <v>72</v>
      </c>
    </row>
    <row r="12" spans="1:16" ht="15.75" x14ac:dyDescent="0.25">
      <c r="A12" s="5" t="s">
        <v>4</v>
      </c>
      <c r="B12" s="6" t="s">
        <v>5</v>
      </c>
      <c r="C12" s="6" t="s">
        <v>6</v>
      </c>
      <c r="D12" s="6" t="s">
        <v>7</v>
      </c>
      <c r="E12" s="6" t="s">
        <v>8</v>
      </c>
      <c r="F12" s="7"/>
      <c r="G12" s="6" t="s">
        <v>5</v>
      </c>
      <c r="H12" s="6" t="s">
        <v>6</v>
      </c>
      <c r="I12" s="6" t="s">
        <v>7</v>
      </c>
      <c r="J12" s="6" t="s">
        <v>8</v>
      </c>
      <c r="K12" s="8"/>
      <c r="L12" s="45"/>
      <c r="M12" s="45"/>
      <c r="N12" s="45"/>
    </row>
    <row r="13" spans="1:16" ht="6" customHeight="1" x14ac:dyDescent="0.25">
      <c r="A13" s="9"/>
      <c r="B13" s="1"/>
      <c r="C13" s="1"/>
      <c r="D13" s="1"/>
      <c r="E13" s="1"/>
      <c r="F13" s="1"/>
      <c r="G13" s="1"/>
      <c r="H13" s="1"/>
      <c r="I13" s="1"/>
      <c r="J13" s="1"/>
      <c r="K13" s="1"/>
      <c r="L13" s="1"/>
      <c r="M13" s="1"/>
      <c r="N13" s="1"/>
    </row>
    <row r="14" spans="1:16" ht="15.75" x14ac:dyDescent="0.25">
      <c r="A14" s="10" t="s">
        <v>9</v>
      </c>
      <c r="B14" s="11">
        <f>'All Revenues for Notice Table'!B13</f>
        <v>273638830</v>
      </c>
      <c r="C14" s="11">
        <f>'All Revenues for Notice Table'!C13</f>
        <v>31804571</v>
      </c>
      <c r="D14" s="11">
        <f>SUM('All Revenues for Notice Table'!D13:F13)</f>
        <v>461739.19404192921</v>
      </c>
      <c r="E14" s="11">
        <f>SUM(B14:D14)</f>
        <v>305905140.19404191</v>
      </c>
      <c r="F14" s="11"/>
      <c r="G14" s="11">
        <f>SUM('All Revenues for Notice Table'!I13:J13)</f>
        <v>312175050.98751116</v>
      </c>
      <c r="H14" s="11">
        <f>'All Revenues for Notice Table'!K13</f>
        <v>31804571</v>
      </c>
      <c r="I14" s="11">
        <f>SUM('All Revenues for Notice Table'!L13:N13)</f>
        <v>659612.96303552948</v>
      </c>
      <c r="J14" s="11">
        <f>SUM(G14:I14)</f>
        <v>344639234.95054668</v>
      </c>
      <c r="K14" s="11"/>
      <c r="L14" s="12">
        <f>G14-B14</f>
        <v>38536220.987511158</v>
      </c>
      <c r="M14" s="13">
        <f>IFERROR(L14/B14,"--")</f>
        <v>0.14082877414550837</v>
      </c>
      <c r="N14" s="13">
        <f>IFERROR(J14/E14-1,"--")</f>
        <v>0.1266212615189628</v>
      </c>
    </row>
    <row r="15" spans="1:16" ht="15.75" x14ac:dyDescent="0.25">
      <c r="A15" s="10" t="s">
        <v>10</v>
      </c>
      <c r="B15" s="14">
        <f>'All Revenues for Notice Table'!B14</f>
        <v>33319685</v>
      </c>
      <c r="C15" s="14">
        <f>'All Revenues for Notice Table'!C14</f>
        <v>3483415</v>
      </c>
      <c r="D15" s="14">
        <f>SUM('All Revenues for Notice Table'!D14:F14)</f>
        <v>44646.188199789496</v>
      </c>
      <c r="E15" s="14">
        <f>SUM(B15:D15)</f>
        <v>36847746.188199788</v>
      </c>
      <c r="F15" s="14"/>
      <c r="G15" s="14">
        <f>SUM('All Revenues for Notice Table'!I14:J14)</f>
        <v>32509927.588110372</v>
      </c>
      <c r="H15" s="14">
        <f>'All Revenues for Notice Table'!K14</f>
        <v>3483415</v>
      </c>
      <c r="I15" s="14">
        <f>SUM('All Revenues for Notice Table'!L14:N14)</f>
        <v>39610.302799789468</v>
      </c>
      <c r="J15" s="14">
        <f>SUM(G15:I15)</f>
        <v>36032952.890910164</v>
      </c>
      <c r="K15" s="14"/>
      <c r="L15" s="14">
        <f>G15-B15</f>
        <v>-809757.41188962758</v>
      </c>
      <c r="M15" s="13">
        <f t="shared" ref="M15:M30" si="0">IFERROR(L15/B15,"--")</f>
        <v>-2.4302673086183967E-2</v>
      </c>
      <c r="N15" s="13">
        <f t="shared" ref="N15:N30" si="1">IFERROR(J15/E15-1,"--")</f>
        <v>-2.2112432416573569E-2</v>
      </c>
    </row>
    <row r="16" spans="1:16" ht="15.75" x14ac:dyDescent="0.25">
      <c r="A16" s="10" t="s">
        <v>11</v>
      </c>
      <c r="B16" s="14">
        <f>'All Revenues for Notice Table'!B15</f>
        <v>462980</v>
      </c>
      <c r="C16" s="14">
        <f>'All Revenues for Notice Table'!C15</f>
        <v>47019</v>
      </c>
      <c r="D16" s="14">
        <f>SUM('All Revenues for Notice Table'!D15:F15)</f>
        <v>-2654.6705919999999</v>
      </c>
      <c r="E16" s="14">
        <f t="shared" ref="E16:E30" si="2">SUM(B16:D16)</f>
        <v>507344.32940799999</v>
      </c>
      <c r="F16" s="14"/>
      <c r="G16" s="14">
        <f>SUM('All Revenues for Notice Table'!I15:J15)</f>
        <v>630545.67965958302</v>
      </c>
      <c r="H16" s="14">
        <f>'All Revenues for Notice Table'!K15</f>
        <v>47019</v>
      </c>
      <c r="I16" s="14">
        <f>SUM('All Revenues for Notice Table'!L15:N15)</f>
        <v>-1777.0435984000001</v>
      </c>
      <c r="J16" s="14">
        <f t="shared" ref="J16:J30" si="3">SUM(G16:I16)</f>
        <v>675787.63606118306</v>
      </c>
      <c r="K16" s="14"/>
      <c r="L16" s="14">
        <f t="shared" ref="L16:L30" si="4">G16-B16</f>
        <v>167565.67965958302</v>
      </c>
      <c r="M16" s="13">
        <f t="shared" si="0"/>
        <v>0.36192854909409267</v>
      </c>
      <c r="N16" s="13">
        <f t="shared" si="1"/>
        <v>0.33200983412928431</v>
      </c>
    </row>
    <row r="17" spans="1:14" ht="15.75" x14ac:dyDescent="0.25">
      <c r="A17" s="10" t="s">
        <v>12</v>
      </c>
      <c r="B17" s="14">
        <f>'All Revenues for Notice Table'!B16</f>
        <v>4046620</v>
      </c>
      <c r="C17" s="14">
        <f>'All Revenues for Notice Table'!C16</f>
        <v>461227</v>
      </c>
      <c r="D17" s="14">
        <f>SUM('All Revenues for Notice Table'!D16:F16)</f>
        <v>-19502.301894000004</v>
      </c>
      <c r="E17" s="14">
        <f t="shared" si="2"/>
        <v>4488344.6981060002</v>
      </c>
      <c r="F17" s="14"/>
      <c r="G17" s="14">
        <f>SUM('All Revenues for Notice Table'!I16:J16)</f>
        <v>3148840.8744687536</v>
      </c>
      <c r="H17" s="14">
        <f>'All Revenues for Notice Table'!K16</f>
        <v>461227</v>
      </c>
      <c r="I17" s="14">
        <f>SUM('All Revenues for Notice Table'!L16:N16)</f>
        <v>-24358.359671928003</v>
      </c>
      <c r="J17" s="14">
        <f t="shared" si="3"/>
        <v>3585709.5147968256</v>
      </c>
      <c r="K17" s="14"/>
      <c r="L17" s="14">
        <f t="shared" si="4"/>
        <v>-897779.12553124642</v>
      </c>
      <c r="M17" s="13">
        <f t="shared" si="0"/>
        <v>-0.22185901456802132</v>
      </c>
      <c r="N17" s="13">
        <f t="shared" si="1"/>
        <v>-0.20110647555435535</v>
      </c>
    </row>
    <row r="18" spans="1:14" ht="15.75" x14ac:dyDescent="0.25">
      <c r="A18" s="10" t="s">
        <v>13</v>
      </c>
      <c r="B18" s="14">
        <f>'All Revenues for Notice Table'!B17</f>
        <v>95204</v>
      </c>
      <c r="C18" s="14">
        <f>'All Revenues for Notice Table'!C17</f>
        <v>26554</v>
      </c>
      <c r="D18" s="14">
        <f>SUM('All Revenues for Notice Table'!D17:F17)</f>
        <v>405.58912399999986</v>
      </c>
      <c r="E18" s="14">
        <f t="shared" si="2"/>
        <v>122163.58912400001</v>
      </c>
      <c r="F18" s="14"/>
      <c r="G18" s="14">
        <f>SUM('All Revenues for Notice Table'!I17:J17)</f>
        <v>100306.64090970343</v>
      </c>
      <c r="H18" s="14">
        <f>'All Revenues for Notice Table'!K17</f>
        <v>26554</v>
      </c>
      <c r="I18" s="14">
        <f>SUM('All Revenues for Notice Table'!L17:N17)</f>
        <v>430.76711108879999</v>
      </c>
      <c r="J18" s="14">
        <f t="shared" si="3"/>
        <v>127291.40802079224</v>
      </c>
      <c r="K18" s="14"/>
      <c r="L18" s="14">
        <f t="shared" si="4"/>
        <v>5102.6409097034339</v>
      </c>
      <c r="M18" s="13">
        <f t="shared" si="0"/>
        <v>5.3596917248260934E-2</v>
      </c>
      <c r="N18" s="13">
        <f t="shared" si="1"/>
        <v>4.1975018363182848E-2</v>
      </c>
    </row>
    <row r="19" spans="1:14" ht="15.75" x14ac:dyDescent="0.25">
      <c r="A19" s="10" t="s">
        <v>14</v>
      </c>
      <c r="B19" s="14">
        <f>'All Revenues for Notice Table'!B18</f>
        <v>10102350</v>
      </c>
      <c r="C19" s="14">
        <f>'All Revenues for Notice Table'!C18</f>
        <v>2189127</v>
      </c>
      <c r="D19" s="14">
        <f>SUM('All Revenues for Notice Table'!D18:F18)</f>
        <v>-84652.832261999982</v>
      </c>
      <c r="E19" s="14">
        <f t="shared" si="2"/>
        <v>12206824.167738</v>
      </c>
      <c r="F19" s="14"/>
      <c r="G19" s="14">
        <f>SUM('All Revenues for Notice Table'!I18:J18)</f>
        <v>10423409.212220622</v>
      </c>
      <c r="H19" s="14">
        <f>'All Revenues for Notice Table'!K18</f>
        <v>2189127</v>
      </c>
      <c r="I19" s="14">
        <f>SUM('All Revenues for Notice Table'!L18:N18)</f>
        <v>-83126.076105199987</v>
      </c>
      <c r="J19" s="14">
        <f t="shared" si="3"/>
        <v>12529410.136115422</v>
      </c>
      <c r="K19" s="14"/>
      <c r="L19" s="14">
        <f t="shared" si="4"/>
        <v>321059.21222062223</v>
      </c>
      <c r="M19" s="13">
        <f t="shared" si="0"/>
        <v>3.1780646307108959E-2</v>
      </c>
      <c r="N19" s="13">
        <f t="shared" si="1"/>
        <v>2.642669083658955E-2</v>
      </c>
    </row>
    <row r="20" spans="1:14" ht="15.75" x14ac:dyDescent="0.25">
      <c r="A20" s="10" t="s">
        <v>15</v>
      </c>
      <c r="B20" s="14">
        <f>'All Revenues for Notice Table'!B19</f>
        <v>1830063</v>
      </c>
      <c r="C20" s="14">
        <f>'All Revenues for Notice Table'!C19</f>
        <v>965884</v>
      </c>
      <c r="D20" s="14">
        <f>SUM('All Revenues for Notice Table'!D19:F19)</f>
        <v>-14548.78602</v>
      </c>
      <c r="E20" s="14">
        <f t="shared" si="2"/>
        <v>2781398.21398</v>
      </c>
      <c r="F20" s="14"/>
      <c r="G20" s="14">
        <f>SUM('All Revenues for Notice Table'!I19:J19)</f>
        <v>2286471.6742650978</v>
      </c>
      <c r="H20" s="14">
        <f>'All Revenues for Notice Table'!K19</f>
        <v>965884</v>
      </c>
      <c r="I20" s="14">
        <f>SUM('All Revenues for Notice Table'!L19:N19)</f>
        <v>-12157.440700000001</v>
      </c>
      <c r="J20" s="14">
        <f t="shared" si="3"/>
        <v>3240198.2335650977</v>
      </c>
      <c r="K20" s="14"/>
      <c r="L20" s="14">
        <f t="shared" si="4"/>
        <v>456408.67426509783</v>
      </c>
      <c r="M20" s="13">
        <f t="shared" si="0"/>
        <v>0.24939506140777548</v>
      </c>
      <c r="N20" s="13">
        <f t="shared" si="1"/>
        <v>0.16495301437926235</v>
      </c>
    </row>
    <row r="21" spans="1:14" ht="15.75" x14ac:dyDescent="0.25">
      <c r="A21" s="10" t="s">
        <v>16</v>
      </c>
      <c r="B21" s="14">
        <f>'All Revenues for Notice Table'!B20</f>
        <v>423413</v>
      </c>
      <c r="C21" s="14">
        <f>'All Revenues for Notice Table'!C20</f>
        <v>49123</v>
      </c>
      <c r="D21" s="14">
        <f>SUM('All Revenues for Notice Table'!D20:F20)</f>
        <v>-2482.1989960207643</v>
      </c>
      <c r="E21" s="14">
        <f t="shared" si="2"/>
        <v>470053.80100397923</v>
      </c>
      <c r="F21" s="14"/>
      <c r="G21" s="14">
        <f>SUM('All Revenues for Notice Table'!I20:J20)</f>
        <v>571266.37813196972</v>
      </c>
      <c r="H21" s="14">
        <f>'All Revenues for Notice Table'!K20</f>
        <v>49123</v>
      </c>
      <c r="I21" s="14">
        <f>SUM('All Revenues for Notice Table'!L20:N20)</f>
        <v>-1706.2215202471489</v>
      </c>
      <c r="J21" s="14">
        <f t="shared" si="3"/>
        <v>618683.15661172254</v>
      </c>
      <c r="K21" s="14"/>
      <c r="L21" s="14">
        <f t="shared" si="4"/>
        <v>147853.37813196972</v>
      </c>
      <c r="M21" s="13">
        <f t="shared" si="0"/>
        <v>0.34919423383781251</v>
      </c>
      <c r="N21" s="13">
        <f t="shared" si="1"/>
        <v>0.31619647642522763</v>
      </c>
    </row>
    <row r="22" spans="1:14" ht="15.75" x14ac:dyDescent="0.25">
      <c r="A22" s="10" t="s">
        <v>17</v>
      </c>
      <c r="B22" s="14">
        <f>'All Revenues for Notice Table'!B21</f>
        <v>125005740</v>
      </c>
      <c r="C22" s="14">
        <f>'All Revenues for Notice Table'!C21</f>
        <v>18549194</v>
      </c>
      <c r="D22" s="14">
        <f>SUM('All Revenues for Notice Table'!D21:F21)</f>
        <v>430000.67047199979</v>
      </c>
      <c r="E22" s="14">
        <f t="shared" si="2"/>
        <v>143984934.670472</v>
      </c>
      <c r="F22" s="14"/>
      <c r="G22" s="14">
        <f>SUM('All Revenues for Notice Table'!I21:J21)</f>
        <v>122490152.82536855</v>
      </c>
      <c r="H22" s="14">
        <f>'All Revenues for Notice Table'!K21</f>
        <v>18549194</v>
      </c>
      <c r="I22" s="14">
        <f>SUM('All Revenues for Notice Table'!L21:N21)</f>
        <v>414608.62722726632</v>
      </c>
      <c r="J22" s="14">
        <f t="shared" si="3"/>
        <v>141453955.45259583</v>
      </c>
      <c r="K22" s="14"/>
      <c r="L22" s="14">
        <f t="shared" si="4"/>
        <v>-2515587.1746314466</v>
      </c>
      <c r="M22" s="13">
        <f t="shared" si="0"/>
        <v>-2.0123773313381024E-2</v>
      </c>
      <c r="N22" s="13">
        <f t="shared" si="1"/>
        <v>-1.7578083593735916E-2</v>
      </c>
    </row>
    <row r="23" spans="1:14" ht="15.75" x14ac:dyDescent="0.25">
      <c r="A23" s="10" t="s">
        <v>18</v>
      </c>
      <c r="B23" s="14">
        <f>'All Revenues for Notice Table'!B22</f>
        <v>35955664</v>
      </c>
      <c r="C23" s="14">
        <f>'All Revenues for Notice Table'!C22</f>
        <v>8621024</v>
      </c>
      <c r="D23" s="14">
        <f>SUM('All Revenues for Notice Table'!D22:F22)</f>
        <v>683244.06767499982</v>
      </c>
      <c r="E23" s="14">
        <f t="shared" si="2"/>
        <v>45259932.067675002</v>
      </c>
      <c r="F23" s="14"/>
      <c r="G23" s="14">
        <f>SUM('All Revenues for Notice Table'!I22:J22)</f>
        <v>38095070.894760087</v>
      </c>
      <c r="H23" s="14">
        <f>'All Revenues for Notice Table'!K22</f>
        <v>8621024</v>
      </c>
      <c r="I23" s="14">
        <f>SUM('All Revenues for Notice Table'!L22:N22)</f>
        <v>693987.21968307579</v>
      </c>
      <c r="J23" s="14">
        <f t="shared" si="3"/>
        <v>47410082.114443161</v>
      </c>
      <c r="K23" s="14"/>
      <c r="L23" s="14">
        <f t="shared" si="4"/>
        <v>2139406.8947600871</v>
      </c>
      <c r="M23" s="13">
        <f t="shared" si="0"/>
        <v>5.9501248391910858E-2</v>
      </c>
      <c r="N23" s="13">
        <f t="shared" si="1"/>
        <v>4.7506700707220295E-2</v>
      </c>
    </row>
    <row r="24" spans="1:14" ht="15.75" x14ac:dyDescent="0.25">
      <c r="A24" s="10" t="s">
        <v>19</v>
      </c>
      <c r="B24" s="14">
        <f>'All Revenues for Notice Table'!B23</f>
        <v>10964770</v>
      </c>
      <c r="C24" s="14">
        <f>'All Revenues for Notice Table'!C23</f>
        <v>4673421</v>
      </c>
      <c r="D24" s="14">
        <f>SUM('All Revenues for Notice Table'!D23:F23)</f>
        <v>-80109.779960000014</v>
      </c>
      <c r="E24" s="14">
        <f t="shared" si="2"/>
        <v>15558081.220039999</v>
      </c>
      <c r="F24" s="14"/>
      <c r="G24" s="14">
        <f>SUM('All Revenues for Notice Table'!I23:J23)</f>
        <v>13224884.719955148</v>
      </c>
      <c r="H24" s="14">
        <f>'All Revenues for Notice Table'!K23</f>
        <v>4673421</v>
      </c>
      <c r="I24" s="14">
        <f>SUM('All Revenues for Notice Table'!L23:N23)</f>
        <v>-68301.9745913324</v>
      </c>
      <c r="J24" s="14">
        <f t="shared" si="3"/>
        <v>17830003.745363813</v>
      </c>
      <c r="K24" s="14"/>
      <c r="L24" s="14">
        <f t="shared" si="4"/>
        <v>2260114.7199551482</v>
      </c>
      <c r="M24" s="13">
        <f t="shared" si="0"/>
        <v>0.20612513713968905</v>
      </c>
      <c r="N24" s="13">
        <f t="shared" si="1"/>
        <v>0.14602845255733743</v>
      </c>
    </row>
    <row r="25" spans="1:14" ht="15.75" x14ac:dyDescent="0.25">
      <c r="A25" s="10" t="s">
        <v>20</v>
      </c>
      <c r="B25" s="14">
        <f>'All Revenues for Notice Table'!B24</f>
        <v>2932614</v>
      </c>
      <c r="C25" s="14">
        <f>'All Revenues for Notice Table'!C24</f>
        <v>343211</v>
      </c>
      <c r="D25" s="14">
        <f>SUM('All Revenues for Notice Table'!D24:F24)</f>
        <v>-19008.315029999994</v>
      </c>
      <c r="E25" s="14">
        <f t="shared" si="2"/>
        <v>3256816.6849699998</v>
      </c>
      <c r="F25" s="14"/>
      <c r="G25" s="14">
        <f>SUM('All Revenues for Notice Table'!I24:J24)</f>
        <v>2702983.1709473021</v>
      </c>
      <c r="H25" s="14">
        <f>'All Revenues for Notice Table'!K24</f>
        <v>343211</v>
      </c>
      <c r="I25" s="14">
        <f>SUM('All Revenues for Notice Table'!L24:N24)</f>
        <v>-20265.194396399995</v>
      </c>
      <c r="J25" s="14">
        <f t="shared" si="3"/>
        <v>3025928.9765509022</v>
      </c>
      <c r="K25" s="14"/>
      <c r="L25" s="14">
        <f t="shared" si="4"/>
        <v>-229630.82905269787</v>
      </c>
      <c r="M25" s="13">
        <f t="shared" si="0"/>
        <v>-7.8302439070637275E-2</v>
      </c>
      <c r="N25" s="13">
        <f t="shared" si="1"/>
        <v>-7.0893676480051737E-2</v>
      </c>
    </row>
    <row r="26" spans="1:14" ht="15.75" x14ac:dyDescent="0.25">
      <c r="A26" s="10" t="s">
        <v>21</v>
      </c>
      <c r="B26" s="14">
        <f>'All Revenues for Notice Table'!B25</f>
        <v>1191760</v>
      </c>
      <c r="C26" s="14">
        <f>'All Revenues for Notice Table'!C25</f>
        <v>2231320</v>
      </c>
      <c r="D26" s="14">
        <f>SUM('All Revenues for Notice Table'!D25:F25)</f>
        <v>-8973.5655200000001</v>
      </c>
      <c r="E26" s="14">
        <f t="shared" si="2"/>
        <v>3414106.4344799998</v>
      </c>
      <c r="F26" s="14"/>
      <c r="G26" s="14">
        <f>SUM('All Revenues for Notice Table'!I25:J25)</f>
        <v>1539532.3280329118</v>
      </c>
      <c r="H26" s="14">
        <f>'All Revenues for Notice Table'!K25</f>
        <v>2231320</v>
      </c>
      <c r="I26" s="14">
        <f>SUM('All Revenues for Notice Table'!L25:N25)</f>
        <v>-7146.363852800001</v>
      </c>
      <c r="J26" s="14">
        <f t="shared" si="3"/>
        <v>3763705.9641801119</v>
      </c>
      <c r="K26" s="14"/>
      <c r="L26" s="14">
        <f t="shared" si="4"/>
        <v>347772.32803291176</v>
      </c>
      <c r="M26" s="13">
        <f t="shared" si="0"/>
        <v>0.2918140632618243</v>
      </c>
      <c r="N26" s="13">
        <f t="shared" si="1"/>
        <v>0.10239854451208963</v>
      </c>
    </row>
    <row r="27" spans="1:14" ht="15.75" x14ac:dyDescent="0.25">
      <c r="A27" s="10" t="s">
        <v>22</v>
      </c>
      <c r="B27" s="14">
        <f>'All Revenues for Notice Table'!B26</f>
        <v>13009892</v>
      </c>
      <c r="C27" s="14">
        <f>'All Revenues for Notice Table'!C26</f>
        <v>4077775</v>
      </c>
      <c r="D27" s="14">
        <f>SUM('All Revenues for Notice Table'!D26:F26)</f>
        <v>-114623.17863280003</v>
      </c>
      <c r="E27" s="14">
        <f t="shared" si="2"/>
        <v>16973043.8213672</v>
      </c>
      <c r="F27" s="14"/>
      <c r="G27" s="14">
        <f>SUM('All Revenues for Notice Table'!I26:J26)</f>
        <v>15101677.505305197</v>
      </c>
      <c r="H27" s="14">
        <f>'All Revenues for Notice Table'!K26</f>
        <v>4077775</v>
      </c>
      <c r="I27" s="14">
        <f>SUM('All Revenues for Notice Table'!L26:N26)</f>
        <v>-103737.81188040003</v>
      </c>
      <c r="J27" s="14">
        <f t="shared" si="3"/>
        <v>19075714.693424799</v>
      </c>
      <c r="K27" s="14"/>
      <c r="L27" s="14">
        <f t="shared" si="4"/>
        <v>2091785.5053051971</v>
      </c>
      <c r="M27" s="13">
        <f t="shared" si="0"/>
        <v>0.16078423289795157</v>
      </c>
      <c r="N27" s="13">
        <f t="shared" si="1"/>
        <v>0.12388295783520964</v>
      </c>
    </row>
    <row r="28" spans="1:14" ht="15.75" x14ac:dyDescent="0.25">
      <c r="A28" s="10" t="s">
        <v>23</v>
      </c>
      <c r="B28" s="14">
        <f>'All Revenues for Notice Table'!B27</f>
        <v>132972</v>
      </c>
      <c r="C28" s="14">
        <f>'All Revenues for Notice Table'!C27</f>
        <v>20422</v>
      </c>
      <c r="D28" s="14">
        <f>SUM('All Revenues for Notice Table'!D27:F27)</f>
        <v>4639.2949800000006</v>
      </c>
      <c r="E28" s="14">
        <f t="shared" si="2"/>
        <v>158033.29498000001</v>
      </c>
      <c r="F28" s="14"/>
      <c r="G28" s="14">
        <f>SUM('All Revenues for Notice Table'!I27:J27)</f>
        <v>182216.17084709968</v>
      </c>
      <c r="H28" s="14">
        <f>'All Revenues for Notice Table'!K27</f>
        <v>20422</v>
      </c>
      <c r="I28" s="14">
        <f>SUM('All Revenues for Notice Table'!L27:N27)</f>
        <v>4897.9959400000007</v>
      </c>
      <c r="J28" s="14">
        <f t="shared" si="3"/>
        <v>207536.16678709968</v>
      </c>
      <c r="K28" s="14"/>
      <c r="L28" s="14">
        <f t="shared" si="4"/>
        <v>49244.170847099682</v>
      </c>
      <c r="M28" s="13">
        <f t="shared" si="0"/>
        <v>0.37033488890217248</v>
      </c>
      <c r="N28" s="13">
        <f t="shared" si="1"/>
        <v>0.31324330618661422</v>
      </c>
    </row>
    <row r="29" spans="1:14" ht="15.75" x14ac:dyDescent="0.25">
      <c r="A29" s="10" t="s">
        <v>24</v>
      </c>
      <c r="B29" s="14">
        <f>'All Revenues for Notice Table'!B28</f>
        <v>19126500</v>
      </c>
      <c r="C29" s="14">
        <f>'All Revenues for Notice Table'!C28</f>
        <v>2475875</v>
      </c>
      <c r="D29" s="14">
        <f>SUM('All Revenues for Notice Table'!D28:F28)</f>
        <v>548718.38140199997</v>
      </c>
      <c r="E29" s="14">
        <f t="shared" si="2"/>
        <v>22151093.381402001</v>
      </c>
      <c r="F29" s="14"/>
      <c r="G29" s="14">
        <f>SUM('All Revenues for Notice Table'!I28:J28)</f>
        <v>18490766.761634827</v>
      </c>
      <c r="H29" s="14">
        <f>'All Revenues for Notice Table'!K28</f>
        <v>2475875</v>
      </c>
      <c r="I29" s="14">
        <f>SUM('All Revenues for Notice Table'!L28:N28)</f>
        <v>545040.32568229723</v>
      </c>
      <c r="J29" s="14">
        <f t="shared" si="3"/>
        <v>21511682.087317124</v>
      </c>
      <c r="K29" s="14"/>
      <c r="L29" s="14">
        <f t="shared" si="4"/>
        <v>-635733.23836517334</v>
      </c>
      <c r="M29" s="13">
        <f t="shared" si="0"/>
        <v>-3.3238346710855272E-2</v>
      </c>
      <c r="N29" s="13">
        <f t="shared" si="1"/>
        <v>-2.8865902150984835E-2</v>
      </c>
    </row>
    <row r="30" spans="1:14" ht="15.75" x14ac:dyDescent="0.25">
      <c r="A30" s="10" t="s">
        <v>25</v>
      </c>
      <c r="B30" s="14">
        <f>'All Revenues for Notice Table'!B29</f>
        <v>474582</v>
      </c>
      <c r="C30" s="14">
        <f>'All Revenues for Notice Table'!C29</f>
        <v>65544</v>
      </c>
      <c r="D30" s="14">
        <f>SUM('All Revenues for Notice Table'!D29:F29)</f>
        <v>-2624.4819600000001</v>
      </c>
      <c r="E30" s="14">
        <f t="shared" si="2"/>
        <v>537501.51804</v>
      </c>
      <c r="F30" s="14"/>
      <c r="G30" s="14">
        <f>SUM('All Revenues for Notice Table'!I29:J29)</f>
        <v>544336.5786313517</v>
      </c>
      <c r="H30" s="14">
        <f>'All Revenues for Notice Table'!K29</f>
        <v>65544</v>
      </c>
      <c r="I30" s="14">
        <f>SUM('All Revenues for Notice Table'!L29:N29)</f>
        <v>-2281.25684</v>
      </c>
      <c r="J30" s="14">
        <f t="shared" si="3"/>
        <v>607599.32179135166</v>
      </c>
      <c r="K30" s="14"/>
      <c r="L30" s="14">
        <f t="shared" si="4"/>
        <v>69754.578631351702</v>
      </c>
      <c r="M30" s="13">
        <f t="shared" si="0"/>
        <v>0.14698108784435926</v>
      </c>
      <c r="N30" s="13">
        <f t="shared" si="1"/>
        <v>0.13041415028363712</v>
      </c>
    </row>
    <row r="31" spans="1:14" ht="6" customHeight="1" x14ac:dyDescent="0.25">
      <c r="A31" s="10"/>
      <c r="B31" s="32"/>
      <c r="C31" s="32"/>
      <c r="D31" s="32"/>
      <c r="E31" s="32"/>
      <c r="F31" s="1"/>
      <c r="G31" s="1"/>
      <c r="H31" s="1"/>
      <c r="I31" s="1"/>
      <c r="J31" s="1"/>
      <c r="K31" s="1"/>
      <c r="L31" s="1"/>
      <c r="M31" s="1"/>
      <c r="N31" s="1"/>
    </row>
    <row r="32" spans="1:14" ht="22.5" customHeight="1" x14ac:dyDescent="0.25">
      <c r="A32" s="15" t="s">
        <v>26</v>
      </c>
      <c r="B32" s="31">
        <f>SUM(B14:B31)</f>
        <v>532713639</v>
      </c>
      <c r="C32" s="31">
        <f>SUM(C14:C31)</f>
        <v>80084706</v>
      </c>
      <c r="D32" s="31">
        <f>SUM(D14:D31)</f>
        <v>1824213.2750278977</v>
      </c>
      <c r="E32" s="31">
        <f>SUM(E14:E31)</f>
        <v>614622558.27502787</v>
      </c>
      <c r="F32" s="12"/>
      <c r="G32" s="33">
        <f>SUM(G14:G31)</f>
        <v>574217439.99075985</v>
      </c>
      <c r="H32" s="33">
        <f>SUM(H14:H31)</f>
        <v>80084706</v>
      </c>
      <c r="I32" s="33">
        <f>SUM(I14:I31)</f>
        <v>2033330.4583223397</v>
      </c>
      <c r="J32" s="33">
        <f>SUM(J14:J31)</f>
        <v>656335476.44908237</v>
      </c>
      <c r="K32" s="12"/>
      <c r="L32" s="33">
        <f>SUM(L14:L31)</f>
        <v>41503800.990759738</v>
      </c>
      <c r="M32" s="35">
        <f t="shared" ref="M32" si="5">IFERROR(L32/B32,"--")</f>
        <v>7.7910152757999382E-2</v>
      </c>
      <c r="N32" s="35">
        <f t="shared" ref="N32" si="6">IFERROR(J32/E32-1,"--")</f>
        <v>6.7867535306748383E-2</v>
      </c>
    </row>
    <row r="33" spans="1:16" ht="22.5" customHeight="1" x14ac:dyDescent="0.25">
      <c r="A33" s="15" t="s">
        <v>68</v>
      </c>
      <c r="B33" s="14">
        <f>'All Revenues for Notice Table'!B33</f>
        <v>4174345</v>
      </c>
      <c r="C33" s="31">
        <f>'All Revenues for Notice Table'!C33</f>
        <v>0</v>
      </c>
      <c r="D33" s="14">
        <f>SUM('All Revenues for Notice Table'!D33:F33)</f>
        <v>-32814.304599999989</v>
      </c>
      <c r="E33" s="14">
        <f t="shared" ref="E33" si="7">SUM(B33:D33)</f>
        <v>4141530.6954000001</v>
      </c>
      <c r="F33" s="12"/>
      <c r="G33" s="14">
        <f>SUM('All Revenues for Notice Table'!I33:J33)</f>
        <v>4498579.6899999995</v>
      </c>
      <c r="H33" s="31">
        <f>'All Revenues for Notice Table'!K33</f>
        <v>0</v>
      </c>
      <c r="I33" s="14">
        <f>SUM('All Revenues for Notice Table'!L33:N33)</f>
        <v>-31089.376049199996</v>
      </c>
      <c r="J33" s="14">
        <f t="shared" ref="J33" si="8">SUM(G33:I33)</f>
        <v>4467490.3139507994</v>
      </c>
      <c r="K33" s="12"/>
      <c r="L33" s="14">
        <f t="shared" ref="L33" si="9">G33-B33</f>
        <v>324234.68999999948</v>
      </c>
      <c r="M33" s="36">
        <f t="shared" ref="M33:M34" si="10">IFERROR(L33/B33,"--")</f>
        <v>7.7673189446487892E-2</v>
      </c>
      <c r="N33" s="36">
        <f t="shared" ref="N33:N34" si="11">IFERROR(J33/E33-1,"--")</f>
        <v>7.8705107489084325E-2</v>
      </c>
    </row>
    <row r="34" spans="1:16" ht="22.5" customHeight="1" thickBot="1" x14ac:dyDescent="0.3">
      <c r="A34" s="15" t="s">
        <v>26</v>
      </c>
      <c r="B34" s="16">
        <f>SUM(B32:B33)</f>
        <v>536887984</v>
      </c>
      <c r="C34" s="16">
        <f t="shared" ref="C34:E34" si="12">SUM(C32:C33)</f>
        <v>80084706</v>
      </c>
      <c r="D34" s="16">
        <f t="shared" si="12"/>
        <v>1791398.9704278978</v>
      </c>
      <c r="E34" s="16">
        <f t="shared" si="12"/>
        <v>618764088.97042787</v>
      </c>
      <c r="F34" s="12"/>
      <c r="G34" s="16">
        <f t="shared" ref="G34:L34" si="13">SUM(G32:G33)</f>
        <v>578716019.68075991</v>
      </c>
      <c r="H34" s="16">
        <f t="shared" si="13"/>
        <v>80084706</v>
      </c>
      <c r="I34" s="16">
        <f t="shared" si="13"/>
        <v>2002241.0822731396</v>
      </c>
      <c r="J34" s="16">
        <f t="shared" si="13"/>
        <v>660802966.76303315</v>
      </c>
      <c r="K34" s="12"/>
      <c r="L34" s="16">
        <f t="shared" si="13"/>
        <v>41828035.680759735</v>
      </c>
      <c r="M34" s="34">
        <f t="shared" si="10"/>
        <v>7.7908310350189802E-2</v>
      </c>
      <c r="N34" s="34">
        <f t="shared" si="11"/>
        <v>6.7940073675824442E-2</v>
      </c>
    </row>
    <row r="35" spans="1:16" s="1" customFormat="1" ht="16.5" thickTop="1" x14ac:dyDescent="0.25">
      <c r="A35" s="15"/>
      <c r="L35" s="12"/>
    </row>
    <row r="36" spans="1:16" s="1" customFormat="1" ht="15.75" x14ac:dyDescent="0.25">
      <c r="A36" s="46" t="s">
        <v>73</v>
      </c>
      <c r="B36" s="46"/>
      <c r="C36" s="46"/>
      <c r="D36" s="46"/>
      <c r="E36" s="46"/>
      <c r="F36" s="46"/>
      <c r="G36" s="46"/>
      <c r="H36" s="46"/>
      <c r="I36" s="46"/>
      <c r="J36" s="46"/>
      <c r="K36" s="46"/>
      <c r="L36" s="46"/>
      <c r="M36" s="46"/>
      <c r="N36" s="46"/>
    </row>
    <row r="37" spans="1:16" x14ac:dyDescent="0.25">
      <c r="A37" s="46"/>
      <c r="B37" s="46"/>
      <c r="C37" s="46"/>
      <c r="D37" s="46"/>
      <c r="E37" s="46"/>
      <c r="F37" s="46"/>
      <c r="G37" s="46"/>
      <c r="H37" s="46"/>
      <c r="I37" s="46"/>
      <c r="J37" s="46"/>
      <c r="K37" s="46"/>
      <c r="L37" s="46"/>
      <c r="M37" s="46"/>
      <c r="N37" s="46"/>
    </row>
    <row r="38" spans="1:16" x14ac:dyDescent="0.25">
      <c r="A38" s="46"/>
      <c r="B38" s="46"/>
      <c r="C38" s="46"/>
      <c r="D38" s="46"/>
      <c r="E38" s="46"/>
      <c r="F38" s="46"/>
      <c r="G38" s="46"/>
      <c r="H38" s="46"/>
      <c r="I38" s="46"/>
      <c r="J38" s="46"/>
      <c r="K38" s="46"/>
      <c r="L38" s="46"/>
      <c r="M38" s="46"/>
      <c r="N38" s="46"/>
    </row>
    <row r="39" spans="1:16" ht="15.75" customHeight="1" x14ac:dyDescent="0.25">
      <c r="A39" s="47" t="s">
        <v>74</v>
      </c>
      <c r="B39" s="47"/>
      <c r="C39" s="47"/>
      <c r="D39" s="47"/>
      <c r="E39" s="47"/>
      <c r="F39" s="47"/>
      <c r="G39" s="47"/>
      <c r="H39" s="47"/>
      <c r="I39" s="47"/>
      <c r="J39" s="47"/>
      <c r="K39" s="47"/>
      <c r="L39" s="47"/>
      <c r="M39" s="47"/>
      <c r="N39" s="47"/>
    </row>
    <row r="40" spans="1:16" ht="15" customHeight="1" x14ac:dyDescent="0.25">
      <c r="A40" s="47"/>
      <c r="B40" s="47"/>
      <c r="C40" s="47"/>
      <c r="D40" s="47"/>
      <c r="E40" s="47"/>
      <c r="F40" s="47"/>
      <c r="G40" s="47"/>
      <c r="H40" s="47"/>
      <c r="I40" s="47"/>
      <c r="J40" s="47"/>
      <c r="K40" s="47"/>
      <c r="L40" s="47"/>
      <c r="M40" s="47"/>
      <c r="N40" s="47"/>
    </row>
    <row r="41" spans="1:16" ht="15" customHeight="1" x14ac:dyDescent="0.25">
      <c r="A41" s="47"/>
      <c r="B41" s="47"/>
      <c r="C41" s="47"/>
      <c r="D41" s="47"/>
      <c r="E41" s="47"/>
      <c r="F41" s="47"/>
      <c r="G41" s="47"/>
      <c r="H41" s="47"/>
      <c r="I41" s="47"/>
      <c r="J41" s="47"/>
      <c r="K41" s="47"/>
      <c r="L41" s="47"/>
      <c r="M41" s="47"/>
      <c r="N41" s="47"/>
    </row>
    <row r="42" spans="1:16" ht="15" customHeight="1" x14ac:dyDescent="0.25">
      <c r="A42" s="47"/>
      <c r="B42" s="47"/>
      <c r="C42" s="47"/>
      <c r="D42" s="47"/>
      <c r="E42" s="47"/>
      <c r="F42" s="47"/>
      <c r="G42" s="47"/>
      <c r="H42" s="47"/>
      <c r="I42" s="47"/>
      <c r="J42" s="47"/>
      <c r="K42" s="47"/>
      <c r="L42" s="47"/>
      <c r="M42" s="47"/>
      <c r="N42" s="47"/>
    </row>
    <row r="43" spans="1:16" ht="15" customHeight="1" x14ac:dyDescent="0.25"/>
    <row r="48" spans="1:16" x14ac:dyDescent="0.25">
      <c r="O48" s="38" t="s">
        <v>54</v>
      </c>
      <c r="P48" s="38" t="s">
        <v>53</v>
      </c>
    </row>
    <row r="49" spans="15:16" x14ac:dyDescent="0.25">
      <c r="O49" s="38"/>
      <c r="P49" s="38"/>
    </row>
    <row r="50" spans="15:16" x14ac:dyDescent="0.25">
      <c r="O50" s="38"/>
      <c r="P50" s="38"/>
    </row>
    <row r="51" spans="15:16" x14ac:dyDescent="0.25">
      <c r="O51" s="38"/>
      <c r="P51" s="38"/>
    </row>
    <row r="52" spans="15:16" x14ac:dyDescent="0.25">
      <c r="O52" s="38"/>
      <c r="P52" s="38"/>
    </row>
    <row r="53" spans="15:16" x14ac:dyDescent="0.25">
      <c r="O53" s="38"/>
      <c r="P53" s="38"/>
    </row>
    <row r="54" spans="15:16" x14ac:dyDescent="0.25">
      <c r="O54" s="38"/>
      <c r="P54" s="38"/>
    </row>
    <row r="55" spans="15:16" ht="13.5" customHeight="1" x14ac:dyDescent="0.25">
      <c r="O55" s="38"/>
      <c r="P55" s="38"/>
    </row>
    <row r="56" spans="15:16" hidden="1" x14ac:dyDescent="0.25">
      <c r="O56" s="38"/>
      <c r="P56" s="38"/>
    </row>
  </sheetData>
  <mergeCells count="11">
    <mergeCell ref="N1:P1"/>
    <mergeCell ref="P48:P56"/>
    <mergeCell ref="O48:O56"/>
    <mergeCell ref="A10:N10"/>
    <mergeCell ref="B11:E11"/>
    <mergeCell ref="G11:J11"/>
    <mergeCell ref="L11:L12"/>
    <mergeCell ref="M11:M12"/>
    <mergeCell ref="N11:N12"/>
    <mergeCell ref="A36:N38"/>
    <mergeCell ref="A39:N42"/>
  </mergeCells>
  <pageMargins left="0.7" right="0.7" top="1.25" bottom="0.75" header="0.8" footer="0.3"/>
  <pageSetup scale="55" orientation="landscape" horizontalDpi="1200" verticalDpi="1200"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B9C85-E40A-4046-83AC-C85B121F1304}">
  <sheetPr>
    <pageSetUpPr fitToPage="1"/>
  </sheetPr>
  <dimension ref="A1:U62"/>
  <sheetViews>
    <sheetView showGridLines="0" zoomScaleNormal="100" zoomScalePageLayoutView="70" workbookViewId="0">
      <selection activeCell="I32" sqref="I32:J32"/>
    </sheetView>
  </sheetViews>
  <sheetFormatPr defaultRowHeight="15" x14ac:dyDescent="0.25"/>
  <cols>
    <col min="1" max="1" width="42.5703125" customWidth="1"/>
    <col min="2" max="2" width="15.140625" bestFit="1" customWidth="1"/>
    <col min="3" max="3" width="14" bestFit="1" customWidth="1"/>
    <col min="4" max="5" width="12.7109375" bestFit="1" customWidth="1"/>
    <col min="6" max="6" width="13.5703125" bestFit="1" customWidth="1"/>
    <col min="7" max="7" width="15.140625" bestFit="1" customWidth="1"/>
    <col min="8" max="8" width="2.7109375" customWidth="1"/>
    <col min="9" max="9" width="15.140625" bestFit="1" customWidth="1"/>
    <col min="10" max="10" width="16.140625" customWidth="1"/>
    <col min="11" max="11" width="14" bestFit="1" customWidth="1"/>
    <col min="12" max="13" width="12.7109375" bestFit="1" customWidth="1"/>
    <col min="14" max="14" width="13.5703125" bestFit="1" customWidth="1"/>
    <col min="15" max="15" width="15.140625" bestFit="1" customWidth="1"/>
    <col min="16" max="16" width="2.42578125" customWidth="1"/>
    <col min="17" max="17" width="2.5703125" customWidth="1"/>
    <col min="18" max="18" width="12.7109375" bestFit="1" customWidth="1"/>
    <col min="19" max="19" width="12.7109375" style="17" bestFit="1" customWidth="1"/>
    <col min="20" max="20" width="13.28515625" bestFit="1" customWidth="1"/>
    <col min="21" max="21" width="2.5703125" customWidth="1"/>
    <col min="23" max="23" width="2.7109375" customWidth="1"/>
    <col min="24" max="24" width="13.140625" customWidth="1"/>
    <col min="25" max="25" width="15" bestFit="1" customWidth="1"/>
  </cols>
  <sheetData>
    <row r="1" spans="1:21" s="20" customFormat="1" ht="15.75" x14ac:dyDescent="0.25">
      <c r="A1" s="1" t="s">
        <v>27</v>
      </c>
      <c r="O1" s="37" t="s">
        <v>65</v>
      </c>
      <c r="P1" s="37"/>
      <c r="Q1" s="37"/>
    </row>
    <row r="2" spans="1:21" s="20" customFormat="1" ht="15.75" x14ac:dyDescent="0.25">
      <c r="A2" s="1" t="s">
        <v>51</v>
      </c>
      <c r="O2" s="19"/>
      <c r="P2" s="19"/>
      <c r="Q2" s="19" t="s">
        <v>66</v>
      </c>
    </row>
    <row r="3" spans="1:21" s="20" customFormat="1" ht="15.75" x14ac:dyDescent="0.25">
      <c r="A3" s="1" t="s">
        <v>63</v>
      </c>
    </row>
    <row r="4" spans="1:21" s="20" customFormat="1" ht="15.75" x14ac:dyDescent="0.25">
      <c r="A4" s="1" t="s">
        <v>62</v>
      </c>
    </row>
    <row r="5" spans="1:21" s="20" customFormat="1" ht="15.75" x14ac:dyDescent="0.25">
      <c r="A5" s="18" t="s">
        <v>60</v>
      </c>
      <c r="B5" s="18"/>
      <c r="C5" s="18"/>
      <c r="D5" s="18"/>
      <c r="E5" s="18"/>
      <c r="F5" s="18"/>
      <c r="G5" s="18"/>
      <c r="H5" s="18"/>
      <c r="I5" s="18"/>
      <c r="J5" s="18"/>
      <c r="K5" s="18"/>
      <c r="L5" s="1"/>
      <c r="M5" s="1"/>
      <c r="N5" s="19"/>
    </row>
    <row r="6" spans="1:21" s="20" customFormat="1" ht="15.75" x14ac:dyDescent="0.25">
      <c r="A6" s="18" t="s">
        <v>64</v>
      </c>
      <c r="B6" s="18"/>
      <c r="C6" s="18"/>
      <c r="D6" s="18"/>
      <c r="E6" s="18"/>
      <c r="F6" s="18"/>
      <c r="G6" s="18"/>
      <c r="H6" s="18"/>
      <c r="I6" s="18"/>
      <c r="J6" s="18"/>
      <c r="K6" s="18"/>
      <c r="L6" s="1"/>
      <c r="M6" s="1"/>
      <c r="N6" s="19"/>
    </row>
    <row r="7" spans="1:21" s="20" customFormat="1" ht="15.75" x14ac:dyDescent="0.25">
      <c r="A7" s="18" t="s">
        <v>61</v>
      </c>
      <c r="B7" s="18"/>
      <c r="C7" s="18"/>
      <c r="D7" s="18"/>
      <c r="E7" s="18"/>
      <c r="F7" s="18"/>
      <c r="G7" s="18"/>
      <c r="H7" s="18"/>
      <c r="I7" s="18"/>
      <c r="J7" s="18"/>
      <c r="K7" s="18"/>
      <c r="L7" s="1"/>
      <c r="M7" s="1"/>
      <c r="N7" s="19"/>
    </row>
    <row r="8" spans="1:21" s="20" customFormat="1" ht="15.75" x14ac:dyDescent="0.25">
      <c r="A8" s="18"/>
      <c r="B8" s="18"/>
      <c r="C8" s="18"/>
      <c r="D8" s="18"/>
      <c r="E8" s="18"/>
      <c r="F8" s="18"/>
      <c r="G8" s="18"/>
      <c r="H8" s="18"/>
      <c r="I8" s="18"/>
      <c r="J8" s="18"/>
      <c r="K8" s="18"/>
      <c r="L8" s="1"/>
      <c r="M8" s="1"/>
      <c r="N8" s="19"/>
    </row>
    <row r="9" spans="1:21" s="1" customFormat="1" ht="15.75" x14ac:dyDescent="0.25">
      <c r="S9" s="21"/>
    </row>
    <row r="10" spans="1:21" s="1" customFormat="1" ht="45.75" customHeight="1" x14ac:dyDescent="0.25">
      <c r="B10" s="39" t="s">
        <v>1</v>
      </c>
      <c r="C10" s="40"/>
      <c r="D10" s="40"/>
      <c r="E10" s="40"/>
      <c r="F10" s="40"/>
      <c r="G10" s="41"/>
      <c r="H10" s="22"/>
      <c r="I10" s="42" t="s">
        <v>56</v>
      </c>
      <c r="J10" s="43"/>
      <c r="K10" s="43"/>
      <c r="L10" s="43"/>
      <c r="M10" s="43"/>
      <c r="N10" s="43"/>
      <c r="O10" s="44"/>
      <c r="P10" s="23"/>
      <c r="S10" s="21"/>
    </row>
    <row r="11" spans="1:21" s="1" customFormat="1" ht="15.75" x14ac:dyDescent="0.25">
      <c r="A11" s="24" t="s">
        <v>4</v>
      </c>
      <c r="B11" s="6" t="s">
        <v>5</v>
      </c>
      <c r="C11" s="6" t="s">
        <v>6</v>
      </c>
      <c r="D11" s="6" t="s">
        <v>28</v>
      </c>
      <c r="E11" s="6" t="s">
        <v>29</v>
      </c>
      <c r="F11" s="6" t="s">
        <v>30</v>
      </c>
      <c r="G11" s="6" t="s">
        <v>8</v>
      </c>
      <c r="H11" s="22"/>
      <c r="I11" s="6" t="s">
        <v>5</v>
      </c>
      <c r="J11" s="6" t="s">
        <v>31</v>
      </c>
      <c r="K11" s="6" t="s">
        <v>6</v>
      </c>
      <c r="L11" s="6" t="s">
        <v>28</v>
      </c>
      <c r="M11" s="6" t="s">
        <v>29</v>
      </c>
      <c r="N11" s="6" t="s">
        <v>30</v>
      </c>
      <c r="O11" s="6" t="s">
        <v>8</v>
      </c>
      <c r="P11" s="22"/>
      <c r="S11" s="21"/>
    </row>
    <row r="12" spans="1:21" s="1" customFormat="1" ht="6" customHeight="1" x14ac:dyDescent="0.25">
      <c r="A12" s="9"/>
      <c r="S12" s="21"/>
    </row>
    <row r="13" spans="1:21" s="1" customFormat="1" ht="15.75" x14ac:dyDescent="0.25">
      <c r="A13" s="10" t="s">
        <v>34</v>
      </c>
      <c r="B13" s="11">
        <v>273638830</v>
      </c>
      <c r="C13" s="11">
        <v>31804571</v>
      </c>
      <c r="D13" s="11">
        <f t="shared" ref="D13:D29" si="0">D38</f>
        <v>2426795.4477440193</v>
      </c>
      <c r="E13" s="11">
        <f t="shared" ref="E13:E29" si="1">$B13*E38</f>
        <v>1455758.5756000001</v>
      </c>
      <c r="F13" s="11">
        <f t="shared" ref="F13:F29" si="2">G38</f>
        <v>-3420814.8293020902</v>
      </c>
      <c r="G13" s="11">
        <f t="shared" ref="G13:G28" si="3">SUM(B13:F13)</f>
        <v>305905140.19404197</v>
      </c>
      <c r="H13" s="11"/>
      <c r="I13" s="11">
        <v>310833147.48000002</v>
      </c>
      <c r="J13" s="11">
        <v>1341903.5075111389</v>
      </c>
      <c r="K13" s="11">
        <f>C13</f>
        <v>31804571</v>
      </c>
      <c r="L13" s="11">
        <f t="shared" ref="L13:L29" si="4">D38</f>
        <v>2426795.4477440193</v>
      </c>
      <c r="M13" s="11">
        <f t="shared" ref="M13:M29" si="5">$I13*E38</f>
        <v>1653632.3445936001</v>
      </c>
      <c r="N13" s="11">
        <f>F13</f>
        <v>-3420814.8293020902</v>
      </c>
      <c r="O13" s="11">
        <f>SUM(I13:N13)</f>
        <v>344639234.95054668</v>
      </c>
      <c r="P13" s="11"/>
      <c r="S13" s="21"/>
      <c r="U13" s="12"/>
    </row>
    <row r="14" spans="1:21" s="1" customFormat="1" ht="15.75" x14ac:dyDescent="0.25">
      <c r="A14" s="10" t="s">
        <v>35</v>
      </c>
      <c r="B14" s="14">
        <v>33319685</v>
      </c>
      <c r="C14" s="14">
        <v>3483415</v>
      </c>
      <c r="D14" s="14">
        <f t="shared" si="0"/>
        <v>254064.39853839093</v>
      </c>
      <c r="E14" s="14">
        <f t="shared" si="1"/>
        <v>177260.7242</v>
      </c>
      <c r="F14" s="14">
        <f t="shared" si="2"/>
        <v>-386678.93453860143</v>
      </c>
      <c r="G14" s="14">
        <f t="shared" si="3"/>
        <v>36847746.188199788</v>
      </c>
      <c r="H14" s="14"/>
      <c r="I14" s="14">
        <v>32373090</v>
      </c>
      <c r="J14" s="14">
        <v>136837.58811037242</v>
      </c>
      <c r="K14" s="14">
        <f>C14</f>
        <v>3483415</v>
      </c>
      <c r="L14" s="14">
        <f t="shared" si="4"/>
        <v>254064.39853839093</v>
      </c>
      <c r="M14" s="14">
        <f t="shared" si="5"/>
        <v>172224.8388</v>
      </c>
      <c r="N14" s="14">
        <f>F14</f>
        <v>-386678.93453860143</v>
      </c>
      <c r="O14" s="14">
        <f>SUM(I14:N14)</f>
        <v>36032952.890910156</v>
      </c>
      <c r="P14" s="14"/>
      <c r="S14" s="21"/>
    </row>
    <row r="15" spans="1:21" s="1" customFormat="1" ht="15.75" x14ac:dyDescent="0.25">
      <c r="A15" s="10" t="s">
        <v>36</v>
      </c>
      <c r="B15" s="14">
        <v>462980</v>
      </c>
      <c r="C15" s="14">
        <v>47019</v>
      </c>
      <c r="D15" s="14">
        <f t="shared" si="0"/>
        <v>-7.3530519999999999</v>
      </c>
      <c r="E15" s="14">
        <f t="shared" si="1"/>
        <v>2463.0536000000002</v>
      </c>
      <c r="F15" s="14">
        <f t="shared" si="2"/>
        <v>-5110.3711400000002</v>
      </c>
      <c r="G15" s="14">
        <f t="shared" si="3"/>
        <v>507344.32940799999</v>
      </c>
      <c r="H15" s="14"/>
      <c r="I15" s="14">
        <v>627947.48</v>
      </c>
      <c r="J15" s="14">
        <v>2598.1996595830424</v>
      </c>
      <c r="K15" s="14">
        <f t="shared" ref="K15:K29" si="6">C15</f>
        <v>47019</v>
      </c>
      <c r="L15" s="14">
        <f t="shared" si="4"/>
        <v>-7.3530519999999999</v>
      </c>
      <c r="M15" s="14">
        <f t="shared" si="5"/>
        <v>3340.6805936000001</v>
      </c>
      <c r="N15" s="14">
        <f t="shared" ref="N15:N29" si="7">F15</f>
        <v>-5110.3711400000002</v>
      </c>
      <c r="O15" s="14">
        <f t="shared" ref="O15:O29" si="8">SUM(I15:N15)</f>
        <v>675787.63606118306</v>
      </c>
      <c r="P15" s="14"/>
      <c r="S15" s="21"/>
    </row>
    <row r="16" spans="1:21" s="1" customFormat="1" ht="15.75" x14ac:dyDescent="0.25">
      <c r="A16" s="10" t="s">
        <v>37</v>
      </c>
      <c r="B16" s="14">
        <v>4046620</v>
      </c>
      <c r="C16" s="14">
        <v>461227</v>
      </c>
      <c r="D16" s="14">
        <f t="shared" si="0"/>
        <v>10888.538426000001</v>
      </c>
      <c r="E16" s="14">
        <f t="shared" si="1"/>
        <v>21528.018400000001</v>
      </c>
      <c r="F16" s="14">
        <f t="shared" si="2"/>
        <v>-51918.858720000004</v>
      </c>
      <c r="G16" s="14">
        <f t="shared" si="3"/>
        <v>4488344.6981060002</v>
      </c>
      <c r="H16" s="14"/>
      <c r="I16" s="14">
        <v>3133827.1845999998</v>
      </c>
      <c r="J16" s="14">
        <v>15013.689868753776</v>
      </c>
      <c r="K16" s="14">
        <f t="shared" si="6"/>
        <v>461227</v>
      </c>
      <c r="L16" s="14">
        <f t="shared" si="4"/>
        <v>10888.538426000001</v>
      </c>
      <c r="M16" s="14">
        <f t="shared" si="5"/>
        <v>16671.960622071998</v>
      </c>
      <c r="N16" s="14">
        <f t="shared" si="7"/>
        <v>-51918.858720000004</v>
      </c>
      <c r="O16" s="14">
        <f t="shared" si="8"/>
        <v>3585709.5147968261</v>
      </c>
      <c r="P16" s="14"/>
      <c r="S16" s="21"/>
    </row>
    <row r="17" spans="1:19" s="1" customFormat="1" ht="15.75" x14ac:dyDescent="0.25">
      <c r="A17" s="10" t="s">
        <v>38</v>
      </c>
      <c r="B17" s="14">
        <v>95204</v>
      </c>
      <c r="C17" s="14">
        <v>26554</v>
      </c>
      <c r="D17" s="14">
        <f t="shared" si="0"/>
        <v>1120.4783640000001</v>
      </c>
      <c r="E17" s="14">
        <f t="shared" si="1"/>
        <v>506.48527999999999</v>
      </c>
      <c r="F17" s="14">
        <f t="shared" si="2"/>
        <v>-1221.3745200000001</v>
      </c>
      <c r="G17" s="14">
        <f t="shared" si="3"/>
        <v>122163.58912399999</v>
      </c>
      <c r="H17" s="14"/>
      <c r="I17" s="14">
        <v>99936.704340000011</v>
      </c>
      <c r="J17" s="14">
        <v>369.93656970342272</v>
      </c>
      <c r="K17" s="14">
        <f t="shared" si="6"/>
        <v>26554</v>
      </c>
      <c r="L17" s="14">
        <f t="shared" si="4"/>
        <v>1120.4783640000001</v>
      </c>
      <c r="M17" s="14">
        <f t="shared" si="5"/>
        <v>531.66326708880001</v>
      </c>
      <c r="N17" s="14">
        <f t="shared" si="7"/>
        <v>-1221.3745200000001</v>
      </c>
      <c r="O17" s="14">
        <f t="shared" si="8"/>
        <v>127291.40802079224</v>
      </c>
      <c r="P17" s="14"/>
      <c r="S17" s="21"/>
    </row>
    <row r="18" spans="1:19" s="1" customFormat="1" ht="15.75" x14ac:dyDescent="0.25">
      <c r="A18" s="10" t="s">
        <v>39</v>
      </c>
      <c r="B18" s="14">
        <v>10102350</v>
      </c>
      <c r="C18" s="14">
        <v>2189127</v>
      </c>
      <c r="D18" s="14">
        <f t="shared" si="0"/>
        <v>2929.9560179999999</v>
      </c>
      <c r="E18" s="14">
        <f t="shared" si="1"/>
        <v>53744.502</v>
      </c>
      <c r="F18" s="14">
        <f t="shared" si="2"/>
        <v>-141327.29027999999</v>
      </c>
      <c r="G18" s="14">
        <f t="shared" si="3"/>
        <v>12206824.167738002</v>
      </c>
      <c r="H18" s="14"/>
      <c r="I18" s="14">
        <v>10389334.24</v>
      </c>
      <c r="J18" s="14">
        <v>34074.972220622003</v>
      </c>
      <c r="K18" s="14">
        <f t="shared" si="6"/>
        <v>2189127</v>
      </c>
      <c r="L18" s="14">
        <f t="shared" si="4"/>
        <v>2929.9560179999999</v>
      </c>
      <c r="M18" s="14">
        <f t="shared" si="5"/>
        <v>55271.258156800002</v>
      </c>
      <c r="N18" s="14">
        <f t="shared" si="7"/>
        <v>-141327.29027999999</v>
      </c>
      <c r="O18" s="14">
        <f t="shared" si="8"/>
        <v>12529410.136115424</v>
      </c>
      <c r="P18" s="14"/>
      <c r="S18" s="21"/>
    </row>
    <row r="19" spans="1:19" s="1" customFormat="1" ht="15.75" x14ac:dyDescent="0.25">
      <c r="A19" s="10" t="s">
        <v>40</v>
      </c>
      <c r="B19" s="14">
        <v>1830063</v>
      </c>
      <c r="C19" s="14">
        <v>965884</v>
      </c>
      <c r="D19" s="14">
        <f t="shared" si="0"/>
        <v>0</v>
      </c>
      <c r="E19" s="14">
        <f t="shared" si="1"/>
        <v>9735.9351600000009</v>
      </c>
      <c r="F19" s="14">
        <f t="shared" si="2"/>
        <v>-24284.72118</v>
      </c>
      <c r="G19" s="14">
        <f t="shared" si="3"/>
        <v>2781398.21398</v>
      </c>
      <c r="H19" s="14"/>
      <c r="I19" s="14">
        <v>2279564</v>
      </c>
      <c r="J19" s="14">
        <v>6907.6742650978267</v>
      </c>
      <c r="K19" s="14">
        <f t="shared" si="6"/>
        <v>965884</v>
      </c>
      <c r="L19" s="14">
        <f t="shared" si="4"/>
        <v>0</v>
      </c>
      <c r="M19" s="14">
        <f t="shared" si="5"/>
        <v>12127.280479999999</v>
      </c>
      <c r="N19" s="14">
        <f t="shared" si="7"/>
        <v>-24284.72118</v>
      </c>
      <c r="O19" s="14">
        <f t="shared" si="8"/>
        <v>3240198.2335650981</v>
      </c>
      <c r="P19" s="14"/>
      <c r="S19" s="21"/>
    </row>
    <row r="20" spans="1:19" s="1" customFormat="1" ht="15.75" x14ac:dyDescent="0.25">
      <c r="A20" s="10" t="s">
        <v>41</v>
      </c>
      <c r="B20" s="14">
        <v>423413</v>
      </c>
      <c r="C20" s="14">
        <v>49123</v>
      </c>
      <c r="D20" s="14">
        <f t="shared" si="0"/>
        <v>142.08108497385911</v>
      </c>
      <c r="E20" s="14">
        <f t="shared" si="1"/>
        <v>2252.5571599999998</v>
      </c>
      <c r="F20" s="14">
        <f t="shared" si="2"/>
        <v>-4876.8372409946232</v>
      </c>
      <c r="G20" s="14">
        <f t="shared" si="3"/>
        <v>470053.80100397929</v>
      </c>
      <c r="H20" s="14"/>
      <c r="I20" s="14">
        <v>569273.42777699535</v>
      </c>
      <c r="J20" s="14">
        <v>1992.9503549743677</v>
      </c>
      <c r="K20" s="14">
        <f t="shared" si="6"/>
        <v>49123</v>
      </c>
      <c r="L20" s="14">
        <f t="shared" si="4"/>
        <v>142.08108497385911</v>
      </c>
      <c r="M20" s="14">
        <f t="shared" si="5"/>
        <v>3028.5346357736153</v>
      </c>
      <c r="N20" s="14">
        <f t="shared" si="7"/>
        <v>-4876.8372409946232</v>
      </c>
      <c r="O20" s="14">
        <f t="shared" si="8"/>
        <v>618683.15661172254</v>
      </c>
      <c r="P20" s="14"/>
      <c r="S20" s="21"/>
    </row>
    <row r="21" spans="1:19" s="1" customFormat="1" ht="15.75" x14ac:dyDescent="0.25">
      <c r="A21" s="10" t="s">
        <v>42</v>
      </c>
      <c r="B21" s="14">
        <v>125005740</v>
      </c>
      <c r="C21" s="14">
        <v>18549194</v>
      </c>
      <c r="D21" s="14">
        <f t="shared" si="0"/>
        <v>1346343.925632</v>
      </c>
      <c r="E21" s="14">
        <f t="shared" si="1"/>
        <v>665030.5368</v>
      </c>
      <c r="F21" s="14">
        <f t="shared" si="2"/>
        <v>-1581373.7919600001</v>
      </c>
      <c r="G21" s="14">
        <f t="shared" si="3"/>
        <v>143984934.670472</v>
      </c>
      <c r="H21" s="14"/>
      <c r="I21" s="14">
        <v>122112498.78858393</v>
      </c>
      <c r="J21" s="14">
        <v>377654.03678461909</v>
      </c>
      <c r="K21" s="14">
        <f t="shared" si="6"/>
        <v>18549194</v>
      </c>
      <c r="L21" s="14">
        <f t="shared" si="4"/>
        <v>1346343.925632</v>
      </c>
      <c r="M21" s="14">
        <f t="shared" si="5"/>
        <v>649638.49355526653</v>
      </c>
      <c r="N21" s="14">
        <f t="shared" si="7"/>
        <v>-1581373.7919600001</v>
      </c>
      <c r="O21" s="14">
        <f t="shared" si="8"/>
        <v>141453955.45259583</v>
      </c>
      <c r="P21" s="14"/>
      <c r="S21" s="21"/>
    </row>
    <row r="22" spans="1:19" s="1" customFormat="1" ht="15.75" x14ac:dyDescent="0.25">
      <c r="A22" s="10" t="s">
        <v>43</v>
      </c>
      <c r="B22" s="14">
        <v>35955664</v>
      </c>
      <c r="C22" s="14">
        <v>8621024</v>
      </c>
      <c r="D22" s="14">
        <f t="shared" si="0"/>
        <v>956401.29167499999</v>
      </c>
      <c r="E22" s="14">
        <f t="shared" si="1"/>
        <v>191284.13248</v>
      </c>
      <c r="F22" s="14">
        <f t="shared" si="2"/>
        <v>-464441.35648000002</v>
      </c>
      <c r="G22" s="14">
        <f t="shared" si="3"/>
        <v>45259932.067675002</v>
      </c>
      <c r="H22" s="14"/>
      <c r="I22" s="14">
        <v>37975053.475202233</v>
      </c>
      <c r="J22" s="14">
        <v>120017.41955785453</v>
      </c>
      <c r="K22" s="14">
        <f t="shared" si="6"/>
        <v>8621024</v>
      </c>
      <c r="L22" s="14">
        <f t="shared" si="4"/>
        <v>956401.29167499999</v>
      </c>
      <c r="M22" s="14">
        <f t="shared" si="5"/>
        <v>202027.28448807588</v>
      </c>
      <c r="N22" s="14">
        <f t="shared" si="7"/>
        <v>-464441.35648000002</v>
      </c>
      <c r="O22" s="14">
        <f t="shared" si="8"/>
        <v>47410082.114443161</v>
      </c>
      <c r="P22" s="14"/>
      <c r="S22" s="21"/>
    </row>
    <row r="23" spans="1:19" s="1" customFormat="1" ht="15.75" x14ac:dyDescent="0.25">
      <c r="A23" s="10" t="s">
        <v>44</v>
      </c>
      <c r="B23" s="14">
        <v>10964770</v>
      </c>
      <c r="C23" s="14">
        <v>4673421</v>
      </c>
      <c r="D23" s="14">
        <f t="shared" si="0"/>
        <v>0</v>
      </c>
      <c r="E23" s="14">
        <f t="shared" si="1"/>
        <v>58332.576399999998</v>
      </c>
      <c r="F23" s="14">
        <f t="shared" si="2"/>
        <v>-138442.35636000001</v>
      </c>
      <c r="G23" s="14">
        <f t="shared" si="3"/>
        <v>15558081.220040001</v>
      </c>
      <c r="H23" s="14"/>
      <c r="I23" s="14">
        <v>13184282.287343534</v>
      </c>
      <c r="J23" s="14">
        <v>40602.432611614466</v>
      </c>
      <c r="K23" s="14">
        <f t="shared" si="6"/>
        <v>4673421</v>
      </c>
      <c r="L23" s="14">
        <f t="shared" si="4"/>
        <v>0</v>
      </c>
      <c r="M23" s="14">
        <f t="shared" si="5"/>
        <v>70140.381768667605</v>
      </c>
      <c r="N23" s="14">
        <f t="shared" si="7"/>
        <v>-138442.35636000001</v>
      </c>
      <c r="O23" s="14">
        <f t="shared" si="8"/>
        <v>17830003.745363813</v>
      </c>
      <c r="P23" s="14"/>
      <c r="S23" s="21"/>
    </row>
    <row r="24" spans="1:19" s="1" customFormat="1" ht="15.75" x14ac:dyDescent="0.25">
      <c r="A24" s="10" t="s">
        <v>45</v>
      </c>
      <c r="B24" s="14">
        <v>2932614</v>
      </c>
      <c r="C24" s="14">
        <v>343211</v>
      </c>
      <c r="D24" s="14">
        <f t="shared" si="0"/>
        <v>0</v>
      </c>
      <c r="E24" s="14">
        <f t="shared" si="1"/>
        <v>15601.50648</v>
      </c>
      <c r="F24" s="14">
        <f t="shared" si="2"/>
        <v>-34609.821509999994</v>
      </c>
      <c r="G24" s="14">
        <f t="shared" si="3"/>
        <v>3256816.6849699998</v>
      </c>
      <c r="H24" s="14"/>
      <c r="I24" s="14">
        <v>2696358.4799999995</v>
      </c>
      <c r="J24" s="14">
        <v>6624.6909473026171</v>
      </c>
      <c r="K24" s="14">
        <f t="shared" si="6"/>
        <v>343211</v>
      </c>
      <c r="L24" s="14">
        <f t="shared" si="4"/>
        <v>0</v>
      </c>
      <c r="M24" s="14">
        <f t="shared" si="5"/>
        <v>14344.627113599998</v>
      </c>
      <c r="N24" s="14">
        <f t="shared" si="7"/>
        <v>-34609.821509999994</v>
      </c>
      <c r="O24" s="14">
        <f t="shared" si="8"/>
        <v>3025928.9765509018</v>
      </c>
      <c r="P24" s="14"/>
      <c r="S24" s="21"/>
    </row>
    <row r="25" spans="1:19" s="1" customFormat="1" ht="15.75" x14ac:dyDescent="0.25">
      <c r="A25" s="10" t="s">
        <v>46</v>
      </c>
      <c r="B25" s="14">
        <v>1191760</v>
      </c>
      <c r="C25" s="14">
        <v>2231320</v>
      </c>
      <c r="D25" s="14">
        <f t="shared" si="0"/>
        <v>0</v>
      </c>
      <c r="E25" s="14">
        <f t="shared" si="1"/>
        <v>6340.1632</v>
      </c>
      <c r="F25" s="14">
        <f t="shared" si="2"/>
        <v>-15313.728720000001</v>
      </c>
      <c r="G25" s="14">
        <f t="shared" si="3"/>
        <v>3414106.4344799998</v>
      </c>
      <c r="H25" s="14"/>
      <c r="I25" s="14">
        <v>1535218.96</v>
      </c>
      <c r="J25" s="14">
        <v>4313.3680329117924</v>
      </c>
      <c r="K25" s="14">
        <f t="shared" si="6"/>
        <v>2231320</v>
      </c>
      <c r="L25" s="14">
        <f t="shared" si="4"/>
        <v>0</v>
      </c>
      <c r="M25" s="14">
        <f t="shared" si="5"/>
        <v>8167.3648671999999</v>
      </c>
      <c r="N25" s="14">
        <f t="shared" si="7"/>
        <v>-15313.728720000001</v>
      </c>
      <c r="O25" s="14">
        <f t="shared" si="8"/>
        <v>3763705.9641801119</v>
      </c>
      <c r="P25" s="14"/>
      <c r="S25" s="21"/>
    </row>
    <row r="26" spans="1:19" s="1" customFormat="1" ht="15.75" x14ac:dyDescent="0.25">
      <c r="A26" s="10" t="s">
        <v>47</v>
      </c>
      <c r="B26" s="14">
        <v>13009892</v>
      </c>
      <c r="C26" s="14">
        <v>4077775</v>
      </c>
      <c r="D26" s="14">
        <f t="shared" si="0"/>
        <v>0</v>
      </c>
      <c r="E26" s="14">
        <f t="shared" si="1"/>
        <v>69212.625440000003</v>
      </c>
      <c r="F26" s="14">
        <f t="shared" si="2"/>
        <v>-183835.80407280003</v>
      </c>
      <c r="G26" s="14">
        <f t="shared" si="3"/>
        <v>16973043.8213672</v>
      </c>
      <c r="H26" s="14"/>
      <c r="I26" s="14">
        <v>15056013.57</v>
      </c>
      <c r="J26" s="14">
        <v>45663.935305196792</v>
      </c>
      <c r="K26" s="14">
        <f t="shared" si="6"/>
        <v>4077775</v>
      </c>
      <c r="L26" s="14">
        <f t="shared" si="4"/>
        <v>0</v>
      </c>
      <c r="M26" s="14">
        <f t="shared" si="5"/>
        <v>80097.992192400008</v>
      </c>
      <c r="N26" s="14">
        <f t="shared" si="7"/>
        <v>-183835.80407280003</v>
      </c>
      <c r="O26" s="14">
        <f t="shared" si="8"/>
        <v>19075714.693424795</v>
      </c>
      <c r="P26" s="14"/>
      <c r="S26" s="21"/>
    </row>
    <row r="27" spans="1:19" s="1" customFormat="1" ht="15.75" x14ac:dyDescent="0.25">
      <c r="A27" s="10" t="s">
        <v>48</v>
      </c>
      <c r="B27" s="14">
        <v>132972</v>
      </c>
      <c r="C27" s="14">
        <v>20422</v>
      </c>
      <c r="D27" s="14">
        <f t="shared" si="0"/>
        <v>5576.1553400000003</v>
      </c>
      <c r="E27" s="14">
        <f t="shared" si="1"/>
        <v>707.41103999999996</v>
      </c>
      <c r="F27" s="14">
        <f t="shared" si="2"/>
        <v>-1644.2714000000001</v>
      </c>
      <c r="G27" s="14">
        <f t="shared" si="3"/>
        <v>158033.29498000001</v>
      </c>
      <c r="H27" s="14"/>
      <c r="I27" s="14">
        <v>181600</v>
      </c>
      <c r="J27" s="14">
        <v>616.17084709968185</v>
      </c>
      <c r="K27" s="14">
        <f t="shared" si="6"/>
        <v>20422</v>
      </c>
      <c r="L27" s="14">
        <f t="shared" si="4"/>
        <v>5576.1553400000003</v>
      </c>
      <c r="M27" s="14">
        <f t="shared" si="5"/>
        <v>966.11199999999997</v>
      </c>
      <c r="N27" s="14">
        <f t="shared" si="7"/>
        <v>-1644.2714000000001</v>
      </c>
      <c r="O27" s="14">
        <f t="shared" si="8"/>
        <v>207536.16678709968</v>
      </c>
      <c r="P27" s="14"/>
      <c r="S27" s="21"/>
    </row>
    <row r="28" spans="1:19" s="1" customFormat="1" ht="15.75" x14ac:dyDescent="0.25">
      <c r="A28" s="10" t="s">
        <v>49</v>
      </c>
      <c r="B28" s="25">
        <v>19126500</v>
      </c>
      <c r="C28" s="25">
        <v>2475875</v>
      </c>
      <c r="D28" s="25">
        <f t="shared" si="0"/>
        <v>674989.255122</v>
      </c>
      <c r="E28" s="25">
        <f t="shared" si="1"/>
        <v>101752.98</v>
      </c>
      <c r="F28" s="25">
        <f t="shared" si="2"/>
        <v>-228023.85372000001</v>
      </c>
      <c r="G28" s="25">
        <f t="shared" si="3"/>
        <v>22151093.381402001</v>
      </c>
      <c r="H28" s="25"/>
      <c r="I28" s="14">
        <v>18435136.142913006</v>
      </c>
      <c r="J28" s="14">
        <v>55630.618721820414</v>
      </c>
      <c r="K28" s="14">
        <f t="shared" si="6"/>
        <v>2475875</v>
      </c>
      <c r="L28" s="25">
        <f t="shared" si="4"/>
        <v>674989.255122</v>
      </c>
      <c r="M28" s="25">
        <f t="shared" si="5"/>
        <v>98074.9242802972</v>
      </c>
      <c r="N28" s="14">
        <f t="shared" si="7"/>
        <v>-228023.85372000001</v>
      </c>
      <c r="O28" s="14">
        <f t="shared" si="8"/>
        <v>21511682.087317124</v>
      </c>
      <c r="P28" s="14"/>
      <c r="S28" s="21"/>
    </row>
    <row r="29" spans="1:19" s="1" customFormat="1" ht="15.75" x14ac:dyDescent="0.25">
      <c r="A29" s="10" t="s">
        <v>50</v>
      </c>
      <c r="B29" s="25">
        <v>474582</v>
      </c>
      <c r="C29" s="25">
        <v>65544</v>
      </c>
      <c r="D29" s="25">
        <f t="shared" si="0"/>
        <v>-179.32739999999998</v>
      </c>
      <c r="E29" s="25">
        <f t="shared" si="1"/>
        <v>2524.7762400000001</v>
      </c>
      <c r="F29" s="25">
        <f t="shared" si="2"/>
        <v>-4969.9308000000001</v>
      </c>
      <c r="G29" s="25">
        <f>SUM(B29:F29)</f>
        <v>537501.51804000011</v>
      </c>
      <c r="H29" s="25"/>
      <c r="I29" s="14">
        <v>539098</v>
      </c>
      <c r="J29" s="14">
        <v>5238.5786313517019</v>
      </c>
      <c r="K29" s="14">
        <f t="shared" si="6"/>
        <v>65544</v>
      </c>
      <c r="L29" s="25">
        <f t="shared" si="4"/>
        <v>-179.32739999999998</v>
      </c>
      <c r="M29" s="25">
        <f t="shared" si="5"/>
        <v>2868.0013600000002</v>
      </c>
      <c r="N29" s="14">
        <f t="shared" si="7"/>
        <v>-4969.9308000000001</v>
      </c>
      <c r="O29" s="14">
        <f t="shared" si="8"/>
        <v>607599.32179135177</v>
      </c>
      <c r="P29" s="14"/>
      <c r="S29" s="21"/>
    </row>
    <row r="30" spans="1:19" s="1" customFormat="1" ht="15.75" x14ac:dyDescent="0.25">
      <c r="A30" s="10"/>
      <c r="B30" s="14"/>
      <c r="C30" s="14"/>
      <c r="D30" s="14"/>
      <c r="E30" s="14"/>
      <c r="F30" s="14"/>
      <c r="G30" s="14"/>
      <c r="H30" s="14"/>
      <c r="I30" s="14"/>
      <c r="J30" s="14"/>
      <c r="K30" s="14"/>
      <c r="L30" s="14"/>
      <c r="M30" s="14"/>
      <c r="N30" s="14"/>
      <c r="O30" s="25"/>
      <c r="P30" s="14"/>
      <c r="R30" s="26"/>
      <c r="S30" s="21"/>
    </row>
    <row r="31" spans="1:19" s="1" customFormat="1" ht="6" customHeight="1" x14ac:dyDescent="0.25">
      <c r="A31" s="10"/>
      <c r="B31" s="27"/>
      <c r="C31" s="27"/>
      <c r="D31" s="27"/>
      <c r="E31" s="27"/>
      <c r="F31" s="27"/>
      <c r="G31" s="27"/>
      <c r="I31" s="27"/>
      <c r="J31" s="27"/>
      <c r="K31" s="27"/>
      <c r="L31" s="27"/>
      <c r="M31" s="27"/>
      <c r="N31" s="27"/>
      <c r="O31" s="27"/>
      <c r="P31" s="27"/>
      <c r="R31" s="26"/>
      <c r="S31" s="21"/>
    </row>
    <row r="32" spans="1:19" s="1" customFormat="1" ht="15.75" x14ac:dyDescent="0.25">
      <c r="A32" s="15" t="s">
        <v>70</v>
      </c>
      <c r="B32" s="12">
        <f t="shared" ref="B32:G32" si="9">SUM(B13:B31)</f>
        <v>532713639</v>
      </c>
      <c r="C32" s="12">
        <f t="shared" si="9"/>
        <v>80084706</v>
      </c>
      <c r="D32" s="12">
        <f t="shared" si="9"/>
        <v>5679064.8474923847</v>
      </c>
      <c r="E32" s="12">
        <f t="shared" si="9"/>
        <v>2834036.5594800008</v>
      </c>
      <c r="F32" s="12">
        <f t="shared" si="9"/>
        <v>-6688888.1319444859</v>
      </c>
      <c r="G32" s="12">
        <f t="shared" si="9"/>
        <v>614622558.27502787</v>
      </c>
      <c r="H32" s="12"/>
      <c r="I32" s="12">
        <f t="shared" ref="I32:O32" si="10">SUM(I13:I31)</f>
        <v>572021380.22075975</v>
      </c>
      <c r="J32" s="12">
        <f t="shared" si="10"/>
        <v>2196059.7700000172</v>
      </c>
      <c r="K32" s="12">
        <f t="shared" si="10"/>
        <v>80084706</v>
      </c>
      <c r="L32" s="12">
        <f t="shared" si="10"/>
        <v>5679064.8474923847</v>
      </c>
      <c r="M32" s="12">
        <f t="shared" si="10"/>
        <v>3043153.7427744418</v>
      </c>
      <c r="N32" s="12">
        <f t="shared" si="10"/>
        <v>-6688888.1319444859</v>
      </c>
      <c r="O32" s="12">
        <f t="shared" si="10"/>
        <v>656335476.44908237</v>
      </c>
      <c r="P32" s="12"/>
      <c r="S32" s="21"/>
    </row>
    <row r="33" spans="1:19" s="1" customFormat="1" ht="24.75" customHeight="1" x14ac:dyDescent="0.25">
      <c r="A33" s="15" t="s">
        <v>68</v>
      </c>
      <c r="B33" s="25">
        <v>4174345</v>
      </c>
      <c r="C33" s="12"/>
      <c r="D33" s="12"/>
      <c r="E33" s="25">
        <f>$B33*E55</f>
        <v>22207.5154</v>
      </c>
      <c r="F33" s="25">
        <f>G55</f>
        <v>-55021.819999999992</v>
      </c>
      <c r="G33" s="25">
        <f>SUM(B33:F33)</f>
        <v>4141530.6954000001</v>
      </c>
      <c r="H33" s="12"/>
      <c r="I33" s="25">
        <v>4498579.6899999995</v>
      </c>
      <c r="J33" s="25"/>
      <c r="K33" s="25"/>
      <c r="L33" s="25"/>
      <c r="M33" s="25">
        <f>$I33*E55</f>
        <v>23932.443950799996</v>
      </c>
      <c r="N33" s="25">
        <f>F33</f>
        <v>-55021.819999999992</v>
      </c>
      <c r="O33" s="14">
        <f t="shared" ref="O33" si="11">SUM(I33:N33)</f>
        <v>4467490.3139507994</v>
      </c>
      <c r="P33" s="12"/>
      <c r="S33" s="21"/>
    </row>
    <row r="34" spans="1:19" s="1" customFormat="1" ht="16.5" thickBot="1" x14ac:dyDescent="0.3">
      <c r="B34" s="16">
        <f>B32+B33</f>
        <v>536887984</v>
      </c>
      <c r="C34" s="16">
        <f t="shared" ref="C34:G34" si="12">C32+C33</f>
        <v>80084706</v>
      </c>
      <c r="D34" s="16">
        <f t="shared" si="12"/>
        <v>5679064.8474923847</v>
      </c>
      <c r="E34" s="16">
        <f t="shared" si="12"/>
        <v>2856244.0748800007</v>
      </c>
      <c r="F34" s="16">
        <f t="shared" si="12"/>
        <v>-6743909.9519444862</v>
      </c>
      <c r="G34" s="16">
        <f t="shared" si="12"/>
        <v>618764088.97042787</v>
      </c>
      <c r="I34" s="16">
        <f t="shared" ref="I34" si="13">I32+I33</f>
        <v>576519959.91075981</v>
      </c>
      <c r="J34" s="16">
        <f t="shared" ref="J34" si="14">J32+J33</f>
        <v>2196059.7700000172</v>
      </c>
      <c r="K34" s="16">
        <f t="shared" ref="K34" si="15">K32+K33</f>
        <v>80084706</v>
      </c>
      <c r="L34" s="16">
        <f t="shared" ref="L34" si="16">L32+L33</f>
        <v>5679064.8474923847</v>
      </c>
      <c r="M34" s="16">
        <f t="shared" ref="M34" si="17">M32+M33</f>
        <v>3067086.1867252421</v>
      </c>
      <c r="N34" s="16">
        <f t="shared" ref="N34" si="18">N32+N33</f>
        <v>-6743909.9519444862</v>
      </c>
      <c r="O34" s="16">
        <f t="shared" ref="O34" si="19">O32+O33</f>
        <v>660802966.76303315</v>
      </c>
      <c r="S34" s="21"/>
    </row>
    <row r="35" spans="1:19" s="1" customFormat="1" ht="16.5" thickTop="1" x14ac:dyDescent="0.25">
      <c r="A35" s="1" t="s">
        <v>57</v>
      </c>
      <c r="S35" s="21"/>
    </row>
    <row r="36" spans="1:19" s="1" customFormat="1" ht="15.75" x14ac:dyDescent="0.25">
      <c r="S36" s="21"/>
    </row>
    <row r="37" spans="1:19" s="1" customFormat="1" ht="15.75" x14ac:dyDescent="0.25">
      <c r="B37" s="22" t="s">
        <v>32</v>
      </c>
      <c r="C37" s="21" t="s">
        <v>28</v>
      </c>
      <c r="D37" s="22" t="s">
        <v>33</v>
      </c>
      <c r="E37" s="1" t="s">
        <v>29</v>
      </c>
      <c r="F37" s="1" t="s">
        <v>30</v>
      </c>
      <c r="S37" s="21"/>
    </row>
    <row r="38" spans="1:19" s="1" customFormat="1" ht="15.75" x14ac:dyDescent="0.25">
      <c r="A38" s="10" t="s">
        <v>34</v>
      </c>
      <c r="B38" s="26">
        <v>2478851325.5812249</v>
      </c>
      <c r="C38" s="21">
        <v>9.7900000000000005E-4</v>
      </c>
      <c r="D38" s="12">
        <f t="shared" ref="D38:D54" si="20">B38*C38</f>
        <v>2426795.4477440193</v>
      </c>
      <c r="E38" s="28">
        <v>5.3200000000000001E-3</v>
      </c>
      <c r="F38" s="29">
        <v>-1.3799999999999999E-3</v>
      </c>
      <c r="G38" s="12">
        <f t="shared" ref="G38:G46" si="21">B38*F38</f>
        <v>-3420814.8293020902</v>
      </c>
      <c r="S38" s="21"/>
    </row>
    <row r="39" spans="1:19" s="1" customFormat="1" ht="15.75" x14ac:dyDescent="0.25">
      <c r="A39" s="10" t="s">
        <v>35</v>
      </c>
      <c r="B39" s="26">
        <v>272309108.830001</v>
      </c>
      <c r="C39" s="21">
        <v>9.3300000000000002E-4</v>
      </c>
      <c r="D39" s="12">
        <f t="shared" si="20"/>
        <v>254064.39853839093</v>
      </c>
      <c r="E39" s="28">
        <v>5.3200000000000001E-3</v>
      </c>
      <c r="F39" s="29">
        <v>-1.42E-3</v>
      </c>
      <c r="G39" s="12">
        <f t="shared" si="21"/>
        <v>-386678.93453860143</v>
      </c>
      <c r="S39" s="21"/>
    </row>
    <row r="40" spans="1:19" s="1" customFormat="1" ht="15.75" x14ac:dyDescent="0.25">
      <c r="A40" s="10" t="s">
        <v>36</v>
      </c>
      <c r="B40" s="26">
        <f>3639116+37410</f>
        <v>3676526</v>
      </c>
      <c r="C40" s="21">
        <v>-1.9999999999999999E-6</v>
      </c>
      <c r="D40" s="12">
        <f t="shared" si="20"/>
        <v>-7.3530519999999999</v>
      </c>
      <c r="E40" s="28">
        <v>5.3200000000000001E-3</v>
      </c>
      <c r="F40" s="29">
        <v>-1.39E-3</v>
      </c>
      <c r="G40" s="12">
        <f t="shared" si="21"/>
        <v>-5110.3711400000002</v>
      </c>
      <c r="S40" s="21"/>
    </row>
    <row r="41" spans="1:19" s="1" customFormat="1" ht="15.75" x14ac:dyDescent="0.25">
      <c r="A41" s="10" t="s">
        <v>37</v>
      </c>
      <c r="B41" s="26">
        <f>27684531+8370232</f>
        <v>36054763</v>
      </c>
      <c r="C41" s="21">
        <v>3.0200000000000002E-4</v>
      </c>
      <c r="D41" s="12">
        <f t="shared" si="20"/>
        <v>10888.538426000001</v>
      </c>
      <c r="E41" s="28">
        <v>5.3200000000000001E-3</v>
      </c>
      <c r="F41" s="29">
        <v>-1.4400000000000001E-3</v>
      </c>
      <c r="G41" s="12">
        <f t="shared" si="21"/>
        <v>-51918.858720000004</v>
      </c>
      <c r="S41" s="21"/>
    </row>
    <row r="42" spans="1:19" s="1" customFormat="1" ht="15.75" x14ac:dyDescent="0.25">
      <c r="A42" s="10" t="s">
        <v>38</v>
      </c>
      <c r="B42" s="26">
        <f>2587140+68022</f>
        <v>2655162</v>
      </c>
      <c r="C42" s="21">
        <v>4.2200000000000001E-4</v>
      </c>
      <c r="D42" s="12">
        <f t="shared" si="20"/>
        <v>1120.4783640000001</v>
      </c>
      <c r="E42" s="28">
        <v>5.3200000000000001E-3</v>
      </c>
      <c r="F42" s="29">
        <v>-4.6000000000000001E-4</v>
      </c>
      <c r="G42" s="12">
        <f t="shared" si="21"/>
        <v>-1221.3745200000001</v>
      </c>
      <c r="S42" s="21"/>
    </row>
    <row r="43" spans="1:19" s="1" customFormat="1" ht="15.75" x14ac:dyDescent="0.25">
      <c r="A43" s="10" t="s">
        <v>39</v>
      </c>
      <c r="B43" s="26">
        <f>48374126+123976228</f>
        <v>172350354</v>
      </c>
      <c r="C43" s="21">
        <v>1.7E-5</v>
      </c>
      <c r="D43" s="12">
        <f t="shared" si="20"/>
        <v>2929.9560179999999</v>
      </c>
      <c r="E43" s="28">
        <v>5.3200000000000001E-3</v>
      </c>
      <c r="F43" s="29">
        <v>-8.1999999999999998E-4</v>
      </c>
      <c r="G43" s="12">
        <f t="shared" si="21"/>
        <v>-141327.29027999999</v>
      </c>
      <c r="S43" s="21"/>
    </row>
    <row r="44" spans="1:19" s="1" customFormat="1" ht="15.75" x14ac:dyDescent="0.25">
      <c r="A44" s="10" t="s">
        <v>40</v>
      </c>
      <c r="B44" s="26">
        <v>42604774</v>
      </c>
      <c r="C44" s="21"/>
      <c r="D44" s="12">
        <f t="shared" si="20"/>
        <v>0</v>
      </c>
      <c r="E44" s="28">
        <v>5.3200000000000001E-3</v>
      </c>
      <c r="F44" s="29">
        <v>-5.6999999999999998E-4</v>
      </c>
      <c r="G44" s="12">
        <f t="shared" si="21"/>
        <v>-24284.72118</v>
      </c>
      <c r="S44" s="21"/>
    </row>
    <row r="45" spans="1:19" s="1" customFormat="1" ht="15.75" x14ac:dyDescent="0.25">
      <c r="A45" s="10" t="s">
        <v>41</v>
      </c>
      <c r="B45" s="26">
        <v>3840029.3236178136</v>
      </c>
      <c r="C45" s="21">
        <v>3.6999999999999998E-5</v>
      </c>
      <c r="D45" s="12">
        <f t="shared" si="20"/>
        <v>142.08108497385911</v>
      </c>
      <c r="E45" s="28">
        <v>5.3200000000000001E-3</v>
      </c>
      <c r="F45" s="29">
        <v>-1.2700000000000001E-3</v>
      </c>
      <c r="G45" s="12">
        <f t="shared" si="21"/>
        <v>-4876.8372409946232</v>
      </c>
      <c r="S45" s="21"/>
    </row>
    <row r="46" spans="1:19" s="1" customFormat="1" ht="15.75" x14ac:dyDescent="0.25">
      <c r="A46" s="10" t="s">
        <v>42</v>
      </c>
      <c r="B46" s="26">
        <f>32332348+1418469296</f>
        <v>1450801644</v>
      </c>
      <c r="C46" s="21">
        <v>9.2800000000000001E-4</v>
      </c>
      <c r="D46" s="12">
        <f t="shared" si="20"/>
        <v>1346343.925632</v>
      </c>
      <c r="E46" s="28">
        <v>5.3200000000000001E-3</v>
      </c>
      <c r="F46" s="29">
        <v>-1.09E-3</v>
      </c>
      <c r="G46" s="12">
        <f t="shared" si="21"/>
        <v>-1581373.7919600001</v>
      </c>
      <c r="S46" s="21"/>
    </row>
    <row r="47" spans="1:19" s="1" customFormat="1" ht="15.75" x14ac:dyDescent="0.25">
      <c r="A47" s="10" t="s">
        <v>43</v>
      </c>
      <c r="B47" s="26">
        <f>92659797+425051982+2529801+49916792+33249383</f>
        <v>603407755</v>
      </c>
      <c r="C47" s="21">
        <v>1.585E-3</v>
      </c>
      <c r="D47" s="12">
        <f t="shared" si="20"/>
        <v>956401.29167499999</v>
      </c>
      <c r="E47" s="28">
        <v>5.3200000000000001E-3</v>
      </c>
      <c r="F47" s="29">
        <v>-7.6000000000000004E-4</v>
      </c>
      <c r="G47" s="12">
        <f>(B47+I47)*F47</f>
        <v>-464441.35648000002</v>
      </c>
      <c r="I47" s="26">
        <v>7699293</v>
      </c>
      <c r="J47" s="1" t="s">
        <v>55</v>
      </c>
      <c r="S47" s="21"/>
    </row>
    <row r="48" spans="1:19" s="1" customFormat="1" ht="15.75" x14ac:dyDescent="0.25">
      <c r="A48" s="10" t="s">
        <v>44</v>
      </c>
      <c r="B48" s="26">
        <v>314641719</v>
      </c>
      <c r="C48" s="21"/>
      <c r="D48" s="12">
        <f t="shared" si="20"/>
        <v>0</v>
      </c>
      <c r="E48" s="28">
        <v>5.3200000000000001E-3</v>
      </c>
      <c r="F48" s="29">
        <v>-4.4000000000000002E-4</v>
      </c>
      <c r="G48" s="12">
        <f t="shared" ref="G48:G55" si="22">B48*F48</f>
        <v>-138442.35636000001</v>
      </c>
      <c r="S48" s="21"/>
    </row>
    <row r="49" spans="1:19" s="1" customFormat="1" ht="15.75" x14ac:dyDescent="0.25">
      <c r="A49" s="10" t="s">
        <v>45</v>
      </c>
      <c r="B49" s="26">
        <v>26829319</v>
      </c>
      <c r="C49" s="21"/>
      <c r="D49" s="12">
        <f t="shared" si="20"/>
        <v>0</v>
      </c>
      <c r="E49" s="28">
        <v>5.3200000000000001E-3</v>
      </c>
      <c r="F49" s="29">
        <v>-1.2899999999999999E-3</v>
      </c>
      <c r="G49" s="12">
        <f t="shared" si="22"/>
        <v>-34609.821509999994</v>
      </c>
      <c r="S49" s="21"/>
    </row>
    <row r="50" spans="1:19" s="1" customFormat="1" ht="15.75" x14ac:dyDescent="0.25">
      <c r="A50" s="10" t="s">
        <v>46</v>
      </c>
      <c r="B50" s="26">
        <v>21568632</v>
      </c>
      <c r="C50" s="21"/>
      <c r="D50" s="12">
        <f t="shared" si="20"/>
        <v>0</v>
      </c>
      <c r="E50" s="28">
        <v>5.3200000000000001E-3</v>
      </c>
      <c r="F50" s="30">
        <v>-7.1000000000000002E-4</v>
      </c>
      <c r="G50" s="12">
        <f t="shared" si="22"/>
        <v>-15313.728720000001</v>
      </c>
      <c r="S50" s="21"/>
    </row>
    <row r="51" spans="1:19" s="1" customFormat="1" ht="15.75" x14ac:dyDescent="0.25">
      <c r="A51" s="10" t="s">
        <v>47</v>
      </c>
      <c r="B51" s="26">
        <v>278539097.08000004</v>
      </c>
      <c r="C51" s="21"/>
      <c r="D51" s="12">
        <f t="shared" si="20"/>
        <v>0</v>
      </c>
      <c r="E51" s="28">
        <v>5.3200000000000001E-3</v>
      </c>
      <c r="F51" s="30">
        <v>-6.6E-4</v>
      </c>
      <c r="G51" s="12">
        <f t="shared" si="22"/>
        <v>-183835.80407280003</v>
      </c>
      <c r="S51" s="21"/>
    </row>
    <row r="52" spans="1:19" s="1" customFormat="1" ht="15.75" x14ac:dyDescent="0.25">
      <c r="A52" s="10" t="s">
        <v>48</v>
      </c>
      <c r="B52" s="26">
        <v>1596380</v>
      </c>
      <c r="C52" s="21">
        <v>3.493E-3</v>
      </c>
      <c r="D52" s="12">
        <f t="shared" si="20"/>
        <v>5576.1553400000003</v>
      </c>
      <c r="E52" s="28">
        <v>5.3200000000000001E-3</v>
      </c>
      <c r="F52" s="30">
        <v>-1.0300000000000001E-3</v>
      </c>
      <c r="G52" s="12">
        <f t="shared" si="22"/>
        <v>-1644.2714000000001</v>
      </c>
      <c r="S52" s="21"/>
    </row>
    <row r="53" spans="1:19" s="1" customFormat="1" ht="15.75" x14ac:dyDescent="0.25">
      <c r="A53" s="10" t="s">
        <v>49</v>
      </c>
      <c r="B53" s="26">
        <f>27233617+166006937</f>
        <v>193240554</v>
      </c>
      <c r="C53" s="21">
        <v>3.493E-3</v>
      </c>
      <c r="D53" s="12">
        <f t="shared" si="20"/>
        <v>674989.255122</v>
      </c>
      <c r="E53" s="28">
        <v>5.3200000000000001E-3</v>
      </c>
      <c r="F53" s="29">
        <v>-1.1800000000000001E-3</v>
      </c>
      <c r="G53" s="12">
        <f t="shared" si="22"/>
        <v>-228023.85372000001</v>
      </c>
      <c r="S53" s="21"/>
    </row>
    <row r="54" spans="1:19" s="1" customFormat="1" ht="15.75" x14ac:dyDescent="0.25">
      <c r="A54" s="10" t="s">
        <v>50</v>
      </c>
      <c r="B54" s="26">
        <v>5123640</v>
      </c>
      <c r="C54" s="21">
        <v>-3.4999999999999997E-5</v>
      </c>
      <c r="D54" s="12">
        <f t="shared" si="20"/>
        <v>-179.32739999999998</v>
      </c>
      <c r="E54" s="28">
        <v>5.3200000000000001E-3</v>
      </c>
      <c r="F54" s="29">
        <v>-9.7000000000000005E-4</v>
      </c>
      <c r="G54" s="12">
        <f t="shared" si="22"/>
        <v>-4969.9308000000001</v>
      </c>
      <c r="P54" s="38" t="s">
        <v>59</v>
      </c>
      <c r="Q54" s="38" t="s">
        <v>53</v>
      </c>
      <c r="S54" s="21"/>
    </row>
    <row r="55" spans="1:19" s="1" customFormat="1" ht="15.75" x14ac:dyDescent="0.25">
      <c r="A55" s="1" t="s">
        <v>69</v>
      </c>
      <c r="B55" s="26">
        <f>52975942+340037058</f>
        <v>393013000</v>
      </c>
      <c r="C55" s="21"/>
      <c r="D55" s="12"/>
      <c r="E55" s="28">
        <v>5.3200000000000001E-3</v>
      </c>
      <c r="F55" s="29">
        <v>-1.3999999999999999E-4</v>
      </c>
      <c r="G55" s="12">
        <f t="shared" si="22"/>
        <v>-55021.819999999992</v>
      </c>
      <c r="P55" s="38"/>
      <c r="Q55" s="38"/>
      <c r="S55" s="21"/>
    </row>
    <row r="56" spans="1:19" s="1" customFormat="1" ht="14.45" customHeight="1" x14ac:dyDescent="0.25">
      <c r="A56" s="10" t="s">
        <v>58</v>
      </c>
      <c r="C56" s="21"/>
      <c r="D56" s="12">
        <f>SUM(D38:D55)</f>
        <v>5679064.8474923847</v>
      </c>
      <c r="G56" s="12">
        <f>SUM(G38:G55)</f>
        <v>-6743909.9519444862</v>
      </c>
      <c r="P56" s="38"/>
      <c r="Q56" s="38"/>
      <c r="S56" s="21"/>
    </row>
    <row r="57" spans="1:19" x14ac:dyDescent="0.25">
      <c r="C57" s="17"/>
      <c r="P57" s="38"/>
      <c r="Q57" s="38"/>
    </row>
    <row r="58" spans="1:19" x14ac:dyDescent="0.25">
      <c r="P58" s="38"/>
      <c r="Q58" s="38"/>
    </row>
    <row r="59" spans="1:19" x14ac:dyDescent="0.25">
      <c r="P59" s="38"/>
      <c r="Q59" s="38"/>
    </row>
    <row r="60" spans="1:19" x14ac:dyDescent="0.25">
      <c r="P60" s="38"/>
      <c r="Q60" s="38"/>
    </row>
    <row r="61" spans="1:19" x14ac:dyDescent="0.25">
      <c r="P61" s="38"/>
      <c r="Q61" s="38"/>
    </row>
    <row r="62" spans="1:19" x14ac:dyDescent="0.25">
      <c r="P62" s="38"/>
      <c r="Q62" s="38"/>
    </row>
  </sheetData>
  <mergeCells count="5">
    <mergeCell ref="B10:G10"/>
    <mergeCell ref="I10:O10"/>
    <mergeCell ref="Q54:Q62"/>
    <mergeCell ref="P54:P62"/>
    <mergeCell ref="O1:Q1"/>
  </mergeCells>
  <pageMargins left="0.7" right="0.7" top="1.25" bottom="0.75" header="0.8" footer="0.3"/>
  <pageSetup scale="48" orientation="landscape" horizontalDpi="1200" verticalDpi="1200"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 Table</vt:lpstr>
      <vt:lpstr>All Revenues for Notice Table</vt:lpstr>
      <vt:lpstr>'All Revenues for Notice Table'!Print_Area</vt:lpstr>
      <vt:lpstr>'Notice 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Carrasco, Manny</dc:creator>
  <cp:lastModifiedBy>Torres, Gabriel</cp:lastModifiedBy>
  <cp:lastPrinted>2021-05-30T21:22:15Z</cp:lastPrinted>
  <dcterms:created xsi:type="dcterms:W3CDTF">2021-05-30T01:53:20Z</dcterms:created>
  <dcterms:modified xsi:type="dcterms:W3CDTF">2021-05-30T21:25:53Z</dcterms:modified>
</cp:coreProperties>
</file>