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C7041844-6AA3-415E-9A21-71B2D2B50DC1}" xr6:coauthVersionLast="45" xr6:coauthVersionMax="45" xr10:uidLastSave="{00000000-0000-0000-0000-000000000000}"/>
  <bookViews>
    <workbookView xWindow="-110" yWindow="-110" windowWidth="19420" windowHeight="10420" xr2:uid="{089B85E8-37C9-4106-AC5D-3B034BDBD820}"/>
  </bookViews>
  <sheets>
    <sheet name="Q-8.9" sheetId="1" r:id="rId1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1" l="1"/>
  <c r="E46" i="1"/>
  <c r="E44" i="1"/>
  <c r="E41" i="1"/>
  <c r="D41" i="1"/>
  <c r="E40" i="1"/>
  <c r="E38" i="1"/>
  <c r="E37" i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E33" i="1"/>
  <c r="D33" i="1"/>
  <c r="E24" i="1"/>
  <c r="E22" i="1"/>
  <c r="E20" i="1"/>
  <c r="E18" i="1"/>
  <c r="D15" i="1"/>
  <c r="E14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D12" i="1"/>
  <c r="D36" i="1" l="1"/>
  <c r="E39" i="1"/>
  <c r="E19" i="1"/>
  <c r="D22" i="1"/>
  <c r="D25" i="1"/>
  <c r="E36" i="1"/>
  <c r="D39" i="1"/>
  <c r="D42" i="1"/>
  <c r="E45" i="1"/>
  <c r="E13" i="1"/>
  <c r="D16" i="1"/>
  <c r="E25" i="1"/>
  <c r="D37" i="1"/>
  <c r="E42" i="1"/>
  <c r="E15" i="1"/>
  <c r="D14" i="1"/>
  <c r="D17" i="1"/>
  <c r="D20" i="1"/>
  <c r="D23" i="1"/>
  <c r="E26" i="1"/>
  <c r="E34" i="1"/>
  <c r="E43" i="1"/>
  <c r="E12" i="1"/>
  <c r="E17" i="1"/>
  <c r="E23" i="1"/>
  <c r="E21" i="1"/>
  <c r="E35" i="1"/>
  <c r="D38" i="1"/>
  <c r="D44" i="1"/>
  <c r="D47" i="1"/>
  <c r="D46" i="1"/>
  <c r="D35" i="1"/>
  <c r="D43" i="1"/>
  <c r="D19" i="1"/>
  <c r="D24" i="1"/>
  <c r="D13" i="1"/>
  <c r="E16" i="1"/>
  <c r="D21" i="1"/>
  <c r="D40" i="1"/>
  <c r="D18" i="1"/>
  <c r="D26" i="1"/>
  <c r="D45" i="1"/>
</calcChain>
</file>

<file path=xl/sharedStrings.xml><?xml version="1.0" encoding="utf-8"?>
<sst xmlns="http://schemas.openxmlformats.org/spreadsheetml/2006/main" count="28" uniqueCount="16">
  <si>
    <t>EL PASO ELECTRIC COMPANY</t>
  </si>
  <si>
    <t>SCHEDULE Q-8.9</t>
  </si>
  <si>
    <t>2021 TEXAS RATE CASE FILING</t>
  </si>
  <si>
    <t>PAGE 1 OF 1</t>
  </si>
  <si>
    <t>SCHEDULE Q-8.9: BILL COMPARISONS</t>
  </si>
  <si>
    <t>SPONSOR: MANUEL CARRASCO</t>
  </si>
  <si>
    <t>PREPARER: MANUEL CARRASCO</t>
  </si>
  <si>
    <t>Rate 01 - Residential Basic Service</t>
  </si>
  <si>
    <t>Total</t>
  </si>
  <si>
    <t>Current Bill</t>
  </si>
  <si>
    <t>Proposed Bill</t>
  </si>
  <si>
    <t>Difference</t>
  </si>
  <si>
    <t>kWh</t>
  </si>
  <si>
    <t>Total %</t>
  </si>
  <si>
    <t>Rate 02 - Small Commercial Service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</si>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</sst>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1" applyNumberFormat="1" applyFont="1"/>
    <xf numFmtId="165" fontId="2" fillId="0" borderId="0" xfId="0" applyNumberFormat="1" applyFont="1"/>
    <xf numFmtId="166" fontId="2" fillId="0" borderId="0" xfId="2" applyNumberFormat="1" applyFont="1"/>
    <xf numFmtId="0" fontId="2" fillId="0" borderId="2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5B63-E29C-481F-B0F3-8E9661FB32E0}">
  <sheetPr>
    <pageSetUpPr fitToPage="1"/>
  </sheetPr>
  <dimension ref="A1:E47"/>
  <sheetViews>
    <sheetView tabSelected="1" topLeftCell="A46" workbookViewId="0">
      <selection activeCell="B17" sqref="B17"/>
    </sheetView>
  </sheetViews>
  <sheetFormatPr defaultColWidth="9.1796875" defaultRowHeight="15.5" x14ac:dyDescent="0.35"/>
  <cols>
    <col min="1" max="3" width="20.7265625" style="1" customWidth="1"/>
    <col min="4" max="5" width="12.7265625" style="1" customWidth="1"/>
    <col min="6" max="16384" width="9.1796875" style="1"/>
  </cols>
  <sheetData>
    <row r="1" spans="1:5" x14ac:dyDescent="0.35">
      <c r="A1" s="1" t="s">
        <v>0</v>
      </c>
      <c r="E1" s="2" t="s">
        <v>1</v>
      </c>
    </row>
    <row r="2" spans="1:5" x14ac:dyDescent="0.35">
      <c r="A2" s="1" t="s">
        <v>2</v>
      </c>
      <c r="E2" s="2" t="s">
        <v>3</v>
      </c>
    </row>
    <row r="3" spans="1:5" x14ac:dyDescent="0.35">
      <c r="A3" s="1" t="s">
        <v>4</v>
      </c>
    </row>
    <row r="4" spans="1:5" x14ac:dyDescent="0.35">
      <c r="A4" s="1" t="s">
        <v>5</v>
      </c>
    </row>
    <row r="5" spans="1:5" x14ac:dyDescent="0.35">
      <c r="A5" s="1" t="s">
        <v>6</v>
      </c>
    </row>
    <row r="6" spans="1:5" x14ac:dyDescent="0.35">
      <c r="A6" s="1" t="s">
        <v>15</v>
      </c>
    </row>
    <row r="8" spans="1:5" x14ac:dyDescent="0.35">
      <c r="A8" s="1" t="s">
        <v>7</v>
      </c>
    </row>
    <row r="9" spans="1:5" ht="6" customHeight="1" x14ac:dyDescent="0.35"/>
    <row r="10" spans="1:5" x14ac:dyDescent="0.35">
      <c r="A10" s="3" t="s">
        <v>8</v>
      </c>
      <c r="B10" s="3" t="s">
        <v>9</v>
      </c>
      <c r="C10" s="3" t="s">
        <v>10</v>
      </c>
      <c r="D10" s="9" t="s">
        <v>11</v>
      </c>
      <c r="E10" s="9"/>
    </row>
    <row r="11" spans="1:5" x14ac:dyDescent="0.35">
      <c r="A11" s="4" t="s">
        <v>12</v>
      </c>
      <c r="B11" s="4" t="s">
        <v>8</v>
      </c>
      <c r="C11" s="4" t="s">
        <v>8</v>
      </c>
      <c r="D11" s="5" t="s">
        <v>8</v>
      </c>
      <c r="E11" s="5" t="s">
        <v>13</v>
      </c>
    </row>
    <row r="12" spans="1:5" x14ac:dyDescent="0.35">
      <c r="A12" s="6">
        <v>0</v>
      </c>
      <c r="B12" s="7">
        <v>8.2899999999999991</v>
      </c>
      <c r="C12" s="7">
        <v>10.6</v>
      </c>
      <c r="D12" s="7">
        <f t="shared" ref="D12:D26" si="0">C12-B12</f>
        <v>2.3100000000000005</v>
      </c>
      <c r="E12" s="8">
        <f t="shared" ref="E12:E26" si="1">C12/B12-1</f>
        <v>0.27864897466827521</v>
      </c>
    </row>
    <row r="13" spans="1:5" x14ac:dyDescent="0.35">
      <c r="A13" s="6">
        <f t="shared" ref="A13:A22" si="2">A12+100</f>
        <v>100</v>
      </c>
      <c r="B13" s="7">
        <v>19.810000000000002</v>
      </c>
      <c r="C13" s="7">
        <v>23.400000000000002</v>
      </c>
      <c r="D13" s="7">
        <f t="shared" si="0"/>
        <v>3.59</v>
      </c>
      <c r="E13" s="8">
        <f t="shared" si="1"/>
        <v>0.18122160524987385</v>
      </c>
    </row>
    <row r="14" spans="1:5" x14ac:dyDescent="0.35">
      <c r="A14" s="6">
        <f t="shared" si="2"/>
        <v>200</v>
      </c>
      <c r="B14" s="7">
        <v>31.35</v>
      </c>
      <c r="C14" s="7">
        <v>36.220000000000006</v>
      </c>
      <c r="D14" s="7">
        <f t="shared" si="0"/>
        <v>4.8700000000000045</v>
      </c>
      <c r="E14" s="8">
        <f t="shared" si="1"/>
        <v>0.155342902711324</v>
      </c>
    </row>
    <row r="15" spans="1:5" x14ac:dyDescent="0.35">
      <c r="A15" s="6">
        <f t="shared" si="2"/>
        <v>300</v>
      </c>
      <c r="B15" s="7">
        <v>42.870000000000005</v>
      </c>
      <c r="C15" s="7">
        <v>49.019999999999996</v>
      </c>
      <c r="D15" s="7">
        <f t="shared" si="0"/>
        <v>6.1499999999999915</v>
      </c>
      <c r="E15" s="8">
        <f t="shared" si="1"/>
        <v>0.14345696291112642</v>
      </c>
    </row>
    <row r="16" spans="1:5" x14ac:dyDescent="0.35">
      <c r="A16" s="6">
        <f t="shared" si="2"/>
        <v>400</v>
      </c>
      <c r="B16" s="7">
        <v>54.42</v>
      </c>
      <c r="C16" s="7">
        <v>61.88</v>
      </c>
      <c r="D16" s="7">
        <f t="shared" si="0"/>
        <v>7.4600000000000009</v>
      </c>
      <c r="E16" s="8">
        <f t="shared" si="1"/>
        <v>0.13708195516354293</v>
      </c>
    </row>
    <row r="17" spans="1:5" x14ac:dyDescent="0.35">
      <c r="A17" s="6">
        <f t="shared" si="2"/>
        <v>500</v>
      </c>
      <c r="B17" s="7">
        <v>66.14</v>
      </c>
      <c r="C17" s="7">
        <v>75.079999999999984</v>
      </c>
      <c r="D17" s="7">
        <f t="shared" si="0"/>
        <v>8.9399999999999835</v>
      </c>
      <c r="E17" s="8">
        <f t="shared" si="1"/>
        <v>0.13516782582400944</v>
      </c>
    </row>
    <row r="18" spans="1:5" x14ac:dyDescent="0.35">
      <c r="A18" s="6">
        <f t="shared" si="2"/>
        <v>600</v>
      </c>
      <c r="B18" s="7">
        <v>77.899999999999991</v>
      </c>
      <c r="C18" s="7">
        <v>88.38000000000001</v>
      </c>
      <c r="D18" s="7">
        <f t="shared" si="0"/>
        <v>10.480000000000018</v>
      </c>
      <c r="E18" s="8">
        <f t="shared" si="1"/>
        <v>0.13453145057766402</v>
      </c>
    </row>
    <row r="19" spans="1:5" x14ac:dyDescent="0.35">
      <c r="A19" s="6">
        <f t="shared" si="2"/>
        <v>700</v>
      </c>
      <c r="B19" s="7">
        <v>89.710000000000008</v>
      </c>
      <c r="C19" s="7">
        <v>101.68</v>
      </c>
      <c r="D19" s="7">
        <f t="shared" si="0"/>
        <v>11.969999999999999</v>
      </c>
      <c r="E19" s="8">
        <f t="shared" si="1"/>
        <v>0.13342994092074467</v>
      </c>
    </row>
    <row r="20" spans="1:5" x14ac:dyDescent="0.35">
      <c r="A20" s="6">
        <f t="shared" si="2"/>
        <v>800</v>
      </c>
      <c r="B20" s="7">
        <v>101.55999999999999</v>
      </c>
      <c r="C20" s="7">
        <v>114.97</v>
      </c>
      <c r="D20" s="7">
        <f t="shared" si="0"/>
        <v>13.410000000000011</v>
      </c>
      <c r="E20" s="8">
        <f t="shared" si="1"/>
        <v>0.13204017329657347</v>
      </c>
    </row>
    <row r="21" spans="1:5" x14ac:dyDescent="0.35">
      <c r="A21" s="6">
        <f t="shared" si="2"/>
        <v>900</v>
      </c>
      <c r="B21" s="7">
        <v>113.4</v>
      </c>
      <c r="C21" s="7">
        <v>128.27000000000001</v>
      </c>
      <c r="D21" s="7">
        <f t="shared" si="0"/>
        <v>14.870000000000005</v>
      </c>
      <c r="E21" s="8">
        <f t="shared" si="1"/>
        <v>0.13112874779541439</v>
      </c>
    </row>
    <row r="22" spans="1:5" x14ac:dyDescent="0.35">
      <c r="A22" s="6">
        <f t="shared" si="2"/>
        <v>1000</v>
      </c>
      <c r="B22" s="7">
        <v>125.25</v>
      </c>
      <c r="C22" s="7">
        <v>141.57</v>
      </c>
      <c r="D22" s="7">
        <f t="shared" si="0"/>
        <v>16.319999999999993</v>
      </c>
      <c r="E22" s="8">
        <f t="shared" si="1"/>
        <v>0.13029940119760464</v>
      </c>
    </row>
    <row r="23" spans="1:5" x14ac:dyDescent="0.35">
      <c r="A23" s="6">
        <f>A22+500</f>
        <v>1500</v>
      </c>
      <c r="B23" s="7">
        <v>184.47</v>
      </c>
      <c r="C23" s="7">
        <v>208.04999999999998</v>
      </c>
      <c r="D23" s="7">
        <f t="shared" si="0"/>
        <v>23.579999999999984</v>
      </c>
      <c r="E23" s="8">
        <f t="shared" si="1"/>
        <v>0.12782566270938345</v>
      </c>
    </row>
    <row r="24" spans="1:5" x14ac:dyDescent="0.35">
      <c r="A24" s="6">
        <f>A23+500</f>
        <v>2000</v>
      </c>
      <c r="B24" s="7">
        <v>243.69000000000003</v>
      </c>
      <c r="C24" s="7">
        <v>274.52999999999997</v>
      </c>
      <c r="D24" s="7">
        <f t="shared" si="0"/>
        <v>30.839999999999947</v>
      </c>
      <c r="E24" s="8">
        <f t="shared" si="1"/>
        <v>0.12655422873322641</v>
      </c>
    </row>
    <row r="25" spans="1:5" x14ac:dyDescent="0.35">
      <c r="A25" s="6">
        <f>A24+500</f>
        <v>2500</v>
      </c>
      <c r="B25" s="7">
        <v>302.93</v>
      </c>
      <c r="C25" s="7">
        <v>341.02000000000004</v>
      </c>
      <c r="D25" s="7">
        <f t="shared" si="0"/>
        <v>38.090000000000032</v>
      </c>
      <c r="E25" s="8">
        <f t="shared" si="1"/>
        <v>0.12573861948304899</v>
      </c>
    </row>
    <row r="26" spans="1:5" x14ac:dyDescent="0.35">
      <c r="A26" s="6">
        <f>A25+500</f>
        <v>3000</v>
      </c>
      <c r="B26" s="7">
        <v>362.16</v>
      </c>
      <c r="C26" s="7">
        <v>407.51000000000005</v>
      </c>
      <c r="D26" s="7">
        <f t="shared" si="0"/>
        <v>45.350000000000023</v>
      </c>
      <c r="E26" s="8">
        <f t="shared" si="1"/>
        <v>0.12522089684117521</v>
      </c>
    </row>
    <row r="29" spans="1:5" x14ac:dyDescent="0.35">
      <c r="A29" s="1" t="s">
        <v>14</v>
      </c>
    </row>
    <row r="30" spans="1:5" ht="6" customHeight="1" x14ac:dyDescent="0.35"/>
    <row r="31" spans="1:5" x14ac:dyDescent="0.35">
      <c r="A31" s="3" t="s">
        <v>8</v>
      </c>
      <c r="B31" s="3" t="s">
        <v>9</v>
      </c>
      <c r="C31" s="3" t="s">
        <v>10</v>
      </c>
      <c r="D31" s="9" t="s">
        <v>11</v>
      </c>
      <c r="E31" s="9"/>
    </row>
    <row r="32" spans="1:5" x14ac:dyDescent="0.35">
      <c r="A32" s="4" t="s">
        <v>12</v>
      </c>
      <c r="B32" s="4" t="s">
        <v>8</v>
      </c>
      <c r="C32" s="4" t="s">
        <v>8</v>
      </c>
      <c r="D32" s="5" t="s">
        <v>8</v>
      </c>
      <c r="E32" s="5" t="s">
        <v>13</v>
      </c>
    </row>
    <row r="33" spans="1:5" x14ac:dyDescent="0.35">
      <c r="A33" s="6">
        <v>0</v>
      </c>
      <c r="B33" s="7">
        <v>10.81</v>
      </c>
      <c r="C33" s="7">
        <v>12.3</v>
      </c>
      <c r="D33" s="7">
        <f t="shared" ref="D33:D47" si="3">C33-B33</f>
        <v>1.4900000000000002</v>
      </c>
      <c r="E33" s="8">
        <f t="shared" ref="E33:E47" si="4">C33/B33-1</f>
        <v>0.13783533765032385</v>
      </c>
    </row>
    <row r="34" spans="1:5" x14ac:dyDescent="0.35">
      <c r="A34" s="6">
        <f t="shared" ref="A34:A43" si="5">A33+100</f>
        <v>100</v>
      </c>
      <c r="B34" s="7">
        <v>23.41</v>
      </c>
      <c r="C34" s="7">
        <v>24.95</v>
      </c>
      <c r="D34" s="7">
        <f t="shared" si="3"/>
        <v>1.5399999999999991</v>
      </c>
      <c r="E34" s="8">
        <f t="shared" si="4"/>
        <v>6.5783853054250274E-2</v>
      </c>
    </row>
    <row r="35" spans="1:5" x14ac:dyDescent="0.35">
      <c r="A35" s="6">
        <f t="shared" si="5"/>
        <v>200</v>
      </c>
      <c r="B35" s="7">
        <v>36.04</v>
      </c>
      <c r="C35" s="7">
        <v>37.619999999999997</v>
      </c>
      <c r="D35" s="7">
        <f t="shared" si="3"/>
        <v>1.5799999999999983</v>
      </c>
      <c r="E35" s="8">
        <f t="shared" si="4"/>
        <v>4.3840177580466211E-2</v>
      </c>
    </row>
    <row r="36" spans="1:5" x14ac:dyDescent="0.35">
      <c r="A36" s="6">
        <f t="shared" si="5"/>
        <v>300</v>
      </c>
      <c r="B36" s="7">
        <v>48.65</v>
      </c>
      <c r="C36" s="7">
        <v>50.26</v>
      </c>
      <c r="D36" s="7">
        <f t="shared" si="3"/>
        <v>1.6099999999999994</v>
      </c>
      <c r="E36" s="8">
        <f t="shared" si="4"/>
        <v>3.3093525179856087E-2</v>
      </c>
    </row>
    <row r="37" spans="1:5" x14ac:dyDescent="0.35">
      <c r="A37" s="6">
        <f t="shared" si="5"/>
        <v>400</v>
      </c>
      <c r="B37" s="7">
        <v>61.249999999999993</v>
      </c>
      <c r="C37" s="7">
        <v>62.929999999999993</v>
      </c>
      <c r="D37" s="7">
        <f t="shared" si="3"/>
        <v>1.6799999999999997</v>
      </c>
      <c r="E37" s="8">
        <f t="shared" si="4"/>
        <v>2.7428571428571358E-2</v>
      </c>
    </row>
    <row r="38" spans="1:5" x14ac:dyDescent="0.35">
      <c r="A38" s="6">
        <f t="shared" si="5"/>
        <v>500</v>
      </c>
      <c r="B38" s="7">
        <v>73.87</v>
      </c>
      <c r="C38" s="7">
        <v>75.580000000000013</v>
      </c>
      <c r="D38" s="7">
        <f t="shared" si="3"/>
        <v>1.710000000000008</v>
      </c>
      <c r="E38" s="8">
        <f t="shared" si="4"/>
        <v>2.3148774874780065E-2</v>
      </c>
    </row>
    <row r="39" spans="1:5" x14ac:dyDescent="0.35">
      <c r="A39" s="6">
        <f t="shared" si="5"/>
        <v>600</v>
      </c>
      <c r="B39" s="7">
        <v>86.48</v>
      </c>
      <c r="C39" s="7">
        <v>88.23</v>
      </c>
      <c r="D39" s="7">
        <f t="shared" si="3"/>
        <v>1.75</v>
      </c>
      <c r="E39" s="8">
        <f t="shared" si="4"/>
        <v>2.0235892691951918E-2</v>
      </c>
    </row>
    <row r="40" spans="1:5" x14ac:dyDescent="0.35">
      <c r="A40" s="6">
        <f t="shared" si="5"/>
        <v>700</v>
      </c>
      <c r="B40" s="7">
        <v>99.09</v>
      </c>
      <c r="C40" s="7">
        <v>100.89000000000001</v>
      </c>
      <c r="D40" s="7">
        <f t="shared" si="3"/>
        <v>1.8000000000000114</v>
      </c>
      <c r="E40" s="8">
        <f t="shared" si="4"/>
        <v>1.8165304268846549E-2</v>
      </c>
    </row>
    <row r="41" spans="1:5" x14ac:dyDescent="0.35">
      <c r="A41" s="6">
        <f t="shared" si="5"/>
        <v>800</v>
      </c>
      <c r="B41" s="7">
        <v>111.71</v>
      </c>
      <c r="C41" s="7">
        <v>113.54</v>
      </c>
      <c r="D41" s="7">
        <f t="shared" si="3"/>
        <v>1.8300000000000125</v>
      </c>
      <c r="E41" s="8">
        <f t="shared" si="4"/>
        <v>1.6381702622862981E-2</v>
      </c>
    </row>
    <row r="42" spans="1:5" x14ac:dyDescent="0.35">
      <c r="A42" s="6">
        <f t="shared" si="5"/>
        <v>900</v>
      </c>
      <c r="B42" s="7">
        <v>124.32</v>
      </c>
      <c r="C42" s="7">
        <v>126.21000000000001</v>
      </c>
      <c r="D42" s="7">
        <f t="shared" si="3"/>
        <v>1.8900000000000148</v>
      </c>
      <c r="E42" s="8">
        <f t="shared" si="4"/>
        <v>1.5202702702702853E-2</v>
      </c>
    </row>
    <row r="43" spans="1:5" x14ac:dyDescent="0.35">
      <c r="A43" s="6">
        <f t="shared" si="5"/>
        <v>1000</v>
      </c>
      <c r="B43" s="7">
        <v>136.92000000000002</v>
      </c>
      <c r="C43" s="7">
        <v>138.87000000000003</v>
      </c>
      <c r="D43" s="7">
        <f t="shared" si="3"/>
        <v>1.9500000000000171</v>
      </c>
      <c r="E43" s="8">
        <f t="shared" si="4"/>
        <v>1.4241893076249124E-2</v>
      </c>
    </row>
    <row r="44" spans="1:5" x14ac:dyDescent="0.35">
      <c r="A44" s="6">
        <f>A43+500</f>
        <v>1500</v>
      </c>
      <c r="B44" s="7">
        <v>199.99</v>
      </c>
      <c r="C44" s="7">
        <v>202.14999999999998</v>
      </c>
      <c r="D44" s="7">
        <f t="shared" si="3"/>
        <v>2.1599999999999682</v>
      </c>
      <c r="E44" s="8">
        <f t="shared" si="4"/>
        <v>1.080054002700126E-2</v>
      </c>
    </row>
    <row r="45" spans="1:5" x14ac:dyDescent="0.35">
      <c r="A45" s="6">
        <f>A44+500</f>
        <v>2000</v>
      </c>
      <c r="B45" s="7">
        <v>263.06</v>
      </c>
      <c r="C45" s="7">
        <v>265.43</v>
      </c>
      <c r="D45" s="7">
        <f t="shared" si="3"/>
        <v>2.3700000000000045</v>
      </c>
      <c r="E45" s="8">
        <f t="shared" si="4"/>
        <v>9.0093514787501494E-3</v>
      </c>
    </row>
    <row r="46" spans="1:5" x14ac:dyDescent="0.35">
      <c r="A46" s="6">
        <f>A45+500</f>
        <v>2500</v>
      </c>
      <c r="B46" s="7">
        <v>326.11</v>
      </c>
      <c r="C46" s="7">
        <v>328.71000000000004</v>
      </c>
      <c r="D46" s="7">
        <f t="shared" si="3"/>
        <v>2.6000000000000227</v>
      </c>
      <c r="E46" s="8">
        <f t="shared" si="4"/>
        <v>7.9727699242586603E-3</v>
      </c>
    </row>
    <row r="47" spans="1:5" x14ac:dyDescent="0.35">
      <c r="A47" s="6">
        <f>A46+500</f>
        <v>3000</v>
      </c>
      <c r="B47" s="7">
        <v>389.18</v>
      </c>
      <c r="C47" s="7">
        <v>392.00000000000006</v>
      </c>
      <c r="D47" s="7">
        <f t="shared" si="3"/>
        <v>2.82000000000005</v>
      </c>
      <c r="E47" s="8">
        <f t="shared" si="4"/>
        <v>7.2460044195488127E-3</v>
      </c>
    </row>
  </sheetData>
  <mergeCells count="2">
    <mergeCell ref="D10:E10"/>
    <mergeCell ref="D31:E31"/>
  </mergeCells>
  <printOptions horizontalCentered="1"/>
  <pageMargins left="1.25" right="0.75" top="0.75" bottom="0.75" header="0.75" footer="0.3"/>
  <pageSetup scale="9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Q-8.9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2021-05-26T23:52:33Z</dcterms:created>
  <dcterms:modified xsi:type="dcterms:W3CDTF">2021-05-30T04:15:05Z</dcterms:modified>
  <cp:contentStatus/>
</cp:coreProperties>
</file>