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0B6754C9-029F-448B-8B6E-0125809A4764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 Q-8.5" sheetId="1" r:id="rId1"/>
  </sheets>
  <definedNames>
    <definedName name="_xlnm.Print_Area" localSheetId="0">'Schedule Q-8.5'!$A$10:$P$64</definedName>
    <definedName name="_xlnm.Print_Titles" localSheetId="0">'Schedule Q-8.5'!$1:$9</definedName>
  </definedNames>
  <calcPr calcId="191029" iterate="1" iterateCount="300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O16" i="1" l="1"/>
  <c r="O12" i="1" l="1"/>
  <c r="O13" i="1"/>
  <c r="O14" i="1"/>
  <c r="O15" i="1"/>
  <c r="O17" i="1"/>
  <c r="O18" i="1"/>
  <c r="O20" i="1"/>
  <c r="O21" i="1"/>
  <c r="O22" i="1"/>
  <c r="O23" i="1"/>
  <c r="O24" i="1"/>
  <c r="O25" i="1"/>
  <c r="O27" i="1"/>
  <c r="O28" i="1"/>
  <c r="O29" i="1"/>
  <c r="O30" i="1"/>
  <c r="O31" i="1"/>
  <c r="O32" i="1"/>
  <c r="O34" i="1"/>
  <c r="O35" i="1"/>
  <c r="O11" i="1"/>
  <c r="B35" i="1"/>
  <c r="B34" i="1"/>
  <c r="B23" i="1" l="1"/>
  <c r="B30" i="1" s="1"/>
  <c r="B22" i="1"/>
  <c r="B29" i="1" s="1"/>
  <c r="B21" i="1" l="1"/>
  <c r="B28" i="1" s="1"/>
  <c r="B24" i="1"/>
  <c r="B31" i="1" s="1"/>
  <c r="B25" i="1"/>
  <c r="B32" i="1" s="1"/>
  <c r="B20" i="1"/>
  <c r="B27" i="1" s="1"/>
  <c r="A11" i="1" l="1"/>
  <c r="A12" i="1" s="1"/>
  <c r="A15" i="1" l="1"/>
  <c r="A16" i="1" s="1"/>
  <c r="A17" i="1" s="1"/>
  <c r="A18" i="1" s="1"/>
  <c r="A13" i="1"/>
  <c r="A14" i="1" s="1"/>
  <c r="A19" i="1" l="1"/>
  <c r="A20" i="1" s="1"/>
  <c r="A21" i="1" s="1"/>
  <c r="A22" i="1" s="1"/>
  <c r="A23" i="1" s="1"/>
  <c r="A24" i="1" l="1"/>
  <c r="A25" i="1" s="1"/>
  <c r="A26" i="1" s="1"/>
  <c r="A27" i="1" s="1"/>
  <c r="A28" i="1" s="1"/>
  <c r="A29" i="1" s="1"/>
  <c r="A30" i="1" l="1"/>
  <c r="A31" i="1" s="1"/>
  <c r="A32" i="1" s="1"/>
  <c r="A33" i="1" l="1"/>
  <c r="A34" i="1" s="1"/>
  <c r="A35" i="1" s="1"/>
</calcChain>
</file>

<file path=xl/sharedStrings.xml><?xml version="1.0" encoding="utf-8"?>
<sst xmlns="http://schemas.openxmlformats.org/spreadsheetml/2006/main" count="50" uniqueCount="50">
  <si>
    <t>EL PASO ELECTRIC COMPANY</t>
  </si>
  <si>
    <t>Line</t>
  </si>
  <si>
    <t>Total</t>
  </si>
  <si>
    <t>July</t>
  </si>
  <si>
    <t>August</t>
  </si>
  <si>
    <t>September</t>
  </si>
  <si>
    <t>October</t>
  </si>
  <si>
    <t>November</t>
  </si>
  <si>
    <t>December</t>
  </si>
  <si>
    <t>January</t>
  </si>
  <si>
    <t>February</t>
  </si>
  <si>
    <t>March</t>
  </si>
  <si>
    <t>April</t>
  </si>
  <si>
    <t>May</t>
  </si>
  <si>
    <t>June</t>
  </si>
  <si>
    <t>Rate Class</t>
  </si>
  <si>
    <t>ON-PEAK KWH</t>
  </si>
  <si>
    <t>OFF-PEAK KWH</t>
  </si>
  <si>
    <t>KW (a)</t>
  </si>
  <si>
    <t>(a) Excludes power factor adjustment kW.</t>
  </si>
  <si>
    <t>KWH (c)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</si>
  <si>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</si>
  <si>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</si>
  <si>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</si>
  <si>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</si>
  <si>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</si>
  <si>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</si>
  <si>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</si>
  <si>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</si>
  <si>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</si>
  <si>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</si>
  <si>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</si>
  <si>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</si>
  <si>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</si>
  <si>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SPONSOR: MANUEL CARRASCO</t>
  </si>
  <si>
    <t>2021 TEXAS RATE CASE FILING</t>
  </si>
  <si>
    <t>PREPARER:  RENE GONZALEZ</t>
  </si>
  <si>
    <t>FOR THE TEST YEAR ENDED DECEMBER 31, 2020</t>
  </si>
  <si>
    <t>Schedule No. 15 - Electrolytic Refining Service Total (b)</t>
  </si>
  <si>
    <t>Schedule No. 25 - Large Power Service - Secondary</t>
  </si>
  <si>
    <t>Schedule No. 25 - Large Power Service - Transmission (b)</t>
  </si>
  <si>
    <t>Schedule No. 30 - Electric Furnace Schedule (b)</t>
  </si>
  <si>
    <t>Schedule No. 31 - Military Reservation Service (b)</t>
  </si>
  <si>
    <t>Schedule No. 38 - Interruptible Service - Primary</t>
  </si>
  <si>
    <t>Schedule No. 38 - Interruptible Service - Transmission</t>
  </si>
  <si>
    <t>(b) Includes firm kWh only. Interruptible kW/kWh is included in Schedule No. 38 - Interruptible Service.</t>
  </si>
  <si>
    <t>(c) Interruptible kWh is billed through a simple flat Schedule.</t>
  </si>
  <si>
    <t>Note: Amounts may not add or tie to other schedules due to rounding.</t>
  </si>
  <si>
    <t>Schedule No. 25 - Large Power Service - Primary (b)</t>
  </si>
  <si>
    <t>SCHEDULE Q-8.5:  BILLING DETERMINANTS (AS ADJUSTED)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</si>
</sst>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name val="Arial MT"/>
    </font>
    <font>
      <sz val="10"/>
      <name val="Arial"/>
      <family val="2"/>
    </font>
    <font>
      <sz val="10"/>
      <color indexed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60">
    <xf numFmtId="0" fontId="0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5" fillId="0" borderId="0">
      <alignment vertical="top"/>
    </xf>
    <xf numFmtId="0" fontId="4" fillId="0" borderId="0"/>
    <xf numFmtId="0" fontId="4" fillId="0" borderId="0"/>
    <xf numFmtId="0" fontId="5" fillId="0" borderId="0">
      <alignment vertical="top"/>
    </xf>
    <xf numFmtId="0" fontId="5" fillId="0" borderId="0">
      <alignment vertical="top"/>
    </xf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>
      <alignment vertical="top"/>
    </xf>
    <xf numFmtId="43" fontId="4" fillId="0" borderId="0" applyFont="0" applyFill="0" applyBorder="0" applyAlignment="0" applyProtection="0"/>
  </cellStyleXfs>
  <cellXfs count="10">
    <xf numFmtId="0" fontId="0" fillId="0" borderId="0" xfId="0"/>
    <xf numFmtId="164" fontId="6" fillId="0" borderId="0" xfId="45" applyNumberFormat="1" applyFont="1" applyFill="1"/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center"/>
    </xf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6" fillId="0" borderId="0" xfId="0" applyFont="1" applyFill="1"/>
    <xf numFmtId="0" fontId="7" fillId="0" borderId="0" xfId="0" applyFont="1" applyFill="1"/>
    <xf numFmtId="0" fontId="6" fillId="0" borderId="0" xfId="0" applyFont="1" applyAlignment="1">
      <alignment horizontal="right" textRotation="180" wrapText="1"/>
    </xf>
  </cellXfs>
  <cellStyles count="60">
    <cellStyle name="Comma 10" xfId="38" xr:uid="{00000000-0005-0000-0000-000000000000}"/>
    <cellStyle name="Comma 12" xfId="41" xr:uid="{00000000-0005-0000-0000-000001000000}"/>
    <cellStyle name="Comma 14" xfId="44" xr:uid="{00000000-0005-0000-0000-000002000000}"/>
    <cellStyle name="Comma 15" xfId="57" xr:uid="{00000000-0005-0000-0000-000003000000}"/>
    <cellStyle name="Comma 2" xfId="1" xr:uid="{00000000-0005-0000-0000-000004000000}"/>
    <cellStyle name="Comma 2 10" xfId="45" xr:uid="{00000000-0005-0000-0000-000005000000}"/>
    <cellStyle name="Comma 2 11" xfId="56" xr:uid="{00000000-0005-0000-0000-000006000000}"/>
    <cellStyle name="Comma 2 2" xfId="2" xr:uid="{00000000-0005-0000-0000-000007000000}"/>
    <cellStyle name="Comma 2 2 2" xfId="3" xr:uid="{00000000-0005-0000-0000-000008000000}"/>
    <cellStyle name="Comma 2 2 3" xfId="40" xr:uid="{00000000-0005-0000-0000-000009000000}"/>
    <cellStyle name="Comma 2 2 4" xfId="52" xr:uid="{00000000-0005-0000-0000-00000A000000}"/>
    <cellStyle name="Comma 2 2 5" xfId="43" xr:uid="{00000000-0005-0000-0000-00000B000000}"/>
    <cellStyle name="Comma 2 2 6" xfId="58" xr:uid="{00000000-0005-0000-0000-00000C000000}"/>
    <cellStyle name="Comma 2 2 7" xfId="46" xr:uid="{00000000-0005-0000-0000-00000D000000}"/>
    <cellStyle name="Comma 2 2 8" xfId="55" xr:uid="{00000000-0005-0000-0000-00000E000000}"/>
    <cellStyle name="Comma 2 3" xfId="4" xr:uid="{00000000-0005-0000-0000-00000F000000}"/>
    <cellStyle name="Comma 2 4" xfId="5" xr:uid="{00000000-0005-0000-0000-000010000000}"/>
    <cellStyle name="Comma 2 5" xfId="6" xr:uid="{00000000-0005-0000-0000-000011000000}"/>
    <cellStyle name="Comma 2 6" xfId="39" xr:uid="{00000000-0005-0000-0000-000012000000}"/>
    <cellStyle name="Comma 2 7" xfId="53" xr:uid="{00000000-0005-0000-0000-000013000000}"/>
    <cellStyle name="Comma 2 8" xfId="42" xr:uid="{00000000-0005-0000-0000-000014000000}"/>
    <cellStyle name="Comma 2 9" xfId="59" xr:uid="{00000000-0005-0000-0000-000015000000}"/>
    <cellStyle name="Comma 3" xfId="7" xr:uid="{00000000-0005-0000-0000-000016000000}"/>
    <cellStyle name="Comma 4" xfId="8" xr:uid="{00000000-0005-0000-0000-000017000000}"/>
    <cellStyle name="Comma 5" xfId="9" xr:uid="{00000000-0005-0000-0000-000018000000}"/>
    <cellStyle name="Comma 6" xfId="10" xr:uid="{00000000-0005-0000-0000-000019000000}"/>
    <cellStyle name="Comma 7" xfId="11" xr:uid="{00000000-0005-0000-0000-00001A000000}"/>
    <cellStyle name="Comma 8" xfId="12" xr:uid="{00000000-0005-0000-0000-00001B000000}"/>
    <cellStyle name="Comma 9" xfId="13" xr:uid="{00000000-0005-0000-0000-00001C000000}"/>
    <cellStyle name="Currency 2 2" xfId="14" xr:uid="{00000000-0005-0000-0000-00001D000000}"/>
    <cellStyle name="Currency 2 3" xfId="47" xr:uid="{00000000-0005-0000-0000-00001E000000}"/>
    <cellStyle name="Currency 2 4" xfId="48" xr:uid="{00000000-0005-0000-0000-00001F000000}"/>
    <cellStyle name="Currency 2 5" xfId="49" xr:uid="{00000000-0005-0000-0000-000020000000}"/>
    <cellStyle name="Currency 2 6" xfId="50" xr:uid="{00000000-0005-0000-0000-000021000000}"/>
    <cellStyle name="Currency 2 7" xfId="51" xr:uid="{00000000-0005-0000-0000-000022000000}"/>
    <cellStyle name="Currency 2 8" xfId="54" xr:uid="{00000000-0005-0000-0000-000023000000}"/>
    <cellStyle name="Currency 3" xfId="15" xr:uid="{00000000-0005-0000-0000-000024000000}"/>
    <cellStyle name="Currency 4" xfId="16" xr:uid="{00000000-0005-0000-0000-000025000000}"/>
    <cellStyle name="Normal" xfId="0" builtinId="0"/>
    <cellStyle name="Normal 10" xfId="17" xr:uid="{00000000-0005-0000-0000-000027000000}"/>
    <cellStyle name="Normal 12" xfId="18" xr:uid="{00000000-0005-0000-0000-000028000000}"/>
    <cellStyle name="Normal 14" xfId="19" xr:uid="{00000000-0005-0000-0000-000029000000}"/>
    <cellStyle name="Normal 15" xfId="20" xr:uid="{00000000-0005-0000-0000-00002A000000}"/>
    <cellStyle name="Normal 2" xfId="21" xr:uid="{00000000-0005-0000-0000-00002B000000}"/>
    <cellStyle name="Normal 2 2" xfId="22" xr:uid="{00000000-0005-0000-0000-00002C000000}"/>
    <cellStyle name="Normal 2 3" xfId="23" xr:uid="{00000000-0005-0000-0000-00002D000000}"/>
    <cellStyle name="Normal 2 4" xfId="24" xr:uid="{00000000-0005-0000-0000-00002E000000}"/>
    <cellStyle name="Normal 2 5" xfId="25" xr:uid="{00000000-0005-0000-0000-00002F000000}"/>
    <cellStyle name="Normal 22" xfId="26" xr:uid="{00000000-0005-0000-0000-000030000000}"/>
    <cellStyle name="Normal 23" xfId="27" xr:uid="{00000000-0005-0000-0000-000031000000}"/>
    <cellStyle name="Normal 3" xfId="28" xr:uid="{00000000-0005-0000-0000-000032000000}"/>
    <cellStyle name="Normal 4" xfId="29" xr:uid="{00000000-0005-0000-0000-000033000000}"/>
    <cellStyle name="Normal 5" xfId="30" xr:uid="{00000000-0005-0000-0000-000034000000}"/>
    <cellStyle name="Normal 6" xfId="31" xr:uid="{00000000-0005-0000-0000-000035000000}"/>
    <cellStyle name="Normal 7" xfId="32" xr:uid="{00000000-0005-0000-0000-000036000000}"/>
    <cellStyle name="Normal 7 2" xfId="33" xr:uid="{00000000-0005-0000-0000-000037000000}"/>
    <cellStyle name="Normal 9" xfId="34" xr:uid="{00000000-0005-0000-0000-000038000000}"/>
    <cellStyle name="Percent 4" xfId="35" xr:uid="{00000000-0005-0000-0000-000039000000}"/>
    <cellStyle name="Percent 5" xfId="36" xr:uid="{00000000-0005-0000-0000-00003A000000}"/>
    <cellStyle name="Percent 7" xfId="37" xr:uid="{00000000-0005-0000-0000-00003B000000}"/>
  </cellStyles>
  <dxfs count="0"/>
  <tableStyles count="0" defaultTableStyle="TableStyleMedium9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49376</xdr:colOff>
      <xdr:row>54</xdr:row>
      <xdr:rowOff>31369</xdr:rowOff>
    </xdr:from>
    <xdr:to>
      <xdr:col>15</xdr:col>
      <xdr:colOff>506576</xdr:colOff>
      <xdr:row>61</xdr:row>
      <xdr:rowOff>147910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 rot="5400000">
          <a:off x="16239635" y="10869698"/>
          <a:ext cx="1371600" cy="4572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r"/>
          <a:r>
            <a:rPr lang="en-US" sz="1100">
              <a:latin typeface="Arial" panose="020B0604020202020204" pitchFamily="34" charset="0"/>
              <a:cs typeface="Arial" panose="020B0604020202020204" pitchFamily="34" charset="0"/>
            </a:rPr>
            <a:t>SCHEDULE</a:t>
          </a:r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 Q-8.5</a:t>
          </a:r>
        </a:p>
        <a:p>
          <a:pPr algn="r"/>
          <a:r>
            <a:rPr lang="en-US" sz="1100" baseline="0">
              <a:latin typeface="Arial" panose="020B0604020202020204" pitchFamily="34" charset="0"/>
              <a:cs typeface="Arial" panose="020B0604020202020204" pitchFamily="34" charset="0"/>
            </a:rPr>
            <a:t>PAGE 1 OF 1</a:t>
          </a:r>
          <a:endParaRPr lang="en-US" sz="11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71"/>
  <sheetViews>
    <sheetView tabSelected="1" zoomScale="90" zoomScaleNormal="90" zoomScalePageLayoutView="7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 activeCell="B9" sqref="B9"/>
    </sheetView>
  </sheetViews>
  <sheetFormatPr defaultColWidth="9.1796875" defaultRowHeight="14.5"/>
  <cols>
    <col min="1" max="1" width="4.7265625" style="3" customWidth="1"/>
    <col min="2" max="2" width="59.26953125" style="3" customWidth="1"/>
    <col min="3" max="14" width="13.7265625" style="3" customWidth="1"/>
    <col min="15" max="15" width="14" style="3" bestFit="1" customWidth="1"/>
    <col min="16" max="16384" width="9.1796875" style="3"/>
  </cols>
  <sheetData>
    <row r="1" spans="1:15">
      <c r="A1" s="2" t="s">
        <v>0</v>
      </c>
      <c r="B1" s="2"/>
      <c r="C1" s="2"/>
      <c r="D1" s="2"/>
      <c r="E1" s="2"/>
      <c r="F1" s="2"/>
      <c r="G1" s="2"/>
      <c r="H1" s="2"/>
      <c r="J1" s="2"/>
    </row>
    <row r="2" spans="1:15">
      <c r="A2" s="2" t="s">
        <v>35</v>
      </c>
      <c r="B2" s="2"/>
      <c r="C2" s="2"/>
      <c r="D2" s="2"/>
      <c r="E2" s="2"/>
      <c r="F2" s="2"/>
      <c r="G2" s="2"/>
      <c r="H2" s="2"/>
      <c r="J2" s="2"/>
    </row>
    <row r="3" spans="1:15">
      <c r="A3" s="2" t="s">
        <v>49</v>
      </c>
      <c r="B3" s="2"/>
      <c r="C3" s="2"/>
      <c r="D3" s="2"/>
      <c r="E3" s="2"/>
      <c r="F3" s="2"/>
      <c r="G3" s="2"/>
      <c r="H3" s="2"/>
      <c r="I3" s="2"/>
      <c r="J3" s="2"/>
    </row>
    <row r="4" spans="1:15">
      <c r="A4" s="2" t="s">
        <v>34</v>
      </c>
      <c r="B4" s="2"/>
      <c r="C4" s="2"/>
      <c r="D4" s="2"/>
      <c r="E4" s="2"/>
      <c r="F4" s="2"/>
      <c r="G4" s="2"/>
      <c r="H4" s="2"/>
      <c r="I4" s="2"/>
      <c r="J4" s="2"/>
    </row>
    <row r="5" spans="1:15">
      <c r="A5" s="2" t="s">
        <v>36</v>
      </c>
      <c r="B5" s="2"/>
      <c r="C5" s="2"/>
      <c r="D5" s="2"/>
      <c r="E5" s="2"/>
      <c r="F5" s="2"/>
      <c r="G5" s="2"/>
      <c r="H5" s="2"/>
      <c r="I5" s="2"/>
      <c r="J5" s="2"/>
    </row>
    <row r="6" spans="1:15">
      <c r="A6" s="2" t="s">
        <v>37</v>
      </c>
      <c r="B6" s="2"/>
    </row>
    <row r="7" spans="1:15">
      <c r="A7" s="2"/>
      <c r="B7" s="2"/>
      <c r="C7" s="4" t="s">
        <v>21</v>
      </c>
      <c r="D7" s="4" t="s">
        <v>22</v>
      </c>
      <c r="E7" s="4" t="s">
        <v>23</v>
      </c>
      <c r="F7" s="4" t="s">
        <v>24</v>
      </c>
      <c r="G7" s="4" t="s">
        <v>25</v>
      </c>
      <c r="H7" s="4" t="s">
        <v>26</v>
      </c>
      <c r="I7" s="4" t="s">
        <v>27</v>
      </c>
      <c r="J7" s="4" t="s">
        <v>28</v>
      </c>
      <c r="K7" s="4" t="s">
        <v>29</v>
      </c>
      <c r="L7" s="4" t="s">
        <v>30</v>
      </c>
      <c r="M7" s="4" t="s">
        <v>31</v>
      </c>
      <c r="N7" s="4" t="s">
        <v>32</v>
      </c>
      <c r="O7" s="4" t="s">
        <v>33</v>
      </c>
    </row>
    <row r="8" spans="1:15">
      <c r="A8" s="2"/>
      <c r="B8" s="2"/>
      <c r="C8" s="4" t="s">
        <v>9</v>
      </c>
      <c r="D8" s="4" t="s">
        <v>10</v>
      </c>
      <c r="E8" s="4" t="s">
        <v>11</v>
      </c>
      <c r="F8" s="4" t="s">
        <v>12</v>
      </c>
      <c r="G8" s="4" t="s">
        <v>13</v>
      </c>
      <c r="H8" s="4" t="s">
        <v>14</v>
      </c>
      <c r="I8" s="4" t="s">
        <v>3</v>
      </c>
      <c r="J8" s="4" t="s">
        <v>4</v>
      </c>
      <c r="K8" s="4" t="s">
        <v>5</v>
      </c>
      <c r="L8" s="4" t="s">
        <v>6</v>
      </c>
      <c r="M8" s="4" t="s">
        <v>7</v>
      </c>
      <c r="N8" s="4" t="s">
        <v>8</v>
      </c>
    </row>
    <row r="9" spans="1:15">
      <c r="A9" s="5" t="s">
        <v>1</v>
      </c>
      <c r="B9" s="6" t="s">
        <v>15</v>
      </c>
      <c r="C9" s="6">
        <v>2020</v>
      </c>
      <c r="D9" s="6">
        <v>2020</v>
      </c>
      <c r="E9" s="6">
        <v>2020</v>
      </c>
      <c r="F9" s="6">
        <v>2020</v>
      </c>
      <c r="G9" s="6">
        <v>2020</v>
      </c>
      <c r="H9" s="6">
        <v>2020</v>
      </c>
      <c r="I9" s="6">
        <v>2020</v>
      </c>
      <c r="J9" s="6">
        <v>2020</v>
      </c>
      <c r="K9" s="6">
        <v>2020</v>
      </c>
      <c r="L9" s="6">
        <v>2020</v>
      </c>
      <c r="M9" s="6">
        <v>2020</v>
      </c>
      <c r="N9" s="6">
        <v>2020</v>
      </c>
      <c r="O9" s="6" t="s">
        <v>2</v>
      </c>
    </row>
    <row r="10" spans="1:15" ht="24" customHeight="1">
      <c r="A10" s="4">
        <v>1</v>
      </c>
      <c r="B10" s="4" t="s">
        <v>18</v>
      </c>
      <c r="C10" s="2"/>
      <c r="D10" s="2"/>
      <c r="E10" s="2"/>
      <c r="F10" s="2"/>
      <c r="G10" s="2"/>
      <c r="H10" s="2"/>
      <c r="I10" s="2"/>
      <c r="J10" s="2"/>
    </row>
    <row r="11" spans="1:15" ht="15" customHeight="1">
      <c r="A11" s="4">
        <f>1+A10</f>
        <v>2</v>
      </c>
      <c r="B11" s="2" t="s">
        <v>38</v>
      </c>
      <c r="C11" s="1">
        <v>7500</v>
      </c>
      <c r="D11" s="1">
        <v>7500</v>
      </c>
      <c r="E11" s="1">
        <v>7500</v>
      </c>
      <c r="F11" s="1">
        <v>7500</v>
      </c>
      <c r="G11" s="1">
        <v>7500</v>
      </c>
      <c r="H11" s="1">
        <v>7500</v>
      </c>
      <c r="I11" s="1">
        <v>7500</v>
      </c>
      <c r="J11" s="1">
        <v>7500</v>
      </c>
      <c r="K11" s="1">
        <v>7500</v>
      </c>
      <c r="L11" s="1">
        <v>7500</v>
      </c>
      <c r="M11" s="1">
        <v>7500</v>
      </c>
      <c r="N11" s="1">
        <v>7500</v>
      </c>
      <c r="O11" s="1">
        <f>SUM(C11:N11)</f>
        <v>90000</v>
      </c>
    </row>
    <row r="12" spans="1:15" ht="15" customHeight="1">
      <c r="A12" s="4">
        <f t="shared" ref="A12:A35" si="0">1+A11</f>
        <v>3</v>
      </c>
      <c r="B12" s="2" t="s">
        <v>39</v>
      </c>
      <c r="C12" s="1">
        <v>78618</v>
      </c>
      <c r="D12" s="1">
        <v>78322</v>
      </c>
      <c r="E12" s="1">
        <v>79717</v>
      </c>
      <c r="F12" s="1">
        <v>79661</v>
      </c>
      <c r="G12" s="1">
        <v>79312</v>
      </c>
      <c r="H12" s="1">
        <v>83068</v>
      </c>
      <c r="I12" s="1">
        <v>85733</v>
      </c>
      <c r="J12" s="1">
        <v>87391</v>
      </c>
      <c r="K12" s="1">
        <v>86695</v>
      </c>
      <c r="L12" s="1">
        <v>81915</v>
      </c>
      <c r="M12" s="1">
        <v>79985</v>
      </c>
      <c r="N12" s="1">
        <v>78656</v>
      </c>
      <c r="O12" s="1">
        <f t="shared" ref="O12:O35" si="1">SUM(C12:N12)</f>
        <v>979073</v>
      </c>
    </row>
    <row r="13" spans="1:15" ht="15" customHeight="1">
      <c r="A13" s="4">
        <f t="shared" si="0"/>
        <v>4</v>
      </c>
      <c r="B13" s="7" t="s">
        <v>48</v>
      </c>
      <c r="C13" s="1">
        <v>30949</v>
      </c>
      <c r="D13" s="1">
        <v>30785</v>
      </c>
      <c r="E13" s="1">
        <v>30622</v>
      </c>
      <c r="F13" s="1">
        <v>31469</v>
      </c>
      <c r="G13" s="1">
        <v>31436</v>
      </c>
      <c r="H13" s="1">
        <v>32624</v>
      </c>
      <c r="I13" s="1">
        <v>32930</v>
      </c>
      <c r="J13" s="1">
        <v>32943</v>
      </c>
      <c r="K13" s="1">
        <v>33639</v>
      </c>
      <c r="L13" s="1">
        <v>32426</v>
      </c>
      <c r="M13" s="1">
        <v>30486</v>
      </c>
      <c r="N13" s="1">
        <v>29833</v>
      </c>
      <c r="O13" s="1">
        <f t="shared" si="1"/>
        <v>380142</v>
      </c>
    </row>
    <row r="14" spans="1:15" ht="15" customHeight="1">
      <c r="A14" s="4">
        <f t="shared" si="0"/>
        <v>5</v>
      </c>
      <c r="B14" s="2" t="s">
        <v>40</v>
      </c>
      <c r="C14" s="1">
        <v>1500</v>
      </c>
      <c r="D14" s="1">
        <v>1500</v>
      </c>
      <c r="E14" s="1">
        <v>1500</v>
      </c>
      <c r="F14" s="1">
        <v>1500</v>
      </c>
      <c r="G14" s="1">
        <v>1500</v>
      </c>
      <c r="H14" s="1">
        <v>1500</v>
      </c>
      <c r="I14" s="1">
        <v>1500</v>
      </c>
      <c r="J14" s="1">
        <v>1500</v>
      </c>
      <c r="K14" s="1">
        <v>1500</v>
      </c>
      <c r="L14" s="1">
        <v>1500</v>
      </c>
      <c r="M14" s="1">
        <v>1500</v>
      </c>
      <c r="N14" s="1">
        <v>1500</v>
      </c>
      <c r="O14" s="1">
        <f t="shared" si="1"/>
        <v>18000</v>
      </c>
    </row>
    <row r="15" spans="1:15" ht="15" customHeight="1">
      <c r="A15" s="4">
        <f>1+A12</f>
        <v>4</v>
      </c>
      <c r="B15" s="2" t="s">
        <v>41</v>
      </c>
      <c r="C15" s="1">
        <v>5000</v>
      </c>
      <c r="D15" s="1">
        <v>5000</v>
      </c>
      <c r="E15" s="1">
        <v>5000</v>
      </c>
      <c r="F15" s="1">
        <v>5000</v>
      </c>
      <c r="G15" s="1">
        <v>5000</v>
      </c>
      <c r="H15" s="1">
        <v>5000</v>
      </c>
      <c r="I15" s="1">
        <v>5000</v>
      </c>
      <c r="J15" s="1">
        <v>5000</v>
      </c>
      <c r="K15" s="1">
        <v>5000</v>
      </c>
      <c r="L15" s="1">
        <v>5000</v>
      </c>
      <c r="M15" s="1">
        <v>5000</v>
      </c>
      <c r="N15" s="1">
        <v>5000</v>
      </c>
      <c r="O15" s="1">
        <f t="shared" si="1"/>
        <v>60000</v>
      </c>
    </row>
    <row r="16" spans="1:15" ht="15" customHeight="1">
      <c r="A16" s="4">
        <f t="shared" si="0"/>
        <v>5</v>
      </c>
      <c r="B16" s="7" t="s">
        <v>42</v>
      </c>
      <c r="C16" s="1">
        <v>46000</v>
      </c>
      <c r="D16" s="1">
        <v>46000</v>
      </c>
      <c r="E16" s="1">
        <v>46000</v>
      </c>
      <c r="F16" s="1">
        <v>46000</v>
      </c>
      <c r="G16" s="1">
        <v>46000</v>
      </c>
      <c r="H16" s="1">
        <v>46000</v>
      </c>
      <c r="I16" s="1">
        <v>46000</v>
      </c>
      <c r="J16" s="1">
        <v>46000</v>
      </c>
      <c r="K16" s="1">
        <v>46000</v>
      </c>
      <c r="L16" s="1">
        <v>46000</v>
      </c>
      <c r="M16" s="1">
        <v>46000</v>
      </c>
      <c r="N16" s="1">
        <v>46000</v>
      </c>
      <c r="O16" s="1">
        <f>SUM(C16:N16)</f>
        <v>552000</v>
      </c>
    </row>
    <row r="17" spans="1:15" ht="15" customHeight="1">
      <c r="A17" s="4">
        <f t="shared" si="0"/>
        <v>6</v>
      </c>
      <c r="B17" s="2" t="s">
        <v>43</v>
      </c>
      <c r="C17" s="1">
        <v>7594</v>
      </c>
      <c r="D17" s="1">
        <v>7420</v>
      </c>
      <c r="E17" s="1">
        <v>7520</v>
      </c>
      <c r="F17" s="1">
        <v>9278</v>
      </c>
      <c r="G17" s="1">
        <v>9711</v>
      </c>
      <c r="H17" s="1">
        <v>10543</v>
      </c>
      <c r="I17" s="1">
        <v>10728</v>
      </c>
      <c r="J17" s="1">
        <v>10733</v>
      </c>
      <c r="K17" s="1">
        <v>10420</v>
      </c>
      <c r="L17" s="1">
        <v>9170</v>
      </c>
      <c r="M17" s="1">
        <v>7813</v>
      </c>
      <c r="N17" s="1">
        <v>7803</v>
      </c>
      <c r="O17" s="1">
        <f t="shared" si="1"/>
        <v>108733</v>
      </c>
    </row>
    <row r="18" spans="1:15" ht="15" customHeight="1">
      <c r="A18" s="4">
        <f t="shared" si="0"/>
        <v>7</v>
      </c>
      <c r="B18" s="2" t="s">
        <v>44</v>
      </c>
      <c r="C18" s="1">
        <v>53922</v>
      </c>
      <c r="D18" s="1">
        <v>52162</v>
      </c>
      <c r="E18" s="1">
        <v>58702</v>
      </c>
      <c r="F18" s="1">
        <v>56352</v>
      </c>
      <c r="G18" s="1">
        <v>65889</v>
      </c>
      <c r="H18" s="1">
        <v>73272</v>
      </c>
      <c r="I18" s="1">
        <v>79693</v>
      </c>
      <c r="J18" s="1">
        <v>80630</v>
      </c>
      <c r="K18" s="1">
        <v>77702</v>
      </c>
      <c r="L18" s="1">
        <v>67535</v>
      </c>
      <c r="M18" s="1">
        <v>56852</v>
      </c>
      <c r="N18" s="1">
        <v>58529</v>
      </c>
      <c r="O18" s="1">
        <f t="shared" si="1"/>
        <v>781240</v>
      </c>
    </row>
    <row r="19" spans="1:15" ht="24" customHeight="1">
      <c r="A19" s="4">
        <f t="shared" si="0"/>
        <v>8</v>
      </c>
      <c r="B19" s="4" t="s">
        <v>16</v>
      </c>
      <c r="C19" s="2"/>
      <c r="D19" s="2"/>
      <c r="E19" s="2"/>
      <c r="F19" s="2"/>
      <c r="G19" s="2"/>
      <c r="H19" s="2"/>
      <c r="I19" s="2"/>
      <c r="J19" s="2"/>
      <c r="O19" s="1"/>
    </row>
    <row r="20" spans="1:15">
      <c r="A20" s="4">
        <f t="shared" si="0"/>
        <v>9</v>
      </c>
      <c r="B20" s="2" t="str">
        <f t="shared" ref="B20:B25" si="2">B11</f>
        <v>Schedule No. 15 - Electrolytic Refining Service Total (b)</v>
      </c>
      <c r="C20" s="1">
        <v>0</v>
      </c>
      <c r="D20" s="1">
        <v>0</v>
      </c>
      <c r="E20" s="1">
        <v>0</v>
      </c>
      <c r="F20" s="1">
        <v>0</v>
      </c>
      <c r="G20" s="1">
        <v>0</v>
      </c>
      <c r="H20" s="1">
        <v>503875</v>
      </c>
      <c r="I20" s="1">
        <v>731398</v>
      </c>
      <c r="J20" s="1">
        <v>673190</v>
      </c>
      <c r="K20" s="1">
        <v>732529</v>
      </c>
      <c r="L20" s="1">
        <v>174773</v>
      </c>
      <c r="M20" s="1">
        <v>0</v>
      </c>
      <c r="N20" s="1">
        <v>0</v>
      </c>
      <c r="O20" s="1">
        <f t="shared" si="1"/>
        <v>2815765</v>
      </c>
    </row>
    <row r="21" spans="1:15">
      <c r="A21" s="4">
        <f t="shared" si="0"/>
        <v>10</v>
      </c>
      <c r="B21" s="2" t="str">
        <f t="shared" si="2"/>
        <v>Schedule No. 25 - Large Power Service - Secondary</v>
      </c>
      <c r="C21" s="1">
        <v>0</v>
      </c>
      <c r="D21" s="1">
        <v>0</v>
      </c>
      <c r="E21" s="1">
        <v>0</v>
      </c>
      <c r="F21" s="1">
        <v>0</v>
      </c>
      <c r="G21" s="1">
        <v>0</v>
      </c>
      <c r="H21" s="1">
        <v>3160047.1548717776</v>
      </c>
      <c r="I21" s="1">
        <v>8263270.7373286551</v>
      </c>
      <c r="J21" s="1">
        <v>8514267.9363936987</v>
      </c>
      <c r="K21" s="1">
        <v>8989755.3637856785</v>
      </c>
      <c r="L21" s="1">
        <v>5262919.4428997254</v>
      </c>
      <c r="M21" s="1">
        <v>0</v>
      </c>
      <c r="N21" s="1">
        <v>0</v>
      </c>
      <c r="O21" s="1">
        <f t="shared" si="1"/>
        <v>34190260.635279536</v>
      </c>
    </row>
    <row r="22" spans="1:15">
      <c r="A22" s="4">
        <f t="shared" si="0"/>
        <v>11</v>
      </c>
      <c r="B22" s="7" t="str">
        <f t="shared" si="2"/>
        <v>Schedule No. 25 - Large Power Service - Primary (b)</v>
      </c>
      <c r="C22" s="1">
        <v>0</v>
      </c>
      <c r="D22" s="1">
        <v>0</v>
      </c>
      <c r="E22" s="1">
        <v>0</v>
      </c>
      <c r="F22" s="1">
        <v>0</v>
      </c>
      <c r="G22" s="1">
        <v>0</v>
      </c>
      <c r="H22" s="1">
        <v>1141011</v>
      </c>
      <c r="I22" s="1">
        <v>2811001</v>
      </c>
      <c r="J22" s="1">
        <v>2889852</v>
      </c>
      <c r="K22" s="1">
        <v>3161915</v>
      </c>
      <c r="L22" s="1">
        <v>1932126</v>
      </c>
      <c r="M22" s="1">
        <v>0</v>
      </c>
      <c r="N22" s="1">
        <v>0</v>
      </c>
      <c r="O22" s="1">
        <f t="shared" si="1"/>
        <v>11935905</v>
      </c>
    </row>
    <row r="23" spans="1:15">
      <c r="A23" s="4">
        <f t="shared" si="0"/>
        <v>12</v>
      </c>
      <c r="B23" s="2" t="str">
        <f t="shared" si="2"/>
        <v>Schedule No. 25 - Large Power Service - Transmission (b)</v>
      </c>
      <c r="C23" s="1">
        <v>0</v>
      </c>
      <c r="D23" s="1">
        <v>0</v>
      </c>
      <c r="E23" s="1">
        <v>0</v>
      </c>
      <c r="F23" s="1">
        <v>0</v>
      </c>
      <c r="G23" s="1">
        <v>0</v>
      </c>
      <c r="H23" s="1">
        <v>29715</v>
      </c>
      <c r="I23" s="1">
        <v>119463</v>
      </c>
      <c r="J23" s="1">
        <v>117373</v>
      </c>
      <c r="K23" s="1">
        <v>135250</v>
      </c>
      <c r="L23" s="1">
        <v>114446</v>
      </c>
      <c r="M23" s="1">
        <v>0</v>
      </c>
      <c r="N23" s="1">
        <v>0</v>
      </c>
      <c r="O23" s="1">
        <f t="shared" si="1"/>
        <v>516247</v>
      </c>
    </row>
    <row r="24" spans="1:15">
      <c r="A24" s="4">
        <f t="shared" si="0"/>
        <v>13</v>
      </c>
      <c r="B24" s="2" t="str">
        <f t="shared" si="2"/>
        <v>Schedule No. 30 - Electric Furnace Schedule (b)</v>
      </c>
      <c r="C24" s="1">
        <v>0</v>
      </c>
      <c r="D24" s="1">
        <v>0</v>
      </c>
      <c r="E24" s="1">
        <v>0</v>
      </c>
      <c r="F24" s="1">
        <v>0</v>
      </c>
      <c r="G24" s="1">
        <v>0</v>
      </c>
      <c r="H24" s="1">
        <v>311421</v>
      </c>
      <c r="I24" s="1">
        <v>358594</v>
      </c>
      <c r="J24" s="1">
        <v>354054</v>
      </c>
      <c r="K24" s="1">
        <v>377050</v>
      </c>
      <c r="L24" s="1">
        <v>235506.78737158206</v>
      </c>
      <c r="M24" s="1">
        <v>0</v>
      </c>
      <c r="N24" s="1">
        <v>0</v>
      </c>
      <c r="O24" s="1">
        <f t="shared" si="1"/>
        <v>1636625.7873715821</v>
      </c>
    </row>
    <row r="25" spans="1:15">
      <c r="A25" s="4">
        <f t="shared" si="0"/>
        <v>14</v>
      </c>
      <c r="B25" s="2" t="str">
        <f t="shared" si="2"/>
        <v>Schedule No. 31 - Military Reservation Service (b)</v>
      </c>
      <c r="C25" s="1">
        <v>0</v>
      </c>
      <c r="D25" s="1">
        <v>0</v>
      </c>
      <c r="E25" s="1">
        <v>0</v>
      </c>
      <c r="F25" s="1">
        <v>0</v>
      </c>
      <c r="G25" s="1">
        <v>0</v>
      </c>
      <c r="H25" s="1">
        <v>3469535.420669029</v>
      </c>
      <c r="I25" s="1">
        <v>4622125.9102776581</v>
      </c>
      <c r="J25" s="1">
        <v>4478268.3830773821</v>
      </c>
      <c r="K25" s="1">
        <v>4323427.982900301</v>
      </c>
      <c r="L25" s="1">
        <v>966028.95506173221</v>
      </c>
      <c r="M25" s="1">
        <v>0</v>
      </c>
      <c r="N25" s="1">
        <v>0</v>
      </c>
      <c r="O25" s="1">
        <f t="shared" si="1"/>
        <v>17859386.651986107</v>
      </c>
    </row>
    <row r="26" spans="1:15" ht="24" customHeight="1">
      <c r="A26" s="4">
        <f t="shared" si="0"/>
        <v>15</v>
      </c>
      <c r="B26" s="4" t="s">
        <v>17</v>
      </c>
      <c r="C26" s="2"/>
      <c r="D26" s="2"/>
      <c r="E26" s="2"/>
      <c r="F26" s="2"/>
      <c r="G26" s="2"/>
      <c r="H26" s="2"/>
      <c r="I26" s="2"/>
      <c r="J26" s="2"/>
      <c r="O26" s="1"/>
    </row>
    <row r="27" spans="1:15">
      <c r="A27" s="4">
        <f t="shared" si="0"/>
        <v>16</v>
      </c>
      <c r="B27" s="2" t="str">
        <f>B20</f>
        <v>Schedule No. 15 - Electrolytic Refining Service Total (b)</v>
      </c>
      <c r="C27" s="1">
        <v>3614651</v>
      </c>
      <c r="D27" s="1">
        <v>3946125</v>
      </c>
      <c r="E27" s="1">
        <v>3671588</v>
      </c>
      <c r="F27" s="1">
        <v>2547359</v>
      </c>
      <c r="G27" s="1">
        <v>3316122</v>
      </c>
      <c r="H27" s="1">
        <v>3241015</v>
      </c>
      <c r="I27" s="1">
        <v>2966771</v>
      </c>
      <c r="J27" s="1">
        <v>3097167</v>
      </c>
      <c r="K27" s="1">
        <v>2854871</v>
      </c>
      <c r="L27" s="1">
        <v>3185994</v>
      </c>
      <c r="M27" s="1">
        <v>3823551</v>
      </c>
      <c r="N27" s="1">
        <v>3523795</v>
      </c>
      <c r="O27" s="1">
        <f t="shared" si="1"/>
        <v>39789009</v>
      </c>
    </row>
    <row r="28" spans="1:15">
      <c r="A28" s="4">
        <f t="shared" si="0"/>
        <v>17</v>
      </c>
      <c r="B28" s="2" t="str">
        <f>B21</f>
        <v>Schedule No. 25 - Large Power Service - Secondary</v>
      </c>
      <c r="C28" s="1">
        <v>32260596.231130999</v>
      </c>
      <c r="D28" s="1">
        <v>34045397.181337997</v>
      </c>
      <c r="E28" s="1">
        <v>35001181.310997002</v>
      </c>
      <c r="F28" s="1">
        <v>32541778.948183998</v>
      </c>
      <c r="G28" s="1">
        <v>28998452.575300999</v>
      </c>
      <c r="H28" s="1">
        <v>31993623.626618221</v>
      </c>
      <c r="I28" s="1">
        <v>30635421.544307344</v>
      </c>
      <c r="J28" s="1">
        <v>31120430.807450302</v>
      </c>
      <c r="K28" s="1">
        <v>32959277.945473321</v>
      </c>
      <c r="L28" s="1">
        <v>31668760.540592276</v>
      </c>
      <c r="M28" s="1">
        <v>36918223.517595999</v>
      </c>
      <c r="N28" s="1">
        <v>32718577</v>
      </c>
      <c r="O28" s="1">
        <f t="shared" si="1"/>
        <v>390861721.22898847</v>
      </c>
    </row>
    <row r="29" spans="1:15">
      <c r="A29" s="4">
        <f t="shared" si="0"/>
        <v>18</v>
      </c>
      <c r="B29" s="7" t="str">
        <f t="shared" ref="B29:B30" si="3">B22</f>
        <v>Schedule No. 25 - Large Power Service - Primary (b)</v>
      </c>
      <c r="C29" s="1">
        <v>14364784</v>
      </c>
      <c r="D29" s="1">
        <v>14590046</v>
      </c>
      <c r="E29" s="1">
        <v>14262044</v>
      </c>
      <c r="F29" s="1">
        <v>14136168</v>
      </c>
      <c r="G29" s="1">
        <v>13462876</v>
      </c>
      <c r="H29" s="1">
        <v>14404726</v>
      </c>
      <c r="I29" s="1">
        <v>13323709</v>
      </c>
      <c r="J29" s="1">
        <v>13174803</v>
      </c>
      <c r="K29" s="1">
        <v>13945507</v>
      </c>
      <c r="L29" s="1">
        <v>12611687</v>
      </c>
      <c r="M29" s="1">
        <v>14558778</v>
      </c>
      <c r="N29" s="1">
        <v>13584740</v>
      </c>
      <c r="O29" s="1">
        <f t="shared" si="1"/>
        <v>166419868</v>
      </c>
    </row>
    <row r="30" spans="1:15">
      <c r="A30" s="4">
        <f t="shared" si="0"/>
        <v>19</v>
      </c>
      <c r="B30" s="2" t="str">
        <f t="shared" si="3"/>
        <v>Schedule No. 25 - Large Power Service - Transmission (b)</v>
      </c>
      <c r="C30" s="1">
        <v>622783</v>
      </c>
      <c r="D30" s="1">
        <v>487242</v>
      </c>
      <c r="E30" s="1">
        <v>626180</v>
      </c>
      <c r="F30" s="1">
        <v>580162</v>
      </c>
      <c r="G30" s="1">
        <v>433300</v>
      </c>
      <c r="H30" s="1">
        <v>632074</v>
      </c>
      <c r="I30" s="1">
        <v>544918</v>
      </c>
      <c r="J30" s="1">
        <v>555823</v>
      </c>
      <c r="K30" s="1">
        <v>646423</v>
      </c>
      <c r="L30" s="1">
        <v>605443</v>
      </c>
      <c r="M30" s="1">
        <v>769950</v>
      </c>
      <c r="N30" s="1">
        <v>678748</v>
      </c>
      <c r="O30" s="1">
        <f t="shared" si="1"/>
        <v>7183046</v>
      </c>
    </row>
    <row r="31" spans="1:15">
      <c r="A31" s="4">
        <f t="shared" si="0"/>
        <v>20</v>
      </c>
      <c r="B31" s="2" t="str">
        <f>B24</f>
        <v>Schedule No. 30 - Electric Furnace Schedule (b)</v>
      </c>
      <c r="C31" s="1">
        <v>2161618</v>
      </c>
      <c r="D31" s="1">
        <v>2132763</v>
      </c>
      <c r="E31" s="1">
        <v>2017026</v>
      </c>
      <c r="F31" s="1">
        <v>1546379</v>
      </c>
      <c r="G31" s="1">
        <v>1242856</v>
      </c>
      <c r="H31" s="1">
        <v>1523708</v>
      </c>
      <c r="I31" s="1">
        <v>1481678</v>
      </c>
      <c r="J31" s="1">
        <v>1445264</v>
      </c>
      <c r="K31" s="1">
        <v>1530045</v>
      </c>
      <c r="L31" s="1">
        <v>1471998.2126284179</v>
      </c>
      <c r="M31" s="1">
        <v>1928511</v>
      </c>
      <c r="N31" s="1">
        <v>1450160</v>
      </c>
      <c r="O31" s="1">
        <f t="shared" si="1"/>
        <v>19932006.212628417</v>
      </c>
    </row>
    <row r="32" spans="1:15">
      <c r="A32" s="4">
        <f t="shared" si="0"/>
        <v>21</v>
      </c>
      <c r="B32" s="2" t="str">
        <f>B25</f>
        <v>Schedule No. 31 - Military Reservation Service (b)</v>
      </c>
      <c r="C32" s="1">
        <v>26143505</v>
      </c>
      <c r="D32" s="1">
        <v>24885838</v>
      </c>
      <c r="E32" s="1">
        <v>21449603</v>
      </c>
      <c r="F32" s="1">
        <v>20947662</v>
      </c>
      <c r="G32" s="1">
        <v>21724279</v>
      </c>
      <c r="H32" s="1">
        <v>21402776.639330968</v>
      </c>
      <c r="I32" s="1">
        <v>19432732.054722343</v>
      </c>
      <c r="J32" s="1">
        <v>20218103.481922615</v>
      </c>
      <c r="K32" s="1">
        <v>17905990.207099698</v>
      </c>
      <c r="L32" s="1">
        <v>20530771.044938266</v>
      </c>
      <c r="M32" s="1">
        <v>20775347</v>
      </c>
      <c r="N32" s="1">
        <v>25263103</v>
      </c>
      <c r="O32" s="1">
        <f t="shared" si="1"/>
        <v>260679710.42801392</v>
      </c>
    </row>
    <row r="33" spans="1:15" ht="24" customHeight="1">
      <c r="A33" s="4">
        <f>1+A32</f>
        <v>22</v>
      </c>
      <c r="B33" s="4" t="s">
        <v>20</v>
      </c>
      <c r="O33" s="1"/>
    </row>
    <row r="34" spans="1:15">
      <c r="A34" s="4">
        <f t="shared" si="0"/>
        <v>23</v>
      </c>
      <c r="B34" s="2" t="str">
        <f>B17</f>
        <v>Schedule No. 38 - Interruptible Service - Primary</v>
      </c>
      <c r="C34" s="1">
        <v>3096940</v>
      </c>
      <c r="D34" s="1">
        <v>3062583</v>
      </c>
      <c r="E34" s="1">
        <v>2942111</v>
      </c>
      <c r="F34" s="1">
        <v>4831877</v>
      </c>
      <c r="G34" s="1">
        <v>5310730</v>
      </c>
      <c r="H34" s="1">
        <v>6395597</v>
      </c>
      <c r="I34" s="1">
        <v>5842509</v>
      </c>
      <c r="J34" s="1">
        <v>6054976</v>
      </c>
      <c r="K34" s="1">
        <v>5849003</v>
      </c>
      <c r="L34" s="1">
        <v>3617323</v>
      </c>
      <c r="M34" s="1">
        <v>2934824</v>
      </c>
      <c r="N34" s="1">
        <v>3037469</v>
      </c>
      <c r="O34" s="1">
        <f t="shared" si="1"/>
        <v>52975942</v>
      </c>
    </row>
    <row r="35" spans="1:15">
      <c r="A35" s="4">
        <f t="shared" si="0"/>
        <v>24</v>
      </c>
      <c r="B35" s="2" t="str">
        <f>B18</f>
        <v>Schedule No. 38 - Interruptible Service - Transmission</v>
      </c>
      <c r="C35" s="1">
        <v>24904809</v>
      </c>
      <c r="D35" s="1">
        <v>22050069</v>
      </c>
      <c r="E35" s="1">
        <v>27044513</v>
      </c>
      <c r="F35" s="1">
        <v>20669260</v>
      </c>
      <c r="G35" s="1">
        <v>22677371</v>
      </c>
      <c r="H35" s="1">
        <v>34199049</v>
      </c>
      <c r="I35" s="1">
        <v>37425454</v>
      </c>
      <c r="J35" s="1">
        <v>37418642</v>
      </c>
      <c r="K35" s="1">
        <v>36236259</v>
      </c>
      <c r="L35" s="1">
        <v>29157776</v>
      </c>
      <c r="M35" s="1">
        <v>25860909</v>
      </c>
      <c r="N35" s="1">
        <v>22392947</v>
      </c>
      <c r="O35" s="1">
        <f t="shared" si="1"/>
        <v>340037058</v>
      </c>
    </row>
    <row r="36" spans="1:15" ht="24" customHeight="1">
      <c r="A36" s="4"/>
      <c r="B36" s="7" t="s">
        <v>19</v>
      </c>
    </row>
    <row r="37" spans="1:15">
      <c r="A37" s="4"/>
      <c r="B37" s="7" t="s">
        <v>45</v>
      </c>
      <c r="C37" s="8"/>
      <c r="D37" s="8"/>
      <c r="E37" s="8"/>
      <c r="F37" s="8"/>
      <c r="G37" s="8"/>
      <c r="H37" s="8"/>
    </row>
    <row r="38" spans="1:15">
      <c r="A38" s="4"/>
      <c r="B38" s="7" t="s">
        <v>46</v>
      </c>
      <c r="C38" s="8"/>
      <c r="D38" s="8"/>
      <c r="E38" s="8"/>
      <c r="F38" s="8"/>
      <c r="G38" s="8"/>
      <c r="H38" s="8"/>
    </row>
    <row r="39" spans="1:15">
      <c r="A39" s="4"/>
      <c r="B39" s="7"/>
      <c r="C39" s="8"/>
      <c r="D39" s="8"/>
      <c r="E39" s="8"/>
      <c r="F39" s="8"/>
      <c r="G39" s="8"/>
      <c r="H39" s="8"/>
    </row>
    <row r="40" spans="1:15" ht="30" customHeight="1">
      <c r="A40" s="4"/>
      <c r="B40" s="7" t="s">
        <v>47</v>
      </c>
      <c r="C40" s="8"/>
      <c r="D40" s="8"/>
      <c r="E40" s="8"/>
      <c r="F40" s="8"/>
      <c r="G40" s="8"/>
      <c r="H40" s="8"/>
    </row>
    <row r="41" spans="1:15">
      <c r="A41" s="4"/>
      <c r="B41" s="7"/>
      <c r="C41" s="8"/>
      <c r="D41" s="8"/>
      <c r="E41" s="8"/>
      <c r="F41" s="8"/>
      <c r="G41" s="8"/>
      <c r="H41" s="8"/>
    </row>
    <row r="42" spans="1:15">
      <c r="A42" s="4"/>
      <c r="B42" s="7"/>
      <c r="C42" s="8"/>
      <c r="D42" s="8"/>
      <c r="E42" s="8"/>
      <c r="F42" s="8"/>
      <c r="G42" s="8"/>
      <c r="H42" s="8"/>
    </row>
    <row r="43" spans="1:15">
      <c r="A43" s="4"/>
      <c r="B43" s="7"/>
      <c r="C43" s="8"/>
      <c r="D43" s="8"/>
      <c r="E43" s="8"/>
      <c r="F43" s="8"/>
      <c r="G43" s="8"/>
      <c r="H43" s="8"/>
    </row>
    <row r="44" spans="1:15">
      <c r="A44" s="4"/>
      <c r="B44" s="7"/>
      <c r="C44" s="8"/>
      <c r="D44" s="8"/>
      <c r="E44" s="8"/>
      <c r="F44" s="8"/>
      <c r="G44" s="8"/>
      <c r="H44" s="8"/>
    </row>
    <row r="45" spans="1:15">
      <c r="A45" s="4"/>
      <c r="B45" s="7"/>
      <c r="C45" s="8"/>
      <c r="D45" s="8"/>
      <c r="E45" s="8"/>
      <c r="F45" s="8"/>
      <c r="G45" s="8"/>
      <c r="H45" s="8"/>
    </row>
    <row r="46" spans="1:15">
      <c r="A46" s="4"/>
      <c r="B46" s="7"/>
      <c r="C46" s="8"/>
      <c r="D46" s="8"/>
      <c r="E46" s="8"/>
      <c r="F46" s="8"/>
      <c r="G46" s="8"/>
      <c r="H46" s="8"/>
    </row>
    <row r="47" spans="1:15">
      <c r="A47" s="4"/>
      <c r="B47" s="7"/>
      <c r="C47" s="8"/>
      <c r="D47" s="8"/>
      <c r="E47" s="8"/>
      <c r="F47" s="8"/>
      <c r="G47" s="8"/>
      <c r="H47" s="8"/>
    </row>
    <row r="48" spans="1:15">
      <c r="A48" s="4"/>
      <c r="B48" s="7"/>
      <c r="C48" s="8"/>
      <c r="D48" s="8"/>
      <c r="E48" s="8"/>
      <c r="F48" s="8"/>
      <c r="G48" s="8"/>
      <c r="H48" s="8"/>
    </row>
    <row r="49" spans="1:16">
      <c r="A49" s="4"/>
      <c r="B49" s="7"/>
      <c r="C49" s="8"/>
      <c r="D49" s="8"/>
      <c r="E49" s="8"/>
      <c r="F49" s="8"/>
      <c r="G49" s="8"/>
      <c r="H49" s="8"/>
    </row>
    <row r="50" spans="1:16">
      <c r="A50" s="4"/>
      <c r="B50" s="7"/>
      <c r="C50" s="8"/>
      <c r="D50" s="8"/>
      <c r="E50" s="8"/>
      <c r="F50" s="8"/>
      <c r="G50" s="8"/>
      <c r="H50" s="8"/>
    </row>
    <row r="51" spans="1:16">
      <c r="A51" s="4"/>
      <c r="B51" s="7"/>
      <c r="C51" s="8"/>
      <c r="D51" s="8"/>
      <c r="E51" s="8"/>
      <c r="F51" s="8"/>
      <c r="G51" s="8"/>
      <c r="H51" s="8"/>
    </row>
    <row r="52" spans="1:16">
      <c r="A52" s="4"/>
      <c r="B52" s="7"/>
      <c r="C52" s="8"/>
      <c r="D52" s="8"/>
      <c r="E52" s="8"/>
      <c r="F52" s="8"/>
      <c r="G52" s="8"/>
      <c r="H52" s="8"/>
    </row>
    <row r="53" spans="1:16">
      <c r="A53" s="4"/>
      <c r="B53" s="7"/>
      <c r="C53" s="8"/>
      <c r="D53" s="8"/>
      <c r="E53" s="8"/>
      <c r="F53" s="8"/>
      <c r="G53" s="8"/>
      <c r="H53" s="8"/>
    </row>
    <row r="54" spans="1:16">
      <c r="A54" s="4"/>
      <c r="B54" s="7"/>
      <c r="C54" s="8"/>
      <c r="D54" s="8"/>
      <c r="E54" s="8"/>
      <c r="F54" s="8"/>
      <c r="G54" s="8"/>
      <c r="H54" s="8"/>
    </row>
    <row r="55" spans="1:16">
      <c r="A55" s="4"/>
      <c r="B55" s="7"/>
      <c r="C55" s="8"/>
      <c r="D55" s="8"/>
      <c r="E55" s="8"/>
      <c r="F55" s="8"/>
      <c r="G55" s="8"/>
      <c r="H55" s="8"/>
    </row>
    <row r="56" spans="1:16">
      <c r="A56" s="4"/>
      <c r="B56" s="8"/>
      <c r="P56" s="9"/>
    </row>
    <row r="57" spans="1:16">
      <c r="A57" s="4"/>
      <c r="B57" s="8"/>
      <c r="P57" s="9"/>
    </row>
    <row r="58" spans="1:16">
      <c r="A58" s="4"/>
      <c r="P58" s="9"/>
    </row>
    <row r="59" spans="1:16">
      <c r="A59" s="4"/>
      <c r="P59" s="9"/>
    </row>
    <row r="60" spans="1:16">
      <c r="A60" s="4"/>
      <c r="P60" s="9"/>
    </row>
    <row r="61" spans="1:16">
      <c r="A61" s="4"/>
      <c r="P61" s="9"/>
    </row>
    <row r="62" spans="1:16" ht="15" customHeight="1">
      <c r="A62" s="4"/>
      <c r="P62" s="9"/>
    </row>
    <row r="63" spans="1:16">
      <c r="A63" s="4"/>
      <c r="P63" s="9"/>
    </row>
    <row r="64" spans="1:16">
      <c r="A64" s="4"/>
      <c r="P64" s="9"/>
    </row>
    <row r="65" spans="1:1">
      <c r="A65" s="4"/>
    </row>
    <row r="66" spans="1:1">
      <c r="A66" s="4"/>
    </row>
    <row r="67" spans="1:1">
      <c r="A67" s="4"/>
    </row>
    <row r="68" spans="1:1">
      <c r="A68" s="4"/>
    </row>
    <row r="69" spans="1:1">
      <c r="A69" s="4"/>
    </row>
    <row r="70" spans="1:1">
      <c r="A70" s="4"/>
    </row>
    <row r="71" spans="1:1">
      <c r="A71" s="4"/>
    </row>
  </sheetData>
  <pageMargins left="0.75" right="0.75" top="1.25" bottom="0.5" header="1.25" footer="0.3"/>
  <pageSetup scale="48" fitToHeight="0" orientation="landscape" horizontalDpi="1200" verticalDpi="1200" r:id="rId1"/>
  <headerFooter>
    <oddHeader>&amp;R&amp;"Arial,Regular"SCHEDULE Q-8.5
PAGE &amp;P OF &amp;N</oddHeader>
  </headerFooter>
  <ignoredErrors>
    <ignoredError sqref="A15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Schedule Q-8.5</vt:lpstr>
      <vt:lpstr>'Schedule Q-8.5'!Print_Area</vt:lpstr>
      <vt:lpstr>'Schedule Q-8.5'!Print_Titles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2015-08-04T14:44:14Z</dcterms:created>
  <dcterms:modified xsi:type="dcterms:W3CDTF">2021-05-29T17:06:06Z</dcterms:modified>
  <cp:contentStatus/>
</cp:coreProperties>
</file>