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filterPrivacy="1" codeName="ThisWorkbook" defaultThemeVersion="124226"/>
  <xr:revisionPtr revIDLastSave="0" documentId="13_ncr:1_{22C56ADA-9457-4BA3-A5FB-D829194641CA}" xr6:coauthVersionLast="45" xr6:coauthVersionMax="45" xr10:uidLastSave="{00000000-0000-0000-0000-000000000000}"/>
  <bookViews>
    <workbookView xWindow="-120" yWindow="480" windowWidth="29040" windowHeight="15840" xr2:uid="{EC6FF560-C356-4692-A8BD-312FF0C018D9}"/>
  </bookViews>
  <sheets>
    <sheet name="Q-7 1-10 Current Base" sheetId="8" r:id="rId1"/>
    <sheet name="Q-7 11-17 Base Proposed" sheetId="7" r:id="rId2"/>
  </sheets>
  <externalReferences>
    <externalReference r:id="rId3"/>
    <externalReference r:id="rId4"/>
    <externalReference r:id="rId5"/>
    <externalReference r:id="rId6"/>
    <externalReference r:id="rId7"/>
    <externalReference r:id="rId8"/>
  </externalReferences>
  <definedNames>
    <definedName name="_" hidden="1">#REF!</definedName>
    <definedName name="_1A_P">#REF!</definedName>
    <definedName name="_1SCHEDULE_2C">#REF!</definedName>
    <definedName name="_2NCP_2">#REF!</definedName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GoalSeekTargetValue" hidden="1">0</definedName>
    <definedName name="_AtRisk_SimSetting_LiveUpdate" hidden="1">TRUE</definedName>
    <definedName name="_AtRisk_SimSetting_LiveUpdatePeriod" hidden="1">-1</definedName>
    <definedName name="_AtRisk_SimSetting_MacroMode" hidden="1">0</definedName>
    <definedName name="_AtRisk_SimSetting_MacroRecalculationBehavior" hidden="1">0</definedName>
    <definedName name="_AtRisk_SimSetting_MultipleCPUManualCount" hidden="1">4</definedName>
    <definedName name="_AtRisk_SimSetting_MultipleCPUMode" hidden="1">0</definedName>
    <definedName name="_AtRisk_SimSetting_RandomNumberGenerator" hidden="1">0</definedName>
    <definedName name="_AtRisk_SimSetting_ReportOptionCustomItemsCount" hidden="1">0</definedName>
    <definedName name="_AtRisk_SimSetting_ReportOptionDataMode" hidden="1">1</definedName>
    <definedName name="_AtRisk_SimSetting_ReportOptionReportMultiSimType" hidden="1">1</definedName>
    <definedName name="_AtRisk_SimSetting_ReportOptionReportPlacement" hidden="1">1</definedName>
    <definedName name="_AtRisk_SimSetting_ReportOptionReportSelection" hidden="1">1</definedName>
    <definedName name="_AtRisk_SimSetting_ReportOptionReportsFileType" hidden="1">1</definedName>
    <definedName name="_AtRisk_SimSetting_ReportOptionReportStyle" hidden="1">1</definedName>
    <definedName name="_AtRisk_SimSetting_ReportOptionSelectiveQR" hidden="1">FALSE</definedName>
    <definedName name="_AtRisk_SimSetting_ReportsList" hidden="1">1</definedName>
    <definedName name="_AtRisk_SimSetting_ShowSimulationProgressWindow" hidden="1">TRUE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ActiveSimulationNumber" hidden="1">1</definedName>
    <definedName name="_AtRisk_SimSetting_StdRecalcBehavior" hidden="1">0</definedName>
    <definedName name="_AtRisk_SimSetting_StdRecalcWithoutRiskStatic" hidden="1">0</definedName>
    <definedName name="_AtRisk_SimSetting_StdRecalcWithoutRiskStaticPercentile" hidden="1">0.5</definedName>
    <definedName name="_CEJ1">#REF!</definedName>
    <definedName name="_CEJ2">#REF!</definedName>
    <definedName name="_Fill" hidden="1">#REF!</definedName>
    <definedName name="_Key1" hidden="1">#REF!</definedName>
    <definedName name="_Key2" hidden="1">#REF!</definedName>
    <definedName name="_LRR1">#REF!</definedName>
    <definedName name="_LRR2">#REF!</definedName>
    <definedName name="_Order1" hidden="1">255</definedName>
    <definedName name="_Order2" hidden="1">255</definedName>
    <definedName name="_Sort" hidden="1">#REF!</definedName>
    <definedName name="A">#REF!</definedName>
    <definedName name="Ann_Base">'[1]Summary - Annualized'!$P$153</definedName>
    <definedName name="Ann_Fuel">'[1]Summary - Annualized'!$P$129</definedName>
    <definedName name="ANNLFUEL">#REF!</definedName>
    <definedName name="ANNREV">#REF!</definedName>
    <definedName name="BERTHA">#REF!</definedName>
    <definedName name="CFE">#REF!</definedName>
    <definedName name="COMP">#REF!</definedName>
    <definedName name="COMP1">#REF!</definedName>
    <definedName name="COMP2">#REF!</definedName>
    <definedName name="COMP3">#REF!</definedName>
    <definedName name="COMP4">#REF!</definedName>
    <definedName name="COMP5">#REF!</definedName>
    <definedName name="COMP6">#REF!</definedName>
    <definedName name="Company_name">'[2]Input Data'!$D$2</definedName>
    <definedName name="COSINCR">#REF!</definedName>
    <definedName name="COSPG2">'[3]Rate 8'!#REF!</definedName>
    <definedName name="COSPG4">'[3]Rate 8'!#REF!</definedName>
    <definedName name="DEC">#REF!</definedName>
    <definedName name="DECANNL">#REF!</definedName>
    <definedName name="FCTCcalcN">"optbox_FCcalcN"</definedName>
    <definedName name="FCTCcalcY">"optbox_FccalcY"</definedName>
    <definedName name="FUEL">#REF!</definedName>
    <definedName name="FUEL2">#REF!</definedName>
    <definedName name="FUELFITO">#REF!</definedName>
    <definedName name="INCREASE">#REF!</definedName>
    <definedName name="INTT1">#REF!</definedName>
    <definedName name="INTT2">#REF!</definedName>
    <definedName name="INTT3">#REF!</definedName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MiscChg_Adj">#REF!</definedName>
    <definedName name="MiscChg_Unadj">#REF!</definedName>
    <definedName name="movelines">"movelines"</definedName>
    <definedName name="NCP">#REF!</definedName>
    <definedName name="O2C">#REF!</definedName>
    <definedName name="PAGE4">#REF!</definedName>
    <definedName name="PAGE5">#REF!</definedName>
    <definedName name="Pal_Workbook_GUID" localSheetId="0" hidden="1">"U4D5ER92R71SPUVUD8XKWWWH"</definedName>
    <definedName name="Pal_Workbook_GUID" hidden="1">"3UQYBASVCCWC23RV91MD46VD"</definedName>
    <definedName name="PriFIB">'[4]Fuel In Base'!$C$10</definedName>
    <definedName name="PriFuel">'[1]Fuel-Annualized'!$G$8</definedName>
    <definedName name="_xlnm.Print_Area" localSheetId="0">'Q-7 1-10 Current Base'!$A$1:$F$509</definedName>
    <definedName name="_xlnm.Print_Area" localSheetId="1">'Q-7 11-17 Base Proposed'!$A$1:$F$395</definedName>
    <definedName name="_xlnm.Print_Titles" localSheetId="0">'Q-7 1-10 Current Base'!$1:$3</definedName>
    <definedName name="_xlnm.Print_Titles" localSheetId="1">'Q-7 11-17 Base Proposed'!$1:$4</definedName>
    <definedName name="PROOF">#REF!</definedName>
    <definedName name="PROOF1">#REF!</definedName>
    <definedName name="PROOF2">#REF!</definedName>
    <definedName name="PROOF3">#REF!</definedName>
    <definedName name="PROOF4">#REF!</definedName>
    <definedName name="PROOF5">#REF!</definedName>
    <definedName name="RATE1">#REF!</definedName>
    <definedName name="RATE10">#REF!</definedName>
    <definedName name="RATE19TYP">'[5]Rate 19'!#REF!</definedName>
    <definedName name="RATE2">#REF!</definedName>
    <definedName name="RATE26">#REF!</definedName>
    <definedName name="RATE3">#REF!</definedName>
    <definedName name="RATE3TYP">#REF!</definedName>
    <definedName name="RATE4TYP">'[5]Rate 4'!#REF!</definedName>
    <definedName name="RATE5TYP">'[5]Rate 5'!#REF!</definedName>
    <definedName name="RATE7">#REF!</definedName>
    <definedName name="RATE7TYP">'[5]Rate 7'!#REF!</definedName>
    <definedName name="RATE9">#REF!</definedName>
    <definedName name="RATEWH">#REF!</definedName>
    <definedName name="RDRESID">#REF!</definedName>
    <definedName name="RESIDENT">#REF!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localSheetId="0" hidden="1">6</definedName>
    <definedName name="RiskHasSettings" hidden="1">7</definedName>
    <definedName name="RiskIsInput" hidden="1">FALSE</definedName>
    <definedName name="RiskIsOptimization" hidden="1">FALSE</definedName>
    <definedName name="RiskIsOutput" hidden="1">FALSE</definedName>
    <definedName name="RiskIsStatistics" hidden="1">FALSE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localSheetId="0" hidden="1">1000</definedName>
    <definedName name="RiskNumIterations" hidden="1">2000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1</definedName>
    <definedName name="RiskSwapState" hidden="1">TRUE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TRUE</definedName>
    <definedName name="SCHEDL1B1">#REF!</definedName>
    <definedName name="SCHEDL1B2">#REF!</definedName>
    <definedName name="SCHEDULE01">#REF!</definedName>
    <definedName name="SCHEDULEA2">#REF!</definedName>
    <definedName name="SCHEDULEO2">#REF!</definedName>
    <definedName name="SCHEDULEO2A">#REF!</definedName>
    <definedName name="SecFIB">'[4]Fuel In Base'!$C$9</definedName>
    <definedName name="SecFuel">'[1]Fuel-Annualized'!$F$8</definedName>
    <definedName name="study_title">'[2]Input Data'!$D$3</definedName>
    <definedName name="Switch">'[6]COST OF SERVICE'!$AD$65</definedName>
    <definedName name="TBRCurr">'Q-7 1-10 Current Base'!#REF!</definedName>
    <definedName name="TBRProp">'Q-7 11-17 Base Proposed'!#REF!</definedName>
    <definedName name="TFFFR_CR">#REF!</definedName>
    <definedName name="TFNFBR_BP">#REF!</definedName>
    <definedName name="TFNFR_CB">#REF!</definedName>
    <definedName name="TFuel_Curr">#REF!</definedName>
    <definedName name="TopRankDefaultDistForRange" hidden="1">0</definedName>
    <definedName name="TopRankDefaultMaxChange" hidden="1">0.1</definedName>
    <definedName name="TopRankDefaultMinChange" hidden="1">-0.1</definedName>
    <definedName name="TopRankDefaultMultiGroupSize" hidden="1">2</definedName>
    <definedName name="TopRankDefaultMultiStepsPerInput" hidden="1">2</definedName>
    <definedName name="TopRankDefaultRangeType" hidden="1">0</definedName>
    <definedName name="TopRankDefaultStepsPerInput" hidden="1">5</definedName>
    <definedName name="TopRankDetailByInputReport" hidden="1">FALSE</definedName>
    <definedName name="TopRankMaxInputsPerGraph" hidden="1">10</definedName>
    <definedName name="TopRankMultiWayReport" hidden="1">FALSE</definedName>
    <definedName name="TopRankNumberOfRuns" hidden="1">1</definedName>
    <definedName name="TopRankOnlyInputsChangeThreshold">0.01</definedName>
    <definedName name="TopRankOnlyInputsOverThreshold" hidden="1">TRUE</definedName>
    <definedName name="TopRankOnlyTopRanking" hidden="1">TRUE</definedName>
    <definedName name="TopRankOutputDetailReport" hidden="1">FALSE</definedName>
    <definedName name="TopRankOutputsAsPercentChange" hidden="1">FALSE</definedName>
    <definedName name="TopRankOverwriteExisting" hidden="1">FALSE</definedName>
    <definedName name="TopRankPauseOnError" hidden="1">FALSE</definedName>
    <definedName name="TopRankPerformPrecedentScanAddOutput" hidden="1">FALSE</definedName>
    <definedName name="TopRankPerformPrecedentScanAtStart" hidden="1">TRUE</definedName>
    <definedName name="TopRankPrecedentScanType" hidden="1">1</definedName>
    <definedName name="TopRankReportAllOutputCells" hidden="1">TRUE</definedName>
    <definedName name="TopRankReportsInExistingWorkbook" hidden="1">TRUE</definedName>
    <definedName name="TopRankReportsInExistingWorkbookName" hidden="1">"Active Workbook"</definedName>
    <definedName name="TopRankReportsInNewWorkbook" hidden="1">FALSE</definedName>
    <definedName name="TopRankSensitivityGraphs" hidden="1">FALSE</definedName>
    <definedName name="TopRankSingleWorkbookAllResults" hidden="1">FALSE</definedName>
    <definedName name="TopRankSpiderGraphs" hidden="1">TRUE</definedName>
    <definedName name="TopRankTornadoGraphs" hidden="1">TRUE</definedName>
    <definedName name="TopRankUpdateDisplay" hidden="1">FALSE</definedName>
    <definedName name="TotRev_Curr">#REF!</definedName>
    <definedName name="TotRev_Prop">#REF!</definedName>
    <definedName name="TraFIB">'[4]Fuel In Base'!$C$11</definedName>
    <definedName name="TrnFuel">'[1]Fuel-Annualized'!$H$8</definedName>
    <definedName name="Univ_Disc_CurrWFuel">#REF!</definedName>
    <definedName name="UnivDisc_Curr">#REF!</definedName>
    <definedName name="wrn.allocpb." hidden="1">{#N/A,#N/A,FALSE,"Alloc"}</definedName>
    <definedName name="wrn.Print._.All." hidden="1">{#N/A,#N/A,FALSE,"Summary";#N/A,#N/A,FALSE,"City Gate";#N/A,#N/A,FALSE,"Ind Trans";#N/A,#N/A,FALSE,"Electric Gen"}</definedName>
    <definedName name="wrn.Schedule._.J." hidden="1">{"Schedule J-1",#N/A,FALSE,"Schedule J-1";"WP/J-1.1",#N/A,FALSE,"Schedule J-1";"Schedule J-2",#N/A,FALSE,"Schedule J-1";"WP/J-2.1",#N/A,FALSE,"Schedule J-1";"Schedule J-3",#N/A,FALSE,"Schedule J-1";"Schedule J-4",#N/A,FALSE,"Schedule J-1";"Schedule J-5",#N/A,FALSE,"Schedule J-1";"Schedule J-6",#N/A,FALSE,"Schedule J-1"}</definedName>
    <definedName name="Wthr_Base">'[1]Summary - Weather Normalized'!$P$152</definedName>
    <definedName name="Wthr_Fuel">'[1]Summary - Weather Normalized'!$P$128</definedName>
    <definedName name="YEAR">'[2]Input Data'!$D$5</definedName>
    <definedName name="yikes" hidden="1">{#N/A,#N/A,FALSE,"Summary";#N/A,#N/A,FALSE,"City Gate";#N/A,#N/A,FALSE,"Ind Trans";#N/A,#N/A,FALSE,"Electric Gen"}</definedName>
    <definedName name="yikes1" hidden="1">{"Schedule J-1",#N/A,FALSE,"Schedule J-1";"WP/J-1.1",#N/A,FALSE,"Schedule J-1";"Schedule J-2",#N/A,FALSE,"Schedule J-1";"WP/J-2.1",#N/A,FALSE,"Schedule J-1";"Schedule J-3",#N/A,FALSE,"Schedule J-1";"Schedule J-4",#N/A,FALSE,"Schedule J-1";"Schedule J-5",#N/A,FALSE,"Schedule J-1";"Schedule J-6",#N/A,FALSE,"Schedule J-1"}</definedName>
  </definedNames>
  <calcPr calcId="191029" iterate="1" iterateCount="300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329" i="7" l="1"/>
  <c r="A327" i="7"/>
  <c r="A328" i="7" s="1"/>
  <c r="F390" i="7"/>
  <c r="F351" i="7"/>
  <c r="D155" i="7"/>
  <c r="D152" i="7"/>
  <c r="D156" i="7" s="1"/>
  <c r="D310" i="7"/>
  <c r="D20" i="7"/>
  <c r="D12" i="7" l="1"/>
  <c r="D14" i="8"/>
  <c r="F504" i="8" l="1"/>
  <c r="A507" i="8"/>
  <c r="F465" i="8" l="1"/>
  <c r="D282" i="8" l="1"/>
  <c r="E284" i="8"/>
  <c r="F283" i="8"/>
  <c r="F285" i="8"/>
  <c r="D272" i="8"/>
  <c r="D273" i="8" s="1"/>
  <c r="D271" i="8"/>
  <c r="D270" i="8"/>
  <c r="D269" i="8"/>
  <c r="F274" i="8"/>
  <c r="E277" i="8"/>
  <c r="F277" i="8" s="1"/>
  <c r="D276" i="8"/>
  <c r="D280" i="8" l="1"/>
  <c r="D281" i="8" s="1"/>
  <c r="D443" i="8" l="1"/>
  <c r="D448" i="8"/>
  <c r="D449" i="8"/>
  <c r="D454" i="8"/>
  <c r="D455" i="8"/>
  <c r="D406" i="8"/>
  <c r="D419" i="8"/>
  <c r="D420" i="8"/>
  <c r="D432" i="8"/>
  <c r="D433" i="8"/>
  <c r="D364" i="8"/>
  <c r="D376" i="8"/>
  <c r="D385" i="8"/>
  <c r="D310" i="8"/>
  <c r="D266" i="8"/>
  <c r="D267" i="8"/>
  <c r="D278" i="8"/>
  <c r="D283" i="8"/>
  <c r="D286" i="8"/>
  <c r="D297" i="8"/>
  <c r="D298" i="8"/>
  <c r="D217" i="8"/>
  <c r="D218" i="8"/>
  <c r="D234" i="8"/>
  <c r="D235" i="8"/>
  <c r="D236" i="8"/>
  <c r="D252" i="8"/>
  <c r="D253" i="8"/>
  <c r="D174" i="8"/>
  <c r="D175" i="8"/>
  <c r="D184" i="8"/>
  <c r="D185" i="8"/>
  <c r="D199" i="8"/>
  <c r="D200" i="8"/>
  <c r="D206" i="8"/>
  <c r="D207" i="8" s="1"/>
  <c r="F207" i="8" s="1"/>
  <c r="D208" i="8"/>
  <c r="D209" i="8"/>
  <c r="D135" i="8"/>
  <c r="D156" i="8"/>
  <c r="D102" i="8"/>
  <c r="D41" i="8"/>
  <c r="F41" i="8" s="1"/>
  <c r="D42" i="8"/>
  <c r="F42" i="8" s="1"/>
  <c r="D43" i="8"/>
  <c r="D44" i="8"/>
  <c r="D11" i="8"/>
  <c r="D12" i="8" s="1"/>
  <c r="D13" i="8"/>
  <c r="D15" i="8"/>
  <c r="D16" i="8"/>
  <c r="D23" i="8"/>
  <c r="D24" i="8" s="1"/>
  <c r="F24" i="8" s="1"/>
  <c r="D25" i="8"/>
  <c r="D26" i="8"/>
  <c r="D27" i="8"/>
  <c r="D28" i="8"/>
  <c r="D33" i="8"/>
  <c r="F33" i="8" s="1"/>
  <c r="D34" i="8"/>
  <c r="F34" i="8" s="1"/>
  <c r="D35" i="8"/>
  <c r="D36" i="8"/>
  <c r="D45" i="8" s="1"/>
  <c r="D311" i="8"/>
  <c r="F5" i="8"/>
  <c r="E6" i="8"/>
  <c r="D6" i="8" s="1"/>
  <c r="F7" i="8"/>
  <c r="F8" i="8"/>
  <c r="F9" i="8"/>
  <c r="F10" i="8"/>
  <c r="F18" i="8"/>
  <c r="E19" i="8"/>
  <c r="D19" i="8" s="1"/>
  <c r="F20" i="8"/>
  <c r="F21" i="8"/>
  <c r="F22" i="8"/>
  <c r="F30" i="8"/>
  <c r="F31" i="8"/>
  <c r="F32" i="8"/>
  <c r="F38" i="8"/>
  <c r="F39" i="8"/>
  <c r="F40" i="8"/>
  <c r="F48" i="8"/>
  <c r="F49" i="8"/>
  <c r="F50" i="8"/>
  <c r="F52" i="8"/>
  <c r="F53" i="8"/>
  <c r="F54" i="8"/>
  <c r="F55" i="8"/>
  <c r="F57" i="8"/>
  <c r="F58" i="8"/>
  <c r="F59" i="8"/>
  <c r="F61" i="8"/>
  <c r="F62" i="8"/>
  <c r="F64" i="8"/>
  <c r="F65" i="8"/>
  <c r="F67" i="8"/>
  <c r="F69" i="8"/>
  <c r="F70" i="8"/>
  <c r="F71" i="8"/>
  <c r="F72" i="8"/>
  <c r="F74" i="8"/>
  <c r="F76" i="8"/>
  <c r="F77" i="8"/>
  <c r="F79" i="8"/>
  <c r="F80" i="8"/>
  <c r="F82" i="8"/>
  <c r="F83" i="8"/>
  <c r="F84" i="8"/>
  <c r="F86" i="8"/>
  <c r="F87" i="8"/>
  <c r="F88" i="8"/>
  <c r="F89" i="8"/>
  <c r="F90" i="8"/>
  <c r="F92" i="8"/>
  <c r="F93" i="8"/>
  <c r="F95" i="8"/>
  <c r="F96" i="8"/>
  <c r="F97" i="8"/>
  <c r="F98" i="8"/>
  <c r="F99" i="8"/>
  <c r="F100" i="8"/>
  <c r="F101" i="8"/>
  <c r="F106" i="8"/>
  <c r="F107" i="8"/>
  <c r="F108" i="8"/>
  <c r="F110" i="8"/>
  <c r="F111" i="8"/>
  <c r="F113" i="8"/>
  <c r="F114" i="8"/>
  <c r="F115" i="8"/>
  <c r="F116" i="8"/>
  <c r="F117" i="8"/>
  <c r="F118" i="8"/>
  <c r="F119" i="8"/>
  <c r="F120" i="8"/>
  <c r="F121" i="8"/>
  <c r="F122" i="8"/>
  <c r="F123" i="8"/>
  <c r="F124" i="8"/>
  <c r="F125" i="8"/>
  <c r="F126" i="8"/>
  <c r="F127" i="8"/>
  <c r="F128" i="8"/>
  <c r="F129" i="8"/>
  <c r="F130" i="8"/>
  <c r="F131" i="8"/>
  <c r="F132" i="8"/>
  <c r="F133" i="8"/>
  <c r="F134" i="8"/>
  <c r="F140" i="8"/>
  <c r="F141" i="8"/>
  <c r="F142" i="8"/>
  <c r="F144" i="8"/>
  <c r="F145" i="8"/>
  <c r="F146" i="8"/>
  <c r="F147" i="8"/>
  <c r="F148" i="8"/>
  <c r="F149" i="8"/>
  <c r="F150" i="8"/>
  <c r="F151" i="8"/>
  <c r="F152" i="8"/>
  <c r="F153" i="8"/>
  <c r="F154" i="8"/>
  <c r="F155" i="8"/>
  <c r="F167" i="8"/>
  <c r="F168" i="8"/>
  <c r="F169" i="8"/>
  <c r="F170" i="8"/>
  <c r="F171" i="8"/>
  <c r="F172" i="8"/>
  <c r="F173" i="8"/>
  <c r="F177" i="8"/>
  <c r="F178" i="8"/>
  <c r="F179" i="8"/>
  <c r="F180" i="8"/>
  <c r="F181" i="8"/>
  <c r="F182" i="8"/>
  <c r="F183" i="8"/>
  <c r="F188" i="8"/>
  <c r="F189" i="8"/>
  <c r="F190" i="8"/>
  <c r="F191" i="8"/>
  <c r="F192" i="8"/>
  <c r="F193" i="8"/>
  <c r="F194" i="8"/>
  <c r="E195" i="8"/>
  <c r="F195" i="8" s="1"/>
  <c r="F196" i="8"/>
  <c r="F197" i="8"/>
  <c r="F198" i="8"/>
  <c r="F202" i="8"/>
  <c r="F203" i="8"/>
  <c r="F204" i="8"/>
  <c r="F205" i="8"/>
  <c r="F211" i="8"/>
  <c r="F212" i="8"/>
  <c r="F213" i="8"/>
  <c r="F214" i="8"/>
  <c r="F215" i="8"/>
  <c r="F216" i="8"/>
  <c r="F220" i="8"/>
  <c r="F221" i="8"/>
  <c r="F222" i="8"/>
  <c r="F223" i="8"/>
  <c r="F224" i="8"/>
  <c r="E225" i="8"/>
  <c r="F225" i="8" s="1"/>
  <c r="F226" i="8"/>
  <c r="F227" i="8"/>
  <c r="F228" i="8"/>
  <c r="F229" i="8"/>
  <c r="E230" i="8"/>
  <c r="F230" i="8" s="1"/>
  <c r="F231" i="8"/>
  <c r="F232" i="8"/>
  <c r="F233" i="8"/>
  <c r="F238" i="8"/>
  <c r="F239" i="8"/>
  <c r="F240" i="8"/>
  <c r="F241" i="8"/>
  <c r="F242" i="8"/>
  <c r="F243" i="8"/>
  <c r="F244" i="8"/>
  <c r="F245" i="8"/>
  <c r="F246" i="8"/>
  <c r="F247" i="8"/>
  <c r="F248" i="8"/>
  <c r="F249" i="8"/>
  <c r="F250" i="8"/>
  <c r="F251" i="8"/>
  <c r="F256" i="8"/>
  <c r="F257" i="8"/>
  <c r="F258" i="8"/>
  <c r="F259" i="8"/>
  <c r="F260" i="8"/>
  <c r="E261" i="8"/>
  <c r="F261" i="8" s="1"/>
  <c r="E262" i="8"/>
  <c r="F262" i="8" s="1"/>
  <c r="F263" i="8"/>
  <c r="F264" i="8"/>
  <c r="F265" i="8"/>
  <c r="F269" i="8"/>
  <c r="F270" i="8"/>
  <c r="F271" i="8"/>
  <c r="F272" i="8"/>
  <c r="F273" i="8"/>
  <c r="E275" i="8"/>
  <c r="F275" i="8" s="1"/>
  <c r="E276" i="8"/>
  <c r="F276" i="8" s="1"/>
  <c r="F280" i="8"/>
  <c r="F281" i="8"/>
  <c r="F288" i="8"/>
  <c r="F289" i="8"/>
  <c r="F290" i="8"/>
  <c r="F291" i="8"/>
  <c r="F292" i="8"/>
  <c r="E293" i="8"/>
  <c r="F293" i="8" s="1"/>
  <c r="E294" i="8"/>
  <c r="F294" i="8" s="1"/>
  <c r="F295" i="8"/>
  <c r="F296" i="8"/>
  <c r="F301" i="8"/>
  <c r="F302" i="8"/>
  <c r="F303" i="8"/>
  <c r="F304" i="8"/>
  <c r="E305" i="8"/>
  <c r="F305" i="8" s="1"/>
  <c r="E306" i="8"/>
  <c r="F306" i="8" s="1"/>
  <c r="E307" i="8"/>
  <c r="D307" i="8" s="1"/>
  <c r="F308" i="8"/>
  <c r="F309" i="8"/>
  <c r="F314" i="8"/>
  <c r="F315" i="8"/>
  <c r="F316" i="8"/>
  <c r="F318" i="8"/>
  <c r="F319" i="8"/>
  <c r="F320" i="8"/>
  <c r="F321" i="8"/>
  <c r="F323" i="8"/>
  <c r="F324" i="8"/>
  <c r="F325" i="8"/>
  <c r="F326" i="8"/>
  <c r="F328" i="8"/>
  <c r="F329" i="8"/>
  <c r="F331" i="8"/>
  <c r="F332" i="8"/>
  <c r="F333" i="8"/>
  <c r="F334" i="8"/>
  <c r="F335" i="8"/>
  <c r="F337" i="8"/>
  <c r="F338" i="8"/>
  <c r="F339" i="8"/>
  <c r="F341" i="8"/>
  <c r="F343" i="8"/>
  <c r="F345" i="8"/>
  <c r="F346" i="8"/>
  <c r="F347" i="8"/>
  <c r="F348" i="8"/>
  <c r="F350" i="8"/>
  <c r="F351" i="8"/>
  <c r="F352" i="8"/>
  <c r="F354" i="8"/>
  <c r="F357" i="8"/>
  <c r="F360" i="8"/>
  <c r="F361" i="8"/>
  <c r="F362" i="8"/>
  <c r="F363" i="8"/>
  <c r="F367" i="8"/>
  <c r="F368" i="8"/>
  <c r="F369" i="8"/>
  <c r="F370" i="8"/>
  <c r="F371" i="8"/>
  <c r="E372" i="8"/>
  <c r="F372" i="8" s="1"/>
  <c r="E373" i="8"/>
  <c r="F373" i="8" s="1"/>
  <c r="F374" i="8"/>
  <c r="F375" i="8"/>
  <c r="F378" i="8"/>
  <c r="F379" i="8"/>
  <c r="F380" i="8"/>
  <c r="F381" i="8"/>
  <c r="F382" i="8"/>
  <c r="F383" i="8"/>
  <c r="F384" i="8"/>
  <c r="F387" i="8"/>
  <c r="E388" i="8"/>
  <c r="F388" i="8" s="1"/>
  <c r="E389" i="8"/>
  <c r="F389" i="8" s="1"/>
  <c r="F390" i="8"/>
  <c r="F391" i="8"/>
  <c r="E392" i="8"/>
  <c r="F392" i="8"/>
  <c r="E393" i="8"/>
  <c r="F393" i="8" s="1"/>
  <c r="E394" i="8"/>
  <c r="F394" i="8" s="1"/>
  <c r="E395" i="8"/>
  <c r="F395" i="8" s="1"/>
  <c r="E396" i="8"/>
  <c r="E397" i="8"/>
  <c r="F397" i="8" s="1"/>
  <c r="F400" i="8"/>
  <c r="F401" i="8"/>
  <c r="F402" i="8"/>
  <c r="F403" i="8"/>
  <c r="F404" i="8"/>
  <c r="F405" i="8"/>
  <c r="F408" i="8"/>
  <c r="F409" i="8"/>
  <c r="F410" i="8"/>
  <c r="F411" i="8"/>
  <c r="F412" i="8"/>
  <c r="F413" i="8"/>
  <c r="F414" i="8"/>
  <c r="E415" i="8"/>
  <c r="D415" i="8" s="1"/>
  <c r="F416" i="8"/>
  <c r="F417" i="8"/>
  <c r="F418" i="8"/>
  <c r="F422" i="8"/>
  <c r="F423" i="8"/>
  <c r="F424" i="8"/>
  <c r="F425" i="8"/>
  <c r="F426" i="8"/>
  <c r="F427" i="8"/>
  <c r="F428" i="8"/>
  <c r="F429" i="8"/>
  <c r="F430" i="8"/>
  <c r="F431" i="8"/>
  <c r="F439" i="8"/>
  <c r="F440" i="8"/>
  <c r="E441" i="8"/>
  <c r="F441" i="8" s="1"/>
  <c r="F445" i="8"/>
  <c r="F446" i="8"/>
  <c r="E447" i="8"/>
  <c r="F447" i="8" s="1"/>
  <c r="F451" i="8"/>
  <c r="F452" i="8"/>
  <c r="E453" i="8"/>
  <c r="F453" i="8" s="1"/>
  <c r="F469" i="8"/>
  <c r="F470" i="8"/>
  <c r="F471" i="8"/>
  <c r="F472" i="8"/>
  <c r="F473" i="8"/>
  <c r="F474" i="8"/>
  <c r="F475" i="8"/>
  <c r="F476" i="8"/>
  <c r="F477" i="8"/>
  <c r="F478" i="8"/>
  <c r="F479" i="8"/>
  <c r="F480" i="8"/>
  <c r="F481" i="8"/>
  <c r="F482" i="8"/>
  <c r="F483" i="8"/>
  <c r="F484" i="8"/>
  <c r="F485" i="8"/>
  <c r="F486" i="8"/>
  <c r="F487" i="8"/>
  <c r="F488" i="8"/>
  <c r="F489" i="8"/>
  <c r="F490" i="8"/>
  <c r="F491" i="8"/>
  <c r="F492" i="8"/>
  <c r="F493" i="8"/>
  <c r="F494" i="8"/>
  <c r="F495" i="8"/>
  <c r="F496" i="8"/>
  <c r="F497" i="8"/>
  <c r="F498" i="8" l="1"/>
  <c r="F505" i="8" s="1"/>
  <c r="D436" i="8"/>
  <c r="D186" i="8"/>
  <c r="F23" i="8"/>
  <c r="F28" i="8" s="1"/>
  <c r="D456" i="8"/>
  <c r="D458" i="8" s="1"/>
  <c r="D279" i="8"/>
  <c r="F279" i="8" s="1"/>
  <c r="F286" i="8" s="1"/>
  <c r="D299" i="8"/>
  <c r="D434" i="8"/>
  <c r="D254" i="8"/>
  <c r="F449" i="8"/>
  <c r="F11" i="8"/>
  <c r="F443" i="8"/>
  <c r="F218" i="8"/>
  <c r="F206" i="8"/>
  <c r="F209" i="8" s="1"/>
  <c r="F36" i="8"/>
  <c r="F365" i="8"/>
  <c r="F103" i="8"/>
  <c r="F185" i="8"/>
  <c r="F433" i="8"/>
  <c r="F385" i="8"/>
  <c r="F253" i="8"/>
  <c r="F236" i="8"/>
  <c r="F200" i="8"/>
  <c r="F136" i="8"/>
  <c r="F376" i="8"/>
  <c r="F420" i="8"/>
  <c r="F298" i="8"/>
  <c r="F157" i="8"/>
  <c r="F455" i="8"/>
  <c r="F267" i="8"/>
  <c r="F175" i="8"/>
  <c r="F44" i="8"/>
  <c r="F311" i="8"/>
  <c r="F406" i="8"/>
  <c r="E399" i="8"/>
  <c r="F12" i="8"/>
  <c r="F434" i="8" l="1"/>
  <c r="F456" i="8"/>
  <c r="F458" i="8" s="1"/>
  <c r="F186" i="8"/>
  <c r="F254" i="8"/>
  <c r="F16" i="8"/>
  <c r="F436" i="8" s="1"/>
  <c r="F45" i="8"/>
  <c r="F299" i="8"/>
  <c r="F280" i="7" l="1"/>
  <c r="F278" i="7"/>
  <c r="F276" i="7"/>
  <c r="F274" i="7"/>
  <c r="F272" i="7"/>
  <c r="F270" i="7"/>
  <c r="F269" i="7"/>
  <c r="F268" i="7"/>
  <c r="F266" i="7"/>
  <c r="F265" i="7"/>
  <c r="F264" i="7"/>
  <c r="F263" i="7"/>
  <c r="F261" i="7"/>
  <c r="F259" i="7"/>
  <c r="F257" i="7"/>
  <c r="F256" i="7"/>
  <c r="F255" i="7"/>
  <c r="F253" i="7"/>
  <c r="F252" i="7"/>
  <c r="F251" i="7"/>
  <c r="F250" i="7"/>
  <c r="F249" i="7"/>
  <c r="F247" i="7"/>
  <c r="F246" i="7"/>
  <c r="F244" i="7"/>
  <c r="F243" i="7"/>
  <c r="F242" i="7"/>
  <c r="F241" i="7"/>
  <c r="F239" i="7"/>
  <c r="F238" i="7"/>
  <c r="F237" i="7"/>
  <c r="F236" i="7"/>
  <c r="F234" i="7"/>
  <c r="F233" i="7"/>
  <c r="F232" i="7"/>
  <c r="F145" i="7"/>
  <c r="F146" i="7"/>
  <c r="F143" i="7"/>
  <c r="F120" i="7"/>
  <c r="F92" i="7"/>
  <c r="F91" i="7"/>
  <c r="F94" i="7"/>
  <c r="F95" i="7"/>
  <c r="F96" i="7"/>
  <c r="F97" i="7"/>
  <c r="F98" i="7"/>
  <c r="F99" i="7"/>
  <c r="F100" i="7"/>
  <c r="F101" i="7"/>
  <c r="F102" i="7"/>
  <c r="F103" i="7"/>
  <c r="F104" i="7"/>
  <c r="F105" i="7"/>
  <c r="F106" i="7"/>
  <c r="F107" i="7"/>
  <c r="F108" i="7"/>
  <c r="F109" i="7"/>
  <c r="F110" i="7"/>
  <c r="F111" i="7"/>
  <c r="F112" i="7"/>
  <c r="F113" i="7"/>
  <c r="F114" i="7"/>
  <c r="F115" i="7"/>
  <c r="F116" i="7"/>
  <c r="F117" i="7"/>
  <c r="F118" i="7"/>
  <c r="F281" i="7" l="1"/>
  <c r="A5" i="8" l="1"/>
  <c r="A6" i="8" s="1"/>
  <c r="A7" i="8" s="1"/>
  <c r="A8" i="8" s="1"/>
  <c r="A9" i="8" s="1"/>
  <c r="A10" i="8" s="1"/>
  <c r="A11" i="8" s="1"/>
  <c r="A12" i="8" s="1"/>
  <c r="A13" i="8" s="1"/>
  <c r="A14" i="8" s="1"/>
  <c r="A15" i="8" s="1"/>
  <c r="A16" i="8" s="1"/>
  <c r="A17" i="8" s="1"/>
  <c r="A18" i="8" s="1"/>
  <c r="A19" i="8" s="1"/>
  <c r="A20" i="8" s="1"/>
  <c r="A21" i="8" s="1"/>
  <c r="A22" i="8" s="1"/>
  <c r="A23" i="8" s="1"/>
  <c r="A24" i="8" s="1"/>
  <c r="A25" i="8" s="1"/>
  <c r="A26" i="8" s="1"/>
  <c r="A27" i="8" s="1"/>
  <c r="A28" i="8" s="1"/>
  <c r="A29" i="8" s="1"/>
  <c r="A30" i="8" s="1"/>
  <c r="A31" i="8" s="1"/>
  <c r="A32" i="8" s="1"/>
  <c r="A33" i="8" s="1"/>
  <c r="A34" i="8" s="1"/>
  <c r="A35" i="8" s="1"/>
  <c r="A36" i="8" s="1"/>
  <c r="A37" i="8" s="1"/>
  <c r="A38" i="8" s="1"/>
  <c r="A39" i="8" s="1"/>
  <c r="A40" i="8" s="1"/>
  <c r="A41" i="8" s="1"/>
  <c r="A42" i="8" s="1"/>
  <c r="A43" i="8" s="1"/>
  <c r="A44" i="8" s="1"/>
  <c r="A45" i="8" s="1"/>
  <c r="A46" i="8" s="1"/>
  <c r="A47" i="8" s="1"/>
  <c r="A48" i="8" s="1"/>
  <c r="A49" i="8" s="1"/>
  <c r="A50" i="8" s="1"/>
  <c r="A51" i="8" s="1"/>
  <c r="A52" i="8" s="1"/>
  <c r="A53" i="8" s="1"/>
  <c r="A54" i="8" s="1"/>
  <c r="A55" i="8" s="1"/>
  <c r="A56" i="8" s="1"/>
  <c r="A57" i="8" s="1"/>
  <c r="A58" i="8" s="1"/>
  <c r="A59" i="8" s="1"/>
  <c r="A60" i="8" s="1"/>
  <c r="A61" i="8" s="1"/>
  <c r="A62" i="8" s="1"/>
  <c r="A63" i="8" s="1"/>
  <c r="A64" i="8" s="1"/>
  <c r="A65" i="8" s="1"/>
  <c r="A66" i="8" s="1"/>
  <c r="A67" i="8" s="1"/>
  <c r="A68" i="8" s="1"/>
  <c r="A69" i="8" s="1"/>
  <c r="A70" i="8" s="1"/>
  <c r="A71" i="8" s="1"/>
  <c r="A72" i="8" s="1"/>
  <c r="A73" i="8" s="1"/>
  <c r="A74" i="8" s="1"/>
  <c r="A75" i="8" s="1"/>
  <c r="A76" i="8" s="1"/>
  <c r="A77" i="8" s="1"/>
  <c r="A78" i="8" s="1"/>
  <c r="A79" i="8" s="1"/>
  <c r="A80" i="8" s="1"/>
  <c r="A81" i="8" s="1"/>
  <c r="A82" i="8" s="1"/>
  <c r="A83" i="8" s="1"/>
  <c r="A84" i="8" s="1"/>
  <c r="A85" i="8" s="1"/>
  <c r="A86" i="8" s="1"/>
  <c r="A87" i="8" s="1"/>
  <c r="A88" i="8" s="1"/>
  <c r="A89" i="8" s="1"/>
  <c r="A90" i="8" s="1"/>
  <c r="A91" i="8" s="1"/>
  <c r="A92" i="8" s="1"/>
  <c r="A93" i="8" s="1"/>
  <c r="A94" i="8" s="1"/>
  <c r="A95" i="8" s="1"/>
  <c r="A96" i="8" s="1"/>
  <c r="A97" i="8" s="1"/>
  <c r="A98" i="8" s="1"/>
  <c r="A99" i="8" s="1"/>
  <c r="A100" i="8" s="1"/>
  <c r="A101" i="8" s="1"/>
  <c r="A102" i="8" s="1"/>
  <c r="A103" i="8" s="1"/>
  <c r="A104" i="8" s="1"/>
  <c r="A105" i="8" s="1"/>
  <c r="A106" i="8" s="1"/>
  <c r="A107" i="8" s="1"/>
  <c r="A108" i="8" s="1"/>
  <c r="A109" i="8" s="1"/>
  <c r="A110" i="8" s="1"/>
  <c r="A111" i="8" s="1"/>
  <c r="A112" i="8" s="1"/>
  <c r="A113" i="8" s="1"/>
  <c r="A114" i="8" s="1"/>
  <c r="A115" i="8" s="1"/>
  <c r="A116" i="8" s="1"/>
  <c r="A117" i="8" s="1"/>
  <c r="A118" i="8" s="1"/>
  <c r="A119" i="8" s="1"/>
  <c r="A120" i="8" s="1"/>
  <c r="A121" i="8" s="1"/>
  <c r="A122" i="8" s="1"/>
  <c r="A123" i="8" s="1"/>
  <c r="A124" i="8" s="1"/>
  <c r="A125" i="8" s="1"/>
  <c r="A126" i="8" s="1"/>
  <c r="A127" i="8" s="1"/>
  <c r="A128" i="8" s="1"/>
  <c r="A129" i="8" s="1"/>
  <c r="A130" i="8" s="1"/>
  <c r="A131" i="8" s="1"/>
  <c r="A132" i="8" s="1"/>
  <c r="A133" i="8" s="1"/>
  <c r="A134" i="8" s="1"/>
  <c r="A135" i="8" s="1"/>
  <c r="A136" i="8" s="1"/>
  <c r="A137" i="8" s="1"/>
  <c r="A138" i="8" s="1"/>
  <c r="A139" i="8" s="1"/>
  <c r="A140" i="8" s="1"/>
  <c r="A141" i="8" s="1"/>
  <c r="A142" i="8" s="1"/>
  <c r="A143" i="8" s="1"/>
  <c r="A144" i="8" s="1"/>
  <c r="A145" i="8" s="1"/>
  <c r="A146" i="8" s="1"/>
  <c r="A147" i="8" s="1"/>
  <c r="A148" i="8" s="1"/>
  <c r="A149" i="8" s="1"/>
  <c r="A150" i="8" s="1"/>
  <c r="A151" i="8" s="1"/>
  <c r="A152" i="8" s="1"/>
  <c r="A153" i="8" s="1"/>
  <c r="A154" i="8" s="1"/>
  <c r="A155" i="8" s="1"/>
  <c r="A156" i="8" s="1"/>
  <c r="A157" i="8" s="1"/>
  <c r="A158" i="8" s="1"/>
  <c r="A159" i="8" s="1"/>
  <c r="A160" i="8" s="1"/>
  <c r="A161" i="8" s="1"/>
  <c r="A162" i="8" s="1"/>
  <c r="A163" i="8" s="1"/>
  <c r="A164" i="8" s="1"/>
  <c r="A165" i="8" s="1"/>
  <c r="A166" i="8" s="1"/>
  <c r="A167" i="8" s="1"/>
  <c r="A168" i="8" s="1"/>
  <c r="A169" i="8" s="1"/>
  <c r="A170" i="8" s="1"/>
  <c r="A171" i="8" s="1"/>
  <c r="A172" i="8" s="1"/>
  <c r="A173" i="8" s="1"/>
  <c r="A174" i="8" s="1"/>
  <c r="A175" i="8" s="1"/>
  <c r="A176" i="8" s="1"/>
  <c r="A177" i="8" s="1"/>
  <c r="A178" i="8" s="1"/>
  <c r="A179" i="8" s="1"/>
  <c r="A180" i="8" s="1"/>
  <c r="A181" i="8" s="1"/>
  <c r="A182" i="8" s="1"/>
  <c r="A183" i="8" s="1"/>
  <c r="A184" i="8" s="1"/>
  <c r="A185" i="8" s="1"/>
  <c r="A186" i="8" s="1"/>
  <c r="A187" i="8" s="1"/>
  <c r="A188" i="8" s="1"/>
  <c r="A189" i="8" s="1"/>
  <c r="A190" i="8" s="1"/>
  <c r="A191" i="8" s="1"/>
  <c r="A192" i="8" s="1"/>
  <c r="A193" i="8" s="1"/>
  <c r="A194" i="8" s="1"/>
  <c r="A195" i="8" s="1"/>
  <c r="A196" i="8" s="1"/>
  <c r="A197" i="8" s="1"/>
  <c r="A198" i="8" s="1"/>
  <c r="A199" i="8" s="1"/>
  <c r="A200" i="8" s="1"/>
  <c r="A201" i="8" s="1"/>
  <c r="A202" i="8" s="1"/>
  <c r="A203" i="8" s="1"/>
  <c r="A204" i="8" s="1"/>
  <c r="A205" i="8" s="1"/>
  <c r="A206" i="8" s="1"/>
  <c r="A207" i="8" s="1"/>
  <c r="A208" i="8" s="1"/>
  <c r="A209" i="8" s="1"/>
  <c r="A210" i="8" s="1"/>
  <c r="A211" i="8" s="1"/>
  <c r="A212" i="8" s="1"/>
  <c r="A213" i="8" s="1"/>
  <c r="A214" i="8" s="1"/>
  <c r="A215" i="8" s="1"/>
  <c r="A216" i="8" s="1"/>
  <c r="A217" i="8" s="1"/>
  <c r="A218" i="8" s="1"/>
  <c r="A219" i="8" s="1"/>
  <c r="A220" i="8" s="1"/>
  <c r="A221" i="8" s="1"/>
  <c r="A222" i="8" s="1"/>
  <c r="A223" i="8" s="1"/>
  <c r="A224" i="8" s="1"/>
  <c r="A225" i="8" s="1"/>
  <c r="A226" i="8" s="1"/>
  <c r="A227" i="8" s="1"/>
  <c r="A228" i="8" s="1"/>
  <c r="A229" i="8" s="1"/>
  <c r="A230" i="8" s="1"/>
  <c r="A231" i="8" s="1"/>
  <c r="A232" i="8" s="1"/>
  <c r="A233" i="8" s="1"/>
  <c r="A234" i="8" s="1"/>
  <c r="A235" i="8" s="1"/>
  <c r="A236" i="8" s="1"/>
  <c r="A237" i="8" s="1"/>
  <c r="A238" i="8" s="1"/>
  <c r="A239" i="8" s="1"/>
  <c r="A240" i="8" s="1"/>
  <c r="A241" i="8" s="1"/>
  <c r="A242" i="8" s="1"/>
  <c r="A243" i="8" s="1"/>
  <c r="A244" i="8" s="1"/>
  <c r="A245" i="8" s="1"/>
  <c r="A246" i="8" s="1"/>
  <c r="A247" i="8" s="1"/>
  <c r="A248" i="8" s="1"/>
  <c r="A249" i="8" s="1"/>
  <c r="A250" i="8" s="1"/>
  <c r="A251" i="8" s="1"/>
  <c r="A252" i="8" s="1"/>
  <c r="A253" i="8" s="1"/>
  <c r="A254" i="8" s="1"/>
  <c r="A255" i="8" s="1"/>
  <c r="A256" i="8" s="1"/>
  <c r="A257" i="8" s="1"/>
  <c r="A258" i="8" s="1"/>
  <c r="A259" i="8" s="1"/>
  <c r="A260" i="8" s="1"/>
  <c r="A261" i="8" s="1"/>
  <c r="A262" i="8" s="1"/>
  <c r="A263" i="8" s="1"/>
  <c r="A264" i="8" s="1"/>
  <c r="A265" i="8" s="1"/>
  <c r="A266" i="8" s="1"/>
  <c r="A267" i="8" s="1"/>
  <c r="A268" i="8" s="1"/>
  <c r="A269" i="8" s="1"/>
  <c r="A270" i="8" s="1"/>
  <c r="A271" i="8" s="1"/>
  <c r="A272" i="8" s="1"/>
  <c r="A273" i="8" s="1"/>
  <c r="A274" i="8" l="1"/>
  <c r="A275" i="8" s="1"/>
  <c r="A276" i="8" s="1"/>
  <c r="A277" i="8" s="1"/>
  <c r="A278" i="8" s="1"/>
  <c r="A279" i="8" s="1"/>
  <c r="A280" i="8" s="1"/>
  <c r="A281" i="8" s="1"/>
  <c r="A282" i="8" s="1"/>
  <c r="A283" i="8" s="1"/>
  <c r="A284" i="8" s="1"/>
  <c r="A285" i="8" s="1"/>
  <c r="A286" i="8" s="1"/>
  <c r="A287" i="8" s="1"/>
  <c r="A288" i="8" s="1"/>
  <c r="A289" i="8" s="1"/>
  <c r="A290" i="8" s="1"/>
  <c r="A291" i="8" s="1"/>
  <c r="A292" i="8" s="1"/>
  <c r="A293" i="8" s="1"/>
  <c r="A294" i="8" s="1"/>
  <c r="A295" i="8" s="1"/>
  <c r="A296" i="8" s="1"/>
  <c r="A297" i="8" s="1"/>
  <c r="A298" i="8" s="1"/>
  <c r="A299" i="8" s="1"/>
  <c r="A300" i="8" s="1"/>
  <c r="A301" i="8" s="1"/>
  <c r="A302" i="8" s="1"/>
  <c r="A303" i="8" s="1"/>
  <c r="A304" i="8" s="1"/>
  <c r="A305" i="8" s="1"/>
  <c r="A306" i="8" s="1"/>
  <c r="A307" i="8" s="1"/>
  <c r="A308" i="8" s="1"/>
  <c r="A309" i="8" s="1"/>
  <c r="A310" i="8" s="1"/>
  <c r="A311" i="8" s="1"/>
  <c r="A312" i="8" s="1"/>
  <c r="A313" i="8" s="1"/>
  <c r="A314" i="8" s="1"/>
  <c r="A315" i="8" s="1"/>
  <c r="A316" i="8" s="1"/>
  <c r="A317" i="8" s="1"/>
  <c r="A318" i="8" s="1"/>
  <c r="A319" i="8" s="1"/>
  <c r="A320" i="8" s="1"/>
  <c r="A321" i="8" s="1"/>
  <c r="A322" i="8" s="1"/>
  <c r="A323" i="8" s="1"/>
  <c r="A324" i="8" s="1"/>
  <c r="A325" i="8" s="1"/>
  <c r="A326" i="8" s="1"/>
  <c r="A327" i="8" s="1"/>
  <c r="A328" i="8" s="1"/>
  <c r="A329" i="8" s="1"/>
  <c r="A330" i="8" s="1"/>
  <c r="A331" i="8" s="1"/>
  <c r="A332" i="8" s="1"/>
  <c r="A333" i="8" s="1"/>
  <c r="A334" i="8" s="1"/>
  <c r="A335" i="8" s="1"/>
  <c r="A336" i="8" s="1"/>
  <c r="A337" i="8" s="1"/>
  <c r="A338" i="8" s="1"/>
  <c r="A339" i="8" s="1"/>
  <c r="A340" i="8" s="1"/>
  <c r="A341" i="8" s="1"/>
  <c r="A342" i="8" s="1"/>
  <c r="A343" i="8" s="1"/>
  <c r="A344" i="8" s="1"/>
  <c r="A345" i="8" s="1"/>
  <c r="A346" i="8" s="1"/>
  <c r="A347" i="8" s="1"/>
  <c r="A348" i="8" s="1"/>
  <c r="A349" i="8" s="1"/>
  <c r="A350" i="8" s="1"/>
  <c r="A351" i="8" s="1"/>
  <c r="A352" i="8" s="1"/>
  <c r="A353" i="8" s="1"/>
  <c r="A354" i="8" s="1"/>
  <c r="A355" i="8" s="1"/>
  <c r="A356" i="8" s="1"/>
  <c r="A357" i="8" s="1"/>
  <c r="A358" i="8" s="1"/>
  <c r="A359" i="8" s="1"/>
  <c r="A360" i="8" s="1"/>
  <c r="A361" i="8" s="1"/>
  <c r="A362" i="8" s="1"/>
  <c r="A363" i="8" s="1"/>
  <c r="A364" i="8" s="1"/>
  <c r="A365" i="8" s="1"/>
  <c r="A366" i="8" s="1"/>
  <c r="A367" i="8" s="1"/>
  <c r="A368" i="8" s="1"/>
  <c r="A369" i="8" s="1"/>
  <c r="A370" i="8" s="1"/>
  <c r="A371" i="8" s="1"/>
  <c r="A372" i="8" s="1"/>
  <c r="A373" i="8" s="1"/>
  <c r="A374" i="8" s="1"/>
  <c r="A375" i="8" s="1"/>
  <c r="A376" i="8" s="1"/>
  <c r="A377" i="8" s="1"/>
  <c r="A378" i="8" s="1"/>
  <c r="A379" i="8" s="1"/>
  <c r="A380" i="8" s="1"/>
  <c r="A381" i="8" s="1"/>
  <c r="A382" i="8" s="1"/>
  <c r="A383" i="8" s="1"/>
  <c r="A384" i="8" s="1"/>
  <c r="A385" i="8" s="1"/>
  <c r="A386" i="8" s="1"/>
  <c r="A387" i="8" s="1"/>
  <c r="A388" i="8" s="1"/>
  <c r="A389" i="8" s="1"/>
  <c r="A390" i="8" s="1"/>
  <c r="A391" i="8" s="1"/>
  <c r="A392" i="8" s="1"/>
  <c r="A393" i="8" s="1"/>
  <c r="A394" i="8" s="1"/>
  <c r="A395" i="8" s="1"/>
  <c r="A396" i="8" s="1"/>
  <c r="A397" i="8" s="1"/>
  <c r="A398" i="8" s="1"/>
  <c r="A399" i="8" s="1"/>
  <c r="A400" i="8" s="1"/>
  <c r="A401" i="8" s="1"/>
  <c r="A402" i="8" s="1"/>
  <c r="A403" i="8" s="1"/>
  <c r="A404" i="8" s="1"/>
  <c r="A405" i="8" s="1"/>
  <c r="A406" i="8" s="1"/>
  <c r="A407" i="8" s="1"/>
  <c r="A408" i="8" s="1"/>
  <c r="A409" i="8" s="1"/>
  <c r="A410" i="8" s="1"/>
  <c r="A411" i="8" s="1"/>
  <c r="A412" i="8" s="1"/>
  <c r="A413" i="8" s="1"/>
  <c r="A414" i="8" s="1"/>
  <c r="A415" i="8" s="1"/>
  <c r="A416" i="8" s="1"/>
  <c r="A417" i="8" s="1"/>
  <c r="A418" i="8" s="1"/>
  <c r="A419" i="8" s="1"/>
  <c r="A420" i="8" s="1"/>
  <c r="A421" i="8" s="1"/>
  <c r="A422" i="8" s="1"/>
  <c r="A423" i="8" s="1"/>
  <c r="A424" i="8" s="1"/>
  <c r="A425" i="8" s="1"/>
  <c r="A426" i="8" s="1"/>
  <c r="A427" i="8" s="1"/>
  <c r="A428" i="8" s="1"/>
  <c r="A429" i="8" s="1"/>
  <c r="A430" i="8" s="1"/>
  <c r="A431" i="8" s="1"/>
  <c r="A432" i="8" s="1"/>
  <c r="A433" i="8" s="1"/>
  <c r="A434" i="8" s="1"/>
  <c r="A435" i="8" s="1"/>
  <c r="A436" i="8" s="1"/>
  <c r="A437" i="8" s="1"/>
  <c r="A438" i="8" s="1"/>
  <c r="A439" i="8" s="1"/>
  <c r="A440" i="8" s="1"/>
  <c r="A441" i="8" s="1"/>
  <c r="A442" i="8" s="1"/>
  <c r="A443" i="8" s="1"/>
  <c r="A444" i="8" s="1"/>
  <c r="A445" i="8" s="1"/>
  <c r="A446" i="8" s="1"/>
  <c r="A447" i="8" s="1"/>
  <c r="A448" i="8" s="1"/>
  <c r="A449" i="8" s="1"/>
  <c r="A450" i="8" s="1"/>
  <c r="A451" i="8" s="1"/>
  <c r="A452" i="8" s="1"/>
  <c r="A453" i="8" s="1"/>
  <c r="A454" i="8" s="1"/>
  <c r="A455" i="8" s="1"/>
  <c r="A456" i="8" s="1"/>
  <c r="A457" i="8" s="1"/>
  <c r="A458" i="8" s="1"/>
  <c r="A459" i="8" s="1"/>
  <c r="A460" i="8" s="1"/>
  <c r="A461" i="8" s="1"/>
  <c r="D460" i="8"/>
  <c r="D463" i="8" s="1"/>
  <c r="E463" i="8" s="1"/>
  <c r="F460" i="8"/>
  <c r="F507" i="8" s="1"/>
  <c r="F383" i="7"/>
  <c r="F382" i="7"/>
  <c r="F381" i="7"/>
  <c r="F380" i="7"/>
  <c r="F379" i="7"/>
  <c r="F378" i="7"/>
  <c r="F377" i="7"/>
  <c r="F376" i="7"/>
  <c r="F375" i="7"/>
  <c r="F374" i="7"/>
  <c r="F373" i="7"/>
  <c r="F372" i="7"/>
  <c r="F371" i="7"/>
  <c r="F370" i="7"/>
  <c r="F369" i="7"/>
  <c r="F368" i="7"/>
  <c r="F367" i="7"/>
  <c r="F366" i="7"/>
  <c r="F365" i="7"/>
  <c r="F364" i="7"/>
  <c r="F363" i="7"/>
  <c r="F362" i="7"/>
  <c r="F361" i="7"/>
  <c r="F360" i="7"/>
  <c r="F359" i="7"/>
  <c r="F358" i="7"/>
  <c r="F357" i="7"/>
  <c r="F356" i="7"/>
  <c r="F355" i="7"/>
  <c r="F340" i="7"/>
  <c r="F339" i="7"/>
  <c r="F336" i="7"/>
  <c r="F334" i="7"/>
  <c r="F323" i="7"/>
  <c r="F321" i="7"/>
  <c r="F320" i="7"/>
  <c r="F318" i="7"/>
  <c r="F317" i="7"/>
  <c r="F316" i="7"/>
  <c r="D325" i="7"/>
  <c r="F315" i="7"/>
  <c r="F314" i="7"/>
  <c r="F308" i="7"/>
  <c r="F307" i="7"/>
  <c r="F302" i="7"/>
  <c r="F300" i="7"/>
  <c r="F299" i="7"/>
  <c r="F297" i="7"/>
  <c r="F294" i="7"/>
  <c r="F293" i="7"/>
  <c r="F290" i="7"/>
  <c r="F287" i="7"/>
  <c r="F286" i="7"/>
  <c r="F283" i="7"/>
  <c r="D229" i="7"/>
  <c r="F227" i="7"/>
  <c r="F226" i="7"/>
  <c r="F224" i="7"/>
  <c r="F221" i="7"/>
  <c r="F218" i="7"/>
  <c r="F217" i="7"/>
  <c r="F214" i="7"/>
  <c r="F212" i="7"/>
  <c r="F210" i="7"/>
  <c r="F209" i="7"/>
  <c r="F205" i="7"/>
  <c r="F204" i="7"/>
  <c r="F201" i="7"/>
  <c r="F197" i="7"/>
  <c r="F195" i="7"/>
  <c r="F194" i="7"/>
  <c r="F193" i="7"/>
  <c r="F191" i="7"/>
  <c r="F190" i="7"/>
  <c r="F189" i="7"/>
  <c r="F187" i="7"/>
  <c r="F185" i="7"/>
  <c r="F184" i="7"/>
  <c r="F182" i="7"/>
  <c r="F180" i="7"/>
  <c r="F178" i="7"/>
  <c r="D174" i="7"/>
  <c r="D169" i="7"/>
  <c r="F162" i="7"/>
  <c r="F158" i="7"/>
  <c r="F155" i="7"/>
  <c r="F153" i="7"/>
  <c r="F151" i="7"/>
  <c r="F149" i="7"/>
  <c r="F142" i="7"/>
  <c r="F140" i="7"/>
  <c r="F138" i="7"/>
  <c r="F136" i="7"/>
  <c r="F134" i="7"/>
  <c r="F130" i="7"/>
  <c r="F128" i="7"/>
  <c r="F127" i="7"/>
  <c r="F126" i="7"/>
  <c r="F121" i="7"/>
  <c r="F88" i="7"/>
  <c r="F87" i="7"/>
  <c r="F86" i="7"/>
  <c r="F84" i="7"/>
  <c r="F82" i="7"/>
  <c r="F80" i="7"/>
  <c r="F78" i="7"/>
  <c r="F77" i="7"/>
  <c r="F75" i="7"/>
  <c r="F74" i="7"/>
  <c r="F71" i="7"/>
  <c r="F70" i="7"/>
  <c r="F66" i="7"/>
  <c r="F65" i="7"/>
  <c r="F59" i="7"/>
  <c r="F58" i="7"/>
  <c r="F56" i="7"/>
  <c r="F54" i="7"/>
  <c r="F53" i="7"/>
  <c r="F52" i="7"/>
  <c r="F49" i="7"/>
  <c r="F47" i="7"/>
  <c r="F44" i="7"/>
  <c r="F43" i="7"/>
  <c r="F41" i="7"/>
  <c r="F39" i="7"/>
  <c r="F37" i="7"/>
  <c r="F36" i="7"/>
  <c r="F35" i="7"/>
  <c r="F34" i="7"/>
  <c r="F33" i="7"/>
  <c r="F32" i="7"/>
  <c r="F31" i="7"/>
  <c r="F30" i="7"/>
  <c r="F25" i="7"/>
  <c r="F21" i="7"/>
  <c r="F18" i="7"/>
  <c r="F17" i="7"/>
  <c r="F16" i="7"/>
  <c r="F13" i="7"/>
  <c r="F9" i="7"/>
  <c r="F7" i="7"/>
  <c r="F6" i="7"/>
  <c r="A6" i="7"/>
  <c r="A7" i="7" s="1"/>
  <c r="A8" i="7" s="1"/>
  <c r="A9" i="7" s="1"/>
  <c r="A10" i="7" s="1"/>
  <c r="A11" i="7" s="1"/>
  <c r="A12" i="7" s="1"/>
  <c r="A13" i="7" s="1"/>
  <c r="A14" i="7" s="1"/>
  <c r="A15" i="7" s="1"/>
  <c r="A16" i="7" s="1"/>
  <c r="A17" i="7" s="1"/>
  <c r="A18" i="7" s="1"/>
  <c r="A19" i="7" s="1"/>
  <c r="A20" i="7" s="1"/>
  <c r="A21" i="7" s="1"/>
  <c r="A22" i="7" s="1"/>
  <c r="A23" i="7" s="1"/>
  <c r="A24" i="7" s="1"/>
  <c r="A25" i="7" s="1"/>
  <c r="A26" i="7" s="1"/>
  <c r="A27" i="7" s="1"/>
  <c r="A28" i="7" s="1"/>
  <c r="A29" i="7" s="1"/>
  <c r="A30" i="7" s="1"/>
  <c r="A31" i="7" s="1"/>
  <c r="A32" i="7" s="1"/>
  <c r="A33" i="7" s="1"/>
  <c r="A34" i="7" s="1"/>
  <c r="A35" i="7" s="1"/>
  <c r="A36" i="7" s="1"/>
  <c r="A37" i="7" s="1"/>
  <c r="A38" i="7" s="1"/>
  <c r="A39" i="7" s="1"/>
  <c r="A40" i="7" s="1"/>
  <c r="A41" i="7" s="1"/>
  <c r="A42" i="7" s="1"/>
  <c r="A43" i="7" s="1"/>
  <c r="A44" i="7" s="1"/>
  <c r="A45" i="7" s="1"/>
  <c r="A46" i="7" s="1"/>
  <c r="A47" i="7" s="1"/>
  <c r="A48" i="7" s="1"/>
  <c r="A49" i="7" s="1"/>
  <c r="A50" i="7" s="1"/>
  <c r="A51" i="7" s="1"/>
  <c r="A52" i="7" s="1"/>
  <c r="A53" i="7" s="1"/>
  <c r="A54" i="7" s="1"/>
  <c r="A55" i="7" s="1"/>
  <c r="A56" i="7" s="1"/>
  <c r="A57" i="7" s="1"/>
  <c r="A58" i="7" s="1"/>
  <c r="A59" i="7" s="1"/>
  <c r="A60" i="7" s="1"/>
  <c r="A61" i="7" s="1"/>
  <c r="A62" i="7" s="1"/>
  <c r="A63" i="7" s="1"/>
  <c r="A64" i="7" s="1"/>
  <c r="A65" i="7" s="1"/>
  <c r="A66" i="7" s="1"/>
  <c r="A67" i="7" s="1"/>
  <c r="A68" i="7" s="1"/>
  <c r="A69" i="7" s="1"/>
  <c r="A70" i="7" s="1"/>
  <c r="A71" i="7" s="1"/>
  <c r="A72" i="7" s="1"/>
  <c r="A73" i="7" s="1"/>
  <c r="A74" i="7" s="1"/>
  <c r="A75" i="7" s="1"/>
  <c r="A76" i="7" s="1"/>
  <c r="A77" i="7" s="1"/>
  <c r="A78" i="7" s="1"/>
  <c r="A79" i="7" s="1"/>
  <c r="A80" i="7" s="1"/>
  <c r="A81" i="7" s="1"/>
  <c r="A82" i="7" s="1"/>
  <c r="A83" i="7" s="1"/>
  <c r="A84" i="7" s="1"/>
  <c r="A85" i="7" s="1"/>
  <c r="A86" i="7" s="1"/>
  <c r="A87" i="7" s="1"/>
  <c r="A88" i="7" s="1"/>
  <c r="A89" i="7" s="1"/>
  <c r="A90" i="7" s="1"/>
  <c r="A91" i="7" s="1"/>
  <c r="A92" i="7" s="1"/>
  <c r="A93" i="7" s="1"/>
  <c r="A94" i="7" s="1"/>
  <c r="A95" i="7" s="1"/>
  <c r="A96" i="7" s="1"/>
  <c r="A97" i="7" s="1"/>
  <c r="A98" i="7" s="1"/>
  <c r="A99" i="7" s="1"/>
  <c r="A100" i="7" s="1"/>
  <c r="A101" i="7" s="1"/>
  <c r="A102" i="7" s="1"/>
  <c r="A103" i="7" s="1"/>
  <c r="A104" i="7" s="1"/>
  <c r="A105" i="7" s="1"/>
  <c r="A106" i="7" s="1"/>
  <c r="A107" i="7" s="1"/>
  <c r="A108" i="7" s="1"/>
  <c r="A109" i="7" s="1"/>
  <c r="A110" i="7" s="1"/>
  <c r="A111" i="7" s="1"/>
  <c r="A112" i="7" s="1"/>
  <c r="A113" i="7" s="1"/>
  <c r="A114" i="7" s="1"/>
  <c r="A115" i="7" s="1"/>
  <c r="A116" i="7" s="1"/>
  <c r="A117" i="7" s="1"/>
  <c r="A118" i="7" s="1"/>
  <c r="A119" i="7" s="1"/>
  <c r="A120" i="7" s="1"/>
  <c r="A121" i="7" s="1"/>
  <c r="A122" i="7" s="1"/>
  <c r="A123" i="7" s="1"/>
  <c r="A124" i="7" s="1"/>
  <c r="A125" i="7" s="1"/>
  <c r="A126" i="7" s="1"/>
  <c r="A127" i="7" s="1"/>
  <c r="A128" i="7" s="1"/>
  <c r="A129" i="7" s="1"/>
  <c r="A130" i="7" s="1"/>
  <c r="A131" i="7" s="1"/>
  <c r="A132" i="7" s="1"/>
  <c r="A133" i="7" s="1"/>
  <c r="A134" i="7" s="1"/>
  <c r="A135" i="7" s="1"/>
  <c r="A136" i="7" s="1"/>
  <c r="A137" i="7" s="1"/>
  <c r="A138" i="7" s="1"/>
  <c r="A139" i="7" s="1"/>
  <c r="A140" i="7" s="1"/>
  <c r="A141" i="7" s="1"/>
  <c r="A142" i="7" s="1"/>
  <c r="A143" i="7" s="1"/>
  <c r="A144" i="7" s="1"/>
  <c r="A145" i="7" s="1"/>
  <c r="A146" i="7" s="1"/>
  <c r="A147" i="7" s="1"/>
  <c r="A148" i="7" s="1"/>
  <c r="A149" i="7" s="1"/>
  <c r="A150" i="7" s="1"/>
  <c r="A151" i="7" s="1"/>
  <c r="A152" i="7" s="1"/>
  <c r="A153" i="7" s="1"/>
  <c r="A154" i="7" s="1"/>
  <c r="A155" i="7" s="1"/>
  <c r="A156" i="7" s="1"/>
  <c r="A157" i="7" s="1"/>
  <c r="A158" i="7" s="1"/>
  <c r="A159" i="7" s="1"/>
  <c r="A160" i="7" s="1"/>
  <c r="A161" i="7" s="1"/>
  <c r="A162" i="7" s="1"/>
  <c r="A163" i="7" s="1"/>
  <c r="A164" i="7" s="1"/>
  <c r="A165" i="7" s="1"/>
  <c r="A166" i="7" s="1"/>
  <c r="A167" i="7" s="1"/>
  <c r="A168" i="7" s="1"/>
  <c r="A169" i="7" s="1"/>
  <c r="A170" i="7" s="1"/>
  <c r="A171" i="7" s="1"/>
  <c r="A172" i="7" s="1"/>
  <c r="A173" i="7" s="1"/>
  <c r="A174" i="7" s="1"/>
  <c r="A175" i="7" s="1"/>
  <c r="A176" i="7" s="1"/>
  <c r="A177" i="7" s="1"/>
  <c r="A178" i="7" s="1"/>
  <c r="A179" i="7" s="1"/>
  <c r="A180" i="7" s="1"/>
  <c r="A181" i="7" s="1"/>
  <c r="A182" i="7" s="1"/>
  <c r="A183" i="7" s="1"/>
  <c r="A184" i="7" s="1"/>
  <c r="A185" i="7" s="1"/>
  <c r="A186" i="7" s="1"/>
  <c r="A187" i="7" s="1"/>
  <c r="A188" i="7" s="1"/>
  <c r="A189" i="7" s="1"/>
  <c r="A190" i="7" s="1"/>
  <c r="A191" i="7" s="1"/>
  <c r="A192" i="7" s="1"/>
  <c r="A193" i="7" s="1"/>
  <c r="A194" i="7" s="1"/>
  <c r="A195" i="7" s="1"/>
  <c r="A196" i="7" s="1"/>
  <c r="A197" i="7" s="1"/>
  <c r="A198" i="7" s="1"/>
  <c r="A199" i="7" s="1"/>
  <c r="A200" i="7" s="1"/>
  <c r="A201" i="7" s="1"/>
  <c r="A202" i="7" s="1"/>
  <c r="A203" i="7" s="1"/>
  <c r="A204" i="7" s="1"/>
  <c r="A205" i="7" s="1"/>
  <c r="A206" i="7" s="1"/>
  <c r="A207" i="7" s="1"/>
  <c r="A208" i="7" s="1"/>
  <c r="A209" i="7" s="1"/>
  <c r="A210" i="7" s="1"/>
  <c r="A211" i="7" s="1"/>
  <c r="A212" i="7" s="1"/>
  <c r="A213" i="7" s="1"/>
  <c r="A214" i="7" s="1"/>
  <c r="A215" i="7" s="1"/>
  <c r="A216" i="7" s="1"/>
  <c r="A217" i="7" s="1"/>
  <c r="A218" i="7" s="1"/>
  <c r="A219" i="7" s="1"/>
  <c r="A220" i="7" s="1"/>
  <c r="A221" i="7" s="1"/>
  <c r="A222" i="7" s="1"/>
  <c r="A223" i="7" s="1"/>
  <c r="A224" i="7" s="1"/>
  <c r="A225" i="7" s="1"/>
  <c r="A226" i="7" s="1"/>
  <c r="A227" i="7" s="1"/>
  <c r="A228" i="7" s="1"/>
  <c r="A229" i="7" s="1"/>
  <c r="A230" i="7" s="1"/>
  <c r="A231" i="7" s="1"/>
  <c r="A232" i="7" s="1"/>
  <c r="A233" i="7" s="1"/>
  <c r="A234" i="7" s="1"/>
  <c r="A235" i="7" s="1"/>
  <c r="A236" i="7" s="1"/>
  <c r="A237" i="7" s="1"/>
  <c r="A238" i="7" s="1"/>
  <c r="A239" i="7" s="1"/>
  <c r="A240" i="7" s="1"/>
  <c r="A241" i="7" s="1"/>
  <c r="A242" i="7" s="1"/>
  <c r="A243" i="7" s="1"/>
  <c r="A244" i="7" s="1"/>
  <c r="A245" i="7" s="1"/>
  <c r="A246" i="7" s="1"/>
  <c r="A247" i="7" s="1"/>
  <c r="A248" i="7" s="1"/>
  <c r="A249" i="7" s="1"/>
  <c r="A250" i="7" s="1"/>
  <c r="A251" i="7" s="1"/>
  <c r="A252" i="7" s="1"/>
  <c r="A253" i="7" s="1"/>
  <c r="A254" i="7" s="1"/>
  <c r="A255" i="7" s="1"/>
  <c r="A256" i="7" s="1"/>
  <c r="A257" i="7" s="1"/>
  <c r="A258" i="7" s="1"/>
  <c r="A259" i="7" s="1"/>
  <c r="A260" i="7" s="1"/>
  <c r="A261" i="7" s="1"/>
  <c r="A262" i="7" s="1"/>
  <c r="A263" i="7" s="1"/>
  <c r="A264" i="7" s="1"/>
  <c r="A265" i="7" s="1"/>
  <c r="A266" i="7" s="1"/>
  <c r="A267" i="7" s="1"/>
  <c r="A268" i="7" s="1"/>
  <c r="A269" i="7" s="1"/>
  <c r="A270" i="7" s="1"/>
  <c r="A271" i="7" s="1"/>
  <c r="A272" i="7" s="1"/>
  <c r="A273" i="7" s="1"/>
  <c r="A274" i="7" s="1"/>
  <c r="A275" i="7" s="1"/>
  <c r="A276" i="7" s="1"/>
  <c r="A277" i="7" s="1"/>
  <c r="A278" i="7" s="1"/>
  <c r="A279" i="7" s="1"/>
  <c r="A280" i="7" s="1"/>
  <c r="A281" i="7" s="1"/>
  <c r="A282" i="7" s="1"/>
  <c r="A283" i="7" s="1"/>
  <c r="A284" i="7" s="1"/>
  <c r="A285" i="7" s="1"/>
  <c r="A286" i="7" s="1"/>
  <c r="A287" i="7" s="1"/>
  <c r="A288" i="7" s="1"/>
  <c r="A289" i="7" s="1"/>
  <c r="A290" i="7" s="1"/>
  <c r="A291" i="7" s="1"/>
  <c r="A292" i="7" s="1"/>
  <c r="A293" i="7" s="1"/>
  <c r="A294" i="7" s="1"/>
  <c r="A295" i="7" s="1"/>
  <c r="A296" i="7" s="1"/>
  <c r="A297" i="7" s="1"/>
  <c r="A298" i="7" s="1"/>
  <c r="A299" i="7" s="1"/>
  <c r="A300" i="7" s="1"/>
  <c r="A301" i="7" s="1"/>
  <c r="A302" i="7" s="1"/>
  <c r="A303" i="7" s="1"/>
  <c r="A304" i="7" s="1"/>
  <c r="A305" i="7" s="1"/>
  <c r="A306" i="7" s="1"/>
  <c r="A307" i="7" s="1"/>
  <c r="A308" i="7" s="1"/>
  <c r="A309" i="7" s="1"/>
  <c r="A310" i="7" s="1"/>
  <c r="A311" i="7" s="1"/>
  <c r="A312" i="7" s="1"/>
  <c r="A313" i="7" s="1"/>
  <c r="A314" i="7" s="1"/>
  <c r="A315" i="7" s="1"/>
  <c r="A316" i="7" s="1"/>
  <c r="A317" i="7" s="1"/>
  <c r="A318" i="7" s="1"/>
  <c r="A319" i="7" s="1"/>
  <c r="A320" i="7" s="1"/>
  <c r="A321" i="7" s="1"/>
  <c r="A322" i="7" s="1"/>
  <c r="A323" i="7" s="1"/>
  <c r="A324" i="7" s="1"/>
  <c r="A325" i="7" s="1"/>
  <c r="A326" i="7" s="1"/>
  <c r="A329" i="7" s="1"/>
  <c r="A330" i="7" s="1"/>
  <c r="A331" i="7" s="1"/>
  <c r="A332" i="7" s="1"/>
  <c r="A333" i="7" s="1"/>
  <c r="A334" i="7" s="1"/>
  <c r="A335" i="7" s="1"/>
  <c r="A336" i="7" s="1"/>
  <c r="A337" i="7" s="1"/>
  <c r="A338" i="7" s="1"/>
  <c r="A339" i="7" s="1"/>
  <c r="A340" i="7" s="1"/>
  <c r="A341" i="7" s="1"/>
  <c r="A342" i="7" s="1"/>
  <c r="A343" i="7" s="1"/>
  <c r="A344" i="7" s="1"/>
  <c r="A345" i="7" s="1"/>
  <c r="A346" i="7" s="1"/>
  <c r="A347" i="7" s="1"/>
  <c r="A348" i="7" l="1"/>
  <c r="A349" i="7" s="1"/>
  <c r="A350" i="7" s="1"/>
  <c r="A351" i="7" s="1"/>
  <c r="A352" i="7" s="1"/>
  <c r="A462" i="8"/>
  <c r="A463" i="8" s="1"/>
  <c r="A464" i="8" s="1"/>
  <c r="A465" i="8" s="1"/>
  <c r="A466" i="8" s="1"/>
  <c r="F384" i="7"/>
  <c r="F391" i="7" s="1"/>
  <c r="F10" i="7"/>
  <c r="F61" i="7"/>
  <c r="F68" i="7"/>
  <c r="F133" i="7"/>
  <c r="F166" i="7"/>
  <c r="F181" i="7"/>
  <c r="F208" i="7"/>
  <c r="F322" i="7"/>
  <c r="F338" i="7"/>
  <c r="F24" i="7"/>
  <c r="F40" i="7"/>
  <c r="F62" i="7"/>
  <c r="F72" i="7"/>
  <c r="F93" i="7"/>
  <c r="F137" i="7"/>
  <c r="D342" i="7"/>
  <c r="D344" i="7" s="1"/>
  <c r="F69" i="7"/>
  <c r="F172" i="7"/>
  <c r="F305" i="7"/>
  <c r="F335" i="7"/>
  <c r="F8" i="7"/>
  <c r="F79" i="7"/>
  <c r="F89" i="7"/>
  <c r="F131" i="7"/>
  <c r="F150" i="7"/>
  <c r="F167" i="7"/>
  <c r="F207" i="7"/>
  <c r="F298" i="7"/>
  <c r="F303" i="7"/>
  <c r="D11" i="7"/>
  <c r="F26" i="7"/>
  <c r="F168" i="7"/>
  <c r="F183" i="7"/>
  <c r="F216" i="7"/>
  <c r="F220" i="7"/>
  <c r="F228" i="7"/>
  <c r="F301" i="7"/>
  <c r="F306" i="7"/>
  <c r="F324" i="7"/>
  <c r="F337" i="7"/>
  <c r="F341" i="7"/>
  <c r="F19" i="7"/>
  <c r="F22" i="7" s="1"/>
  <c r="F46" i="7"/>
  <c r="F64" i="7"/>
  <c r="F83" i="7"/>
  <c r="F132" i="7"/>
  <c r="F177" i="7"/>
  <c r="F188" i="7"/>
  <c r="F192" i="7"/>
  <c r="F211" i="7"/>
  <c r="F225" i="7"/>
  <c r="F309" i="7"/>
  <c r="F139" i="7"/>
  <c r="F152" i="7"/>
  <c r="F171" i="7"/>
  <c r="F179" i="7"/>
  <c r="D196" i="7"/>
  <c r="D19" i="7"/>
  <c r="D27" i="7"/>
  <c r="D164" i="7"/>
  <c r="F160" i="7"/>
  <c r="F159" i="7"/>
  <c r="F215" i="7"/>
  <c r="F203" i="7"/>
  <c r="F202" i="7"/>
  <c r="F135" i="7"/>
  <c r="F163" i="7"/>
  <c r="F304" i="7"/>
  <c r="F51" i="7"/>
  <c r="F141" i="7"/>
  <c r="F154" i="7"/>
  <c r="F161" i="7"/>
  <c r="F173" i="7"/>
  <c r="F284" i="7"/>
  <c r="F291" i="7"/>
  <c r="A353" i="7" l="1"/>
  <c r="A354" i="7" s="1"/>
  <c r="A355" i="7" s="1"/>
  <c r="A356" i="7" s="1"/>
  <c r="A357" i="7" s="1"/>
  <c r="A358" i="7" s="1"/>
  <c r="A359" i="7" s="1"/>
  <c r="A360" i="7" s="1"/>
  <c r="A361" i="7" s="1"/>
  <c r="A362" i="7" s="1"/>
  <c r="A363" i="7" s="1"/>
  <c r="A364" i="7" s="1"/>
  <c r="A365" i="7" s="1"/>
  <c r="A366" i="7" s="1"/>
  <c r="A367" i="7" s="1"/>
  <c r="A368" i="7" s="1"/>
  <c r="A369" i="7" s="1"/>
  <c r="A370" i="7" s="1"/>
  <c r="A371" i="7" s="1"/>
  <c r="A372" i="7" s="1"/>
  <c r="A373" i="7" s="1"/>
  <c r="A374" i="7" s="1"/>
  <c r="A375" i="7" s="1"/>
  <c r="A376" i="7" s="1"/>
  <c r="A377" i="7" s="1"/>
  <c r="A378" i="7" s="1"/>
  <c r="A379" i="7" s="1"/>
  <c r="A380" i="7" s="1"/>
  <c r="A381" i="7" s="1"/>
  <c r="A382" i="7" s="1"/>
  <c r="A383" i="7" s="1"/>
  <c r="A384" i="7" s="1"/>
  <c r="A385" i="7" s="1"/>
  <c r="A386" i="7" s="1"/>
  <c r="A387" i="7" s="1"/>
  <c r="A388" i="7" s="1"/>
  <c r="A389" i="7" s="1"/>
  <c r="A390" i="7" s="1"/>
  <c r="A391" i="7" s="1"/>
  <c r="A392" i="7" s="1"/>
  <c r="A393" i="7" s="1"/>
  <c r="F325" i="7"/>
  <c r="A467" i="8"/>
  <c r="A468" i="8" s="1"/>
  <c r="A469" i="8" s="1"/>
  <c r="A470" i="8" s="1"/>
  <c r="A471" i="8" s="1"/>
  <c r="A472" i="8" s="1"/>
  <c r="A473" i="8" s="1"/>
  <c r="A474" i="8" s="1"/>
  <c r="A475" i="8" s="1"/>
  <c r="A476" i="8" s="1"/>
  <c r="A477" i="8" s="1"/>
  <c r="A478" i="8" s="1"/>
  <c r="A479" i="8" s="1"/>
  <c r="A480" i="8" s="1"/>
  <c r="A481" i="8" s="1"/>
  <c r="A482" i="8" s="1"/>
  <c r="A483" i="8" s="1"/>
  <c r="A484" i="8" s="1"/>
  <c r="A485" i="8" s="1"/>
  <c r="A486" i="8" s="1"/>
  <c r="A487" i="8" s="1"/>
  <c r="A488" i="8" s="1"/>
  <c r="A489" i="8" s="1"/>
  <c r="A490" i="8" s="1"/>
  <c r="A491" i="8" s="1"/>
  <c r="A492" i="8" s="1"/>
  <c r="A493" i="8" s="1"/>
  <c r="A494" i="8" s="1"/>
  <c r="A495" i="8" s="1"/>
  <c r="A496" i="8" s="1"/>
  <c r="A497" i="8" s="1"/>
  <c r="A498" i="8" s="1"/>
  <c r="A499" i="8" s="1"/>
  <c r="A500" i="8" s="1"/>
  <c r="A501" i="8" s="1"/>
  <c r="A502" i="8" s="1"/>
  <c r="A503" i="8" s="1"/>
  <c r="A504" i="8" s="1"/>
  <c r="A505" i="8" s="1"/>
  <c r="A506" i="8" s="1"/>
  <c r="F147" i="7"/>
  <c r="F11" i="7"/>
  <c r="F14" i="7" s="1"/>
  <c r="F342" i="7"/>
  <c r="F344" i="7" s="1"/>
  <c r="F229" i="7"/>
  <c r="F27" i="7"/>
  <c r="F122" i="7"/>
  <c r="F169" i="7"/>
  <c r="F219" i="7"/>
  <c r="F222" i="7" s="1"/>
  <c r="F310" i="7"/>
  <c r="F196" i="7"/>
  <c r="F198" i="7" s="1"/>
  <c r="F164" i="7"/>
  <c r="F174" i="7"/>
  <c r="D219" i="7"/>
  <c r="D329" i="7" s="1"/>
  <c r="D295" i="7"/>
  <c r="F292" i="7"/>
  <c r="F295" i="7" s="1"/>
  <c r="D288" i="7"/>
  <c r="F285" i="7"/>
  <c r="F288" i="7" s="1"/>
  <c r="F156" i="7"/>
  <c r="F346" i="7" l="1"/>
  <c r="F393" i="7" s="1"/>
  <c r="D346" i="7"/>
  <c r="D349" i="7" s="1"/>
  <c r="E349" i="7" s="1"/>
  <c r="D442" i="8" l="1"/>
</calcChain>
</file>

<file path=xl/sharedStrings.xml><?xml version="1.0" encoding="utf-8"?>
<sst xmlns="http://schemas.openxmlformats.org/spreadsheetml/2006/main" count="909" uniqueCount="371">
  <si>
    <t xml:space="preserve"> </t>
  </si>
  <si>
    <t>Billing</t>
  </si>
  <si>
    <t>Line</t>
  </si>
  <si>
    <t>Units</t>
  </si>
  <si>
    <t>Unit Rate</t>
  </si>
  <si>
    <t>Revenues</t>
  </si>
  <si>
    <t>Rate 1 - Residential Service Rate</t>
  </si>
  <si>
    <t>Customer Charge</t>
  </si>
  <si>
    <t>Total kWh Sales and Revenues</t>
  </si>
  <si>
    <t xml:space="preserve">Non-Firm Service </t>
  </si>
  <si>
    <t>Total Non-Firm kWh Sales and Revenues</t>
  </si>
  <si>
    <t>Miscellaneous Service Charges</t>
  </si>
  <si>
    <t>Facilities Rental Charge</t>
  </si>
  <si>
    <t xml:space="preserve">Secondary Voltage </t>
  </si>
  <si>
    <t xml:space="preserve">Primary Voltage </t>
  </si>
  <si>
    <t>Primary Voltage</t>
  </si>
  <si>
    <t>Transmission Voltage</t>
  </si>
  <si>
    <t>Rate 30 - Electric Furnace Rate</t>
  </si>
  <si>
    <t>Rate 31 - Military Reservation Service Rate</t>
  </si>
  <si>
    <t>Rate 38 - Noticed Interruptible Power Service</t>
  </si>
  <si>
    <t>Delivery Service Charge</t>
  </si>
  <si>
    <t>Customer Charge - Non LIR</t>
  </si>
  <si>
    <t>Customer Charge - Low Income Rider</t>
  </si>
  <si>
    <t>BASE RATE REVENUES UNDER  CURRENT RATES</t>
  </si>
  <si>
    <t>Other Electric Revenues</t>
  </si>
  <si>
    <t>Other Electric Revenues - Wheeling</t>
  </si>
  <si>
    <t>Forfeited Discounts</t>
  </si>
  <si>
    <t>Rent from Property</t>
  </si>
  <si>
    <t>Power Factor Adjustment ($/kW)</t>
  </si>
  <si>
    <t>Power Factor Adjustment ($/kW) Summer</t>
  </si>
  <si>
    <t>Interconnection Charge</t>
  </si>
  <si>
    <t>Customer Charge - Nonmetered Customers</t>
  </si>
  <si>
    <t>Total Miscellaneous Service Charges</t>
  </si>
  <si>
    <t>Total Revenues</t>
  </si>
  <si>
    <t>Energy Charge ($/kWh) Summer, All Other kWh</t>
  </si>
  <si>
    <t>Totals may not match other schedules/workpapers due to rounding.</t>
  </si>
  <si>
    <t>Rate 2 - Small General Service Rate</t>
  </si>
  <si>
    <t>Rate 9 - Governmental Traffic Signal Service Rate</t>
  </si>
  <si>
    <t>Rate 15 - Electrolytic Refining Service Rate</t>
  </si>
  <si>
    <t>Rate 22 - Irrigation Service Rate</t>
  </si>
  <si>
    <t>Rate 26 - Petroleum Refinery Service Rate</t>
  </si>
  <si>
    <t>Rate 34 - Cotton Gin Service Rate</t>
  </si>
  <si>
    <t>31W-40W LED - Street Light - Non Company Owned and Maint Sys</t>
  </si>
  <si>
    <t>41W-50W LED - Street Light - Non Company Owned and Maint Sys</t>
  </si>
  <si>
    <t>61W-70W LED - Street Light - Non Company Owned and Maint Sys</t>
  </si>
  <si>
    <t>71W-80W LED - Street Light - Non Company Owned and Maint Sys</t>
  </si>
  <si>
    <t>91W-100W LED - Street Light - Non Company Owned and Maint Sy</t>
  </si>
  <si>
    <t>101W-110W LED - Street Light - Non Company Owned and Maint S</t>
  </si>
  <si>
    <t>111W-130W LED - Street Light - Non Company Owned and Maint S</t>
  </si>
  <si>
    <t>131W-150W LED - Street Light - Non Company Owned and Maint S</t>
  </si>
  <si>
    <t>151W-170W LED - Street Light - Non Company Owned and Maint S</t>
  </si>
  <si>
    <t>Energy Charge ($/kWh) Summer, First 3,000 kWh</t>
  </si>
  <si>
    <t>Non-Metered Items</t>
  </si>
  <si>
    <t>Transmission of Electricity Others</t>
  </si>
  <si>
    <t>Energy Charge ($/kWh) - Summer</t>
  </si>
  <si>
    <t>Energy Charge ($/kWh) - Summer, Sm Comm</t>
  </si>
  <si>
    <t>Energy Charge ($/kWh) - Summer, Gen Svc, Blk 1</t>
  </si>
  <si>
    <t>Energy Charge ($/kWh) - Summer, Gen Svc, Blk 2</t>
  </si>
  <si>
    <t>Demand Charge ($/kW)</t>
  </si>
  <si>
    <t>BASE RATE REVENUES UNDER PROPOSED RATES</t>
  </si>
  <si>
    <t>Base (Non-Fuel)</t>
  </si>
  <si>
    <t>Energy Charge ($/kWh) Summer, First 600 kWh</t>
  </si>
  <si>
    <t>Energy Charge ($/kWh) Non-Summer</t>
  </si>
  <si>
    <t>Total kWh Sales and Base Rate Revenues</t>
  </si>
  <si>
    <t>Community Solar Base Credit ($/kWh)</t>
  </si>
  <si>
    <t>Total Base Revenues</t>
  </si>
  <si>
    <t>Energy Charge ($/kWh) Summer</t>
  </si>
  <si>
    <t>Rate 7 - Outdoor Recreational Lighting Service</t>
  </si>
  <si>
    <t>Energy Charge ($/kWh) - Secondary Voltage</t>
  </si>
  <si>
    <t>Energy Charge ($/kWh) - Primary Voltage</t>
  </si>
  <si>
    <t>Rate 8 - Governmental Street Lighting Service</t>
  </si>
  <si>
    <t>MV-OH SYSTEM CO. OWNED - 35' WOOD POLE</t>
  </si>
  <si>
    <t>175W MV 7,000L -  195W</t>
  </si>
  <si>
    <t>250W MV 11,000L -  275W</t>
  </si>
  <si>
    <t>400W MV 20,000L - 460W</t>
  </si>
  <si>
    <t>(2) 400W MV 20,000L - 920W</t>
  </si>
  <si>
    <t>OH -  HPSV - CO. OWNED - WOOD POLE</t>
  </si>
  <si>
    <t>100W HPS 8,500 L - 35 Ft. 124 Watts</t>
  </si>
  <si>
    <t>150W HPS 14,400 L - 35 Ft. 193 Watts</t>
  </si>
  <si>
    <t>250W HPS 23,200 L - 35 Ft. 313 Watts</t>
  </si>
  <si>
    <t>450W HPS 50,000 L -  50 Ft. 485 Watts</t>
  </si>
  <si>
    <t>HPSV - DOWNTOWN E.P. AREA CO. OWNED - STEEL BASE STANDARD AND LUMINAIRE</t>
  </si>
  <si>
    <t xml:space="preserve">450W HPS, 50,000L - OH 485 Watts </t>
  </si>
  <si>
    <t xml:space="preserve">1000W MV 119,500L OH 1,102W </t>
  </si>
  <si>
    <t>1000W MV 119,500L UG  1,102W</t>
  </si>
  <si>
    <t>MV- OH SYSTEM - CO-OWNED STEEL POLE</t>
  </si>
  <si>
    <t>MV - NON CO OWNED SYSTEMS INTERSTATE OR FREEWAY LIGHTING</t>
  </si>
  <si>
    <t xml:space="preserve">250W MV 11,000L Wall  292W </t>
  </si>
  <si>
    <t>MV - NON CO. OWNED - WOOD POLE 35'- UG OR OH RESIDENTIAL /  -Replace Lamp Only</t>
  </si>
  <si>
    <t>175W MV 7,000 L - 195 Watts</t>
  </si>
  <si>
    <t>HPSV NON-CO. OWNED SYSTEMS INTERSTATE OR FREEWAY LIGHTING</t>
  </si>
  <si>
    <t>150W HPS 16,000 L - Wall 193 Watts</t>
  </si>
  <si>
    <t>250W HPS 23,200 L - Wall 313 Watts</t>
  </si>
  <si>
    <t>250W HPS 23,200 L - 40 Ft. 313 Watts</t>
  </si>
  <si>
    <t>400W HPS 50,000 L - 50 Ft. 485 Watts</t>
  </si>
  <si>
    <t>400W HPS 50,000 L - 150 Ft. Climbing</t>
  </si>
  <si>
    <t xml:space="preserve">        Tower Structure - 485 Watts Per Lamp </t>
  </si>
  <si>
    <t xml:space="preserve">400W HPS 50,000 L - 150 Ft. Lowering </t>
  </si>
  <si>
    <t xml:space="preserve">        Tower Structure - 485 Watts Per Lamp</t>
  </si>
  <si>
    <t>40 Ft. Max. Mounting Height  116 Watts</t>
  </si>
  <si>
    <t>150 Ft. Tower   116 Watts</t>
  </si>
  <si>
    <t>HPSV NON-CO. OWNED SYSTEMS LARGE ARTERIAL LIGHTING</t>
  </si>
  <si>
    <t>HPSV -  NON-CO OWNED - WOOD/STEEL POLE UG OR OH STANDARD RESIDENTIAL SERVICE</t>
  </si>
  <si>
    <t>100W HPS 8,500L - 124 Watts</t>
  </si>
  <si>
    <t>150W HPS 14,400 L - 193 Watts</t>
  </si>
  <si>
    <t>250W HPS 23,200 L - 313 Watts</t>
  </si>
  <si>
    <t>HPSV - OH - NON-CO. OWNED FIXTURE - CO. OWNED EXISTING WOOD POLE (DISTRIBUTION OR STREET LIGHT) CF or D</t>
  </si>
  <si>
    <t>(2) 250W HPS 23,200 L - 626 Watts</t>
  </si>
  <si>
    <t>450W HPS 50,000 L - 485 Watts</t>
  </si>
  <si>
    <t>ORNAMENTAL HPSV - NON-CO. OWNED, OPERATED &amp; MAINTAINED (ENERGY ONLY)</t>
  </si>
  <si>
    <t>175W MH - 210 Watt</t>
  </si>
  <si>
    <t>250W MH - 295 Watt</t>
  </si>
  <si>
    <t xml:space="preserve">HPS ROADWAY ILLUMINATION COMPANY OWNED (ENERGY ONLY) </t>
  </si>
  <si>
    <t>100W HPS - 124 Watt</t>
  </si>
  <si>
    <t>150W HPS - 193 Watt</t>
  </si>
  <si>
    <t>250W HPS - 313 Watt</t>
  </si>
  <si>
    <t>400W HPS - 485 Watt</t>
  </si>
  <si>
    <t>MV TO LED - OH SYSTEM CO. OWNED - 35' WOOD POLE</t>
  </si>
  <si>
    <t>175W MV 7,000L -  65W</t>
  </si>
  <si>
    <t>250W MV 11,000L -  100W</t>
  </si>
  <si>
    <t>400W MV 20,000L - 100W</t>
  </si>
  <si>
    <t>LED- OH - EXISTING WOOD/STEEL POLE STANDARD RESIDENTIAL COMPANY OWNED (ENERGY ONLY)</t>
  </si>
  <si>
    <t>65W LED 8,500L OH Existing- 35 ft 65 Watt</t>
  </si>
  <si>
    <t>95W LED 14,400L OH Existing- 35 ft 95 Watt</t>
  </si>
  <si>
    <t>125W LED 23,000L OH Existing- 35 ft 116 Watt</t>
  </si>
  <si>
    <t>400W LED 50,000L OH Existing- 50 ft 159 Watt</t>
  </si>
  <si>
    <t>LIGHT-EMITTING DIODE ("LED") - ENERGY ONLY</t>
  </si>
  <si>
    <t>31W-40W LED</t>
  </si>
  <si>
    <t>41W-50W LED</t>
  </si>
  <si>
    <t>51W-60W LED</t>
  </si>
  <si>
    <t>61W-70W LED</t>
  </si>
  <si>
    <t>71W-80W LED</t>
  </si>
  <si>
    <t>81W-90W LED</t>
  </si>
  <si>
    <t>91W-100W LED</t>
  </si>
  <si>
    <t>101W-110W LED</t>
  </si>
  <si>
    <t>111W-130W LED</t>
  </si>
  <si>
    <t>131W-150W LED</t>
  </si>
  <si>
    <t>151W-170W LED</t>
  </si>
  <si>
    <t>171W-190W LED</t>
  </si>
  <si>
    <t>191W-210W LED</t>
  </si>
  <si>
    <t>211W-230W LED</t>
  </si>
  <si>
    <t>231W-250W LED</t>
  </si>
  <si>
    <t>Pole Attachment Fees</t>
  </si>
  <si>
    <t>=kwh</t>
  </si>
  <si>
    <t>Rate 9 - Traffic Signal Service</t>
  </si>
  <si>
    <t>INCANDESCENT TRAFFIC SIGNALS</t>
  </si>
  <si>
    <t>Flashing Lights</t>
  </si>
  <si>
    <t xml:space="preserve"> 2 Unit School Flasher-790 Annl BH 133 Watts</t>
  </si>
  <si>
    <t>30 Watt Controller - 24 Hours - 30 Watts</t>
  </si>
  <si>
    <t>100 Watt Controller - 100 - 100 Watts</t>
  </si>
  <si>
    <t>LIGHT-EMITTING DIODE ("LED") TRAFFIC SIGNALS</t>
  </si>
  <si>
    <t xml:space="preserve"> 3 Lamp Head - 18 Norm 6 Flash - 14 Watts</t>
  </si>
  <si>
    <t xml:space="preserve"> 5 Lamp Head - 24 Hours - 14 Watts</t>
  </si>
  <si>
    <t xml:space="preserve"> 4 Lamp Head - 18 Norm 6 Flash - 14 Watts</t>
  </si>
  <si>
    <t xml:space="preserve"> 3 Lamp Head - 24 Hours - 14 Watts</t>
  </si>
  <si>
    <t xml:space="preserve"> 4 Lamp Head - 24 Hours - 14 Watts</t>
  </si>
  <si>
    <t xml:space="preserve"> 2 Unit Walk Light - 24 Hours - 9 Watts</t>
  </si>
  <si>
    <t xml:space="preserve"> 2 Unit Walk Light - 18 Norm 6 Flash-9 Watt</t>
  </si>
  <si>
    <t xml:space="preserve"> 1 Unit Flashing - 24 Hours - 14 Watts</t>
  </si>
  <si>
    <t xml:space="preserve"> 2 Unit Flashing - 24 Hours - 14 Watts</t>
  </si>
  <si>
    <t xml:space="preserve"> 2 Unit School Flasher-351 Annl BH 14 Watts</t>
  </si>
  <si>
    <t xml:space="preserve"> 2 Unit School Flasher-790 Annl BH 14 Watts</t>
  </si>
  <si>
    <t xml:space="preserve"> 4 Unit School Flasher-351 Annl BH 14 Watts</t>
  </si>
  <si>
    <t xml:space="preserve"> 4 Unit School Flasher-790 Annl BH 14 Watts</t>
  </si>
  <si>
    <t>Rate 11 - Municipal Pumping Service - T O D</t>
  </si>
  <si>
    <t>On-Peak - ($ / kWh) Secondary</t>
  </si>
  <si>
    <t>Shoulder-Peak - ($ / kWh) Secondary</t>
  </si>
  <si>
    <t>Off-Peak - ($ / kWh) Secondary</t>
  </si>
  <si>
    <t>On-Peak - ($ / kWh) Primary</t>
  </si>
  <si>
    <t>Shoulder-Peak - ($ / kWh Primary</t>
  </si>
  <si>
    <t>Off-Peak - ($ / kWh) Primary</t>
  </si>
  <si>
    <t>Rate 15 - Electrolytic Refining Service</t>
  </si>
  <si>
    <t>On-Peak Energy Charge ($/kWh)</t>
  </si>
  <si>
    <t>Off-Peak Energy Charge ($/kWh)</t>
  </si>
  <si>
    <t>Summer Demand Charge ($/kW)</t>
  </si>
  <si>
    <t>Demand Charge ($/kW) - Non-Summer</t>
  </si>
  <si>
    <t>Non-Summer Demand Charge ($/kW)</t>
  </si>
  <si>
    <t>Rider - Water Heating Rider (Rider to Rate Nos. 01 and 02)</t>
  </si>
  <si>
    <t>Energy Charge - ($ / kWh) Summer</t>
  </si>
  <si>
    <t>Energy Charge - ($ / kWh) Non-Summer</t>
  </si>
  <si>
    <t>Rate 22 - Irrigation Service</t>
  </si>
  <si>
    <t xml:space="preserve">Total kWh Sales and Base Rate Revenues </t>
  </si>
  <si>
    <t xml:space="preserve">Rate 24 - General Service </t>
  </si>
  <si>
    <t>Summer Energy Charge (0 - 200 kW hours) ($/kWh)</t>
  </si>
  <si>
    <t>Summer Energy Charge (next 150 kW hours) ($/kWh)</t>
  </si>
  <si>
    <t>Summer Energy Charge (all addt'l kW hours) ($/kWh)</t>
  </si>
  <si>
    <t>Non-Summer Energy Charge (0 - 200 kW hours) ($/kWh)</t>
  </si>
  <si>
    <t>Non-Summer Energy Charge (next 150 kW hours) ($/kWh)</t>
  </si>
  <si>
    <t>Non-Summer Energy Charge (all addt'l kW hours) ($/kWh)</t>
  </si>
  <si>
    <t>Non-Summer Demand Charge</t>
  </si>
  <si>
    <t>Rate 25 - Large Power Service</t>
  </si>
  <si>
    <t>Summer Maximum Demand Charge ($/kW)</t>
  </si>
  <si>
    <t>Rate 26 - Petroleum Refinery Service</t>
  </si>
  <si>
    <t>Rate 28 - Area Lighting Service</t>
  </si>
  <si>
    <t>MV-OH SYSTEM CO. OWNED - WOOD POLE (WITH 35' POLE)</t>
  </si>
  <si>
    <t>175W MV 7,000L 195 Watts</t>
  </si>
  <si>
    <t>250W MV 11,000L 275 Watts</t>
  </si>
  <si>
    <t>400 MV 20,000L 460 Watts</t>
  </si>
  <si>
    <t>HPSV OH SYSTEM CO. OWNED - 35' WOOD POLE</t>
  </si>
  <si>
    <t>100W HPS 8,500L 124 Watts</t>
  </si>
  <si>
    <t>150W HPS 14,400L 193 Watts</t>
  </si>
  <si>
    <t>250W HPS 23,200L 313 Watts</t>
  </si>
  <si>
    <t>400W HPS 50,000L 485 Watts</t>
  </si>
  <si>
    <t>HPSV FLOODLIGHT ON EXISTING WOOD POLE (DISTRIBUTION OR LIGHTING)</t>
  </si>
  <si>
    <t>100W HPS 9,500L 137 Watts</t>
  </si>
  <si>
    <t>250W HPS 27,500L 330 Watts</t>
  </si>
  <si>
    <t>400W HPS 50,000L 490 Watts</t>
  </si>
  <si>
    <t>1000W HPS 119,500L 1103 Watts</t>
  </si>
  <si>
    <t>METAL HALIDE FLOODLIGHT ON EXISTING WOOD POLE (DISTRIBUTION OR LIGHTING)</t>
  </si>
  <si>
    <t>400W MH 38,000L 35' Pole 490 Watts</t>
  </si>
  <si>
    <t>1000W MH 115,500L 35' Pole 1100 Watts</t>
  </si>
  <si>
    <t xml:space="preserve">HPSV FLOODLIGHT WITH NEW CO. SUPPLIED WOOD POLE </t>
  </si>
  <si>
    <t>100W HPS 9,500L 35' Pole 137 Watts</t>
  </si>
  <si>
    <t>250W HPS 27,500L 35' Pole 330 Watts</t>
  </si>
  <si>
    <t>400W HPS 50,000L 35' Pole 490 Watts</t>
  </si>
  <si>
    <t>1000W HPS 119,500L 35' Pole 1103 Watts</t>
  </si>
  <si>
    <t>1000W HPS 119,500L 45' Pole 1103 Watts</t>
  </si>
  <si>
    <t xml:space="preserve">METAL HALIDE FLOODLIGHT WITH NEW CO. WOOD POLE </t>
  </si>
  <si>
    <t>1000W MH 115,500L 45' Pole 1100 Watts</t>
  </si>
  <si>
    <t>On-Peak Rate Energy Charge ($/kWh)</t>
  </si>
  <si>
    <t>Rate 34 - Cotton Gin Service</t>
  </si>
  <si>
    <t xml:space="preserve">Rate 41 - City &amp; County Service </t>
  </si>
  <si>
    <t>Summer Demand Charge</t>
  </si>
  <si>
    <t>Secondary Voltage</t>
  </si>
  <si>
    <t>Energy Charge ($/kWh)</t>
  </si>
  <si>
    <t>Rate Class</t>
  </si>
  <si>
    <t>Rate Component</t>
  </si>
  <si>
    <t>Energy Charge (kWh)</t>
  </si>
  <si>
    <t>Facilities Charge</t>
  </si>
  <si>
    <t>Customer Charge - Small Commercial</t>
  </si>
  <si>
    <t>Customer Charge - General Service</t>
  </si>
  <si>
    <t>Energy Charge ($/kWh) - Non-Summer</t>
  </si>
  <si>
    <t>Energy Charge ($/kWh) - Non-Summer, Sm Comm</t>
  </si>
  <si>
    <t>Energy Charge ($/kWh) - Non-Summer, Gen Svc, Blk 1</t>
  </si>
  <si>
    <t>Energy Charge ($/kWh) - Non-Summer, Gen Svc, Blk 2</t>
  </si>
  <si>
    <t>Demand Charge ($/kW) - Summer, General Service</t>
  </si>
  <si>
    <t>Energy Diversion Charge</t>
  </si>
  <si>
    <t>No Access to Meter Charge</t>
  </si>
  <si>
    <t>Meter Seal Replacement Charge</t>
  </si>
  <si>
    <t>New Service Start - No Meter Reading Required</t>
  </si>
  <si>
    <t>"No Light" Service Call Charge (Non-Standard Rate)</t>
  </si>
  <si>
    <t>"No Light" Service Call Charge (Standard Rate)</t>
  </si>
  <si>
    <t>Non-Pay Reconnect Charge @ Meter - Next Day</t>
  </si>
  <si>
    <t>Non-Pay Reconnect Charge at Pole</t>
  </si>
  <si>
    <t>Non-Routine Miscellaneous Charge</t>
  </si>
  <si>
    <t>New Service Start - No Existing Meter (Standard Rate)</t>
  </si>
  <si>
    <t>New Service Start - No Existing Meter (Non-Standard Rate)</t>
  </si>
  <si>
    <t>Out of Cycle Meter Reading Charge</t>
  </si>
  <si>
    <t>Pulse Metering Equipment Installation</t>
  </si>
  <si>
    <t>Pulse Metering Equipment Repair</t>
  </si>
  <si>
    <t>Returned Payment Charge</t>
  </si>
  <si>
    <t>Requested Meter Test Charge (Single Phase)</t>
  </si>
  <si>
    <t>Requested Meter Test Charge (Three Phase)</t>
  </si>
  <si>
    <t>Special Billing Analysis Charge</t>
  </si>
  <si>
    <t>New Service Start - Meter Reading Required</t>
  </si>
  <si>
    <t>Temporary Overhead Connection Charge</t>
  </si>
  <si>
    <t>Temporary Underground Connection Charge</t>
  </si>
  <si>
    <t>Unable to Connect Requested New UG/OH Service</t>
  </si>
  <si>
    <t>No Access to Meter Charge Enhanced NEW</t>
  </si>
  <si>
    <t>Energy Diversion Charge - Damage NEW</t>
  </si>
  <si>
    <t>Non-Pay Reconnect Charge @ Meter - Same Day (DELETED)</t>
  </si>
  <si>
    <t>Special Billing History Charge (DELETED)</t>
  </si>
  <si>
    <t>Other Sales For Resale Revenues</t>
  </si>
  <si>
    <t>Fed Tax Refund</t>
  </si>
  <si>
    <t>TCRF</t>
  </si>
  <si>
    <t>DCRF</t>
  </si>
  <si>
    <t>Suppl Fran. Fee</t>
  </si>
  <si>
    <t>Community Solar Base Credit</t>
  </si>
  <si>
    <t>Rate 7 - Outdoor Recreational Lighting Service Rate - Secondary Voltage</t>
  </si>
  <si>
    <t>Subtotal kWh Sales and Revenues</t>
  </si>
  <si>
    <t>Rate 7 - Outdoor Recreational Lighting Service Rate - Primary Voltage</t>
  </si>
  <si>
    <t>Rate 8 - Governmental Street Lighting Service Rate</t>
  </si>
  <si>
    <t>Rate 8A - Governmental Street Lighting and Signal Service Rate (Cities)</t>
  </si>
  <si>
    <t>191W-210W LED - Street Light - Non Company Owned and Maint S</t>
  </si>
  <si>
    <t>Energy (kWH)</t>
  </si>
  <si>
    <t>Rate 11 TOU - Water Pumping Time-Of-Use Service Rate - Secondary Voltage</t>
  </si>
  <si>
    <t>Rate 11 TOU - Water Pumping Time-Of-Use Service Rate - Primary Voltage</t>
  </si>
  <si>
    <t>Off-Peak Energy Charge ($/kWh) - Non-Summer</t>
  </si>
  <si>
    <t>Rate WH - Water Heating Service Rider</t>
  </si>
  <si>
    <t>Rate 24 - General Service Rate - Secondary Voltage</t>
  </si>
  <si>
    <t>Rate 24 - General Service Rate - Primary Voltage</t>
  </si>
  <si>
    <t>Power Factor Adjustment ($/kW) Non-Summer</t>
  </si>
  <si>
    <t>Rate 25 - Large Power Service Rate - Secondary Voltage</t>
  </si>
  <si>
    <t>Rate 25 - Large Power Service Rate - Primary Voltage</t>
  </si>
  <si>
    <t>Rate 25 - Large Power Service Rate - Transmission Voltage</t>
  </si>
  <si>
    <t xml:space="preserve">Demand Charge ($/kW) </t>
  </si>
  <si>
    <t>Customer Charge per meter</t>
  </si>
  <si>
    <t>Rate 28 - Area Lighting Rate</t>
  </si>
  <si>
    <t>LIGHT-EMITTING DIODE ON EXISTING WOOD POLE (DISTRIBUTION OR LIGHTING)</t>
  </si>
  <si>
    <t>LIGHT-EMITTING DIODE ON COMPANY-OWNED 35 FOOT WOOD POLE</t>
  </si>
  <si>
    <t>LIGHT-EMITTING DIODE FLOODLIGHT ON EXISTING WOOD POLE (DISTRIBUTION OR LIGHTING)</t>
  </si>
  <si>
    <t>400W-500W LED</t>
  </si>
  <si>
    <t>LIGHT-EMITTING DIODE FLOODLIGHT WITH NEW COMPANY-SUPPLIED 35FT WOOD POLE</t>
  </si>
  <si>
    <t>LIGHT-EMITTING DIODE FLOODLIGHT WITH NEW COMPANY-SUPPLIED 40FT WOOD POLE</t>
  </si>
  <si>
    <t>LIGHT-EMITTING DIODE FLOODLIGHT WITH NEW COMPANY-SUPPLIED 35FT DIRECT EMBEDDED POLE  FOR UG ONLY  (BORDER LIGHT ONLY)</t>
  </si>
  <si>
    <t>250W-400W LED light equivalent to 1000W HPS</t>
  </si>
  <si>
    <t>LIGHT-EMITTING DIODE FLOODLIGHT WITH NEW COMOPANY-SUPPLIED 35FT WOOD POLE FOR UG ONLY (BORDER LIGHTING ONLY)</t>
  </si>
  <si>
    <t>Rate 30 - Electric Furnace Service Rate</t>
  </si>
  <si>
    <t>Rate 31 - Military Reservation Power Rate</t>
  </si>
  <si>
    <t xml:space="preserve">Customer Charge </t>
  </si>
  <si>
    <t>Fed Tax Refund Sm General Service</t>
  </si>
  <si>
    <t>Fed Tax Refund General Service</t>
  </si>
  <si>
    <t>TCRF Sm General Service</t>
  </si>
  <si>
    <t>TCRF General Service</t>
  </si>
  <si>
    <t>DCRF Sm General Service</t>
  </si>
  <si>
    <t>DCRF General Service</t>
  </si>
  <si>
    <t>Rate 41 - City and County Service Rate - Secondary Voltage</t>
  </si>
  <si>
    <t>Rate 41 - City and County Service Rate - Primary Voltage</t>
  </si>
  <si>
    <t>Rate 38 - Interruptible Service for Large Power Service - Secondary Voltage</t>
  </si>
  <si>
    <t>Rate 38 - Interruptible Service for Large Power Service -  Primary Voltage</t>
  </si>
  <si>
    <t>Rate 38 - Interruptible Service for Large Power Service -  Transmission Voltage</t>
  </si>
  <si>
    <t>Delivery Service Charge ($/kW)</t>
  </si>
  <si>
    <t>21W-30W LED - Street Light - Non Company Owned and Maint Sys</t>
  </si>
  <si>
    <t>51W-60W LED - Street Light - Non Company Owned and Maint Sys</t>
  </si>
  <si>
    <t>81W-90W LED - Street Light - Non Company Owned and Maint Sys</t>
  </si>
  <si>
    <t>171W-190W LED - Street Light - Non Company Owned and Maint S</t>
  </si>
  <si>
    <t>211W-230W LED - Street Light - Non Company Owned and Maint S</t>
  </si>
  <si>
    <t>231W-250W LED - Street Light - Non Company Owned and Maint S</t>
  </si>
  <si>
    <t>251-270W LED - Street Light - Non Company Owned and Maint S</t>
  </si>
  <si>
    <t>LED Fixture on Company Pole</t>
  </si>
  <si>
    <t>Energy Charge ($/kWh) Non-Summer, First 3,000 kWh</t>
  </si>
  <si>
    <t>Energy Charge ($/kWh) Non-Summer, All Other kWh</t>
  </si>
  <si>
    <t>1W-20W LED</t>
  </si>
  <si>
    <t>21W-30W LED</t>
  </si>
  <si>
    <t>251W-270W LED</t>
  </si>
  <si>
    <t>271W-300W LED</t>
  </si>
  <si>
    <t>301W-330W LED</t>
  </si>
  <si>
    <t>331W-360W LED</t>
  </si>
  <si>
    <t>361W-390W LED</t>
  </si>
  <si>
    <t>391W-420W LED</t>
  </si>
  <si>
    <t>421W-450W LED</t>
  </si>
  <si>
    <t>451W-480W LED</t>
  </si>
  <si>
    <t>481W-510W LED</t>
  </si>
  <si>
    <t>511W-540W LED</t>
  </si>
  <si>
    <t>541W-570W LED</t>
  </si>
  <si>
    <t>NON CO OWNED LED ON CO OWNED POLES</t>
  </si>
  <si>
    <t>Energy</t>
  </si>
  <si>
    <t>Bike Lane Signals</t>
  </si>
  <si>
    <t>METERED SERVICE</t>
  </si>
  <si>
    <t>Energy Charge</t>
  </si>
  <si>
    <t>LED AREA LIGHT ON EXISTING WOOD POLE (DISTRIBUTION OR LIGHTING)</t>
  </si>
  <si>
    <t>31W-100W LED light equivalent to 150W HPS</t>
  </si>
  <si>
    <t>LED AREA LIGHT OH SYSTEM CO. OWNED - 35' WOOD POLE</t>
  </si>
  <si>
    <t>LED FLOODLIGHT ON EXISTING WOOD POLE (DISTRIBUTION OR LIGHTING)</t>
  </si>
  <si>
    <t>101W-200W LED light equivalent to 400W HPS</t>
  </si>
  <si>
    <t xml:space="preserve">LED FLOODLIGHT WITH NEW CO. SUPPLIED 35FT WOOD POLE </t>
  </si>
  <si>
    <t xml:space="preserve">LED FLOODLIGHT WITH NEW CO. SUPPLIED 40FT WOOD POLE </t>
  </si>
  <si>
    <t>LED FLOODLIGHT WITH NEW CO. SUPPLIED 35FT DIRECT EMBEDDED POLE  FOR UG ONLY (BORDER LIGHTING ONLY)</t>
  </si>
  <si>
    <t>LED FLOODLIGHT WITH NEW CO. SUPPLIED 35FT WOOD POLE FOR UG ONLY (BORDER LIGHTING ONLY)</t>
  </si>
  <si>
    <t>250W-400W LED light equivalent 1000W HPS</t>
  </si>
  <si>
    <t>LED FLOODLIGHT WITH NEW CO. SUPPLIED 35FT DIRECT EMBEDDED POLE FOR UG ONLY (BORDER LIGHTING ONLY)</t>
  </si>
  <si>
    <t>2-250W-400W LED light equivalent 1000W HPS</t>
  </si>
  <si>
    <t>Rate 9 - Governmental Traffic Signal Service Rate (Metered)</t>
  </si>
  <si>
    <t>Maximum Demand Charge ($/kW)</t>
  </si>
  <si>
    <t>Power Factor Adjustment ($/kW) Maximum Demand</t>
  </si>
  <si>
    <t>University Discount</t>
  </si>
  <si>
    <t>Total Base (Firm Service) kWh Sales and Revenues</t>
  </si>
  <si>
    <t>Total Base Rate kWh Sales and Revenues</t>
  </si>
  <si>
    <t>Fuel Revenues</t>
  </si>
  <si>
    <t>Fuel Revenues from Retail Sales</t>
  </si>
  <si>
    <t>Total Fuel Revenues</t>
  </si>
  <si>
    <t>Other Operating Revenues</t>
  </si>
  <si>
    <t>Interconnection Application Fees</t>
  </si>
  <si>
    <t>Total Other Operating Revenues</t>
  </si>
  <si>
    <t>TOTAL OPERATING REVENUES</t>
  </si>
  <si>
    <r>
      <t>DG Minimum Bill</t>
    </r>
    <r>
      <rPr>
        <sz val="8"/>
        <rFont val="Arial"/>
        <family val="2"/>
      </rPr>
      <t xml:space="preserve"> (Unit Rate shown is average of minimum bill charges assessed)</t>
    </r>
  </si>
  <si>
    <r>
      <t>DG Minimum Bill</t>
    </r>
    <r>
      <rPr>
        <sz val="8"/>
        <rFont val="Arial"/>
        <family val="2"/>
      </rPr>
      <t xml:space="preserve"> (Unit Rate shown is expected average of minimum bill charges assessed)</t>
    </r>
  </si>
  <si>
    <t xml:space="preserve">Demand Charge ($/kW) - Summer </t>
  </si>
  <si>
    <t xml:space="preserve">Maintenance of Customer Dedicated Facility Charge </t>
  </si>
  <si>
    <t xml:space="preserve">Maintenance of Customer Owned Facility Charge </t>
  </si>
  <si>
    <t>Project No. 50664 Asset Surcharge Revenue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</si>
</sst>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3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&quot;$&quot;* #,##0_);_(&quot;$&quot;* \(#,##0\);_(&quot;$&quot;* &quot;-&quot;??_);_(@_)"/>
    <numFmt numFmtId="165" formatCode="_(&quot;$&quot;* #,##0.00000_);_(&quot;$&quot;* \(#,##0.00000\);_(&quot;$&quot;* &quot;-&quot;??_);_(@_)"/>
    <numFmt numFmtId="166" formatCode="[$$-409]#,##0"/>
    <numFmt numFmtId="167" formatCode="_(* #,##0_);_(* \(#,##0\);_(* &quot;-&quot;??_);_(@_)"/>
    <numFmt numFmtId="168" formatCode="[$$-409]#,##0.00"/>
    <numFmt numFmtId="169" formatCode="0.0000%"/>
    <numFmt numFmtId="170" formatCode="#,##0.00%"/>
    <numFmt numFmtId="171" formatCode="&quot;$&quot;#,##0.00000_);\(&quot;$&quot;#,##0.00000\)"/>
    <numFmt numFmtId="172" formatCode="_(&quot;$&quot;* #,##0.0000_);_(&quot;$&quot;* \(#,##0.0000\);_(&quot;$&quot;* &quot;-&quot;??_);_(@_)"/>
    <numFmt numFmtId="173" formatCode="#,##0.00000000000000000_);[Red]\(#,##0.00000000000000000\)"/>
    <numFmt numFmtId="174" formatCode="_(&quot;$&quot;* #,##0.0_);_(&quot;$&quot;* \(#,##0.0\);_(&quot;$&quot;* &quot;-&quot;??_);_(@_)"/>
    <numFmt numFmtId="175" formatCode="_(&quot;$&quot;* #,##0.000_);_(&quot;$&quot;* \(#,##0.000\);_(&quot;$&quot;* &quot;-&quot;??_);_(@_)"/>
    <numFmt numFmtId="176" formatCode="_(&quot;$&quot;* #,##0.000000_);_(&quot;$&quot;* \(#,##0.000000\);_(&quot;$&quot;* &quot;-&quot;??_);_(@_)"/>
    <numFmt numFmtId="177" formatCode="&quot;$&quot;#,##0.000000_);\(&quot;$&quot;#,##0.000000\)"/>
    <numFmt numFmtId="178" formatCode="0.00000%"/>
  </numFmts>
  <fonts count="69"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9"/>
      <name val="Helv"/>
    </font>
    <font>
      <sz val="12"/>
      <name val="Arial MT"/>
    </font>
    <font>
      <sz val="9"/>
      <name val="Arial"/>
      <family val="2"/>
    </font>
    <font>
      <sz val="9"/>
      <name val="Arial MT"/>
    </font>
    <font>
      <sz val="9"/>
      <name val="Calibri"/>
      <family val="2"/>
      <scheme val="minor"/>
    </font>
    <font>
      <sz val="11"/>
      <color indexed="8"/>
      <name val="Calibri"/>
      <family val="2"/>
    </font>
    <font>
      <sz val="12"/>
      <name val="Arial"/>
      <family val="2"/>
    </font>
    <font>
      <sz val="10"/>
      <name val="Arial"/>
      <family val="2"/>
    </font>
    <font>
      <sz val="11"/>
      <name val="Arial"/>
      <family val="2"/>
    </font>
    <font>
      <sz val="10"/>
      <name val="Cambria"/>
      <family val="2"/>
      <scheme val="maj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indexed="8"/>
      <name val="Arial"/>
      <family val="2"/>
    </font>
    <font>
      <sz val="10"/>
      <name val="MS Serif"/>
      <family val="1"/>
    </font>
    <font>
      <b/>
      <sz val="11"/>
      <color indexed="16"/>
      <name val="Times New Roman"/>
      <family val="1"/>
    </font>
    <font>
      <sz val="11"/>
      <color indexed="8"/>
      <name val="Times New Roman"/>
      <family val="1"/>
    </font>
    <font>
      <sz val="10"/>
      <color rgb="FF006100"/>
      <name val="Cambria"/>
      <family val="2"/>
      <scheme val="major"/>
    </font>
    <font>
      <sz val="10"/>
      <color rgb="FF9C0006"/>
      <name val="Arial"/>
      <family val="2"/>
    </font>
    <font>
      <sz val="10"/>
      <name val="Calibri"/>
      <family val="2"/>
    </font>
    <font>
      <sz val="11"/>
      <color theme="1"/>
      <name val="Times New Roman"/>
      <family val="2"/>
    </font>
    <font>
      <sz val="10"/>
      <color indexed="8"/>
      <name val="Verdana"/>
      <family val="2"/>
    </font>
    <font>
      <sz val="12"/>
      <color theme="1"/>
      <name val="Calibri"/>
      <family val="2"/>
      <scheme val="minor"/>
    </font>
    <font>
      <sz val="10"/>
      <name val="Verdana"/>
      <family val="2"/>
    </font>
    <font>
      <sz val="11"/>
      <color indexed="9"/>
      <name val="Calibri"/>
      <family val="2"/>
    </font>
    <font>
      <b/>
      <sz val="11"/>
      <color indexed="9"/>
      <name val="Calibri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"/>
      <color indexed="9"/>
      <name val="Verdana"/>
      <family val="2"/>
    </font>
    <font>
      <b/>
      <sz val="10"/>
      <color indexed="8"/>
      <name val="Verdana"/>
      <family val="2"/>
    </font>
    <font>
      <sz val="11"/>
      <color rgb="FF9C0006"/>
      <name val="Calibri"/>
      <family val="2"/>
    </font>
    <font>
      <b/>
      <sz val="11"/>
      <color rgb="FFFA7D00"/>
      <name val="Calibri"/>
      <family val="2"/>
    </font>
    <font>
      <i/>
      <sz val="11"/>
      <color rgb="FF7F7F7F"/>
      <name val="Calibri"/>
      <family val="2"/>
    </font>
    <font>
      <sz val="11"/>
      <color rgb="FF006100"/>
      <name val="Calibri"/>
      <family val="2"/>
    </font>
    <font>
      <b/>
      <sz val="15"/>
      <color theme="3"/>
      <name val="Calibri"/>
      <family val="2"/>
    </font>
    <font>
      <b/>
      <sz val="13"/>
      <color theme="3"/>
      <name val="Calibri"/>
      <family val="2"/>
    </font>
    <font>
      <b/>
      <sz val="11"/>
      <color theme="3"/>
      <name val="Calibri"/>
      <family val="2"/>
    </font>
    <font>
      <sz val="11"/>
      <color rgb="FF3F3F76"/>
      <name val="Calibri"/>
      <family val="2"/>
    </font>
    <font>
      <sz val="11"/>
      <color rgb="FFFA7D00"/>
      <name val="Calibri"/>
      <family val="2"/>
    </font>
    <font>
      <sz val="11"/>
      <color rgb="FF9C6500"/>
      <name val="Calibri"/>
      <family val="2"/>
    </font>
    <font>
      <b/>
      <sz val="11"/>
      <color rgb="FF3F3F3F"/>
      <name val="Calibri"/>
      <family val="2"/>
    </font>
    <font>
      <b/>
      <sz val="18"/>
      <color theme="3"/>
      <name val="Cambria"/>
      <family val="2"/>
    </font>
    <font>
      <b/>
      <sz val="10"/>
      <color rgb="FF2F4F4F"/>
      <name val="Verdana"/>
      <family val="2"/>
    </font>
    <font>
      <b/>
      <sz val="22"/>
      <color indexed="8"/>
      <name val="Times New Roman"/>
      <family val="1"/>
    </font>
    <font>
      <b/>
      <i/>
      <sz val="11"/>
      <color indexed="8"/>
      <name val="Times New Roman"/>
      <family val="1"/>
    </font>
    <font>
      <sz val="9"/>
      <color indexed="8"/>
      <name val="Arial"/>
      <family val="2"/>
    </font>
    <font>
      <sz val="9"/>
      <color indexed="12"/>
      <name val="Arial"/>
      <family val="2"/>
    </font>
    <font>
      <sz val="9"/>
      <color theme="1"/>
      <name val="Arial"/>
      <family val="2"/>
    </font>
    <font>
      <sz val="9"/>
      <color rgb="FFFF0000"/>
      <name val="Arial"/>
      <family val="2"/>
    </font>
    <font>
      <sz val="10"/>
      <color theme="1"/>
      <name val="Calibri"/>
      <family val="2"/>
      <scheme val="minor"/>
    </font>
    <font>
      <sz val="8"/>
      <name val="Arial"/>
      <family val="2"/>
    </font>
  </fonts>
  <fills count="6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/>
      <top style="thin">
        <color indexed="64"/>
      </top>
      <bottom/>
      <diagonal/>
    </border>
  </borders>
  <cellStyleXfs count="1519">
    <xf numFmtId="0" fontId="0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37" fontId="5" fillId="0" borderId="0"/>
    <xf numFmtId="37" fontId="5" fillId="0" borderId="0"/>
    <xf numFmtId="37" fontId="5" fillId="0" borderId="0"/>
    <xf numFmtId="37" fontId="5" fillId="0" borderId="0"/>
    <xf numFmtId="0" fontId="6" fillId="0" borderId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6" fillId="0" borderId="0"/>
    <xf numFmtId="0" fontId="3" fillId="0" borderId="0"/>
    <xf numFmtId="9" fontId="10" fillId="0" borderId="0" applyFont="0" applyFill="0" applyBorder="0" applyAlignment="0" applyProtection="0"/>
    <xf numFmtId="0" fontId="11" fillId="0" borderId="0"/>
    <xf numFmtId="44" fontId="12" fillId="0" borderId="0" applyFont="0" applyFill="0" applyBorder="0" applyAlignment="0" applyProtection="0"/>
    <xf numFmtId="0" fontId="11" fillId="0" borderId="0"/>
    <xf numFmtId="44" fontId="12" fillId="0" borderId="0" applyFont="0" applyFill="0" applyBorder="0" applyAlignment="0" applyProtection="0"/>
    <xf numFmtId="0" fontId="11" fillId="0" borderId="0"/>
    <xf numFmtId="0" fontId="15" fillId="0" borderId="0" applyNumberFormat="0" applyFill="0" applyBorder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22" fillId="5" borderId="8" applyNumberFormat="0" applyAlignment="0" applyProtection="0"/>
    <xf numFmtId="0" fontId="23" fillId="6" borderId="9" applyNumberFormat="0" applyAlignment="0" applyProtection="0"/>
    <xf numFmtId="0" fontId="24" fillId="6" borderId="8" applyNumberFormat="0" applyAlignment="0" applyProtection="0"/>
    <xf numFmtId="0" fontId="25" fillId="0" borderId="10" applyNumberFormat="0" applyFill="0" applyAlignment="0" applyProtection="0"/>
    <xf numFmtId="0" fontId="26" fillId="7" borderId="11" applyNumberFormat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13" applyNumberFormat="0" applyFill="0" applyAlignment="0" applyProtection="0"/>
    <xf numFmtId="0" fontId="30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30" fillId="12" borderId="0" applyNumberFormat="0" applyBorder="0" applyAlignment="0" applyProtection="0"/>
    <xf numFmtId="0" fontId="30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30" fillId="16" borderId="0" applyNumberFormat="0" applyBorder="0" applyAlignment="0" applyProtection="0"/>
    <xf numFmtId="0" fontId="30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30" fillId="20" borderId="0" applyNumberFormat="0" applyBorder="0" applyAlignment="0" applyProtection="0"/>
    <xf numFmtId="0" fontId="30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30" fillId="24" borderId="0" applyNumberFormat="0" applyBorder="0" applyAlignment="0" applyProtection="0"/>
    <xf numFmtId="0" fontId="30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30" fillId="28" borderId="0" applyNumberFormat="0" applyBorder="0" applyAlignment="0" applyProtection="0"/>
    <xf numFmtId="0" fontId="30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30" fillId="32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1" fillId="0" borderId="0" applyFont="0" applyFill="0" applyBorder="0" applyAlignment="0" applyProtection="0">
      <alignment vertical="top"/>
    </xf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>
      <alignment vertical="top"/>
    </xf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>
      <alignment vertical="top"/>
    </xf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>
      <alignment vertical="top"/>
    </xf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1" fillId="0" borderId="0" applyFont="0" applyFill="0" applyBorder="0" applyAlignment="0" applyProtection="0">
      <alignment vertical="top"/>
    </xf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1" fillId="0" borderId="0" applyFont="0" applyFill="0" applyBorder="0" applyAlignment="0" applyProtection="0">
      <alignment vertical="top"/>
    </xf>
    <xf numFmtId="43" fontId="31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1" fillId="0" borderId="0" applyFont="0" applyFill="0" applyBorder="0" applyAlignment="0" applyProtection="0">
      <alignment vertical="top"/>
    </xf>
    <xf numFmtId="43" fontId="31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5" fillId="2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1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" fillId="0" borderId="0"/>
    <xf numFmtId="0" fontId="32" fillId="0" borderId="0"/>
    <xf numFmtId="0" fontId="31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1" fillId="0" borderId="0">
      <alignment vertical="top"/>
    </xf>
    <xf numFmtId="0" fontId="6" fillId="0" borderId="0"/>
    <xf numFmtId="0" fontId="32" fillId="0" borderId="0"/>
    <xf numFmtId="0" fontId="31" fillId="0" borderId="0">
      <alignment vertical="top"/>
    </xf>
    <xf numFmtId="0" fontId="32" fillId="0" borderId="0"/>
    <xf numFmtId="0" fontId="31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" fillId="0" borderId="0"/>
    <xf numFmtId="0" fontId="2" fillId="0" borderId="0"/>
    <xf numFmtId="0" fontId="31" fillId="0" borderId="0">
      <alignment vertical="top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1" fillId="0" borderId="0">
      <alignment vertical="top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1" fillId="0" borderId="0">
      <alignment vertical="top"/>
    </xf>
    <xf numFmtId="0" fontId="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1" fillId="0" borderId="0">
      <alignment vertical="top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3" fillId="0" borderId="0"/>
    <xf numFmtId="0" fontId="32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40" fontId="34" fillId="33" borderId="0">
      <alignment horizontal="right"/>
    </xf>
    <xf numFmtId="0" fontId="33" fillId="33" borderId="14"/>
    <xf numFmtId="9" fontId="1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36" fillId="3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1" fillId="0" borderId="0" applyFont="0" applyFill="0" applyBorder="0" applyAlignment="0" applyProtection="0">
      <alignment vertical="top"/>
    </xf>
    <xf numFmtId="43" fontId="31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" fillId="0" borderId="0"/>
    <xf numFmtId="0" fontId="31" fillId="0" borderId="0">
      <alignment vertical="top"/>
    </xf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37" fillId="0" borderId="0"/>
    <xf numFmtId="44" fontId="32" fillId="0" borderId="0" applyFont="0" applyFill="0" applyBorder="0" applyAlignment="0" applyProtection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31" fillId="0" borderId="0">
      <alignment vertical="top"/>
    </xf>
    <xf numFmtId="0" fontId="2" fillId="0" borderId="0"/>
    <xf numFmtId="0" fontId="31" fillId="0" borderId="0">
      <alignment vertical="top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38" fillId="0" borderId="0"/>
    <xf numFmtId="0" fontId="2" fillId="0" borderId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9" fillId="2" borderId="0" applyNumberFormat="0" applyBorder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  <xf numFmtId="0" fontId="20" fillId="3" borderId="0" applyNumberFormat="0" applyBorder="0" applyAlignment="0" applyProtection="0"/>
    <xf numFmtId="0" fontId="21" fillId="4" borderId="0" applyNumberFormat="0" applyBorder="0" applyAlignment="0" applyProtection="0"/>
    <xf numFmtId="0" fontId="22" fillId="5" borderId="8" applyNumberFormat="0" applyAlignment="0" applyProtection="0"/>
    <xf numFmtId="0" fontId="23" fillId="6" borderId="9" applyNumberFormat="0" applyAlignment="0" applyProtection="0"/>
    <xf numFmtId="0" fontId="24" fillId="6" borderId="8" applyNumberFormat="0" applyAlignment="0" applyProtection="0"/>
    <xf numFmtId="0" fontId="25" fillId="0" borderId="10" applyNumberFormat="0" applyFill="0" applyAlignment="0" applyProtection="0"/>
    <xf numFmtId="0" fontId="26" fillId="7" borderId="11" applyNumberFormat="0" applyAlignment="0" applyProtection="0"/>
    <xf numFmtId="0" fontId="27" fillId="0" borderId="0" applyNumberFormat="0" applyFill="0" applyBorder="0" applyAlignment="0" applyProtection="0"/>
    <xf numFmtId="0" fontId="2" fillId="8" borderId="12" applyNumberFormat="0" applyFont="0" applyAlignment="0" applyProtection="0"/>
    <xf numFmtId="0" fontId="28" fillId="0" borderId="0" applyNumberFormat="0" applyFill="0" applyBorder="0" applyAlignment="0" applyProtection="0"/>
    <xf numFmtId="0" fontId="29" fillId="0" borderId="13" applyNumberFormat="0" applyFill="0" applyAlignment="0" applyProtection="0"/>
    <xf numFmtId="0" fontId="30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30" fillId="12" borderId="0" applyNumberFormat="0" applyBorder="0" applyAlignment="0" applyProtection="0"/>
    <xf numFmtId="0" fontId="30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30" fillId="16" borderId="0" applyNumberFormat="0" applyBorder="0" applyAlignment="0" applyProtection="0"/>
    <xf numFmtId="0" fontId="30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30" fillId="20" borderId="0" applyNumberFormat="0" applyBorder="0" applyAlignment="0" applyProtection="0"/>
    <xf numFmtId="0" fontId="30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30" fillId="24" borderId="0" applyNumberFormat="0" applyBorder="0" applyAlignment="0" applyProtection="0"/>
    <xf numFmtId="0" fontId="30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30" fillId="28" borderId="0" applyNumberFormat="0" applyBorder="0" applyAlignment="0" applyProtection="0"/>
    <xf numFmtId="0" fontId="30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30" fillId="32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35" fillId="2" borderId="0" applyNumberFormat="0" applyBorder="0" applyAlignment="0" applyProtection="0"/>
    <xf numFmtId="0" fontId="2" fillId="0" borderId="0"/>
    <xf numFmtId="0" fontId="2" fillId="0" borderId="0"/>
    <xf numFmtId="9" fontId="1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6" fillId="3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23" borderId="0" applyNumberFormat="0" applyBorder="0" applyAlignment="0" applyProtection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12" fillId="0" borderId="0"/>
    <xf numFmtId="42" fontId="2" fillId="0" borderId="0" applyFont="0" applyFill="0" applyBorder="0" applyAlignment="0" applyProtection="0"/>
    <xf numFmtId="0" fontId="2" fillId="15" borderId="0" applyNumberFormat="0" applyBorder="0" applyAlignment="0" applyProtection="0"/>
    <xf numFmtId="0" fontId="30" fillId="25" borderId="0" applyNumberFormat="0" applyBorder="0" applyAlignment="0" applyProtection="0"/>
    <xf numFmtId="0" fontId="12" fillId="0" borderId="0"/>
    <xf numFmtId="0" fontId="2" fillId="22" borderId="0" applyNumberFormat="0" applyBorder="0" applyAlignment="0" applyProtection="0"/>
    <xf numFmtId="0" fontId="30" fillId="13" borderId="0" applyNumberFormat="0" applyBorder="0" applyAlignment="0" applyProtection="0"/>
    <xf numFmtId="0" fontId="35" fillId="2" borderId="0" applyNumberFormat="0" applyBorder="0" applyAlignment="0" applyProtection="0"/>
    <xf numFmtId="44" fontId="1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2" fillId="33" borderId="0">
      <alignment horizontal="right"/>
    </xf>
    <xf numFmtId="44" fontId="12" fillId="0" borderId="0" applyFont="0" applyFill="0" applyBorder="0" applyAlignment="0" applyProtection="0"/>
    <xf numFmtId="0" fontId="39" fillId="0" borderId="16" applyNumberFormat="0">
      <alignment readingOrder="1"/>
      <protection locked="0"/>
    </xf>
    <xf numFmtId="0" fontId="30" fillId="21" borderId="0" applyNumberFormat="0" applyBorder="0" applyAlignment="0" applyProtection="0"/>
    <xf numFmtId="0" fontId="30" fillId="9" borderId="0" applyNumberFormat="0" applyBorder="0" applyAlignment="0" applyProtection="0"/>
    <xf numFmtId="0" fontId="2" fillId="14" borderId="0" applyNumberFormat="0" applyBorder="0" applyAlignment="0" applyProtection="0"/>
    <xf numFmtId="0" fontId="57" fillId="66" borderId="0" applyNumberFormat="0" applyBorder="0" applyAlignment="0" applyProtection="0"/>
    <xf numFmtId="0" fontId="30" fillId="24" borderId="0" applyNumberFormat="0" applyBorder="0" applyAlignment="0" applyProtection="0"/>
    <xf numFmtId="0" fontId="2" fillId="0" borderId="0"/>
    <xf numFmtId="0" fontId="27" fillId="0" borderId="0" applyNumberFormat="0" applyFill="0" applyBorder="0" applyAlignment="0" applyProtection="0"/>
    <xf numFmtId="43" fontId="2" fillId="0" borderId="0" applyFont="0" applyFill="0" applyBorder="0" applyAlignment="0" applyProtection="0"/>
    <xf numFmtId="0" fontId="23" fillId="6" borderId="9" applyNumberFormat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>
      <alignment vertical="top"/>
    </xf>
    <xf numFmtId="44" fontId="2" fillId="0" borderId="0" applyFont="0" applyFill="0" applyBorder="0" applyAlignment="0" applyProtection="0"/>
    <xf numFmtId="43" fontId="31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0" fontId="18" fillId="0" borderId="0" applyNumberForma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6" fillId="0" borderId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" fontId="39" fillId="33" borderId="16">
      <alignment readingOrder="1"/>
      <protection locked="0"/>
    </xf>
    <xf numFmtId="0" fontId="2" fillId="8" borderId="12" applyNumberFormat="0" applyFont="0" applyAlignment="0" applyProtection="0"/>
    <xf numFmtId="0" fontId="42" fillId="58" borderId="0" applyNumberFormat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>
      <alignment vertical="top"/>
    </xf>
    <xf numFmtId="44" fontId="2" fillId="0" borderId="0" applyFont="0" applyFill="0" applyBorder="0" applyAlignment="0" applyProtection="0"/>
    <xf numFmtId="0" fontId="30" fillId="17" borderId="0" applyNumberFormat="0" applyBorder="0" applyAlignment="0" applyProtection="0"/>
    <xf numFmtId="43" fontId="2" fillId="0" borderId="0" applyFont="0" applyFill="0" applyBorder="0" applyAlignment="0" applyProtection="0"/>
    <xf numFmtId="0" fontId="55" fillId="46" borderId="17" applyNumberFormat="0" applyAlignment="0" applyProtection="0"/>
    <xf numFmtId="0" fontId="54" fillId="0" borderId="0" applyNumberFormat="0" applyFill="0" applyBorder="0" applyAlignment="0" applyProtection="0"/>
    <xf numFmtId="0" fontId="54" fillId="0" borderId="15" applyNumberFormat="0" applyFill="0" applyAlignment="0" applyProtection="0"/>
    <xf numFmtId="0" fontId="2" fillId="10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0" fillId="49" borderId="0" applyNumberFormat="0" applyBorder="0" applyAlignment="0" applyProtection="0"/>
    <xf numFmtId="0" fontId="10" fillId="36" borderId="0" applyNumberFormat="0" applyBorder="0" applyAlignment="0" applyProtection="0"/>
    <xf numFmtId="44" fontId="1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31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6" fillId="0" borderId="16" applyNumberFormat="0">
      <alignment readingOrder="1"/>
      <protection locked="0"/>
    </xf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31" fillId="0" borderId="0">
      <alignment vertical="top"/>
    </xf>
    <xf numFmtId="43" fontId="2" fillId="0" borderId="0" applyFont="0" applyFill="0" applyBorder="0" applyAlignment="0" applyProtection="0"/>
    <xf numFmtId="0" fontId="28" fillId="0" borderId="0" applyNumberFormat="0" applyFill="0" applyBorder="0" applyAlignment="0" applyProtection="0"/>
    <xf numFmtId="0" fontId="18" fillId="0" borderId="7" applyNumberFormat="0" applyFill="0" applyAlignment="0" applyProtection="0"/>
    <xf numFmtId="0" fontId="17" fillId="0" borderId="6" applyNumberFormat="0" applyFill="0" applyAlignment="0" applyProtection="0"/>
    <xf numFmtId="0" fontId="16" fillId="0" borderId="5" applyNumberFormat="0" applyFill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45" fillId="0" borderId="0" applyNumberFormat="0" applyFill="0" applyBorder="0" applyAlignment="0" applyProtection="0"/>
    <xf numFmtId="0" fontId="44" fillId="0" borderId="3" applyNumberFormat="0" applyFill="0" applyAlignment="0" applyProtection="0"/>
    <xf numFmtId="0" fontId="59" fillId="0" borderId="0" applyNumberFormat="0" applyFill="0" applyBorder="0" applyAlignment="0" applyProtection="0"/>
    <xf numFmtId="0" fontId="58" fillId="63" borderId="17" applyNumberFormat="0" applyAlignment="0" applyProtection="0"/>
    <xf numFmtId="0" fontId="41" fillId="67" borderId="17" applyNumberFormat="0" applyFont="0" applyAlignment="0" applyProtection="0"/>
    <xf numFmtId="0" fontId="53" fillId="0" borderId="20" applyNumberFormat="0" applyFill="0" applyAlignment="0" applyProtection="0"/>
    <xf numFmtId="0" fontId="52" fillId="0" borderId="20" applyNumberFormat="0" applyFill="0" applyAlignment="0" applyProtection="0"/>
    <xf numFmtId="0" fontId="51" fillId="65" borderId="0" applyNumberFormat="0" applyBorder="0" applyAlignment="0" applyProtection="0"/>
    <xf numFmtId="0" fontId="50" fillId="0" borderId="0" applyNumberFormat="0" applyFill="0" applyBorder="0" applyAlignment="0" applyProtection="0"/>
    <xf numFmtId="0" fontId="43" fillId="64" borderId="19" applyNumberFormat="0" applyAlignment="0" applyProtection="0"/>
    <xf numFmtId="0" fontId="49" fillId="63" borderId="17" applyNumberFormat="0" applyAlignment="0" applyProtection="0"/>
    <xf numFmtId="0" fontId="48" fillId="38" borderId="0" applyNumberFormat="0" applyBorder="0" applyAlignment="0" applyProtection="0"/>
    <xf numFmtId="0" fontId="42" fillId="62" borderId="0" applyNumberFormat="0" applyBorder="0" applyAlignment="0" applyProtection="0"/>
    <xf numFmtId="0" fontId="42" fillId="61" borderId="0" applyNumberFormat="0" applyBorder="0" applyAlignment="0" applyProtection="0"/>
    <xf numFmtId="0" fontId="42" fillId="56" borderId="0" applyNumberFormat="0" applyBorder="0" applyAlignment="0" applyProtection="0"/>
    <xf numFmtId="0" fontId="42" fillId="54" borderId="0" applyNumberFormat="0" applyBorder="0" applyAlignment="0" applyProtection="0"/>
    <xf numFmtId="0" fontId="42" fillId="41" borderId="0" applyNumberFormat="0" applyBorder="0" applyAlignment="0" applyProtection="0"/>
    <xf numFmtId="0" fontId="42" fillId="45" borderId="0" applyNumberFormat="0" applyBorder="0" applyAlignment="0" applyProtection="0"/>
    <xf numFmtId="0" fontId="42" fillId="53" borderId="0" applyNumberFormat="0" applyBorder="0" applyAlignment="0" applyProtection="0"/>
    <xf numFmtId="0" fontId="10" fillId="52" borderId="0" applyNumberFormat="0" applyBorder="0" applyAlignment="0" applyProtection="0"/>
    <xf numFmtId="0" fontId="10" fillId="51" borderId="0" applyNumberFormat="0" applyBorder="0" applyAlignment="0" applyProtection="0"/>
    <xf numFmtId="0" fontId="10" fillId="39" borderId="0" applyNumberFormat="0" applyBorder="0" applyAlignment="0" applyProtection="0"/>
    <xf numFmtId="0" fontId="10" fillId="35" borderId="0" applyNumberFormat="0" applyBorder="0" applyAlignment="0" applyProtection="0"/>
    <xf numFmtId="44" fontId="2" fillId="0" borderId="0" applyFont="0" applyFill="0" applyBorder="0" applyAlignment="0" applyProtection="0"/>
    <xf numFmtId="0" fontId="10" fillId="47" borderId="0" applyNumberFormat="0" applyBorder="0" applyAlignment="0" applyProtection="0"/>
    <xf numFmtId="0" fontId="10" fillId="40" borderId="0" applyNumberFormat="0" applyBorder="0" applyAlignment="0" applyProtection="0"/>
    <xf numFmtId="4" fontId="39" fillId="42" borderId="16">
      <alignment readingOrder="1"/>
      <protection locked="0"/>
    </xf>
    <xf numFmtId="0" fontId="39" fillId="0" borderId="16" applyNumberFormat="0">
      <alignment readingOrder="1"/>
      <protection locked="0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" fontId="39" fillId="33" borderId="16">
      <alignment readingOrder="1"/>
      <protection locked="0"/>
    </xf>
    <xf numFmtId="170" fontId="39" fillId="43" borderId="16">
      <alignment readingOrder="1"/>
      <protection locked="0"/>
    </xf>
    <xf numFmtId="0" fontId="22" fillId="5" borderId="8" applyNumberFormat="0" applyAlignment="0" applyProtection="0"/>
    <xf numFmtId="4" fontId="39" fillId="42" borderId="16">
      <alignment horizontal="center" readingOrder="1"/>
      <protection locked="0"/>
    </xf>
    <xf numFmtId="0" fontId="60" fillId="43" borderId="16" applyNumberFormat="0">
      <alignment readingOrder="1"/>
      <protection locked="0"/>
    </xf>
    <xf numFmtId="0" fontId="21" fillId="4" borderId="0" applyNumberFormat="0" applyBorder="0" applyAlignment="0" applyProtection="0"/>
    <xf numFmtId="4" fontId="39" fillId="42" borderId="16">
      <alignment readingOrder="1"/>
      <protection locked="0"/>
    </xf>
    <xf numFmtId="0" fontId="60" fillId="43" borderId="16" applyNumberFormat="0">
      <alignment readingOrder="1"/>
      <protection locked="0"/>
    </xf>
    <xf numFmtId="4" fontId="39" fillId="42" borderId="16">
      <alignment readingOrder="1"/>
      <protection locked="0"/>
    </xf>
    <xf numFmtId="0" fontId="41" fillId="0" borderId="18" applyNumberFormat="0" applyFont="0">
      <alignment readingOrder="1"/>
      <protection locked="0"/>
    </xf>
    <xf numFmtId="4" fontId="39" fillId="33" borderId="16">
      <alignment readingOrder="1"/>
      <protection locked="0"/>
    </xf>
    <xf numFmtId="0" fontId="39" fillId="44" borderId="16" applyNumberFormat="0">
      <alignment readingOrder="1"/>
      <protection locked="0"/>
    </xf>
    <xf numFmtId="0" fontId="10" fillId="48" borderId="0" applyNumberFormat="0" applyBorder="0" applyAlignment="0" applyProtection="0"/>
    <xf numFmtId="9" fontId="2" fillId="0" borderId="0" applyFont="0" applyFill="0" applyBorder="0" applyAlignment="0" applyProtection="0"/>
    <xf numFmtId="0" fontId="30" fillId="20" borderId="0" applyNumberFormat="0" applyBorder="0" applyAlignment="0" applyProtection="0"/>
    <xf numFmtId="0" fontId="2" fillId="19" borderId="0" applyNumberFormat="0" applyBorder="0" applyAlignment="0" applyProtection="0"/>
    <xf numFmtId="0" fontId="26" fillId="7" borderId="11" applyNumberFormat="0" applyAlignment="0" applyProtection="0"/>
    <xf numFmtId="43" fontId="2" fillId="0" borderId="0" applyFont="0" applyFill="0" applyBorder="0" applyAlignment="0" applyProtection="0"/>
    <xf numFmtId="0" fontId="24" fillId="6" borderId="8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42" fillId="57" borderId="0" applyNumberFormat="0" applyBorder="0" applyAlignment="0" applyProtection="0"/>
    <xf numFmtId="43" fontId="32" fillId="0" borderId="0" applyFont="0" applyFill="0" applyBorder="0" applyAlignment="0" applyProtection="0"/>
    <xf numFmtId="0" fontId="56" fillId="0" borderId="2" applyNumberFormat="0" applyFill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0" fillId="32" borderId="0" applyNumberFormat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42" fillId="60" borderId="0" applyNumberFormat="0" applyBorder="0" applyAlignment="0" applyProtection="0"/>
    <xf numFmtId="0" fontId="42" fillId="59" borderId="0" applyNumberFormat="0" applyBorder="0" applyAlignment="0" applyProtection="0"/>
    <xf numFmtId="0" fontId="42" fillId="55" borderId="0" applyNumberFormat="0" applyBorder="0" applyAlignment="0" applyProtection="0"/>
    <xf numFmtId="0" fontId="39" fillId="33" borderId="16" applyNumberFormat="0">
      <alignment horizontal="center" readingOrder="1"/>
      <protection locked="0"/>
    </xf>
    <xf numFmtId="43" fontId="10" fillId="0" borderId="0" applyFont="0" applyFill="0" applyBorder="0" applyAlignment="0" applyProtection="0"/>
    <xf numFmtId="0" fontId="30" fillId="29" borderId="0" applyNumberFormat="0" applyBorder="0" applyAlignment="0" applyProtection="0"/>
    <xf numFmtId="0" fontId="30" fillId="28" borderId="0" applyNumberFormat="0" applyBorder="0" applyAlignment="0" applyProtection="0"/>
    <xf numFmtId="0" fontId="2" fillId="27" borderId="0" applyNumberFormat="0" applyBorder="0" applyAlignment="0" applyProtection="0"/>
    <xf numFmtId="0" fontId="38" fillId="0" borderId="0"/>
    <xf numFmtId="170" fontId="47" fillId="43" borderId="16">
      <alignment readingOrder="1"/>
      <protection locked="0"/>
    </xf>
    <xf numFmtId="4" fontId="39" fillId="42" borderId="16">
      <alignment readingOrder="1"/>
      <protection locked="0"/>
    </xf>
    <xf numFmtId="4" fontId="39" fillId="33" borderId="16">
      <alignment readingOrder="1"/>
      <protection locked="0"/>
    </xf>
    <xf numFmtId="0" fontId="61" fillId="0" borderId="0" applyBorder="0">
      <alignment horizontal="centerContinuous"/>
    </xf>
    <xf numFmtId="0" fontId="33" fillId="0" borderId="0" applyBorder="0">
      <alignment horizontal="centerContinuous"/>
    </xf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60" fillId="43" borderId="16" applyNumberFormat="0">
      <alignment readingOrder="1"/>
      <protection locked="0"/>
    </xf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30" borderId="0" applyNumberFormat="0" applyBorder="0" applyAlignment="0" applyProtection="0"/>
    <xf numFmtId="170" fontId="47" fillId="43" borderId="16">
      <alignment readingOrder="1"/>
      <protection locked="0"/>
    </xf>
    <xf numFmtId="0" fontId="46" fillId="0" borderId="16" applyNumberFormat="0">
      <alignment readingOrder="1"/>
      <protection locked="0"/>
    </xf>
    <xf numFmtId="44" fontId="2" fillId="0" borderId="0" applyFont="0" applyFill="0" applyBorder="0" applyAlignment="0" applyProtection="0"/>
    <xf numFmtId="0" fontId="25" fillId="0" borderId="10" applyNumberFormat="0" applyFill="0" applyAlignment="0" applyProtection="0"/>
    <xf numFmtId="0" fontId="2" fillId="26" borderId="0" applyNumberFormat="0" applyBorder="0" applyAlignment="0" applyProtection="0"/>
    <xf numFmtId="44" fontId="2" fillId="0" borderId="0" applyFont="0" applyFill="0" applyBorder="0" applyAlignment="0" applyProtection="0"/>
    <xf numFmtId="170" fontId="39" fillId="43" borderId="16">
      <alignment readingOrder="1"/>
      <protection locked="0"/>
    </xf>
    <xf numFmtId="0" fontId="60" fillId="43" borderId="16" applyNumberFormat="0">
      <alignment readingOrder="1"/>
      <protection locked="0"/>
    </xf>
    <xf numFmtId="4" fontId="39" fillId="42" borderId="16">
      <alignment horizontal="center" readingOrder="1"/>
      <protection locked="0"/>
    </xf>
    <xf numFmtId="0" fontId="39" fillId="33" borderId="16" applyNumberFormat="0">
      <alignment horizontal="center" readingOrder="1"/>
      <protection locked="0"/>
    </xf>
    <xf numFmtId="0" fontId="41" fillId="0" borderId="18" applyNumberFormat="0" applyFont="0">
      <alignment readingOrder="1"/>
      <protection locked="0"/>
    </xf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1" fillId="0" borderId="0" applyProtection="0"/>
    <xf numFmtId="0" fontId="10" fillId="50" borderId="0" applyNumberFormat="0" applyBorder="0" applyAlignment="0" applyProtection="0"/>
    <xf numFmtId="0" fontId="10" fillId="37" borderId="0" applyNumberFormat="0" applyBorder="0" applyAlignment="0" applyProtection="0"/>
    <xf numFmtId="0" fontId="10" fillId="34" borderId="0" applyNumberFormat="0" applyBorder="0" applyAlignment="0" applyProtection="0"/>
    <xf numFmtId="44" fontId="12" fillId="0" borderId="0" applyFont="0" applyFill="0" applyBorder="0" applyAlignment="0" applyProtection="0"/>
    <xf numFmtId="0" fontId="6" fillId="0" borderId="0"/>
    <xf numFmtId="44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9" fillId="0" borderId="13" applyNumberFormat="0" applyFill="0" applyAlignment="0" applyProtection="0"/>
    <xf numFmtId="43" fontId="40" fillId="0" borderId="0" applyFont="0" applyFill="0" applyBorder="0" applyAlignment="0" applyProtection="0"/>
    <xf numFmtId="0" fontId="39" fillId="44" borderId="16" applyNumberFormat="0">
      <alignment readingOrder="1"/>
      <protection locked="0"/>
    </xf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36" fillId="3" borderId="0" applyNumberFormat="0" applyBorder="0" applyAlignment="0" applyProtection="0"/>
    <xf numFmtId="0" fontId="1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8" borderId="12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23" borderId="0" applyNumberFormat="0" applyBorder="0" applyAlignment="0" applyProtection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42" fontId="2" fillId="0" borderId="0" applyFont="0" applyFill="0" applyBorder="0" applyAlignment="0" applyProtection="0"/>
    <xf numFmtId="0" fontId="2" fillId="15" borderId="0" applyNumberFormat="0" applyBorder="0" applyAlignment="0" applyProtection="0"/>
    <xf numFmtId="0" fontId="2" fillId="22" borderId="0" applyNumberFormat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14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8" borderId="12" applyNumberFormat="0" applyFont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19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27" borderId="0" applyNumberFormat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30" borderId="0" applyNumberFormat="0" applyBorder="0" applyAlignment="0" applyProtection="0"/>
    <xf numFmtId="44" fontId="2" fillId="0" borderId="0" applyFont="0" applyFill="0" applyBorder="0" applyAlignment="0" applyProtection="0"/>
    <xf numFmtId="0" fontId="2" fillId="26" borderId="0" applyNumberFormat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8" borderId="12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23" borderId="0" applyNumberFormat="0" applyBorder="0" applyAlignment="0" applyProtection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42" fontId="2" fillId="0" borderId="0" applyFont="0" applyFill="0" applyBorder="0" applyAlignment="0" applyProtection="0"/>
    <xf numFmtId="0" fontId="2" fillId="15" borderId="0" applyNumberFormat="0" applyBorder="0" applyAlignment="0" applyProtection="0"/>
    <xf numFmtId="0" fontId="2" fillId="22" borderId="0" applyNumberFormat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14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8" borderId="12" applyNumberFormat="0" applyFont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19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27" borderId="0" applyNumberFormat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30" borderId="0" applyNumberFormat="0" applyBorder="0" applyAlignment="0" applyProtection="0"/>
    <xf numFmtId="44" fontId="2" fillId="0" borderId="0" applyFont="0" applyFill="0" applyBorder="0" applyAlignment="0" applyProtection="0"/>
    <xf numFmtId="0" fontId="2" fillId="26" borderId="0" applyNumberFormat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8" borderId="12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23" borderId="0" applyNumberFormat="0" applyBorder="0" applyAlignment="0" applyProtection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42" fontId="2" fillId="0" borderId="0" applyFont="0" applyFill="0" applyBorder="0" applyAlignment="0" applyProtection="0"/>
    <xf numFmtId="0" fontId="2" fillId="15" borderId="0" applyNumberFormat="0" applyBorder="0" applyAlignment="0" applyProtection="0"/>
    <xf numFmtId="0" fontId="2" fillId="22" borderId="0" applyNumberFormat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14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8" borderId="12" applyNumberFormat="0" applyFont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19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27" borderId="0" applyNumberFormat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30" borderId="0" applyNumberFormat="0" applyBorder="0" applyAlignment="0" applyProtection="0"/>
    <xf numFmtId="44" fontId="2" fillId="0" borderId="0" applyFont="0" applyFill="0" applyBorder="0" applyAlignment="0" applyProtection="0"/>
    <xf numFmtId="0" fontId="2" fillId="26" borderId="0" applyNumberFormat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8" borderId="12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23" borderId="0" applyNumberFormat="0" applyBorder="0" applyAlignment="0" applyProtection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42" fontId="2" fillId="0" borderId="0" applyFont="0" applyFill="0" applyBorder="0" applyAlignment="0" applyProtection="0"/>
    <xf numFmtId="0" fontId="2" fillId="15" borderId="0" applyNumberFormat="0" applyBorder="0" applyAlignment="0" applyProtection="0"/>
    <xf numFmtId="0" fontId="2" fillId="22" borderId="0" applyNumberFormat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14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8" borderId="12" applyNumberFormat="0" applyFont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19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27" borderId="0" applyNumberFormat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30" borderId="0" applyNumberFormat="0" applyBorder="0" applyAlignment="0" applyProtection="0"/>
    <xf numFmtId="44" fontId="2" fillId="0" borderId="0" applyFont="0" applyFill="0" applyBorder="0" applyAlignment="0" applyProtection="0"/>
    <xf numFmtId="0" fontId="2" fillId="26" borderId="0" applyNumberFormat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8" borderId="12" applyNumberFormat="0" applyFont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67" fillId="0" borderId="0"/>
    <xf numFmtId="0" fontId="1" fillId="0" borderId="0"/>
  </cellStyleXfs>
  <cellXfs count="161">
    <xf numFmtId="0" fontId="0" fillId="0" borderId="0" xfId="0"/>
    <xf numFmtId="167" fontId="7" fillId="0" borderId="0" xfId="1" applyNumberFormat="1" applyFont="1" applyFill="1"/>
    <xf numFmtId="167" fontId="7" fillId="0" borderId="0" xfId="1" applyNumberFormat="1" applyFont="1" applyFill="1" applyBorder="1"/>
    <xf numFmtId="167" fontId="8" fillId="0" borderId="0" xfId="1" applyNumberFormat="1" applyFont="1" applyFill="1"/>
    <xf numFmtId="0" fontId="8" fillId="0" borderId="0" xfId="0" applyFont="1" applyFill="1"/>
    <xf numFmtId="0" fontId="7" fillId="0" borderId="0" xfId="0" applyFont="1" applyFill="1"/>
    <xf numFmtId="164" fontId="7" fillId="0" borderId="0" xfId="0" applyNumberFormat="1" applyFont="1" applyFill="1"/>
    <xf numFmtId="164" fontId="7" fillId="0" borderId="3" xfId="0" applyNumberFormat="1" applyFont="1" applyFill="1" applyBorder="1"/>
    <xf numFmtId="44" fontId="7" fillId="0" borderId="0" xfId="9" applyFont="1" applyFill="1"/>
    <xf numFmtId="164" fontId="7" fillId="0" borderId="0" xfId="9" applyNumberFormat="1" applyFont="1" applyFill="1" applyBorder="1"/>
    <xf numFmtId="165" fontId="7" fillId="0" borderId="0" xfId="9" applyNumberFormat="1" applyFont="1" applyFill="1"/>
    <xf numFmtId="0" fontId="7" fillId="0" borderId="0" xfId="0" applyFont="1" applyFill="1" applyBorder="1"/>
    <xf numFmtId="0" fontId="9" fillId="0" borderId="0" xfId="0" applyFont="1" applyFill="1"/>
    <xf numFmtId="44" fontId="7" fillId="0" borderId="0" xfId="15" applyNumberFormat="1" applyFont="1" applyFill="1" applyBorder="1" applyAlignment="1"/>
    <xf numFmtId="167" fontId="8" fillId="0" borderId="1" xfId="1" applyNumberFormat="1" applyFont="1" applyFill="1" applyBorder="1"/>
    <xf numFmtId="164" fontId="8" fillId="0" borderId="4" xfId="2" applyNumberFormat="1" applyFont="1" applyFill="1" applyBorder="1"/>
    <xf numFmtId="0" fontId="7" fillId="0" borderId="0" xfId="375" applyNumberFormat="1" applyFont="1" applyAlignment="1"/>
    <xf numFmtId="167" fontId="8" fillId="0" borderId="0" xfId="1" applyNumberFormat="1" applyFont="1" applyFill="1" applyBorder="1"/>
    <xf numFmtId="37" fontId="7" fillId="0" borderId="0" xfId="0" applyNumberFormat="1" applyFont="1" applyFill="1" applyBorder="1"/>
    <xf numFmtId="167" fontId="9" fillId="0" borderId="0" xfId="1" applyNumberFormat="1" applyFont="1" applyFill="1" applyBorder="1"/>
    <xf numFmtId="0" fontId="7" fillId="0" borderId="0" xfId="483" applyFont="1"/>
    <xf numFmtId="167" fontId="7" fillId="0" borderId="0" xfId="175" applyNumberFormat="1" applyFont="1"/>
    <xf numFmtId="167" fontId="7" fillId="0" borderId="1" xfId="175" applyNumberFormat="1" applyFont="1" applyBorder="1"/>
    <xf numFmtId="0" fontId="7" fillId="0" borderId="0" xfId="18" applyFont="1" applyProtection="1">
      <protection locked="0"/>
    </xf>
    <xf numFmtId="0" fontId="7" fillId="0" borderId="0" xfId="18" applyFont="1" applyAlignment="1" applyProtection="1">
      <alignment horizontal="left" indent="1"/>
      <protection locked="0"/>
    </xf>
    <xf numFmtId="0" fontId="7" fillId="0" borderId="0" xfId="8" applyFont="1"/>
    <xf numFmtId="167" fontId="7" fillId="0" borderId="0" xfId="1516" applyNumberFormat="1" applyFont="1" applyFill="1"/>
    <xf numFmtId="164" fontId="65" fillId="0" borderId="0" xfId="9" applyNumberFormat="1" applyFont="1"/>
    <xf numFmtId="0" fontId="7" fillId="0" borderId="0" xfId="1517" applyFont="1"/>
    <xf numFmtId="0" fontId="63" fillId="0" borderId="0" xfId="1517" applyFont="1"/>
    <xf numFmtId="0" fontId="7" fillId="0" borderId="0" xfId="1517" applyFont="1" applyAlignment="1">
      <alignment horizontal="center"/>
    </xf>
    <xf numFmtId="3" fontId="7" fillId="0" borderId="0" xfId="1517" applyNumberFormat="1" applyFont="1"/>
    <xf numFmtId="164" fontId="7" fillId="0" borderId="0" xfId="1517" applyNumberFormat="1" applyFont="1"/>
    <xf numFmtId="3" fontId="7" fillId="0" borderId="4" xfId="1517" applyNumberFormat="1" applyFont="1" applyBorder="1"/>
    <xf numFmtId="164" fontId="7" fillId="0" borderId="4" xfId="1517" applyNumberFormat="1" applyFont="1" applyBorder="1"/>
    <xf numFmtId="166" fontId="7" fillId="0" borderId="0" xfId="1517" applyNumberFormat="1" applyFont="1"/>
    <xf numFmtId="6" fontId="7" fillId="0" borderId="0" xfId="1517" applyNumberFormat="1" applyFont="1"/>
    <xf numFmtId="172" fontId="7" fillId="0" borderId="0" xfId="1517" applyNumberFormat="1" applyFont="1"/>
    <xf numFmtId="173" fontId="7" fillId="0" borderId="0" xfId="1517" applyNumberFormat="1" applyFont="1"/>
    <xf numFmtId="0" fontId="7" fillId="0" borderId="0" xfId="1518" applyFont="1"/>
    <xf numFmtId="0" fontId="7" fillId="0" borderId="0" xfId="1517" applyFont="1" applyProtection="1">
      <protection locked="0"/>
    </xf>
    <xf numFmtId="0" fontId="63" fillId="0" borderId="0" xfId="1517" applyFont="1" applyAlignment="1">
      <alignment horizontal="center"/>
    </xf>
    <xf numFmtId="0" fontId="63" fillId="0" borderId="1" xfId="1517" applyFont="1" applyBorder="1"/>
    <xf numFmtId="0" fontId="63" fillId="0" borderId="1" xfId="1517" applyFont="1" applyBorder="1" applyAlignment="1">
      <alignment wrapText="1"/>
    </xf>
    <xf numFmtId="0" fontId="63" fillId="0" borderId="1" xfId="1517" applyFont="1" applyBorder="1" applyAlignment="1">
      <alignment horizontal="center"/>
    </xf>
    <xf numFmtId="44" fontId="7" fillId="0" borderId="0" xfId="2" applyFont="1" applyFill="1" applyBorder="1" applyAlignment="1"/>
    <xf numFmtId="169" fontId="7" fillId="0" borderId="0" xfId="3" applyNumberFormat="1" applyFont="1" applyFill="1" applyBorder="1" applyAlignment="1"/>
    <xf numFmtId="164" fontId="7" fillId="0" borderId="4" xfId="2" applyNumberFormat="1" applyFont="1" applyFill="1" applyBorder="1"/>
    <xf numFmtId="0" fontId="14" fillId="0" borderId="0" xfId="16" applyFont="1"/>
    <xf numFmtId="0" fontId="7" fillId="0" borderId="0" xfId="1517" applyFont="1" applyAlignment="1" applyProtection="1">
      <alignment horizontal="left" indent="1"/>
      <protection locked="0"/>
    </xf>
    <xf numFmtId="0" fontId="7" fillId="0" borderId="0" xfId="16" applyFont="1"/>
    <xf numFmtId="0" fontId="7" fillId="0" borderId="0" xfId="16" applyFont="1" applyAlignment="1">
      <alignment horizontal="center"/>
    </xf>
    <xf numFmtId="3" fontId="7" fillId="0" borderId="0" xfId="16" applyNumberFormat="1" applyFont="1"/>
    <xf numFmtId="44" fontId="7" fillId="0" borderId="0" xfId="17" applyFont="1" applyAlignment="1"/>
    <xf numFmtId="164" fontId="7" fillId="0" borderId="0" xfId="17" applyNumberFormat="1" applyFont="1" applyAlignment="1"/>
    <xf numFmtId="165" fontId="7" fillId="0" borderId="0" xfId="17" applyNumberFormat="1" applyFont="1" applyAlignment="1"/>
    <xf numFmtId="165" fontId="7" fillId="0" borderId="0" xfId="17" applyNumberFormat="1" applyFont="1" applyBorder="1" applyAlignment="1"/>
    <xf numFmtId="169" fontId="7" fillId="0" borderId="0" xfId="555" applyNumberFormat="1" applyFont="1" applyAlignment="1"/>
    <xf numFmtId="3" fontId="7" fillId="0" borderId="4" xfId="16" applyNumberFormat="1" applyFont="1" applyBorder="1"/>
    <xf numFmtId="164" fontId="7" fillId="0" borderId="4" xfId="17" applyNumberFormat="1" applyFont="1" applyBorder="1" applyAlignment="1"/>
    <xf numFmtId="166" fontId="7" fillId="0" borderId="0" xfId="16" applyNumberFormat="1" applyFont="1"/>
    <xf numFmtId="174" fontId="7" fillId="0" borderId="0" xfId="17" applyNumberFormat="1" applyFont="1" applyAlignment="1"/>
    <xf numFmtId="174" fontId="7" fillId="0" borderId="0" xfId="17" applyNumberFormat="1" applyFont="1" applyBorder="1" applyAlignment="1"/>
    <xf numFmtId="164" fontId="7" fillId="0" borderId="0" xfId="17" applyNumberFormat="1" applyFont="1" applyBorder="1" applyAlignment="1"/>
    <xf numFmtId="44" fontId="7" fillId="0" borderId="0" xfId="17" applyFont="1"/>
    <xf numFmtId="0" fontId="7" fillId="0" borderId="0" xfId="16" applyFont="1" applyAlignment="1">
      <alignment horizontal="left" indent="1"/>
    </xf>
    <xf numFmtId="164" fontId="7" fillId="0" borderId="0" xfId="17" applyNumberFormat="1" applyFont="1" applyFill="1" applyAlignment="1"/>
    <xf numFmtId="0" fontId="7" fillId="0" borderId="0" xfId="330" applyFont="1" applyAlignment="1">
      <alignment horizontal="left" indent="1"/>
    </xf>
    <xf numFmtId="168" fontId="7" fillId="0" borderId="0" xfId="16" applyNumberFormat="1" applyFont="1"/>
    <xf numFmtId="167" fontId="7" fillId="0" borderId="0" xfId="59" applyNumberFormat="1" applyFont="1"/>
    <xf numFmtId="0" fontId="7" fillId="0" borderId="0" xfId="330" applyFont="1" applyAlignment="1">
      <alignment horizontal="left"/>
    </xf>
    <xf numFmtId="167" fontId="7" fillId="0" borderId="4" xfId="59" applyNumberFormat="1" applyFont="1" applyBorder="1"/>
    <xf numFmtId="167" fontId="7" fillId="0" borderId="0" xfId="59" applyNumberFormat="1" applyFont="1" applyAlignment="1"/>
    <xf numFmtId="3" fontId="7" fillId="0" borderId="0" xfId="16" applyNumberFormat="1" applyFont="1" applyAlignment="1">
      <alignment horizontal="right"/>
    </xf>
    <xf numFmtId="44" fontId="7" fillId="0" borderId="0" xfId="17" applyFont="1" applyBorder="1" applyAlignment="1"/>
    <xf numFmtId="44" fontId="7" fillId="0" borderId="0" xfId="17" applyFont="1" applyFill="1" applyAlignment="1"/>
    <xf numFmtId="44" fontId="7" fillId="0" borderId="0" xfId="16" applyNumberFormat="1" applyFont="1"/>
    <xf numFmtId="164" fontId="7" fillId="0" borderId="0" xfId="17" applyNumberFormat="1" applyFont="1" applyFill="1" applyBorder="1" applyAlignment="1"/>
    <xf numFmtId="165" fontId="7" fillId="0" borderId="0" xfId="17" applyNumberFormat="1" applyFont="1" applyFill="1" applyAlignment="1"/>
    <xf numFmtId="164" fontId="7" fillId="0" borderId="4" xfId="17" applyNumberFormat="1" applyFont="1" applyFill="1" applyBorder="1" applyAlignment="1"/>
    <xf numFmtId="0" fontId="63" fillId="0" borderId="0" xfId="1517" applyFont="1" applyFill="1"/>
    <xf numFmtId="0" fontId="63" fillId="0" borderId="0" xfId="1517" applyFont="1" applyFill="1" applyAlignment="1">
      <alignment horizontal="center" wrapText="1"/>
    </xf>
    <xf numFmtId="0" fontId="63" fillId="0" borderId="1" xfId="1517" applyFont="1" applyFill="1" applyBorder="1"/>
    <xf numFmtId="0" fontId="63" fillId="0" borderId="1" xfId="1517" applyFont="1" applyFill="1" applyBorder="1" applyAlignment="1">
      <alignment wrapText="1"/>
    </xf>
    <xf numFmtId="0" fontId="63" fillId="0" borderId="1" xfId="1517" applyFont="1" applyFill="1" applyBorder="1" applyAlignment="1">
      <alignment horizontal="center"/>
    </xf>
    <xf numFmtId="0" fontId="7" fillId="0" borderId="0" xfId="1517" applyFont="1" applyFill="1"/>
    <xf numFmtId="7" fontId="7" fillId="0" borderId="0" xfId="15" applyNumberFormat="1" applyFont="1" applyFill="1"/>
    <xf numFmtId="7" fontId="7" fillId="0" borderId="0" xfId="17" applyNumberFormat="1" applyFont="1" applyFill="1" applyAlignment="1"/>
    <xf numFmtId="171" fontId="7" fillId="0" borderId="0" xfId="17" applyNumberFormat="1" applyFont="1" applyFill="1" applyAlignment="1"/>
    <xf numFmtId="0" fontId="64" fillId="0" borderId="0" xfId="1517" applyFont="1" applyFill="1"/>
    <xf numFmtId="0" fontId="7" fillId="0" borderId="0" xfId="1517" quotePrefix="1" applyFont="1" applyFill="1"/>
    <xf numFmtId="8" fontId="7" fillId="0" borderId="0" xfId="9" applyNumberFormat="1" applyFont="1" applyFill="1"/>
    <xf numFmtId="169" fontId="7" fillId="0" borderId="0" xfId="603" applyNumberFormat="1" applyFont="1" applyFill="1"/>
    <xf numFmtId="168" fontId="64" fillId="0" borderId="0" xfId="1517" applyNumberFormat="1" applyFont="1" applyFill="1"/>
    <xf numFmtId="165" fontId="64" fillId="0" borderId="0" xfId="1517" applyNumberFormat="1" applyFont="1" applyFill="1"/>
    <xf numFmtId="8" fontId="63" fillId="0" borderId="0" xfId="1517" applyNumberFormat="1" applyFont="1" applyFill="1"/>
    <xf numFmtId="44" fontId="63" fillId="0" borderId="0" xfId="9" applyFont="1" applyFill="1"/>
    <xf numFmtId="0" fontId="65" fillId="0" borderId="0" xfId="1517" applyFont="1" applyFill="1"/>
    <xf numFmtId="7" fontId="7" fillId="0" borderId="0" xfId="9" applyNumberFormat="1" applyFont="1" applyFill="1"/>
    <xf numFmtId="167" fontId="7" fillId="0" borderId="0" xfId="1517" applyNumberFormat="1" applyFont="1" applyFill="1"/>
    <xf numFmtId="44" fontId="64" fillId="0" borderId="0" xfId="9" applyFont="1" applyFill="1"/>
    <xf numFmtId="44" fontId="65" fillId="0" borderId="0" xfId="1517" applyNumberFormat="1" applyFont="1" applyFill="1"/>
    <xf numFmtId="0" fontId="7" fillId="0" borderId="0" xfId="1517" applyFont="1" applyFill="1" applyAlignment="1">
      <alignment horizontal="center"/>
    </xf>
    <xf numFmtId="0" fontId="7" fillId="0" borderId="0" xfId="1517" applyFont="1" applyFill="1" applyAlignment="1">
      <alignment horizontal="center" wrapText="1"/>
    </xf>
    <xf numFmtId="0" fontId="7" fillId="0" borderId="1" xfId="1517" applyFont="1" applyFill="1" applyBorder="1" applyAlignment="1">
      <alignment horizontal="center"/>
    </xf>
    <xf numFmtId="0" fontId="7" fillId="0" borderId="0" xfId="18" applyFont="1" applyAlignment="1" applyProtection="1">
      <alignment horizontal="left"/>
      <protection locked="0"/>
    </xf>
    <xf numFmtId="3" fontId="7" fillId="0" borderId="0" xfId="1517" applyNumberFormat="1" applyFont="1" applyFill="1"/>
    <xf numFmtId="164" fontId="7" fillId="0" borderId="0" xfId="1517" applyNumberFormat="1" applyFont="1" applyFill="1"/>
    <xf numFmtId="3" fontId="7" fillId="0" borderId="4" xfId="1517" applyNumberFormat="1" applyFont="1" applyFill="1" applyBorder="1"/>
    <xf numFmtId="164" fontId="7" fillId="0" borderId="4" xfId="1517" applyNumberFormat="1" applyFont="1" applyFill="1" applyBorder="1"/>
    <xf numFmtId="166" fontId="7" fillId="0" borderId="0" xfId="1517" applyNumberFormat="1" applyFont="1" applyFill="1"/>
    <xf numFmtId="167" fontId="7" fillId="0" borderId="0" xfId="175" applyNumberFormat="1" applyFont="1" applyFill="1"/>
    <xf numFmtId="167" fontId="7" fillId="0" borderId="1" xfId="175" applyNumberFormat="1" applyFont="1" applyFill="1" applyBorder="1"/>
    <xf numFmtId="5" fontId="7" fillId="0" borderId="0" xfId="15" applyNumberFormat="1" applyFont="1" applyFill="1"/>
    <xf numFmtId="167" fontId="63" fillId="0" borderId="0" xfId="175" applyNumberFormat="1" applyFont="1" applyFill="1"/>
    <xf numFmtId="6" fontId="63" fillId="0" borderId="0" xfId="1517" applyNumberFormat="1" applyFont="1" applyFill="1"/>
    <xf numFmtId="0" fontId="7" fillId="0" borderId="0" xfId="0" applyFont="1"/>
    <xf numFmtId="0" fontId="65" fillId="0" borderId="0" xfId="0" applyFont="1"/>
    <xf numFmtId="0" fontId="7" fillId="0" borderId="0" xfId="0" applyFont="1" applyProtection="1">
      <protection locked="0"/>
    </xf>
    <xf numFmtId="3" fontId="7" fillId="0" borderId="0" xfId="0" applyNumberFormat="1" applyFont="1"/>
    <xf numFmtId="3" fontId="7" fillId="0" borderId="4" xfId="0" applyNumberFormat="1" applyFont="1" applyBorder="1"/>
    <xf numFmtId="164" fontId="7" fillId="0" borderId="0" xfId="9" applyNumberFormat="1" applyFont="1" applyBorder="1"/>
    <xf numFmtId="0" fontId="66" fillId="0" borderId="0" xfId="1517" applyFont="1" applyFill="1"/>
    <xf numFmtId="0" fontId="7" fillId="0" borderId="0" xfId="18" applyFont="1" applyFill="1" applyAlignment="1" applyProtection="1">
      <alignment horizontal="left" indent="1"/>
      <protection locked="0"/>
    </xf>
    <xf numFmtId="0" fontId="7" fillId="0" borderId="0" xfId="16" applyFont="1" applyFill="1"/>
    <xf numFmtId="0" fontId="7" fillId="0" borderId="0" xfId="330" applyFont="1" applyFill="1" applyAlignment="1">
      <alignment horizontal="left" indent="1"/>
    </xf>
    <xf numFmtId="0" fontId="14" fillId="0" borderId="0" xfId="16" applyFont="1" applyFill="1"/>
    <xf numFmtId="3" fontId="7" fillId="0" borderId="0" xfId="16" applyNumberFormat="1" applyFont="1" applyFill="1"/>
    <xf numFmtId="3" fontId="7" fillId="0" borderId="3" xfId="1517" applyNumberFormat="1" applyFont="1" applyBorder="1"/>
    <xf numFmtId="3" fontId="7" fillId="0" borderId="0" xfId="16" applyNumberFormat="1" applyFont="1" applyBorder="1"/>
    <xf numFmtId="164" fontId="7" fillId="0" borderId="0" xfId="840" applyNumberFormat="1" applyFont="1" applyBorder="1"/>
    <xf numFmtId="3" fontId="7" fillId="0" borderId="21" xfId="16" applyNumberFormat="1" applyFont="1" applyBorder="1"/>
    <xf numFmtId="164" fontId="7" fillId="0" borderId="21" xfId="17" applyNumberFormat="1" applyFont="1" applyBorder="1" applyAlignment="1"/>
    <xf numFmtId="3" fontId="7" fillId="0" borderId="3" xfId="16" applyNumberFormat="1" applyFont="1" applyBorder="1"/>
    <xf numFmtId="0" fontId="7" fillId="0" borderId="0" xfId="0" applyFont="1" applyAlignment="1" applyProtection="1">
      <alignment horizontal="left" indent="1"/>
      <protection locked="0"/>
    </xf>
    <xf numFmtId="0" fontId="7" fillId="0" borderId="0" xfId="0" applyFont="1" applyAlignment="1">
      <alignment horizontal="left" indent="1"/>
    </xf>
    <xf numFmtId="0" fontId="7" fillId="0" borderId="0" xfId="16" applyFont="1" applyAlignment="1">
      <alignment horizontal="left"/>
    </xf>
    <xf numFmtId="169" fontId="7" fillId="0" borderId="0" xfId="3" applyNumberFormat="1" applyFont="1" applyAlignment="1"/>
    <xf numFmtId="175" fontId="7" fillId="0" borderId="0" xfId="17" applyNumberFormat="1" applyFont="1" applyAlignment="1"/>
    <xf numFmtId="44" fontId="7" fillId="0" borderId="0" xfId="17" applyNumberFormat="1" applyFont="1" applyAlignment="1"/>
    <xf numFmtId="9" fontId="7" fillId="0" borderId="0" xfId="16" applyNumberFormat="1" applyFont="1"/>
    <xf numFmtId="0" fontId="7" fillId="0" borderId="0" xfId="0" applyFont="1" applyFill="1" applyBorder="1" applyAlignment="1">
      <alignment horizontal="left" indent="1"/>
    </xf>
    <xf numFmtId="0" fontId="7" fillId="0" borderId="0" xfId="14" applyNumberFormat="1" applyFont="1" applyFill="1" applyBorder="1" applyAlignment="1">
      <alignment horizontal="left" indent="1"/>
    </xf>
    <xf numFmtId="0" fontId="7" fillId="0" borderId="0" xfId="0" applyFont="1" applyFill="1" applyAlignment="1">
      <alignment horizontal="left" indent="2"/>
    </xf>
    <xf numFmtId="164" fontId="7" fillId="0" borderId="0" xfId="17" applyNumberFormat="1" applyFont="1" applyFill="1" applyBorder="1"/>
    <xf numFmtId="176" fontId="7" fillId="0" borderId="0" xfId="16" applyNumberFormat="1" applyFont="1"/>
    <xf numFmtId="164" fontId="7" fillId="0" borderId="4" xfId="840" applyNumberFormat="1" applyFont="1" applyBorder="1"/>
    <xf numFmtId="164" fontId="7" fillId="0" borderId="4" xfId="17" applyNumberFormat="1" applyFont="1" applyFill="1" applyBorder="1"/>
    <xf numFmtId="0" fontId="8" fillId="0" borderId="0" xfId="0" applyFont="1" applyFill="1" applyAlignment="1">
      <alignment horizontal="left" indent="1"/>
    </xf>
    <xf numFmtId="164" fontId="7" fillId="0" borderId="1" xfId="0" applyNumberFormat="1" applyFont="1" applyFill="1" applyBorder="1"/>
    <xf numFmtId="177" fontId="7" fillId="0" borderId="0" xfId="17" applyNumberFormat="1" applyFont="1" applyFill="1" applyAlignment="1"/>
    <xf numFmtId="0" fontId="7" fillId="0" borderId="0" xfId="1517" applyFont="1" applyAlignment="1">
      <alignment horizontal="left" indent="1"/>
    </xf>
    <xf numFmtId="0" fontId="63" fillId="0" borderId="0" xfId="1517" applyFont="1" applyAlignment="1">
      <alignment horizontal="left" indent="1"/>
    </xf>
    <xf numFmtId="2" fontId="7" fillId="0" borderId="0" xfId="1517" applyNumberFormat="1" applyFont="1" applyFill="1"/>
    <xf numFmtId="164" fontId="7" fillId="0" borderId="4" xfId="9" applyNumberFormat="1" applyFont="1" applyBorder="1"/>
    <xf numFmtId="167" fontId="7" fillId="0" borderId="4" xfId="175" applyNumberFormat="1" applyFont="1" applyFill="1" applyBorder="1"/>
    <xf numFmtId="167" fontId="7" fillId="0" borderId="4" xfId="175" applyNumberFormat="1" applyFont="1" applyBorder="1"/>
    <xf numFmtId="178" fontId="7" fillId="0" borderId="0" xfId="3" applyNumberFormat="1" applyFont="1" applyFill="1" applyBorder="1" applyAlignment="1"/>
    <xf numFmtId="0" fontId="7" fillId="0" borderId="0" xfId="16" applyFont="1" applyAlignment="1">
      <alignment horizontal="left"/>
    </xf>
    <xf numFmtId="0" fontId="7" fillId="0" borderId="0" xfId="1517" applyFont="1" applyAlignment="1" applyProtection="1">
      <alignment wrapText="1"/>
      <protection locked="0"/>
    </xf>
    <xf numFmtId="0" fontId="7" fillId="0" borderId="0" xfId="16" applyFont="1" applyAlignment="1">
      <alignment horizontal="center" vertical="top"/>
    </xf>
  </cellXfs>
  <cellStyles count="1519">
    <cellStyle name="_ColumnTitles" xfId="881" xr:uid="{00000000-0005-0000-0000-000000000000}"/>
    <cellStyle name="_ColumnTitles 2" xfId="923" xr:uid="{00000000-0005-0000-0000-000001000000}"/>
    <cellStyle name="_DateRange" xfId="878" xr:uid="{00000000-0005-0000-0000-000002000000}"/>
    <cellStyle name="_DateRange 2" xfId="934" xr:uid="{00000000-0005-0000-0000-000003000000}"/>
    <cellStyle name="_Hidden" xfId="928" xr:uid="{00000000-0005-0000-0000-000004000000}"/>
    <cellStyle name="_Hidden 2" xfId="827" xr:uid="{00000000-0005-0000-0000-000005000000}"/>
    <cellStyle name="_Normal" xfId="871" xr:uid="{00000000-0005-0000-0000-000006000000}"/>
    <cellStyle name="_Normal 2" xfId="784" xr:uid="{00000000-0005-0000-0000-000007000000}"/>
    <cellStyle name="_Percentage" xfId="875" xr:uid="{00000000-0005-0000-0000-000008000000}"/>
    <cellStyle name="_Percentage 2" xfId="933" xr:uid="{00000000-0005-0000-0000-000009000000}"/>
    <cellStyle name="_PercentageBold" xfId="927" xr:uid="{00000000-0005-0000-0000-00000A000000}"/>
    <cellStyle name="_PercentageBold 2" xfId="916" xr:uid="{00000000-0005-0000-0000-00000B000000}"/>
    <cellStyle name="_SeriesAttributes" xfId="885" xr:uid="{00000000-0005-0000-0000-00000C000000}"/>
    <cellStyle name="_SeriesAttributes 2" xfId="953" xr:uid="{00000000-0005-0000-0000-00000D000000}"/>
    <cellStyle name="_SeriesData" xfId="806" xr:uid="{00000000-0005-0000-0000-00000E000000}"/>
    <cellStyle name="_SeriesData 2" xfId="884" xr:uid="{00000000-0005-0000-0000-00000F000000}"/>
    <cellStyle name="_SeriesDataForecast" xfId="880" xr:uid="{00000000-0005-0000-0000-000010000000}"/>
    <cellStyle name="_SeriesDataForecast 2" xfId="882" xr:uid="{00000000-0005-0000-0000-000011000000}"/>
    <cellStyle name="_SeriesDataForecastNA" xfId="877" xr:uid="{00000000-0005-0000-0000-000012000000}"/>
    <cellStyle name="_SeriesDataForecastNA 2" xfId="935" xr:uid="{00000000-0005-0000-0000-000013000000}"/>
    <cellStyle name="_SeriesDataNA" xfId="910" xr:uid="{00000000-0005-0000-0000-000014000000}"/>
    <cellStyle name="_SeriesDataNA 2" xfId="936" xr:uid="{00000000-0005-0000-0000-000015000000}"/>
    <cellStyle name="_SeriesDataStatistics" xfId="874" xr:uid="{00000000-0005-0000-0000-000016000000}"/>
    <cellStyle name="_SeriesDataStatistics 2" xfId="918" xr:uid="{00000000-0005-0000-0000-000017000000}"/>
    <cellStyle name="_SeriesDataStatisticsForecast" xfId="870" xr:uid="{00000000-0005-0000-0000-000018000000}"/>
    <cellStyle name="_SeriesDataStatisticsForecast 2" xfId="917" xr:uid="{00000000-0005-0000-0000-000019000000}"/>
    <cellStyle name="20% - Accent1" xfId="34" builtinId="30" customBuiltin="1"/>
    <cellStyle name="20% - Accent1 2" xfId="722" xr:uid="{00000000-0005-0000-0000-00001B000000}"/>
    <cellStyle name="20% - Accent1 2 2" xfId="817" xr:uid="{00000000-0005-0000-0000-00001C000000}"/>
    <cellStyle name="20% - Accent1 2 2 2" xfId="1044" xr:uid="{00000000-0005-0000-0000-00001D000000}"/>
    <cellStyle name="20% - Accent1 2 2 3" xfId="1173" xr:uid="{00000000-0005-0000-0000-00001E000000}"/>
    <cellStyle name="20% - Accent1 2 2 4" xfId="1299" xr:uid="{00000000-0005-0000-0000-00001F000000}"/>
    <cellStyle name="20% - Accent1 2 2 5" xfId="1424" xr:uid="{00000000-0005-0000-0000-000020000000}"/>
    <cellStyle name="20% - Accent1 2 3" xfId="944" xr:uid="{00000000-0005-0000-0000-000021000000}"/>
    <cellStyle name="20% - Accent1 2 4" xfId="992" xr:uid="{00000000-0005-0000-0000-000022000000}"/>
    <cellStyle name="20% - Accent1 2 5" xfId="1121" xr:uid="{00000000-0005-0000-0000-000023000000}"/>
    <cellStyle name="20% - Accent1 2 6" xfId="1247" xr:uid="{00000000-0005-0000-0000-000024000000}"/>
    <cellStyle name="20% - Accent1 2 7" xfId="1372" xr:uid="{00000000-0005-0000-0000-000025000000}"/>
    <cellStyle name="20% - Accent2" xfId="38" builtinId="34" customBuiltin="1"/>
    <cellStyle name="20% - Accent2 2" xfId="726" xr:uid="{00000000-0005-0000-0000-000027000000}"/>
    <cellStyle name="20% - Accent2 2 2" xfId="787" xr:uid="{00000000-0005-0000-0000-000028000000}"/>
    <cellStyle name="20% - Accent2 2 2 2" xfId="1029" xr:uid="{00000000-0005-0000-0000-000029000000}"/>
    <cellStyle name="20% - Accent2 2 2 3" xfId="1158" xr:uid="{00000000-0005-0000-0000-00002A000000}"/>
    <cellStyle name="20% - Accent2 2 2 4" xfId="1284" xr:uid="{00000000-0005-0000-0000-00002B000000}"/>
    <cellStyle name="20% - Accent2 2 2 5" xfId="1409" xr:uid="{00000000-0005-0000-0000-00002C000000}"/>
    <cellStyle name="20% - Accent2 2 3" xfId="869" xr:uid="{00000000-0005-0000-0000-00002D000000}"/>
    <cellStyle name="20% - Accent2 2 4" xfId="994" xr:uid="{00000000-0005-0000-0000-00002E000000}"/>
    <cellStyle name="20% - Accent2 2 5" xfId="1123" xr:uid="{00000000-0005-0000-0000-00002F000000}"/>
    <cellStyle name="20% - Accent2 2 6" xfId="1249" xr:uid="{00000000-0005-0000-0000-000030000000}"/>
    <cellStyle name="20% - Accent2 2 7" xfId="1374" xr:uid="{00000000-0005-0000-0000-000031000000}"/>
    <cellStyle name="20% - Accent3" xfId="42" builtinId="38" customBuiltin="1"/>
    <cellStyle name="20% - Accent3 2" xfId="730" xr:uid="{00000000-0005-0000-0000-000033000000}"/>
    <cellStyle name="20% - Accent3 2 2" xfId="769" xr:uid="{00000000-0005-0000-0000-000034000000}"/>
    <cellStyle name="20% - Accent3 2 2 2" xfId="1022" xr:uid="{00000000-0005-0000-0000-000035000000}"/>
    <cellStyle name="20% - Accent3 2 2 3" xfId="1151" xr:uid="{00000000-0005-0000-0000-000036000000}"/>
    <cellStyle name="20% - Accent3 2 2 4" xfId="1277" xr:uid="{00000000-0005-0000-0000-000037000000}"/>
    <cellStyle name="20% - Accent3 2 2 5" xfId="1402" xr:uid="{00000000-0005-0000-0000-000038000000}"/>
    <cellStyle name="20% - Accent3 2 3" xfId="868" xr:uid="{00000000-0005-0000-0000-000039000000}"/>
    <cellStyle name="20% - Accent3 2 4" xfId="996" xr:uid="{00000000-0005-0000-0000-00003A000000}"/>
    <cellStyle name="20% - Accent3 2 5" xfId="1125" xr:uid="{00000000-0005-0000-0000-00003B000000}"/>
    <cellStyle name="20% - Accent3 2 6" xfId="1251" xr:uid="{00000000-0005-0000-0000-00003C000000}"/>
    <cellStyle name="20% - Accent3 2 7" xfId="1376" xr:uid="{00000000-0005-0000-0000-00003D000000}"/>
    <cellStyle name="20% - Accent4" xfId="46" builtinId="42" customBuiltin="1"/>
    <cellStyle name="20% - Accent4 2" xfId="734" xr:uid="{00000000-0005-0000-0000-00003F000000}"/>
    <cellStyle name="20% - Accent4 2 2" xfId="776" xr:uid="{00000000-0005-0000-0000-000040000000}"/>
    <cellStyle name="20% - Accent4 2 2 2" xfId="1026" xr:uid="{00000000-0005-0000-0000-000041000000}"/>
    <cellStyle name="20% - Accent4 2 2 3" xfId="1155" xr:uid="{00000000-0005-0000-0000-000042000000}"/>
    <cellStyle name="20% - Accent4 2 2 4" xfId="1281" xr:uid="{00000000-0005-0000-0000-000043000000}"/>
    <cellStyle name="20% - Accent4 2 2 5" xfId="1406" xr:uid="{00000000-0005-0000-0000-000044000000}"/>
    <cellStyle name="20% - Accent4 2 3" xfId="886" xr:uid="{00000000-0005-0000-0000-000045000000}"/>
    <cellStyle name="20% - Accent4 2 4" xfId="998" xr:uid="{00000000-0005-0000-0000-000046000000}"/>
    <cellStyle name="20% - Accent4 2 5" xfId="1127" xr:uid="{00000000-0005-0000-0000-000047000000}"/>
    <cellStyle name="20% - Accent4 2 6" xfId="1253" xr:uid="{00000000-0005-0000-0000-000048000000}"/>
    <cellStyle name="20% - Accent4 2 7" xfId="1378" xr:uid="{00000000-0005-0000-0000-000049000000}"/>
    <cellStyle name="20% - Accent5" xfId="50" builtinId="46" customBuiltin="1"/>
    <cellStyle name="20% - Accent5 2" xfId="738" xr:uid="{00000000-0005-0000-0000-00004B000000}"/>
    <cellStyle name="20% - Accent5 2 2" xfId="931" xr:uid="{00000000-0005-0000-0000-00004C000000}"/>
    <cellStyle name="20% - Accent5 2 2 2" xfId="1079" xr:uid="{00000000-0005-0000-0000-00004D000000}"/>
    <cellStyle name="20% - Accent5 2 2 3" xfId="1208" xr:uid="{00000000-0005-0000-0000-00004E000000}"/>
    <cellStyle name="20% - Accent5 2 2 4" xfId="1334" xr:uid="{00000000-0005-0000-0000-00004F000000}"/>
    <cellStyle name="20% - Accent5 2 2 5" xfId="1459" xr:uid="{00000000-0005-0000-0000-000050000000}"/>
    <cellStyle name="20% - Accent5 2 3" xfId="866" xr:uid="{00000000-0005-0000-0000-000051000000}"/>
    <cellStyle name="20% - Accent5 2 4" xfId="1000" xr:uid="{00000000-0005-0000-0000-000052000000}"/>
    <cellStyle name="20% - Accent5 2 5" xfId="1129" xr:uid="{00000000-0005-0000-0000-000053000000}"/>
    <cellStyle name="20% - Accent5 2 6" xfId="1255" xr:uid="{00000000-0005-0000-0000-000054000000}"/>
    <cellStyle name="20% - Accent5 2 7" xfId="1380" xr:uid="{00000000-0005-0000-0000-000055000000}"/>
    <cellStyle name="20% - Accent6" xfId="54" builtinId="50" customBuiltin="1"/>
    <cellStyle name="20% - Accent6 2" xfId="742" xr:uid="{00000000-0005-0000-0000-000057000000}"/>
    <cellStyle name="20% - Accent6 2 2" xfId="926" xr:uid="{00000000-0005-0000-0000-000058000000}"/>
    <cellStyle name="20% - Accent6 2 2 2" xfId="1077" xr:uid="{00000000-0005-0000-0000-000059000000}"/>
    <cellStyle name="20% - Accent6 2 2 3" xfId="1206" xr:uid="{00000000-0005-0000-0000-00005A000000}"/>
    <cellStyle name="20% - Accent6 2 2 4" xfId="1332" xr:uid="{00000000-0005-0000-0000-00005B000000}"/>
    <cellStyle name="20% - Accent6 2 2 5" xfId="1457" xr:uid="{00000000-0005-0000-0000-00005C000000}"/>
    <cellStyle name="20% - Accent6 2 3" xfId="865" xr:uid="{00000000-0005-0000-0000-00005D000000}"/>
    <cellStyle name="20% - Accent6 2 4" xfId="1002" xr:uid="{00000000-0005-0000-0000-00005E000000}"/>
    <cellStyle name="20% - Accent6 2 5" xfId="1131" xr:uid="{00000000-0005-0000-0000-00005F000000}"/>
    <cellStyle name="20% - Accent6 2 6" xfId="1257" xr:uid="{00000000-0005-0000-0000-000060000000}"/>
    <cellStyle name="20% - Accent6 2 7" xfId="1382" xr:uid="{00000000-0005-0000-0000-000061000000}"/>
    <cellStyle name="40% - Accent1" xfId="35" builtinId="31" customBuiltin="1"/>
    <cellStyle name="40% - Accent1 2" xfId="723" xr:uid="{00000000-0005-0000-0000-000063000000}"/>
    <cellStyle name="40% - Accent1 2 2" xfId="993" xr:uid="{00000000-0005-0000-0000-000064000000}"/>
    <cellStyle name="40% - Accent1 2 3" xfId="1122" xr:uid="{00000000-0005-0000-0000-000065000000}"/>
    <cellStyle name="40% - Accent1 2 4" xfId="1248" xr:uid="{00000000-0005-0000-0000-000066000000}"/>
    <cellStyle name="40% - Accent1 2 5" xfId="1373" xr:uid="{00000000-0005-0000-0000-000067000000}"/>
    <cellStyle name="40% - Accent1 3" xfId="821" xr:uid="{00000000-0005-0000-0000-000068000000}"/>
    <cellStyle name="40% - Accent2" xfId="39" builtinId="35" customBuiltin="1"/>
    <cellStyle name="40% - Accent2 2" xfId="727" xr:uid="{00000000-0005-0000-0000-00006A000000}"/>
    <cellStyle name="40% - Accent2 2 2" xfId="770" xr:uid="{00000000-0005-0000-0000-00006B000000}"/>
    <cellStyle name="40% - Accent2 2 2 2" xfId="1023" xr:uid="{00000000-0005-0000-0000-00006C000000}"/>
    <cellStyle name="40% - Accent2 2 2 3" xfId="1152" xr:uid="{00000000-0005-0000-0000-00006D000000}"/>
    <cellStyle name="40% - Accent2 2 2 4" xfId="1278" xr:uid="{00000000-0005-0000-0000-00006E000000}"/>
    <cellStyle name="40% - Accent2 2 2 5" xfId="1403" xr:uid="{00000000-0005-0000-0000-00006F000000}"/>
    <cellStyle name="40% - Accent2 2 3" xfId="820" xr:uid="{00000000-0005-0000-0000-000070000000}"/>
    <cellStyle name="40% - Accent2 2 4" xfId="995" xr:uid="{00000000-0005-0000-0000-000071000000}"/>
    <cellStyle name="40% - Accent2 2 5" xfId="1124" xr:uid="{00000000-0005-0000-0000-000072000000}"/>
    <cellStyle name="40% - Accent2 2 6" xfId="1250" xr:uid="{00000000-0005-0000-0000-000073000000}"/>
    <cellStyle name="40% - Accent2 2 7" xfId="1375" xr:uid="{00000000-0005-0000-0000-000074000000}"/>
    <cellStyle name="40% - Accent2 3" xfId="773" xr:uid="{00000000-0005-0000-0000-000075000000}"/>
    <cellStyle name="40% - Accent2 3 2" xfId="1025" xr:uid="{00000000-0005-0000-0000-000076000000}"/>
    <cellStyle name="40% - Accent2 3 3" xfId="1154" xr:uid="{00000000-0005-0000-0000-000077000000}"/>
    <cellStyle name="40% - Accent2 3 4" xfId="1280" xr:uid="{00000000-0005-0000-0000-000078000000}"/>
    <cellStyle name="40% - Accent2 3 5" xfId="1405" xr:uid="{00000000-0005-0000-0000-000079000000}"/>
    <cellStyle name="40% - Accent3" xfId="43" builtinId="39" customBuiltin="1"/>
    <cellStyle name="40% - Accent3 2" xfId="731" xr:uid="{00000000-0005-0000-0000-00007B000000}"/>
    <cellStyle name="40% - Accent3 2 2" xfId="889" xr:uid="{00000000-0005-0000-0000-00007C000000}"/>
    <cellStyle name="40% - Accent3 2 2 2" xfId="1061" xr:uid="{00000000-0005-0000-0000-00007D000000}"/>
    <cellStyle name="40% - Accent3 2 2 3" xfId="1190" xr:uid="{00000000-0005-0000-0000-00007E000000}"/>
    <cellStyle name="40% - Accent3 2 2 4" xfId="1316" xr:uid="{00000000-0005-0000-0000-00007F000000}"/>
    <cellStyle name="40% - Accent3 2 2 5" xfId="1441" xr:uid="{00000000-0005-0000-0000-000080000000}"/>
    <cellStyle name="40% - Accent3 2 3" xfId="943" xr:uid="{00000000-0005-0000-0000-000081000000}"/>
    <cellStyle name="40% - Accent3 2 4" xfId="997" xr:uid="{00000000-0005-0000-0000-000082000000}"/>
    <cellStyle name="40% - Accent3 2 5" xfId="1126" xr:uid="{00000000-0005-0000-0000-000083000000}"/>
    <cellStyle name="40% - Accent3 2 6" xfId="1252" xr:uid="{00000000-0005-0000-0000-000084000000}"/>
    <cellStyle name="40% - Accent3 2 7" xfId="1377" xr:uid="{00000000-0005-0000-0000-000085000000}"/>
    <cellStyle name="40% - Accent4" xfId="47" builtinId="43" customBuiltin="1"/>
    <cellStyle name="40% - Accent4 2" xfId="735" xr:uid="{00000000-0005-0000-0000-000087000000}"/>
    <cellStyle name="40% - Accent4 2 2" xfId="768" xr:uid="{00000000-0005-0000-0000-000088000000}"/>
    <cellStyle name="40% - Accent4 2 2 2" xfId="1021" xr:uid="{00000000-0005-0000-0000-000089000000}"/>
    <cellStyle name="40% - Accent4 2 2 3" xfId="1150" xr:uid="{00000000-0005-0000-0000-00008A000000}"/>
    <cellStyle name="40% - Accent4 2 2 4" xfId="1276" xr:uid="{00000000-0005-0000-0000-00008B000000}"/>
    <cellStyle name="40% - Accent4 2 2 5" xfId="1401" xr:uid="{00000000-0005-0000-0000-00008C000000}"/>
    <cellStyle name="40% - Accent4 2 3" xfId="942" xr:uid="{00000000-0005-0000-0000-00008D000000}"/>
    <cellStyle name="40% - Accent4 2 4" xfId="999" xr:uid="{00000000-0005-0000-0000-00008E000000}"/>
    <cellStyle name="40% - Accent4 2 5" xfId="1128" xr:uid="{00000000-0005-0000-0000-00008F000000}"/>
    <cellStyle name="40% - Accent4 2 6" xfId="1254" xr:uid="{00000000-0005-0000-0000-000090000000}"/>
    <cellStyle name="40% - Accent4 2 7" xfId="1379" xr:uid="{00000000-0005-0000-0000-000091000000}"/>
    <cellStyle name="40% - Accent5" xfId="51" builtinId="47" customBuiltin="1"/>
    <cellStyle name="40% - Accent5 2" xfId="739" xr:uid="{00000000-0005-0000-0000-000093000000}"/>
    <cellStyle name="40% - Accent5 2 2" xfId="914" xr:uid="{00000000-0005-0000-0000-000094000000}"/>
    <cellStyle name="40% - Accent5 2 2 2" xfId="1072" xr:uid="{00000000-0005-0000-0000-000095000000}"/>
    <cellStyle name="40% - Accent5 2 2 3" xfId="1201" xr:uid="{00000000-0005-0000-0000-000096000000}"/>
    <cellStyle name="40% - Accent5 2 2 4" xfId="1327" xr:uid="{00000000-0005-0000-0000-000097000000}"/>
    <cellStyle name="40% - Accent5 2 2 5" xfId="1452" xr:uid="{00000000-0005-0000-0000-000098000000}"/>
    <cellStyle name="40% - Accent5 2 3" xfId="864" xr:uid="{00000000-0005-0000-0000-000099000000}"/>
    <cellStyle name="40% - Accent5 2 4" xfId="1001" xr:uid="{00000000-0005-0000-0000-00009A000000}"/>
    <cellStyle name="40% - Accent5 2 5" xfId="1130" xr:uid="{00000000-0005-0000-0000-00009B000000}"/>
    <cellStyle name="40% - Accent5 2 6" xfId="1256" xr:uid="{00000000-0005-0000-0000-00009C000000}"/>
    <cellStyle name="40% - Accent5 2 7" xfId="1381" xr:uid="{00000000-0005-0000-0000-00009D000000}"/>
    <cellStyle name="40% - Accent6" xfId="55" builtinId="51" customBuiltin="1"/>
    <cellStyle name="40% - Accent6 2" xfId="743" xr:uid="{00000000-0005-0000-0000-00009F000000}"/>
    <cellStyle name="40% - Accent6 2 2" xfId="1003" xr:uid="{00000000-0005-0000-0000-0000A0000000}"/>
    <cellStyle name="40% - Accent6 2 3" xfId="1132" xr:uid="{00000000-0005-0000-0000-0000A1000000}"/>
    <cellStyle name="40% - Accent6 2 4" xfId="1258" xr:uid="{00000000-0005-0000-0000-0000A2000000}"/>
    <cellStyle name="40% - Accent6 2 5" xfId="1383" xr:uid="{00000000-0005-0000-0000-0000A3000000}"/>
    <cellStyle name="40% - Accent6 3" xfId="863" xr:uid="{00000000-0005-0000-0000-0000A4000000}"/>
    <cellStyle name="60% - Accent1" xfId="36" builtinId="32" customBuiltin="1"/>
    <cellStyle name="60% - Accent1 2" xfId="724" xr:uid="{00000000-0005-0000-0000-0000A6000000}"/>
    <cellStyle name="60% - Accent1 3" xfId="862" xr:uid="{00000000-0005-0000-0000-0000A7000000}"/>
    <cellStyle name="60% - Accent2" xfId="40" builtinId="36" customBuiltin="1"/>
    <cellStyle name="60% - Accent2 2" xfId="728" xr:uid="{00000000-0005-0000-0000-0000A9000000}"/>
    <cellStyle name="60% - Accent2 3" xfId="861" xr:uid="{00000000-0005-0000-0000-0000AA000000}"/>
    <cellStyle name="60% - Accent3" xfId="44" builtinId="40" customBuiltin="1"/>
    <cellStyle name="60% - Accent3 2" xfId="732" xr:uid="{00000000-0005-0000-0000-0000AC000000}"/>
    <cellStyle name="60% - Accent3 2 2" xfId="888" xr:uid="{00000000-0005-0000-0000-0000AD000000}"/>
    <cellStyle name="60% - Accent3 2 3" xfId="860" xr:uid="{00000000-0005-0000-0000-0000AE000000}"/>
    <cellStyle name="60% - Accent4" xfId="48" builtinId="44" customBuiltin="1"/>
    <cellStyle name="60% - Accent4 2" xfId="736" xr:uid="{00000000-0005-0000-0000-0000B0000000}"/>
    <cellStyle name="60% - Accent4 2 2" xfId="789" xr:uid="{00000000-0005-0000-0000-0000B1000000}"/>
    <cellStyle name="60% - Accent4 2 3" xfId="859" xr:uid="{00000000-0005-0000-0000-0000B2000000}"/>
    <cellStyle name="60% - Accent5" xfId="52" builtinId="48" customBuiltin="1"/>
    <cellStyle name="60% - Accent5 2" xfId="740" xr:uid="{00000000-0005-0000-0000-0000B4000000}"/>
    <cellStyle name="60% - Accent5 2 2" xfId="913" xr:uid="{00000000-0005-0000-0000-0000B5000000}"/>
    <cellStyle name="60% - Accent5 2 3" xfId="909" xr:uid="{00000000-0005-0000-0000-0000B6000000}"/>
    <cellStyle name="60% - Accent6" xfId="56" builtinId="52" customBuiltin="1"/>
    <cellStyle name="60% - Accent6 2" xfId="744" xr:uid="{00000000-0005-0000-0000-0000B8000000}"/>
    <cellStyle name="60% - Accent6 2 2" xfId="904" xr:uid="{00000000-0005-0000-0000-0000B9000000}"/>
    <cellStyle name="60% - Accent6 2 3" xfId="858" xr:uid="{00000000-0005-0000-0000-0000BA000000}"/>
    <cellStyle name="Accent1" xfId="33" builtinId="29" customBuiltin="1"/>
    <cellStyle name="Accent1 2" xfId="721" xr:uid="{00000000-0005-0000-0000-0000BC000000}"/>
    <cellStyle name="Accent1 2 2" xfId="786" xr:uid="{00000000-0005-0000-0000-0000BD000000}"/>
    <cellStyle name="Accent1 2 3" xfId="896" xr:uid="{00000000-0005-0000-0000-0000BE000000}"/>
    <cellStyle name="Accent2" xfId="37" builtinId="33" customBuiltin="1"/>
    <cellStyle name="Accent2 2" xfId="725" xr:uid="{00000000-0005-0000-0000-0000C0000000}"/>
    <cellStyle name="Accent2 2 2" xfId="777" xr:uid="{00000000-0005-0000-0000-0000C1000000}"/>
    <cellStyle name="Accent2 2 3" xfId="808" xr:uid="{00000000-0005-0000-0000-0000C2000000}"/>
    <cellStyle name="Accent3" xfId="41" builtinId="37" customBuiltin="1"/>
    <cellStyle name="Accent3 2" xfId="729" xr:uid="{00000000-0005-0000-0000-0000C4000000}"/>
    <cellStyle name="Accent3 2 2" xfId="812" xr:uid="{00000000-0005-0000-0000-0000C5000000}"/>
    <cellStyle name="Accent3 2 3" xfId="908" xr:uid="{00000000-0005-0000-0000-0000C6000000}"/>
    <cellStyle name="Accent4" xfId="45" builtinId="41" customBuiltin="1"/>
    <cellStyle name="Accent4 2" xfId="733" xr:uid="{00000000-0005-0000-0000-0000C8000000}"/>
    <cellStyle name="Accent4 2 2" xfId="785" xr:uid="{00000000-0005-0000-0000-0000C9000000}"/>
    <cellStyle name="Accent4 2 3" xfId="907" xr:uid="{00000000-0005-0000-0000-0000CA000000}"/>
    <cellStyle name="Accent5" xfId="49" builtinId="45" customBuiltin="1"/>
    <cellStyle name="Accent5 2" xfId="737" xr:uid="{00000000-0005-0000-0000-0000CC000000}"/>
    <cellStyle name="Accent5 2 2" xfId="774" xr:uid="{00000000-0005-0000-0000-0000CD000000}"/>
    <cellStyle name="Accent5 2 3" xfId="857" xr:uid="{00000000-0005-0000-0000-0000CE000000}"/>
    <cellStyle name="Accent6" xfId="53" builtinId="49" customBuiltin="1"/>
    <cellStyle name="Accent6 2" xfId="741" xr:uid="{00000000-0005-0000-0000-0000D0000000}"/>
    <cellStyle name="Accent6 2 2" xfId="912" xr:uid="{00000000-0005-0000-0000-0000D1000000}"/>
    <cellStyle name="Accent6 2 3" xfId="856" xr:uid="{00000000-0005-0000-0000-0000D2000000}"/>
    <cellStyle name="Bad 2" xfId="760" xr:uid="{00000000-0005-0000-0000-0000D3000000}"/>
    <cellStyle name="Bad 2 2" xfId="959" xr:uid="{00000000-0005-0000-0000-0000D4000000}"/>
    <cellStyle name="Bad 2 3" xfId="855" xr:uid="{00000000-0005-0000-0000-0000D5000000}"/>
    <cellStyle name="Bad 3" xfId="710" xr:uid="{00000000-0005-0000-0000-0000D6000000}"/>
    <cellStyle name="Bad 4" xfId="563" xr:uid="{00000000-0005-0000-0000-0000D7000000}"/>
    <cellStyle name="Calculation" xfId="27" builtinId="22" customBuiltin="1"/>
    <cellStyle name="Calculation 2" xfId="714" xr:uid="{00000000-0005-0000-0000-0000D9000000}"/>
    <cellStyle name="Calculation 2 2" xfId="892" xr:uid="{00000000-0005-0000-0000-0000DA000000}"/>
    <cellStyle name="Calculation 2 3" xfId="854" xr:uid="{00000000-0005-0000-0000-0000DB000000}"/>
    <cellStyle name="Check Cell" xfId="29" builtinId="23" customBuiltin="1"/>
    <cellStyle name="Check Cell 2" xfId="716" xr:uid="{00000000-0005-0000-0000-0000DD000000}"/>
    <cellStyle name="Check Cell 2 2" xfId="890" xr:uid="{00000000-0005-0000-0000-0000DE000000}"/>
    <cellStyle name="Check Cell 2 3" xfId="853" xr:uid="{00000000-0005-0000-0000-0000DF000000}"/>
    <cellStyle name="Comma" xfId="1" builtinId="3"/>
    <cellStyle name="Comma [0] 2" xfId="948" xr:uid="{00000000-0005-0000-0000-0000E1000000}"/>
    <cellStyle name="Comma [0] 2 2" xfId="1085" xr:uid="{00000000-0005-0000-0000-0000E2000000}"/>
    <cellStyle name="Comma [0] 2 3" xfId="1214" xr:uid="{00000000-0005-0000-0000-0000E3000000}"/>
    <cellStyle name="Comma [0] 2 4" xfId="1340" xr:uid="{00000000-0005-0000-0000-0000E4000000}"/>
    <cellStyle name="Comma [0] 2 5" xfId="1465" xr:uid="{00000000-0005-0000-0000-0000E5000000}"/>
    <cellStyle name="Comma 10" xfId="564" xr:uid="{00000000-0005-0000-0000-0000E6000000}"/>
    <cellStyle name="Comma 10 10" xfId="59" xr:uid="{00000000-0005-0000-0000-0000E7000000}"/>
    <cellStyle name="Comma 10 11" xfId="60" xr:uid="{00000000-0005-0000-0000-0000E8000000}"/>
    <cellStyle name="Comma 10 12" xfId="61" xr:uid="{00000000-0005-0000-0000-0000E9000000}"/>
    <cellStyle name="Comma 10 13" xfId="62" xr:uid="{00000000-0005-0000-0000-0000EA000000}"/>
    <cellStyle name="Comma 10 14" xfId="63" xr:uid="{00000000-0005-0000-0000-0000EB000000}"/>
    <cellStyle name="Comma 10 15" xfId="64" xr:uid="{00000000-0005-0000-0000-0000EC000000}"/>
    <cellStyle name="Comma 10 16" xfId="65" xr:uid="{00000000-0005-0000-0000-0000ED000000}"/>
    <cellStyle name="Comma 10 17" xfId="66" xr:uid="{00000000-0005-0000-0000-0000EE000000}"/>
    <cellStyle name="Comma 10 18" xfId="67" xr:uid="{00000000-0005-0000-0000-0000EF000000}"/>
    <cellStyle name="Comma 10 19" xfId="68" xr:uid="{00000000-0005-0000-0000-0000F0000000}"/>
    <cellStyle name="Comma 10 2" xfId="69" xr:uid="{00000000-0005-0000-0000-0000F1000000}"/>
    <cellStyle name="Comma 10 20" xfId="70" xr:uid="{00000000-0005-0000-0000-0000F2000000}"/>
    <cellStyle name="Comma 10 21" xfId="71" xr:uid="{00000000-0005-0000-0000-0000F3000000}"/>
    <cellStyle name="Comma 10 22" xfId="72" xr:uid="{00000000-0005-0000-0000-0000F4000000}"/>
    <cellStyle name="Comma 10 23" xfId="73" xr:uid="{00000000-0005-0000-0000-0000F5000000}"/>
    <cellStyle name="Comma 10 24" xfId="74" xr:uid="{00000000-0005-0000-0000-0000F6000000}"/>
    <cellStyle name="Comma 10 25" xfId="631" xr:uid="{00000000-0005-0000-0000-0000F7000000}"/>
    <cellStyle name="Comma 10 25 2" xfId="663" xr:uid="{00000000-0005-0000-0000-0000F8000000}"/>
    <cellStyle name="Comma 10 25 2 2" xfId="961" xr:uid="{00000000-0005-0000-0000-0000F9000000}"/>
    <cellStyle name="Comma 10 25 3" xfId="1093" xr:uid="{00000000-0005-0000-0000-0000FA000000}"/>
    <cellStyle name="Comma 10 25 4" xfId="1222" xr:uid="{00000000-0005-0000-0000-0000FB000000}"/>
    <cellStyle name="Comma 10 25 5" xfId="1348" xr:uid="{00000000-0005-0000-0000-0000FC000000}"/>
    <cellStyle name="Comma 10 25 6" xfId="1473" xr:uid="{00000000-0005-0000-0000-0000FD000000}"/>
    <cellStyle name="Comma 10 25 7" xfId="695" xr:uid="{00000000-0005-0000-0000-0000FE000000}"/>
    <cellStyle name="Comma 10 26" xfId="647" xr:uid="{00000000-0005-0000-0000-0000FF000000}"/>
    <cellStyle name="Comma 10 26 2" xfId="761" xr:uid="{00000000-0005-0000-0000-000000010000}"/>
    <cellStyle name="Comma 10 27" xfId="1014" xr:uid="{00000000-0005-0000-0000-000001010000}"/>
    <cellStyle name="Comma 10 28" xfId="1143" xr:uid="{00000000-0005-0000-0000-000002010000}"/>
    <cellStyle name="Comma 10 29" xfId="1269" xr:uid="{00000000-0005-0000-0000-000003010000}"/>
    <cellStyle name="Comma 10 3" xfId="75" xr:uid="{00000000-0005-0000-0000-000004010000}"/>
    <cellStyle name="Comma 10 30" xfId="1394" xr:uid="{00000000-0005-0000-0000-000005010000}"/>
    <cellStyle name="Comma 10 31" xfId="679" xr:uid="{00000000-0005-0000-0000-000006010000}"/>
    <cellStyle name="Comma 10 32" xfId="1508" xr:uid="{00000000-0005-0000-0000-000007010000}"/>
    <cellStyle name="Comma 10 4" xfId="76" xr:uid="{00000000-0005-0000-0000-000008010000}"/>
    <cellStyle name="Comma 10 5" xfId="77" xr:uid="{00000000-0005-0000-0000-000009010000}"/>
    <cellStyle name="Comma 10 6" xfId="78" xr:uid="{00000000-0005-0000-0000-00000A010000}"/>
    <cellStyle name="Comma 10 7" xfId="79" xr:uid="{00000000-0005-0000-0000-00000B010000}"/>
    <cellStyle name="Comma 10 8" xfId="80" xr:uid="{00000000-0005-0000-0000-00000C010000}"/>
    <cellStyle name="Comma 10 9" xfId="81" xr:uid="{00000000-0005-0000-0000-00000D010000}"/>
    <cellStyle name="Comma 11" xfId="565" xr:uid="{00000000-0005-0000-0000-00000E010000}"/>
    <cellStyle name="Comma 11 10" xfId="82" xr:uid="{00000000-0005-0000-0000-00000F010000}"/>
    <cellStyle name="Comma 11 11" xfId="83" xr:uid="{00000000-0005-0000-0000-000010010000}"/>
    <cellStyle name="Comma 11 12" xfId="84" xr:uid="{00000000-0005-0000-0000-000011010000}"/>
    <cellStyle name="Comma 11 13" xfId="85" xr:uid="{00000000-0005-0000-0000-000012010000}"/>
    <cellStyle name="Comma 11 14" xfId="86" xr:uid="{00000000-0005-0000-0000-000013010000}"/>
    <cellStyle name="Comma 11 15" xfId="87" xr:uid="{00000000-0005-0000-0000-000014010000}"/>
    <cellStyle name="Comma 11 16" xfId="88" xr:uid="{00000000-0005-0000-0000-000015010000}"/>
    <cellStyle name="Comma 11 17" xfId="89" xr:uid="{00000000-0005-0000-0000-000016010000}"/>
    <cellStyle name="Comma 11 18" xfId="90" xr:uid="{00000000-0005-0000-0000-000017010000}"/>
    <cellStyle name="Comma 11 19" xfId="91" xr:uid="{00000000-0005-0000-0000-000018010000}"/>
    <cellStyle name="Comma 11 2" xfId="92" xr:uid="{00000000-0005-0000-0000-000019010000}"/>
    <cellStyle name="Comma 11 20" xfId="93" xr:uid="{00000000-0005-0000-0000-00001A010000}"/>
    <cellStyle name="Comma 11 21" xfId="94" xr:uid="{00000000-0005-0000-0000-00001B010000}"/>
    <cellStyle name="Comma 11 22" xfId="95" xr:uid="{00000000-0005-0000-0000-00001C010000}"/>
    <cellStyle name="Comma 11 23" xfId="96" xr:uid="{00000000-0005-0000-0000-00001D010000}"/>
    <cellStyle name="Comma 11 24" xfId="97" xr:uid="{00000000-0005-0000-0000-00001E010000}"/>
    <cellStyle name="Comma 11 25" xfId="632" xr:uid="{00000000-0005-0000-0000-00001F010000}"/>
    <cellStyle name="Comma 11 25 2" xfId="664" xr:uid="{00000000-0005-0000-0000-000020010000}"/>
    <cellStyle name="Comma 11 25 2 2" xfId="962" xr:uid="{00000000-0005-0000-0000-000021010000}"/>
    <cellStyle name="Comma 11 25 3" xfId="1094" xr:uid="{00000000-0005-0000-0000-000022010000}"/>
    <cellStyle name="Comma 11 25 4" xfId="1223" xr:uid="{00000000-0005-0000-0000-000023010000}"/>
    <cellStyle name="Comma 11 25 5" xfId="1349" xr:uid="{00000000-0005-0000-0000-000024010000}"/>
    <cellStyle name="Comma 11 25 6" xfId="1474" xr:uid="{00000000-0005-0000-0000-000025010000}"/>
    <cellStyle name="Comma 11 25 7" xfId="696" xr:uid="{00000000-0005-0000-0000-000026010000}"/>
    <cellStyle name="Comma 11 26" xfId="648" xr:uid="{00000000-0005-0000-0000-000027010000}"/>
    <cellStyle name="Comma 11 26 2" xfId="762" xr:uid="{00000000-0005-0000-0000-000028010000}"/>
    <cellStyle name="Comma 11 27" xfId="1015" xr:uid="{00000000-0005-0000-0000-000029010000}"/>
    <cellStyle name="Comma 11 28" xfId="1144" xr:uid="{00000000-0005-0000-0000-00002A010000}"/>
    <cellStyle name="Comma 11 29" xfId="1270" xr:uid="{00000000-0005-0000-0000-00002B010000}"/>
    <cellStyle name="Comma 11 3" xfId="98" xr:uid="{00000000-0005-0000-0000-00002C010000}"/>
    <cellStyle name="Comma 11 30" xfId="1395" xr:uid="{00000000-0005-0000-0000-00002D010000}"/>
    <cellStyle name="Comma 11 31" xfId="680" xr:uid="{00000000-0005-0000-0000-00002E010000}"/>
    <cellStyle name="Comma 11 32" xfId="1509" xr:uid="{00000000-0005-0000-0000-00002F010000}"/>
    <cellStyle name="Comma 11 4" xfId="99" xr:uid="{00000000-0005-0000-0000-000030010000}"/>
    <cellStyle name="Comma 11 5" xfId="100" xr:uid="{00000000-0005-0000-0000-000031010000}"/>
    <cellStyle name="Comma 11 6" xfId="101" xr:uid="{00000000-0005-0000-0000-000032010000}"/>
    <cellStyle name="Comma 11 7" xfId="102" xr:uid="{00000000-0005-0000-0000-000033010000}"/>
    <cellStyle name="Comma 11 8" xfId="103" xr:uid="{00000000-0005-0000-0000-000034010000}"/>
    <cellStyle name="Comma 11 9" xfId="104" xr:uid="{00000000-0005-0000-0000-000035010000}"/>
    <cellStyle name="Comma 12" xfId="704" xr:uid="{00000000-0005-0000-0000-000036010000}"/>
    <cellStyle name="Comma 12 10" xfId="105" xr:uid="{00000000-0005-0000-0000-000037010000}"/>
    <cellStyle name="Comma 12 11" xfId="106" xr:uid="{00000000-0005-0000-0000-000038010000}"/>
    <cellStyle name="Comma 12 12" xfId="107" xr:uid="{00000000-0005-0000-0000-000039010000}"/>
    <cellStyle name="Comma 12 13" xfId="108" xr:uid="{00000000-0005-0000-0000-00003A010000}"/>
    <cellStyle name="Comma 12 14" xfId="109" xr:uid="{00000000-0005-0000-0000-00003B010000}"/>
    <cellStyle name="Comma 12 15" xfId="110" xr:uid="{00000000-0005-0000-0000-00003C010000}"/>
    <cellStyle name="Comma 12 16" xfId="111" xr:uid="{00000000-0005-0000-0000-00003D010000}"/>
    <cellStyle name="Comma 12 17" xfId="112" xr:uid="{00000000-0005-0000-0000-00003E010000}"/>
    <cellStyle name="Comma 12 18" xfId="113" xr:uid="{00000000-0005-0000-0000-00003F010000}"/>
    <cellStyle name="Comma 12 19" xfId="114" xr:uid="{00000000-0005-0000-0000-000040010000}"/>
    <cellStyle name="Comma 12 2" xfId="115" xr:uid="{00000000-0005-0000-0000-000041010000}"/>
    <cellStyle name="Comma 12 20" xfId="116" xr:uid="{00000000-0005-0000-0000-000042010000}"/>
    <cellStyle name="Comma 12 21" xfId="117" xr:uid="{00000000-0005-0000-0000-000043010000}"/>
    <cellStyle name="Comma 12 22" xfId="118" xr:uid="{00000000-0005-0000-0000-000044010000}"/>
    <cellStyle name="Comma 12 23" xfId="119" xr:uid="{00000000-0005-0000-0000-000045010000}"/>
    <cellStyle name="Comma 12 24" xfId="120" xr:uid="{00000000-0005-0000-0000-000046010000}"/>
    <cellStyle name="Comma 12 25" xfId="837" xr:uid="{00000000-0005-0000-0000-000047010000}"/>
    <cellStyle name="Comma 12 25 2" xfId="1054" xr:uid="{00000000-0005-0000-0000-000048010000}"/>
    <cellStyle name="Comma 12 25 3" xfId="1183" xr:uid="{00000000-0005-0000-0000-000049010000}"/>
    <cellStyle name="Comma 12 25 4" xfId="1309" xr:uid="{00000000-0005-0000-0000-00004A010000}"/>
    <cellStyle name="Comma 12 25 5" xfId="1434" xr:uid="{00000000-0005-0000-0000-00004B010000}"/>
    <cellStyle name="Comma 12 26" xfId="990" xr:uid="{00000000-0005-0000-0000-00004C010000}"/>
    <cellStyle name="Comma 12 27" xfId="1119" xr:uid="{00000000-0005-0000-0000-00004D010000}"/>
    <cellStyle name="Comma 12 28" xfId="1245" xr:uid="{00000000-0005-0000-0000-00004E010000}"/>
    <cellStyle name="Comma 12 29" xfId="1370" xr:uid="{00000000-0005-0000-0000-00004F010000}"/>
    <cellStyle name="Comma 12 3" xfId="121" xr:uid="{00000000-0005-0000-0000-000050010000}"/>
    <cellStyle name="Comma 12 4" xfId="122" xr:uid="{00000000-0005-0000-0000-000051010000}"/>
    <cellStyle name="Comma 12 5" xfId="123" xr:uid="{00000000-0005-0000-0000-000052010000}"/>
    <cellStyle name="Comma 12 6" xfId="124" xr:uid="{00000000-0005-0000-0000-000053010000}"/>
    <cellStyle name="Comma 12 7" xfId="125" xr:uid="{00000000-0005-0000-0000-000054010000}"/>
    <cellStyle name="Comma 12 8" xfId="126" xr:uid="{00000000-0005-0000-0000-000055010000}"/>
    <cellStyle name="Comma 12 9" xfId="127" xr:uid="{00000000-0005-0000-0000-000056010000}"/>
    <cellStyle name="Comma 13" xfId="839" xr:uid="{00000000-0005-0000-0000-000057010000}"/>
    <cellStyle name="Comma 13 10" xfId="128" xr:uid="{00000000-0005-0000-0000-000058010000}"/>
    <cellStyle name="Comma 13 11" xfId="129" xr:uid="{00000000-0005-0000-0000-000059010000}"/>
    <cellStyle name="Comma 13 12" xfId="130" xr:uid="{00000000-0005-0000-0000-00005A010000}"/>
    <cellStyle name="Comma 13 13" xfId="131" xr:uid="{00000000-0005-0000-0000-00005B010000}"/>
    <cellStyle name="Comma 13 14" xfId="132" xr:uid="{00000000-0005-0000-0000-00005C010000}"/>
    <cellStyle name="Comma 13 15" xfId="133" xr:uid="{00000000-0005-0000-0000-00005D010000}"/>
    <cellStyle name="Comma 13 16" xfId="134" xr:uid="{00000000-0005-0000-0000-00005E010000}"/>
    <cellStyle name="Comma 13 17" xfId="135" xr:uid="{00000000-0005-0000-0000-00005F010000}"/>
    <cellStyle name="Comma 13 18" xfId="136" xr:uid="{00000000-0005-0000-0000-000060010000}"/>
    <cellStyle name="Comma 13 19" xfId="137" xr:uid="{00000000-0005-0000-0000-000061010000}"/>
    <cellStyle name="Comma 13 2" xfId="138" xr:uid="{00000000-0005-0000-0000-000062010000}"/>
    <cellStyle name="Comma 13 20" xfId="139" xr:uid="{00000000-0005-0000-0000-000063010000}"/>
    <cellStyle name="Comma 13 21" xfId="140" xr:uid="{00000000-0005-0000-0000-000064010000}"/>
    <cellStyle name="Comma 13 22" xfId="141" xr:uid="{00000000-0005-0000-0000-000065010000}"/>
    <cellStyle name="Comma 13 23" xfId="142" xr:uid="{00000000-0005-0000-0000-000066010000}"/>
    <cellStyle name="Comma 13 24" xfId="143" xr:uid="{00000000-0005-0000-0000-000067010000}"/>
    <cellStyle name="Comma 13 25" xfId="1056" xr:uid="{00000000-0005-0000-0000-000068010000}"/>
    <cellStyle name="Comma 13 26" xfId="1185" xr:uid="{00000000-0005-0000-0000-000069010000}"/>
    <cellStyle name="Comma 13 27" xfId="1311" xr:uid="{00000000-0005-0000-0000-00006A010000}"/>
    <cellStyle name="Comma 13 28" xfId="1436" xr:uid="{00000000-0005-0000-0000-00006B010000}"/>
    <cellStyle name="Comma 13 3" xfId="144" xr:uid="{00000000-0005-0000-0000-00006C010000}"/>
    <cellStyle name="Comma 13 4" xfId="145" xr:uid="{00000000-0005-0000-0000-00006D010000}"/>
    <cellStyle name="Comma 13 5" xfId="146" xr:uid="{00000000-0005-0000-0000-00006E010000}"/>
    <cellStyle name="Comma 13 6" xfId="147" xr:uid="{00000000-0005-0000-0000-00006F010000}"/>
    <cellStyle name="Comma 13 7" xfId="148" xr:uid="{00000000-0005-0000-0000-000070010000}"/>
    <cellStyle name="Comma 13 8" xfId="149" xr:uid="{00000000-0005-0000-0000-000071010000}"/>
    <cellStyle name="Comma 13 9" xfId="150" xr:uid="{00000000-0005-0000-0000-000072010000}"/>
    <cellStyle name="Comma 14" xfId="939" xr:uid="{00000000-0005-0000-0000-000073010000}"/>
    <cellStyle name="Comma 14 2" xfId="1082" xr:uid="{00000000-0005-0000-0000-000074010000}"/>
    <cellStyle name="Comma 14 3" xfId="1211" xr:uid="{00000000-0005-0000-0000-000075010000}"/>
    <cellStyle name="Comma 14 4" xfId="1337" xr:uid="{00000000-0005-0000-0000-000076010000}"/>
    <cellStyle name="Comma 14 5" xfId="1462" xr:uid="{00000000-0005-0000-0000-000077010000}"/>
    <cellStyle name="Comma 15" xfId="891" xr:uid="{00000000-0005-0000-0000-000078010000}"/>
    <cellStyle name="Comma 15 2" xfId="1062" xr:uid="{00000000-0005-0000-0000-000079010000}"/>
    <cellStyle name="Comma 15 3" xfId="1191" xr:uid="{00000000-0005-0000-0000-00007A010000}"/>
    <cellStyle name="Comma 15 4" xfId="1317" xr:uid="{00000000-0005-0000-0000-00007B010000}"/>
    <cellStyle name="Comma 15 5" xfId="1442" xr:uid="{00000000-0005-0000-0000-00007C010000}"/>
    <cellStyle name="Comma 16" xfId="957" xr:uid="{00000000-0005-0000-0000-00007D010000}"/>
    <cellStyle name="Comma 16 2" xfId="1091" xr:uid="{00000000-0005-0000-0000-00007E010000}"/>
    <cellStyle name="Comma 16 3" xfId="1220" xr:uid="{00000000-0005-0000-0000-00007F010000}"/>
    <cellStyle name="Comma 16 4" xfId="1346" xr:uid="{00000000-0005-0000-0000-000080010000}"/>
    <cellStyle name="Comma 16 5" xfId="1471" xr:uid="{00000000-0005-0000-0000-000081010000}"/>
    <cellStyle name="Comma 17" xfId="981" xr:uid="{00000000-0005-0000-0000-000082010000}"/>
    <cellStyle name="Comma 17 10" xfId="151" xr:uid="{00000000-0005-0000-0000-000083010000}"/>
    <cellStyle name="Comma 17 11" xfId="152" xr:uid="{00000000-0005-0000-0000-000084010000}"/>
    <cellStyle name="Comma 17 12" xfId="153" xr:uid="{00000000-0005-0000-0000-000085010000}"/>
    <cellStyle name="Comma 17 13" xfId="154" xr:uid="{00000000-0005-0000-0000-000086010000}"/>
    <cellStyle name="Comma 17 14" xfId="155" xr:uid="{00000000-0005-0000-0000-000087010000}"/>
    <cellStyle name="Comma 17 15" xfId="156" xr:uid="{00000000-0005-0000-0000-000088010000}"/>
    <cellStyle name="Comma 17 16" xfId="157" xr:uid="{00000000-0005-0000-0000-000089010000}"/>
    <cellStyle name="Comma 17 17" xfId="158" xr:uid="{00000000-0005-0000-0000-00008A010000}"/>
    <cellStyle name="Comma 17 18" xfId="159" xr:uid="{00000000-0005-0000-0000-00008B010000}"/>
    <cellStyle name="Comma 17 19" xfId="160" xr:uid="{00000000-0005-0000-0000-00008C010000}"/>
    <cellStyle name="Comma 17 2" xfId="161" xr:uid="{00000000-0005-0000-0000-00008D010000}"/>
    <cellStyle name="Comma 17 20" xfId="162" xr:uid="{00000000-0005-0000-0000-00008E010000}"/>
    <cellStyle name="Comma 17 21" xfId="163" xr:uid="{00000000-0005-0000-0000-00008F010000}"/>
    <cellStyle name="Comma 17 22" xfId="164" xr:uid="{00000000-0005-0000-0000-000090010000}"/>
    <cellStyle name="Comma 17 23" xfId="165" xr:uid="{00000000-0005-0000-0000-000091010000}"/>
    <cellStyle name="Comma 17 24" xfId="166" xr:uid="{00000000-0005-0000-0000-000092010000}"/>
    <cellStyle name="Comma 17 25" xfId="1109" xr:uid="{00000000-0005-0000-0000-000093010000}"/>
    <cellStyle name="Comma 17 26" xfId="1238" xr:uid="{00000000-0005-0000-0000-000094010000}"/>
    <cellStyle name="Comma 17 27" xfId="1364" xr:uid="{00000000-0005-0000-0000-000095010000}"/>
    <cellStyle name="Comma 17 28" xfId="1489" xr:uid="{00000000-0005-0000-0000-000096010000}"/>
    <cellStyle name="Comma 17 3" xfId="167" xr:uid="{00000000-0005-0000-0000-000097010000}"/>
    <cellStyle name="Comma 17 4" xfId="168" xr:uid="{00000000-0005-0000-0000-000098010000}"/>
    <cellStyle name="Comma 17 5" xfId="169" xr:uid="{00000000-0005-0000-0000-000099010000}"/>
    <cellStyle name="Comma 17 6" xfId="170" xr:uid="{00000000-0005-0000-0000-00009A010000}"/>
    <cellStyle name="Comma 17 7" xfId="171" xr:uid="{00000000-0005-0000-0000-00009B010000}"/>
    <cellStyle name="Comma 17 8" xfId="172" xr:uid="{00000000-0005-0000-0000-00009C010000}"/>
    <cellStyle name="Comma 17 9" xfId="173" xr:uid="{00000000-0005-0000-0000-00009D010000}"/>
    <cellStyle name="Comma 18" xfId="805" xr:uid="{00000000-0005-0000-0000-00009E010000}"/>
    <cellStyle name="Comma 18 2" xfId="1039" xr:uid="{00000000-0005-0000-0000-00009F010000}"/>
    <cellStyle name="Comma 18 3" xfId="1168" xr:uid="{00000000-0005-0000-0000-0000A0010000}"/>
    <cellStyle name="Comma 18 4" xfId="1294" xr:uid="{00000000-0005-0000-0000-0000A1010000}"/>
    <cellStyle name="Comma 18 5" xfId="1419" xr:uid="{00000000-0005-0000-0000-0000A2010000}"/>
    <cellStyle name="Comma 19" xfId="983" xr:uid="{00000000-0005-0000-0000-0000A3010000}"/>
    <cellStyle name="Comma 19 2" xfId="1111" xr:uid="{00000000-0005-0000-0000-0000A4010000}"/>
    <cellStyle name="Comma 19 3" xfId="1240" xr:uid="{00000000-0005-0000-0000-0000A5010000}"/>
    <cellStyle name="Comma 19 4" xfId="1366" xr:uid="{00000000-0005-0000-0000-0000A6010000}"/>
    <cellStyle name="Comma 19 5" xfId="1491" xr:uid="{00000000-0005-0000-0000-0000A7010000}"/>
    <cellStyle name="Comma 2" xfId="174" xr:uid="{00000000-0005-0000-0000-0000A8010000}"/>
    <cellStyle name="Comma 2 2" xfId="175" xr:uid="{00000000-0005-0000-0000-0000A9010000}"/>
    <cellStyle name="Comma 2 2 2" xfId="10" xr:uid="{00000000-0005-0000-0000-0000AA010000}"/>
    <cellStyle name="Comma 2 2 2 2" xfId="566" xr:uid="{00000000-0005-0000-0000-0000AB010000}"/>
    <cellStyle name="Comma 2 2 2 3" xfId="567" xr:uid="{00000000-0005-0000-0000-0000AC010000}"/>
    <cellStyle name="Comma 2 2 2 4" xfId="176" xr:uid="{00000000-0005-0000-0000-0000AD010000}"/>
    <cellStyle name="Comma 2 2 3" xfId="568" xr:uid="{00000000-0005-0000-0000-0000AE010000}"/>
    <cellStyle name="Comma 2 2 4" xfId="569" xr:uid="{00000000-0005-0000-0000-0000AF010000}"/>
    <cellStyle name="Comma 2 2 5" xfId="570" xr:uid="{00000000-0005-0000-0000-0000B0010000}"/>
    <cellStyle name="Comma 2 2 6" xfId="911" xr:uid="{00000000-0005-0000-0000-0000B1010000}"/>
    <cellStyle name="Comma 2 27" xfId="1516" xr:uid="{005F19B0-FA1F-4C1D-8FDA-899B9760CAFB}"/>
    <cellStyle name="Comma 2 3" xfId="177" xr:uid="{00000000-0005-0000-0000-0000B2010000}"/>
    <cellStyle name="Comma 2 3 2" xfId="178" xr:uid="{00000000-0005-0000-0000-0000B3010000}"/>
    <cellStyle name="Comma 2 4" xfId="179" xr:uid="{00000000-0005-0000-0000-0000B4010000}"/>
    <cellStyle name="Comma 2 4 2" xfId="180" xr:uid="{00000000-0005-0000-0000-0000B5010000}"/>
    <cellStyle name="Comma 2 5" xfId="181" xr:uid="{00000000-0005-0000-0000-0000B6010000}"/>
    <cellStyle name="Comma 2 5 2" xfId="182" xr:uid="{00000000-0005-0000-0000-0000B7010000}"/>
    <cellStyle name="Comma 2 5 3" xfId="571" xr:uid="{00000000-0005-0000-0000-0000B8010000}"/>
    <cellStyle name="Comma 2 6" xfId="183" xr:uid="{00000000-0005-0000-0000-0000B9010000}"/>
    <cellStyle name="Comma 2 7" xfId="572" xr:uid="{00000000-0005-0000-0000-0000BA010000}"/>
    <cellStyle name="Comma 2 8" xfId="824" xr:uid="{00000000-0005-0000-0000-0000BB010000}"/>
    <cellStyle name="Comma 2 9" xfId="952" xr:uid="{00000000-0005-0000-0000-0000BC010000}"/>
    <cellStyle name="Comma 20" xfId="829" xr:uid="{00000000-0005-0000-0000-0000BD010000}"/>
    <cellStyle name="Comma 20 2" xfId="1051" xr:uid="{00000000-0005-0000-0000-0000BE010000}"/>
    <cellStyle name="Comma 20 3" xfId="1180" xr:uid="{00000000-0005-0000-0000-0000BF010000}"/>
    <cellStyle name="Comma 20 4" xfId="1306" xr:uid="{00000000-0005-0000-0000-0000C0010000}"/>
    <cellStyle name="Comma 20 5" xfId="1431" xr:uid="{00000000-0005-0000-0000-0000C1010000}"/>
    <cellStyle name="Comma 21" xfId="803" xr:uid="{00000000-0005-0000-0000-0000C2010000}"/>
    <cellStyle name="Comma 21 2" xfId="1037" xr:uid="{00000000-0005-0000-0000-0000C3010000}"/>
    <cellStyle name="Comma 21 3" xfId="1166" xr:uid="{00000000-0005-0000-0000-0000C4010000}"/>
    <cellStyle name="Comma 21 4" xfId="1292" xr:uid="{00000000-0005-0000-0000-0000C5010000}"/>
    <cellStyle name="Comma 21 5" xfId="1417" xr:uid="{00000000-0005-0000-0000-0000C6010000}"/>
    <cellStyle name="Comma 22" xfId="818" xr:uid="{00000000-0005-0000-0000-0000C7010000}"/>
    <cellStyle name="Comma 22 2" xfId="1045" xr:uid="{00000000-0005-0000-0000-0000C8010000}"/>
    <cellStyle name="Comma 22 3" xfId="1174" xr:uid="{00000000-0005-0000-0000-0000C9010000}"/>
    <cellStyle name="Comma 22 4" xfId="1300" xr:uid="{00000000-0005-0000-0000-0000CA010000}"/>
    <cellStyle name="Comma 22 5" xfId="1425" xr:uid="{00000000-0005-0000-0000-0000CB010000}"/>
    <cellStyle name="Comma 23" xfId="971" xr:uid="{00000000-0005-0000-0000-0000CC010000}"/>
    <cellStyle name="Comma 23 2" xfId="1099" xr:uid="{00000000-0005-0000-0000-0000CD010000}"/>
    <cellStyle name="Comma 23 3" xfId="1228" xr:uid="{00000000-0005-0000-0000-0000CE010000}"/>
    <cellStyle name="Comma 23 4" xfId="1354" xr:uid="{00000000-0005-0000-0000-0000CF010000}"/>
    <cellStyle name="Comma 23 5" xfId="1479" xr:uid="{00000000-0005-0000-0000-0000D0010000}"/>
    <cellStyle name="Comma 24" xfId="950" xr:uid="{00000000-0005-0000-0000-0000D1010000}"/>
    <cellStyle name="Comma 24 2" xfId="1087" xr:uid="{00000000-0005-0000-0000-0000D2010000}"/>
    <cellStyle name="Comma 24 3" xfId="1216" xr:uid="{00000000-0005-0000-0000-0000D3010000}"/>
    <cellStyle name="Comma 24 4" xfId="1342" xr:uid="{00000000-0005-0000-0000-0000D4010000}"/>
    <cellStyle name="Comma 24 5" xfId="1467" xr:uid="{00000000-0005-0000-0000-0000D5010000}"/>
    <cellStyle name="Comma 25" xfId="974" xr:uid="{00000000-0005-0000-0000-0000D6010000}"/>
    <cellStyle name="Comma 25 2" xfId="1102" xr:uid="{00000000-0005-0000-0000-0000D7010000}"/>
    <cellStyle name="Comma 25 3" xfId="1231" xr:uid="{00000000-0005-0000-0000-0000D8010000}"/>
    <cellStyle name="Comma 25 4" xfId="1357" xr:uid="{00000000-0005-0000-0000-0000D9010000}"/>
    <cellStyle name="Comma 25 5" xfId="1482" xr:uid="{00000000-0005-0000-0000-0000DA010000}"/>
    <cellStyle name="Comma 26" xfId="826" xr:uid="{00000000-0005-0000-0000-0000DB010000}"/>
    <cellStyle name="Comma 26 2" xfId="1049" xr:uid="{00000000-0005-0000-0000-0000DC010000}"/>
    <cellStyle name="Comma 26 3" xfId="1178" xr:uid="{00000000-0005-0000-0000-0000DD010000}"/>
    <cellStyle name="Comma 26 4" xfId="1304" xr:uid="{00000000-0005-0000-0000-0000DE010000}"/>
    <cellStyle name="Comma 26 5" xfId="1429" xr:uid="{00000000-0005-0000-0000-0000DF010000}"/>
    <cellStyle name="Comma 27" xfId="975" xr:uid="{00000000-0005-0000-0000-0000E0010000}"/>
    <cellStyle name="Comma 27 2" xfId="1103" xr:uid="{00000000-0005-0000-0000-0000E1010000}"/>
    <cellStyle name="Comma 27 3" xfId="1232" xr:uid="{00000000-0005-0000-0000-0000E2010000}"/>
    <cellStyle name="Comma 27 4" xfId="1358" xr:uid="{00000000-0005-0000-0000-0000E3010000}"/>
    <cellStyle name="Comma 27 5" xfId="1483" xr:uid="{00000000-0005-0000-0000-0000E4010000}"/>
    <cellStyle name="Comma 28" xfId="899" xr:uid="{00000000-0005-0000-0000-0000E5010000}"/>
    <cellStyle name="Comma 28 2" xfId="1066" xr:uid="{00000000-0005-0000-0000-0000E6010000}"/>
    <cellStyle name="Comma 28 3" xfId="1195" xr:uid="{00000000-0005-0000-0000-0000E7010000}"/>
    <cellStyle name="Comma 28 4" xfId="1321" xr:uid="{00000000-0005-0000-0000-0000E8010000}"/>
    <cellStyle name="Comma 28 5" xfId="1446" xr:uid="{00000000-0005-0000-0000-0000E9010000}"/>
    <cellStyle name="Comma 29" xfId="792" xr:uid="{00000000-0005-0000-0000-0000EA010000}"/>
    <cellStyle name="Comma 29 2" xfId="1031" xr:uid="{00000000-0005-0000-0000-0000EB010000}"/>
    <cellStyle name="Comma 29 3" xfId="1160" xr:uid="{00000000-0005-0000-0000-0000EC010000}"/>
    <cellStyle name="Comma 29 4" xfId="1286" xr:uid="{00000000-0005-0000-0000-0000ED010000}"/>
    <cellStyle name="Comma 29 5" xfId="1411" xr:uid="{00000000-0005-0000-0000-0000EE010000}"/>
    <cellStyle name="Comma 3" xfId="184" xr:uid="{00000000-0005-0000-0000-0000EF010000}"/>
    <cellStyle name="Comma 3 10" xfId="185" xr:uid="{00000000-0005-0000-0000-0000F0010000}"/>
    <cellStyle name="Comma 3 11" xfId="186" xr:uid="{00000000-0005-0000-0000-0000F1010000}"/>
    <cellStyle name="Comma 3 12" xfId="187" xr:uid="{00000000-0005-0000-0000-0000F2010000}"/>
    <cellStyle name="Comma 3 13" xfId="188" xr:uid="{00000000-0005-0000-0000-0000F3010000}"/>
    <cellStyle name="Comma 3 14" xfId="189" xr:uid="{00000000-0005-0000-0000-0000F4010000}"/>
    <cellStyle name="Comma 3 15" xfId="190" xr:uid="{00000000-0005-0000-0000-0000F5010000}"/>
    <cellStyle name="Comma 3 16" xfId="191" xr:uid="{00000000-0005-0000-0000-0000F6010000}"/>
    <cellStyle name="Comma 3 17" xfId="192" xr:uid="{00000000-0005-0000-0000-0000F7010000}"/>
    <cellStyle name="Comma 3 18" xfId="193" xr:uid="{00000000-0005-0000-0000-0000F8010000}"/>
    <cellStyle name="Comma 3 19" xfId="194" xr:uid="{00000000-0005-0000-0000-0000F9010000}"/>
    <cellStyle name="Comma 3 2" xfId="195" xr:uid="{00000000-0005-0000-0000-0000FA010000}"/>
    <cellStyle name="Comma 3 2 2" xfId="196" xr:uid="{00000000-0005-0000-0000-0000FB010000}"/>
    <cellStyle name="Comma 3 2 3" xfId="901" xr:uid="{00000000-0005-0000-0000-0000FC010000}"/>
    <cellStyle name="Comma 3 20" xfId="197" xr:uid="{00000000-0005-0000-0000-0000FD010000}"/>
    <cellStyle name="Comma 3 21" xfId="198" xr:uid="{00000000-0005-0000-0000-0000FE010000}"/>
    <cellStyle name="Comma 3 22" xfId="199" xr:uid="{00000000-0005-0000-0000-0000FF010000}"/>
    <cellStyle name="Comma 3 23" xfId="200" xr:uid="{00000000-0005-0000-0000-000000020000}"/>
    <cellStyle name="Comma 3 24" xfId="201" xr:uid="{00000000-0005-0000-0000-000001020000}"/>
    <cellStyle name="Comma 3 25" xfId="202" xr:uid="{00000000-0005-0000-0000-000002020000}"/>
    <cellStyle name="Comma 3 26" xfId="203" xr:uid="{00000000-0005-0000-0000-000003020000}"/>
    <cellStyle name="Comma 3 27" xfId="204" xr:uid="{00000000-0005-0000-0000-000004020000}"/>
    <cellStyle name="Comma 3 28" xfId="205" xr:uid="{00000000-0005-0000-0000-000005020000}"/>
    <cellStyle name="Comma 3 29" xfId="813" xr:uid="{00000000-0005-0000-0000-000006020000}"/>
    <cellStyle name="Comma 3 29 2" xfId="1043" xr:uid="{00000000-0005-0000-0000-000007020000}"/>
    <cellStyle name="Comma 3 29 3" xfId="1172" xr:uid="{00000000-0005-0000-0000-000008020000}"/>
    <cellStyle name="Comma 3 29 4" xfId="1298" xr:uid="{00000000-0005-0000-0000-000009020000}"/>
    <cellStyle name="Comma 3 29 5" xfId="1423" xr:uid="{00000000-0005-0000-0000-00000A020000}"/>
    <cellStyle name="Comma 3 3" xfId="206" xr:uid="{00000000-0005-0000-0000-00000B020000}"/>
    <cellStyle name="Comma 3 4" xfId="207" xr:uid="{00000000-0005-0000-0000-00000C020000}"/>
    <cellStyle name="Comma 3 5" xfId="208" xr:uid="{00000000-0005-0000-0000-00000D020000}"/>
    <cellStyle name="Comma 3 6" xfId="209" xr:uid="{00000000-0005-0000-0000-00000E020000}"/>
    <cellStyle name="Comma 3 7" xfId="210" xr:uid="{00000000-0005-0000-0000-00000F020000}"/>
    <cellStyle name="Comma 3 8" xfId="211" xr:uid="{00000000-0005-0000-0000-000010020000}"/>
    <cellStyle name="Comma 3 9" xfId="212" xr:uid="{00000000-0005-0000-0000-000011020000}"/>
    <cellStyle name="Comma 30" xfId="982" xr:uid="{00000000-0005-0000-0000-000012020000}"/>
    <cellStyle name="Comma 30 2" xfId="1110" xr:uid="{00000000-0005-0000-0000-000013020000}"/>
    <cellStyle name="Comma 30 3" xfId="1239" xr:uid="{00000000-0005-0000-0000-000014020000}"/>
    <cellStyle name="Comma 30 4" xfId="1365" xr:uid="{00000000-0005-0000-0000-000015020000}"/>
    <cellStyle name="Comma 30 5" xfId="1490" xr:uid="{00000000-0005-0000-0000-000016020000}"/>
    <cellStyle name="Comma 31" xfId="900" xr:uid="{00000000-0005-0000-0000-000017020000}"/>
    <cellStyle name="Comma 31 2" xfId="1067" xr:uid="{00000000-0005-0000-0000-000018020000}"/>
    <cellStyle name="Comma 31 3" xfId="1196" xr:uid="{00000000-0005-0000-0000-000019020000}"/>
    <cellStyle name="Comma 31 4" xfId="1322" xr:uid="{00000000-0005-0000-0000-00001A020000}"/>
    <cellStyle name="Comma 31 5" xfId="1447" xr:uid="{00000000-0005-0000-0000-00001B020000}"/>
    <cellStyle name="Comma 32" xfId="967" xr:uid="{00000000-0005-0000-0000-00001C020000}"/>
    <cellStyle name="Comma 32 2" xfId="1096" xr:uid="{00000000-0005-0000-0000-00001D020000}"/>
    <cellStyle name="Comma 32 3" xfId="1225" xr:uid="{00000000-0005-0000-0000-00001E020000}"/>
    <cellStyle name="Comma 32 4" xfId="1351" xr:uid="{00000000-0005-0000-0000-00001F020000}"/>
    <cellStyle name="Comma 32 5" xfId="1476" xr:uid="{00000000-0005-0000-0000-000020020000}"/>
    <cellStyle name="Comma 33" xfId="213" xr:uid="{00000000-0005-0000-0000-000021020000}"/>
    <cellStyle name="Comma 33 2" xfId="214" xr:uid="{00000000-0005-0000-0000-000022020000}"/>
    <cellStyle name="Comma 33 3" xfId="215" xr:uid="{00000000-0005-0000-0000-000023020000}"/>
    <cellStyle name="Comma 33 4" xfId="216" xr:uid="{00000000-0005-0000-0000-000024020000}"/>
    <cellStyle name="Comma 33 5" xfId="217" xr:uid="{00000000-0005-0000-0000-000025020000}"/>
    <cellStyle name="Comma 34" xfId="921" xr:uid="{00000000-0005-0000-0000-000026020000}"/>
    <cellStyle name="Comma 34 2" xfId="1073" xr:uid="{00000000-0005-0000-0000-000027020000}"/>
    <cellStyle name="Comma 34 3" xfId="1202" xr:uid="{00000000-0005-0000-0000-000028020000}"/>
    <cellStyle name="Comma 34 4" xfId="1328" xr:uid="{00000000-0005-0000-0000-000029020000}"/>
    <cellStyle name="Comma 34 5" xfId="1453" xr:uid="{00000000-0005-0000-0000-00002A020000}"/>
    <cellStyle name="Comma 35" xfId="218" xr:uid="{00000000-0005-0000-0000-00002B020000}"/>
    <cellStyle name="Comma 35 2" xfId="219" xr:uid="{00000000-0005-0000-0000-00002C020000}"/>
    <cellStyle name="Comma 35 3" xfId="220" xr:uid="{00000000-0005-0000-0000-00002D020000}"/>
    <cellStyle name="Comma 35 4" xfId="221" xr:uid="{00000000-0005-0000-0000-00002E020000}"/>
    <cellStyle name="Comma 35 5" xfId="222" xr:uid="{00000000-0005-0000-0000-00002F020000}"/>
    <cellStyle name="Comma 36" xfId="223" xr:uid="{00000000-0005-0000-0000-000030020000}"/>
    <cellStyle name="Comma 36 2" xfId="224" xr:uid="{00000000-0005-0000-0000-000031020000}"/>
    <cellStyle name="Comma 36 3" xfId="225" xr:uid="{00000000-0005-0000-0000-000032020000}"/>
    <cellStyle name="Comma 36 4" xfId="226" xr:uid="{00000000-0005-0000-0000-000033020000}"/>
    <cellStyle name="Comma 36 5" xfId="227" xr:uid="{00000000-0005-0000-0000-000034020000}"/>
    <cellStyle name="Comma 37" xfId="825" xr:uid="{00000000-0005-0000-0000-000035020000}"/>
    <cellStyle name="Comma 37 2" xfId="1048" xr:uid="{00000000-0005-0000-0000-000036020000}"/>
    <cellStyle name="Comma 37 3" xfId="1177" xr:uid="{00000000-0005-0000-0000-000037020000}"/>
    <cellStyle name="Comma 37 4" xfId="1303" xr:uid="{00000000-0005-0000-0000-000038020000}"/>
    <cellStyle name="Comma 37 5" xfId="1428" xr:uid="{00000000-0005-0000-0000-000039020000}"/>
    <cellStyle name="Comma 38" xfId="228" xr:uid="{00000000-0005-0000-0000-00003A020000}"/>
    <cellStyle name="Comma 38 2" xfId="229" xr:uid="{00000000-0005-0000-0000-00003B020000}"/>
    <cellStyle name="Comma 38 3" xfId="230" xr:uid="{00000000-0005-0000-0000-00003C020000}"/>
    <cellStyle name="Comma 38 4" xfId="231" xr:uid="{00000000-0005-0000-0000-00003D020000}"/>
    <cellStyle name="Comma 38 5" xfId="232" xr:uid="{00000000-0005-0000-0000-00003E020000}"/>
    <cellStyle name="Comma 39" xfId="872" xr:uid="{00000000-0005-0000-0000-00003F020000}"/>
    <cellStyle name="Comma 39 2" xfId="1058" xr:uid="{00000000-0005-0000-0000-000040020000}"/>
    <cellStyle name="Comma 39 3" xfId="1187" xr:uid="{00000000-0005-0000-0000-000041020000}"/>
    <cellStyle name="Comma 39 4" xfId="1313" xr:uid="{00000000-0005-0000-0000-000042020000}"/>
    <cellStyle name="Comma 39 5" xfId="1438" xr:uid="{00000000-0005-0000-0000-000043020000}"/>
    <cellStyle name="Comma 4" xfId="233" xr:uid="{00000000-0005-0000-0000-000044020000}"/>
    <cellStyle name="Comma 4 2" xfId="234" xr:uid="{00000000-0005-0000-0000-000045020000}"/>
    <cellStyle name="Comma 4 2 2" xfId="235" xr:uid="{00000000-0005-0000-0000-000046020000}"/>
    <cellStyle name="Comma 4 3" xfId="236" xr:uid="{00000000-0005-0000-0000-000047020000}"/>
    <cellStyle name="Comma 4 4" xfId="810" xr:uid="{00000000-0005-0000-0000-000048020000}"/>
    <cellStyle name="Comma 4 5" xfId="903" xr:uid="{00000000-0005-0000-0000-000049020000}"/>
    <cellStyle name="Comma 4 5 2" xfId="1069" xr:uid="{00000000-0005-0000-0000-00004A020000}"/>
    <cellStyle name="Comma 4 5 3" xfId="1198" xr:uid="{00000000-0005-0000-0000-00004B020000}"/>
    <cellStyle name="Comma 4 5 4" xfId="1324" xr:uid="{00000000-0005-0000-0000-00004C020000}"/>
    <cellStyle name="Comma 4 5 5" xfId="1449" xr:uid="{00000000-0005-0000-0000-00004D020000}"/>
    <cellStyle name="Comma 40" xfId="237" xr:uid="{00000000-0005-0000-0000-00004E020000}"/>
    <cellStyle name="Comma 40 2" xfId="238" xr:uid="{00000000-0005-0000-0000-00004F020000}"/>
    <cellStyle name="Comma 40 3" xfId="239" xr:uid="{00000000-0005-0000-0000-000050020000}"/>
    <cellStyle name="Comma 40 4" xfId="240" xr:uid="{00000000-0005-0000-0000-000051020000}"/>
    <cellStyle name="Comma 40 5" xfId="241" xr:uid="{00000000-0005-0000-0000-000052020000}"/>
    <cellStyle name="Comma 41" xfId="963" xr:uid="{00000000-0005-0000-0000-000053020000}"/>
    <cellStyle name="Comma 41 2" xfId="1095" xr:uid="{00000000-0005-0000-0000-000054020000}"/>
    <cellStyle name="Comma 41 3" xfId="1224" xr:uid="{00000000-0005-0000-0000-000055020000}"/>
    <cellStyle name="Comma 41 4" xfId="1350" xr:uid="{00000000-0005-0000-0000-000056020000}"/>
    <cellStyle name="Comma 41 5" xfId="1475" xr:uid="{00000000-0005-0000-0000-000057020000}"/>
    <cellStyle name="Comma 42" xfId="976" xr:uid="{00000000-0005-0000-0000-000058020000}"/>
    <cellStyle name="Comma 42 2" xfId="1104" xr:uid="{00000000-0005-0000-0000-000059020000}"/>
    <cellStyle name="Comma 42 3" xfId="1233" xr:uid="{00000000-0005-0000-0000-00005A020000}"/>
    <cellStyle name="Comma 42 4" xfId="1359" xr:uid="{00000000-0005-0000-0000-00005B020000}"/>
    <cellStyle name="Comma 42 5" xfId="1484" xr:uid="{00000000-0005-0000-0000-00005C020000}"/>
    <cellStyle name="Comma 43" xfId="954" xr:uid="{00000000-0005-0000-0000-00005D020000}"/>
    <cellStyle name="Comma 43 2" xfId="1088" xr:uid="{00000000-0005-0000-0000-00005E020000}"/>
    <cellStyle name="Comma 43 3" xfId="1217" xr:uid="{00000000-0005-0000-0000-00005F020000}"/>
    <cellStyle name="Comma 43 4" xfId="1343" xr:uid="{00000000-0005-0000-0000-000060020000}"/>
    <cellStyle name="Comma 43 5" xfId="1468" xr:uid="{00000000-0005-0000-0000-000061020000}"/>
    <cellStyle name="Comma 44" xfId="956" xr:uid="{00000000-0005-0000-0000-000062020000}"/>
    <cellStyle name="Comma 44 2" xfId="1090" xr:uid="{00000000-0005-0000-0000-000063020000}"/>
    <cellStyle name="Comma 44 3" xfId="1219" xr:uid="{00000000-0005-0000-0000-000064020000}"/>
    <cellStyle name="Comma 44 4" xfId="1345" xr:uid="{00000000-0005-0000-0000-000065020000}"/>
    <cellStyle name="Comma 44 5" xfId="1470" xr:uid="{00000000-0005-0000-0000-000066020000}"/>
    <cellStyle name="Comma 45" xfId="893" xr:uid="{00000000-0005-0000-0000-000067020000}"/>
    <cellStyle name="Comma 45 2" xfId="1063" xr:uid="{00000000-0005-0000-0000-000068020000}"/>
    <cellStyle name="Comma 45 3" xfId="1192" xr:uid="{00000000-0005-0000-0000-000069020000}"/>
    <cellStyle name="Comma 45 4" xfId="1318" xr:uid="{00000000-0005-0000-0000-00006A020000}"/>
    <cellStyle name="Comma 45 5" xfId="1443" xr:uid="{00000000-0005-0000-0000-00006B020000}"/>
    <cellStyle name="Comma 46" xfId="819" xr:uid="{00000000-0005-0000-0000-00006C020000}"/>
    <cellStyle name="Comma 46 2" xfId="1046" xr:uid="{00000000-0005-0000-0000-00006D020000}"/>
    <cellStyle name="Comma 46 3" xfId="1175" xr:uid="{00000000-0005-0000-0000-00006E020000}"/>
    <cellStyle name="Comma 46 4" xfId="1301" xr:uid="{00000000-0005-0000-0000-00006F020000}"/>
    <cellStyle name="Comma 46 5" xfId="1426" xr:uid="{00000000-0005-0000-0000-000070020000}"/>
    <cellStyle name="Comma 47" xfId="980" xr:uid="{00000000-0005-0000-0000-000071020000}"/>
    <cellStyle name="Comma 47 2" xfId="1108" xr:uid="{00000000-0005-0000-0000-000072020000}"/>
    <cellStyle name="Comma 47 3" xfId="1237" xr:uid="{00000000-0005-0000-0000-000073020000}"/>
    <cellStyle name="Comma 47 4" xfId="1363" xr:uid="{00000000-0005-0000-0000-000074020000}"/>
    <cellStyle name="Comma 47 5" xfId="1488" xr:uid="{00000000-0005-0000-0000-000075020000}"/>
    <cellStyle name="Comma 48" xfId="794" xr:uid="{00000000-0005-0000-0000-000076020000}"/>
    <cellStyle name="Comma 48 2" xfId="1032" xr:uid="{00000000-0005-0000-0000-000077020000}"/>
    <cellStyle name="Comma 48 3" xfId="1161" xr:uid="{00000000-0005-0000-0000-000078020000}"/>
    <cellStyle name="Comma 48 4" xfId="1287" xr:uid="{00000000-0005-0000-0000-000079020000}"/>
    <cellStyle name="Comma 48 5" xfId="1412" xr:uid="{00000000-0005-0000-0000-00007A020000}"/>
    <cellStyle name="Comma 49" xfId="894" xr:uid="{00000000-0005-0000-0000-00007B020000}"/>
    <cellStyle name="Comma 49 2" xfId="1064" xr:uid="{00000000-0005-0000-0000-00007C020000}"/>
    <cellStyle name="Comma 49 3" xfId="1193" xr:uid="{00000000-0005-0000-0000-00007D020000}"/>
    <cellStyle name="Comma 49 4" xfId="1319" xr:uid="{00000000-0005-0000-0000-00007E020000}"/>
    <cellStyle name="Comma 49 5" xfId="1444" xr:uid="{00000000-0005-0000-0000-00007F020000}"/>
    <cellStyle name="Comma 5" xfId="242" xr:uid="{00000000-0005-0000-0000-000080020000}"/>
    <cellStyle name="Comma 5 2" xfId="243" xr:uid="{00000000-0005-0000-0000-000081020000}"/>
    <cellStyle name="Comma 5 3" xfId="797" xr:uid="{00000000-0005-0000-0000-000082020000}"/>
    <cellStyle name="Comma 5 4" xfId="925" xr:uid="{00000000-0005-0000-0000-000083020000}"/>
    <cellStyle name="Comma 5 4 2" xfId="1076" xr:uid="{00000000-0005-0000-0000-000084020000}"/>
    <cellStyle name="Comma 5 4 3" xfId="1205" xr:uid="{00000000-0005-0000-0000-000085020000}"/>
    <cellStyle name="Comma 5 4 4" xfId="1331" xr:uid="{00000000-0005-0000-0000-000086020000}"/>
    <cellStyle name="Comma 5 4 5" xfId="1456" xr:uid="{00000000-0005-0000-0000-000087020000}"/>
    <cellStyle name="Comma 50" xfId="781" xr:uid="{00000000-0005-0000-0000-000088020000}"/>
    <cellStyle name="Comma 50 2" xfId="1028" xr:uid="{00000000-0005-0000-0000-000089020000}"/>
    <cellStyle name="Comma 50 3" xfId="1157" xr:uid="{00000000-0005-0000-0000-00008A020000}"/>
    <cellStyle name="Comma 50 4" xfId="1283" xr:uid="{00000000-0005-0000-0000-00008B020000}"/>
    <cellStyle name="Comma 50 5" xfId="1408" xr:uid="{00000000-0005-0000-0000-00008C020000}"/>
    <cellStyle name="Comma 51" xfId="244" xr:uid="{00000000-0005-0000-0000-00008D020000}"/>
    <cellStyle name="Comma 51 2" xfId="245" xr:uid="{00000000-0005-0000-0000-00008E020000}"/>
    <cellStyle name="Comma 51 3" xfId="246" xr:uid="{00000000-0005-0000-0000-00008F020000}"/>
    <cellStyle name="Comma 51 4" xfId="247" xr:uid="{00000000-0005-0000-0000-000090020000}"/>
    <cellStyle name="Comma 51 5" xfId="248" xr:uid="{00000000-0005-0000-0000-000091020000}"/>
    <cellStyle name="Comma 52" xfId="798" xr:uid="{00000000-0005-0000-0000-000092020000}"/>
    <cellStyle name="Comma 52 2" xfId="1034" xr:uid="{00000000-0005-0000-0000-000093020000}"/>
    <cellStyle name="Comma 52 3" xfId="1163" xr:uid="{00000000-0005-0000-0000-000094020000}"/>
    <cellStyle name="Comma 52 4" xfId="1289" xr:uid="{00000000-0005-0000-0000-000095020000}"/>
    <cellStyle name="Comma 52 5" xfId="1414" xr:uid="{00000000-0005-0000-0000-000096020000}"/>
    <cellStyle name="Comma 53" xfId="249" xr:uid="{00000000-0005-0000-0000-000097020000}"/>
    <cellStyle name="Comma 53 2" xfId="250" xr:uid="{00000000-0005-0000-0000-000098020000}"/>
    <cellStyle name="Comma 53 3" xfId="251" xr:uid="{00000000-0005-0000-0000-000099020000}"/>
    <cellStyle name="Comma 53 4" xfId="252" xr:uid="{00000000-0005-0000-0000-00009A020000}"/>
    <cellStyle name="Comma 53 5" xfId="253" xr:uid="{00000000-0005-0000-0000-00009B020000}"/>
    <cellStyle name="Comma 54" xfId="254" xr:uid="{00000000-0005-0000-0000-00009C020000}"/>
    <cellStyle name="Comma 54 2" xfId="255" xr:uid="{00000000-0005-0000-0000-00009D020000}"/>
    <cellStyle name="Comma 54 3" xfId="256" xr:uid="{00000000-0005-0000-0000-00009E020000}"/>
    <cellStyle name="Comma 54 4" xfId="257" xr:uid="{00000000-0005-0000-0000-00009F020000}"/>
    <cellStyle name="Comma 54 5" xfId="258" xr:uid="{00000000-0005-0000-0000-0000A0020000}"/>
    <cellStyle name="Comma 55" xfId="809" xr:uid="{00000000-0005-0000-0000-0000A1020000}"/>
    <cellStyle name="Comma 55 2" xfId="1041" xr:uid="{00000000-0005-0000-0000-0000A2020000}"/>
    <cellStyle name="Comma 55 3" xfId="1170" xr:uid="{00000000-0005-0000-0000-0000A3020000}"/>
    <cellStyle name="Comma 55 4" xfId="1296" xr:uid="{00000000-0005-0000-0000-0000A4020000}"/>
    <cellStyle name="Comma 55 5" xfId="1421" xr:uid="{00000000-0005-0000-0000-0000A5020000}"/>
    <cellStyle name="Comma 56" xfId="832" xr:uid="{00000000-0005-0000-0000-0000A6020000}"/>
    <cellStyle name="Comma 56 2" xfId="1053" xr:uid="{00000000-0005-0000-0000-0000A7020000}"/>
    <cellStyle name="Comma 56 3" xfId="1182" xr:uid="{00000000-0005-0000-0000-0000A8020000}"/>
    <cellStyle name="Comma 56 4" xfId="1308" xr:uid="{00000000-0005-0000-0000-0000A9020000}"/>
    <cellStyle name="Comma 56 5" xfId="1433" xr:uid="{00000000-0005-0000-0000-0000AA020000}"/>
    <cellStyle name="Comma 57" xfId="259" xr:uid="{00000000-0005-0000-0000-0000AB020000}"/>
    <cellStyle name="Comma 57 2" xfId="260" xr:uid="{00000000-0005-0000-0000-0000AC020000}"/>
    <cellStyle name="Comma 57 3" xfId="261" xr:uid="{00000000-0005-0000-0000-0000AD020000}"/>
    <cellStyle name="Comma 57 4" xfId="262" xr:uid="{00000000-0005-0000-0000-0000AE020000}"/>
    <cellStyle name="Comma 57 5" xfId="263" xr:uid="{00000000-0005-0000-0000-0000AF020000}"/>
    <cellStyle name="Comma 58" xfId="873" xr:uid="{00000000-0005-0000-0000-0000B0020000}"/>
    <cellStyle name="Comma 58 2" xfId="1059" xr:uid="{00000000-0005-0000-0000-0000B1020000}"/>
    <cellStyle name="Comma 58 3" xfId="1188" xr:uid="{00000000-0005-0000-0000-0000B2020000}"/>
    <cellStyle name="Comma 58 4" xfId="1314" xr:uid="{00000000-0005-0000-0000-0000B3020000}"/>
    <cellStyle name="Comma 58 5" xfId="1439" xr:uid="{00000000-0005-0000-0000-0000B4020000}"/>
    <cellStyle name="Comma 59" xfId="264" xr:uid="{00000000-0005-0000-0000-0000B5020000}"/>
    <cellStyle name="Comma 59 2" xfId="265" xr:uid="{00000000-0005-0000-0000-0000B6020000}"/>
    <cellStyle name="Comma 59 3" xfId="266" xr:uid="{00000000-0005-0000-0000-0000B7020000}"/>
    <cellStyle name="Comma 59 4" xfId="267" xr:uid="{00000000-0005-0000-0000-0000B8020000}"/>
    <cellStyle name="Comma 59 5" xfId="268" xr:uid="{00000000-0005-0000-0000-0000B9020000}"/>
    <cellStyle name="Comma 6" xfId="269" xr:uid="{00000000-0005-0000-0000-0000BA020000}"/>
    <cellStyle name="Comma 6 2" xfId="270" xr:uid="{00000000-0005-0000-0000-0000BB020000}"/>
    <cellStyle name="Comma 6 3" xfId="573" xr:uid="{00000000-0005-0000-0000-0000BC020000}"/>
    <cellStyle name="Comma 6 4" xfId="795" xr:uid="{00000000-0005-0000-0000-0000BD020000}"/>
    <cellStyle name="Comma 60" xfId="271" xr:uid="{00000000-0005-0000-0000-0000BE020000}"/>
    <cellStyle name="Comma 60 2" xfId="272" xr:uid="{00000000-0005-0000-0000-0000BF020000}"/>
    <cellStyle name="Comma 60 3" xfId="273" xr:uid="{00000000-0005-0000-0000-0000C0020000}"/>
    <cellStyle name="Comma 60 4" xfId="274" xr:uid="{00000000-0005-0000-0000-0000C1020000}"/>
    <cellStyle name="Comma 60 5" xfId="275" xr:uid="{00000000-0005-0000-0000-0000C2020000}"/>
    <cellStyle name="Comma 61" xfId="985" xr:uid="{00000000-0005-0000-0000-0000C3020000}"/>
    <cellStyle name="Comma 62" xfId="276" xr:uid="{00000000-0005-0000-0000-0000C4020000}"/>
    <cellStyle name="Comma 62 2" xfId="277" xr:uid="{00000000-0005-0000-0000-0000C5020000}"/>
    <cellStyle name="Comma 62 3" xfId="278" xr:uid="{00000000-0005-0000-0000-0000C6020000}"/>
    <cellStyle name="Comma 62 4" xfId="279" xr:uid="{00000000-0005-0000-0000-0000C7020000}"/>
    <cellStyle name="Comma 62 5" xfId="280" xr:uid="{00000000-0005-0000-0000-0000C8020000}"/>
    <cellStyle name="Comma 63" xfId="281" xr:uid="{00000000-0005-0000-0000-0000C9020000}"/>
    <cellStyle name="Comma 63 2" xfId="282" xr:uid="{00000000-0005-0000-0000-0000CA020000}"/>
    <cellStyle name="Comma 63 3" xfId="283" xr:uid="{00000000-0005-0000-0000-0000CB020000}"/>
    <cellStyle name="Comma 63 4" xfId="284" xr:uid="{00000000-0005-0000-0000-0000CC020000}"/>
    <cellStyle name="Comma 63 5" xfId="285" xr:uid="{00000000-0005-0000-0000-0000CD020000}"/>
    <cellStyle name="Comma 64" xfId="286" xr:uid="{00000000-0005-0000-0000-0000CE020000}"/>
    <cellStyle name="Comma 64 2" xfId="287" xr:uid="{00000000-0005-0000-0000-0000CF020000}"/>
    <cellStyle name="Comma 64 3" xfId="288" xr:uid="{00000000-0005-0000-0000-0000D0020000}"/>
    <cellStyle name="Comma 64 4" xfId="289" xr:uid="{00000000-0005-0000-0000-0000D1020000}"/>
    <cellStyle name="Comma 64 5" xfId="290" xr:uid="{00000000-0005-0000-0000-0000D2020000}"/>
    <cellStyle name="Comma 65" xfId="986" xr:uid="{00000000-0005-0000-0000-0000D3020000}"/>
    <cellStyle name="Comma 66" xfId="987" xr:uid="{00000000-0005-0000-0000-0000D4020000}"/>
    <cellStyle name="Comma 67" xfId="1113" xr:uid="{00000000-0005-0000-0000-0000D5020000}"/>
    <cellStyle name="Comma 68" xfId="1114" xr:uid="{00000000-0005-0000-0000-0000D6020000}"/>
    <cellStyle name="Comma 69" xfId="1115" xr:uid="{00000000-0005-0000-0000-0000D7020000}"/>
    <cellStyle name="Comma 7" xfId="746" xr:uid="{00000000-0005-0000-0000-0000D8020000}"/>
    <cellStyle name="Comma 7 2" xfId="291" xr:uid="{00000000-0005-0000-0000-0000D9020000}"/>
    <cellStyle name="Comma 70" xfId="1116" xr:uid="{00000000-0005-0000-0000-0000DA020000}"/>
    <cellStyle name="Comma 71" xfId="1242" xr:uid="{00000000-0005-0000-0000-0000DB020000}"/>
    <cellStyle name="Comma 72" xfId="1514" xr:uid="{00000000-0005-0000-0000-0000DC020000}"/>
    <cellStyle name="Comma 73" xfId="1515" xr:uid="{00000000-0005-0000-0000-0000DD020000}"/>
    <cellStyle name="Comma 74" xfId="58" xr:uid="{00000000-0005-0000-0000-0000DE020000}"/>
    <cellStyle name="Comma 8" xfId="292" xr:uid="{00000000-0005-0000-0000-0000DF020000}"/>
    <cellStyle name="Comma 8 2" xfId="293" xr:uid="{00000000-0005-0000-0000-0000E0020000}"/>
    <cellStyle name="Comma 8 3" xfId="574" xr:uid="{00000000-0005-0000-0000-0000E1020000}"/>
    <cellStyle name="Comma 8 4" xfId="897" xr:uid="{00000000-0005-0000-0000-0000E2020000}"/>
    <cellStyle name="Comma 9" xfId="294" xr:uid="{00000000-0005-0000-0000-0000E3020000}"/>
    <cellStyle name="Comma 9 10" xfId="295" xr:uid="{00000000-0005-0000-0000-0000E4020000}"/>
    <cellStyle name="Comma 9 11" xfId="296" xr:uid="{00000000-0005-0000-0000-0000E5020000}"/>
    <cellStyle name="Comma 9 12" xfId="297" xr:uid="{00000000-0005-0000-0000-0000E6020000}"/>
    <cellStyle name="Comma 9 13" xfId="298" xr:uid="{00000000-0005-0000-0000-0000E7020000}"/>
    <cellStyle name="Comma 9 14" xfId="299" xr:uid="{00000000-0005-0000-0000-0000E8020000}"/>
    <cellStyle name="Comma 9 15" xfId="300" xr:uid="{00000000-0005-0000-0000-0000E9020000}"/>
    <cellStyle name="Comma 9 16" xfId="301" xr:uid="{00000000-0005-0000-0000-0000EA020000}"/>
    <cellStyle name="Comma 9 17" xfId="302" xr:uid="{00000000-0005-0000-0000-0000EB020000}"/>
    <cellStyle name="Comma 9 18" xfId="303" xr:uid="{00000000-0005-0000-0000-0000EC020000}"/>
    <cellStyle name="Comma 9 19" xfId="304" xr:uid="{00000000-0005-0000-0000-0000ED020000}"/>
    <cellStyle name="Comma 9 2" xfId="305" xr:uid="{00000000-0005-0000-0000-0000EE020000}"/>
    <cellStyle name="Comma 9 20" xfId="306" xr:uid="{00000000-0005-0000-0000-0000EF020000}"/>
    <cellStyle name="Comma 9 21" xfId="307" xr:uid="{00000000-0005-0000-0000-0000F0020000}"/>
    <cellStyle name="Comma 9 22" xfId="308" xr:uid="{00000000-0005-0000-0000-0000F1020000}"/>
    <cellStyle name="Comma 9 23" xfId="309" xr:uid="{00000000-0005-0000-0000-0000F2020000}"/>
    <cellStyle name="Comma 9 24" xfId="310" xr:uid="{00000000-0005-0000-0000-0000F3020000}"/>
    <cellStyle name="Comma 9 3" xfId="311" xr:uid="{00000000-0005-0000-0000-0000F4020000}"/>
    <cellStyle name="Comma 9 4" xfId="312" xr:uid="{00000000-0005-0000-0000-0000F5020000}"/>
    <cellStyle name="Comma 9 5" xfId="313" xr:uid="{00000000-0005-0000-0000-0000F6020000}"/>
    <cellStyle name="Comma 9 6" xfId="314" xr:uid="{00000000-0005-0000-0000-0000F7020000}"/>
    <cellStyle name="Comma 9 7" xfId="315" xr:uid="{00000000-0005-0000-0000-0000F8020000}"/>
    <cellStyle name="Comma 9 8" xfId="316" xr:uid="{00000000-0005-0000-0000-0000F9020000}"/>
    <cellStyle name="Comma 9 9" xfId="317" xr:uid="{00000000-0005-0000-0000-0000FA020000}"/>
    <cellStyle name="Currency" xfId="2" builtinId="4"/>
    <cellStyle name="Currency [0] 2" xfId="772" xr:uid="{00000000-0005-0000-0000-0000FC020000}"/>
    <cellStyle name="Currency [0] 2 2" xfId="1024" xr:uid="{00000000-0005-0000-0000-0000FD020000}"/>
    <cellStyle name="Currency [0] 2 3" xfId="1153" xr:uid="{00000000-0005-0000-0000-0000FE020000}"/>
    <cellStyle name="Currency [0] 2 4" xfId="1279" xr:uid="{00000000-0005-0000-0000-0000FF020000}"/>
    <cellStyle name="Currency [0] 2 5" xfId="1404" xr:uid="{00000000-0005-0000-0000-000000030000}"/>
    <cellStyle name="Currency 10" xfId="840" xr:uid="{00000000-0005-0000-0000-000001030000}"/>
    <cellStyle name="Currency 11" xfId="945" xr:uid="{00000000-0005-0000-0000-000002030000}"/>
    <cellStyle name="Currency 12" xfId="940" xr:uid="{00000000-0005-0000-0000-000003030000}"/>
    <cellStyle name="Currency 12 2" xfId="1083" xr:uid="{00000000-0005-0000-0000-000004030000}"/>
    <cellStyle name="Currency 12 3" xfId="1212" xr:uid="{00000000-0005-0000-0000-000005030000}"/>
    <cellStyle name="Currency 12 4" xfId="1338" xr:uid="{00000000-0005-0000-0000-000006030000}"/>
    <cellStyle name="Currency 12 5" xfId="1463" xr:uid="{00000000-0005-0000-0000-000007030000}"/>
    <cellStyle name="Currency 13" xfId="938" xr:uid="{00000000-0005-0000-0000-000008030000}"/>
    <cellStyle name="Currency 13 2" xfId="1081" xr:uid="{00000000-0005-0000-0000-000009030000}"/>
    <cellStyle name="Currency 13 3" xfId="1210" xr:uid="{00000000-0005-0000-0000-00000A030000}"/>
    <cellStyle name="Currency 13 4" xfId="1336" xr:uid="{00000000-0005-0000-0000-00000B030000}"/>
    <cellStyle name="Currency 13 5" xfId="1461" xr:uid="{00000000-0005-0000-0000-00000C030000}"/>
    <cellStyle name="Currency 14" xfId="780" xr:uid="{00000000-0005-0000-0000-00000D030000}"/>
    <cellStyle name="Currency 14 2" xfId="1027" xr:uid="{00000000-0005-0000-0000-00000E030000}"/>
    <cellStyle name="Currency 14 3" xfId="1156" xr:uid="{00000000-0005-0000-0000-00000F030000}"/>
    <cellStyle name="Currency 14 4" xfId="1282" xr:uid="{00000000-0005-0000-0000-000010030000}"/>
    <cellStyle name="Currency 14 5" xfId="1407" xr:uid="{00000000-0005-0000-0000-000011030000}"/>
    <cellStyle name="Currency 15" xfId="929" xr:uid="{00000000-0005-0000-0000-000012030000}"/>
    <cellStyle name="Currency 15 2" xfId="1078" xr:uid="{00000000-0005-0000-0000-000013030000}"/>
    <cellStyle name="Currency 15 3" xfId="1207" xr:uid="{00000000-0005-0000-0000-000014030000}"/>
    <cellStyle name="Currency 15 4" xfId="1333" xr:uid="{00000000-0005-0000-0000-000015030000}"/>
    <cellStyle name="Currency 15 5" xfId="1458" xr:uid="{00000000-0005-0000-0000-000016030000}"/>
    <cellStyle name="Currency 16" xfId="984" xr:uid="{00000000-0005-0000-0000-000017030000}"/>
    <cellStyle name="Currency 16 2" xfId="1112" xr:uid="{00000000-0005-0000-0000-000018030000}"/>
    <cellStyle name="Currency 16 3" xfId="1241" xr:uid="{00000000-0005-0000-0000-000019030000}"/>
    <cellStyle name="Currency 16 4" xfId="1367" xr:uid="{00000000-0005-0000-0000-00001A030000}"/>
    <cellStyle name="Currency 16 5" xfId="1492" xr:uid="{00000000-0005-0000-0000-00001B030000}"/>
    <cellStyle name="Currency 17" xfId="958" xr:uid="{00000000-0005-0000-0000-00001C030000}"/>
    <cellStyle name="Currency 17 2" xfId="1092" xr:uid="{00000000-0005-0000-0000-00001D030000}"/>
    <cellStyle name="Currency 17 3" xfId="1221" xr:uid="{00000000-0005-0000-0000-00001E030000}"/>
    <cellStyle name="Currency 17 4" xfId="1347" xr:uid="{00000000-0005-0000-0000-00001F030000}"/>
    <cellStyle name="Currency 17 5" xfId="1472" xr:uid="{00000000-0005-0000-0000-000020030000}"/>
    <cellStyle name="Currency 18" xfId="924" xr:uid="{00000000-0005-0000-0000-000021030000}"/>
    <cellStyle name="Currency 18 2" xfId="1075" xr:uid="{00000000-0005-0000-0000-000022030000}"/>
    <cellStyle name="Currency 18 3" xfId="1204" xr:uid="{00000000-0005-0000-0000-000023030000}"/>
    <cellStyle name="Currency 18 4" xfId="1330" xr:uid="{00000000-0005-0000-0000-000024030000}"/>
    <cellStyle name="Currency 18 5" xfId="1455" xr:uid="{00000000-0005-0000-0000-000025030000}"/>
    <cellStyle name="Currency 19" xfId="830" xr:uid="{00000000-0005-0000-0000-000026030000}"/>
    <cellStyle name="Currency 19 2" xfId="1052" xr:uid="{00000000-0005-0000-0000-000027030000}"/>
    <cellStyle name="Currency 19 3" xfId="1181" xr:uid="{00000000-0005-0000-0000-000028030000}"/>
    <cellStyle name="Currency 19 4" xfId="1307" xr:uid="{00000000-0005-0000-0000-000029030000}"/>
    <cellStyle name="Currency 19 5" xfId="1432" xr:uid="{00000000-0005-0000-0000-00002A030000}"/>
    <cellStyle name="Currency 2" xfId="15" xr:uid="{00000000-0005-0000-0000-00002B030000}"/>
    <cellStyle name="Currency 2 2" xfId="17" xr:uid="{00000000-0005-0000-0000-00002C030000}"/>
    <cellStyle name="Currency 2 3" xfId="575" xr:uid="{00000000-0005-0000-0000-00002D030000}"/>
    <cellStyle name="Currency 2 4" xfId="576" xr:uid="{00000000-0005-0000-0000-00002E030000}"/>
    <cellStyle name="Currency 2 5" xfId="577" xr:uid="{00000000-0005-0000-0000-00002F030000}"/>
    <cellStyle name="Currency 2 6" xfId="578" xr:uid="{00000000-0005-0000-0000-000030030000}"/>
    <cellStyle name="Currency 2 7" xfId="906" xr:uid="{00000000-0005-0000-0000-000031030000}"/>
    <cellStyle name="Currency 2 7 2" xfId="1071" xr:uid="{00000000-0005-0000-0000-000032030000}"/>
    <cellStyle name="Currency 2 7 3" xfId="1200" xr:uid="{00000000-0005-0000-0000-000033030000}"/>
    <cellStyle name="Currency 2 7 4" xfId="1326" xr:uid="{00000000-0005-0000-0000-000034030000}"/>
    <cellStyle name="Currency 2 7 5" xfId="1451" xr:uid="{00000000-0005-0000-0000-000035030000}"/>
    <cellStyle name="Currency 20" xfId="979" xr:uid="{00000000-0005-0000-0000-000036030000}"/>
    <cellStyle name="Currency 20 2" xfId="1107" xr:uid="{00000000-0005-0000-0000-000037030000}"/>
    <cellStyle name="Currency 20 3" xfId="1236" xr:uid="{00000000-0005-0000-0000-000038030000}"/>
    <cellStyle name="Currency 20 4" xfId="1362" xr:uid="{00000000-0005-0000-0000-000039030000}"/>
    <cellStyle name="Currency 20 5" xfId="1487" xr:uid="{00000000-0005-0000-0000-00003A030000}"/>
    <cellStyle name="Currency 21" xfId="973" xr:uid="{00000000-0005-0000-0000-00003B030000}"/>
    <cellStyle name="Currency 21 2" xfId="1101" xr:uid="{00000000-0005-0000-0000-00003C030000}"/>
    <cellStyle name="Currency 21 3" xfId="1230" xr:uid="{00000000-0005-0000-0000-00003D030000}"/>
    <cellStyle name="Currency 21 4" xfId="1356" xr:uid="{00000000-0005-0000-0000-00003E030000}"/>
    <cellStyle name="Currency 21 5" xfId="1481" xr:uid="{00000000-0005-0000-0000-00003F030000}"/>
    <cellStyle name="Currency 22" xfId="811" xr:uid="{00000000-0005-0000-0000-000040030000}"/>
    <cellStyle name="Currency 22 2" xfId="1042" xr:uid="{00000000-0005-0000-0000-000041030000}"/>
    <cellStyle name="Currency 22 3" xfId="1171" xr:uid="{00000000-0005-0000-0000-000042030000}"/>
    <cellStyle name="Currency 22 4" xfId="1297" xr:uid="{00000000-0005-0000-0000-000043030000}"/>
    <cellStyle name="Currency 22 5" xfId="1422" xr:uid="{00000000-0005-0000-0000-000044030000}"/>
    <cellStyle name="Currency 23" xfId="969" xr:uid="{00000000-0005-0000-0000-000045030000}"/>
    <cellStyle name="Currency 23 2" xfId="1098" xr:uid="{00000000-0005-0000-0000-000046030000}"/>
    <cellStyle name="Currency 23 3" xfId="1227" xr:uid="{00000000-0005-0000-0000-000047030000}"/>
    <cellStyle name="Currency 23 4" xfId="1353" xr:uid="{00000000-0005-0000-0000-000048030000}"/>
    <cellStyle name="Currency 23 5" xfId="1478" xr:uid="{00000000-0005-0000-0000-000049030000}"/>
    <cellStyle name="Currency 24" xfId="895" xr:uid="{00000000-0005-0000-0000-00004A030000}"/>
    <cellStyle name="Currency 24 2" xfId="1065" xr:uid="{00000000-0005-0000-0000-00004B030000}"/>
    <cellStyle name="Currency 24 3" xfId="1194" xr:uid="{00000000-0005-0000-0000-00004C030000}"/>
    <cellStyle name="Currency 24 4" xfId="1320" xr:uid="{00000000-0005-0000-0000-00004D030000}"/>
    <cellStyle name="Currency 24 5" xfId="1445" xr:uid="{00000000-0005-0000-0000-00004E030000}"/>
    <cellStyle name="Currency 25" xfId="902" xr:uid="{00000000-0005-0000-0000-00004F030000}"/>
    <cellStyle name="Currency 25 2" xfId="1068" xr:uid="{00000000-0005-0000-0000-000050030000}"/>
    <cellStyle name="Currency 25 3" xfId="1197" xr:uid="{00000000-0005-0000-0000-000051030000}"/>
    <cellStyle name="Currency 25 4" xfId="1323" xr:uid="{00000000-0005-0000-0000-000052030000}"/>
    <cellStyle name="Currency 25 5" xfId="1448" xr:uid="{00000000-0005-0000-0000-000053030000}"/>
    <cellStyle name="Currency 26" xfId="949" xr:uid="{00000000-0005-0000-0000-000054030000}"/>
    <cellStyle name="Currency 26 2" xfId="1086" xr:uid="{00000000-0005-0000-0000-000055030000}"/>
    <cellStyle name="Currency 26 3" xfId="1215" xr:uid="{00000000-0005-0000-0000-000056030000}"/>
    <cellStyle name="Currency 26 4" xfId="1341" xr:uid="{00000000-0005-0000-0000-000057030000}"/>
    <cellStyle name="Currency 26 5" xfId="1466" xr:uid="{00000000-0005-0000-0000-000058030000}"/>
    <cellStyle name="Currency 27" xfId="838" xr:uid="{00000000-0005-0000-0000-000059030000}"/>
    <cellStyle name="Currency 27 2" xfId="1055" xr:uid="{00000000-0005-0000-0000-00005A030000}"/>
    <cellStyle name="Currency 27 3" xfId="1184" xr:uid="{00000000-0005-0000-0000-00005B030000}"/>
    <cellStyle name="Currency 27 4" xfId="1310" xr:uid="{00000000-0005-0000-0000-00005C030000}"/>
    <cellStyle name="Currency 27 5" xfId="1435" xr:uid="{00000000-0005-0000-0000-00005D030000}"/>
    <cellStyle name="Currency 28" xfId="978" xr:uid="{00000000-0005-0000-0000-00005E030000}"/>
    <cellStyle name="Currency 28 2" xfId="1106" xr:uid="{00000000-0005-0000-0000-00005F030000}"/>
    <cellStyle name="Currency 28 3" xfId="1235" xr:uid="{00000000-0005-0000-0000-000060030000}"/>
    <cellStyle name="Currency 28 4" xfId="1361" xr:uid="{00000000-0005-0000-0000-000061030000}"/>
    <cellStyle name="Currency 28 5" xfId="1486" xr:uid="{00000000-0005-0000-0000-000062030000}"/>
    <cellStyle name="Currency 29" xfId="977" xr:uid="{00000000-0005-0000-0000-000063030000}"/>
    <cellStyle name="Currency 29 2" xfId="1105" xr:uid="{00000000-0005-0000-0000-000064030000}"/>
    <cellStyle name="Currency 29 3" xfId="1234" xr:uid="{00000000-0005-0000-0000-000065030000}"/>
    <cellStyle name="Currency 29 4" xfId="1360" xr:uid="{00000000-0005-0000-0000-000066030000}"/>
    <cellStyle name="Currency 29 5" xfId="1485" xr:uid="{00000000-0005-0000-0000-000067030000}"/>
    <cellStyle name="Currency 3" xfId="318" xr:uid="{00000000-0005-0000-0000-000068030000}"/>
    <cellStyle name="Currency 3 2" xfId="843" xr:uid="{00000000-0005-0000-0000-000069030000}"/>
    <cellStyle name="Currency 3 3" xfId="804" xr:uid="{00000000-0005-0000-0000-00006A030000}"/>
    <cellStyle name="Currency 3 3 2" xfId="1038" xr:uid="{00000000-0005-0000-0000-00006B030000}"/>
    <cellStyle name="Currency 3 3 3" xfId="1167" xr:uid="{00000000-0005-0000-0000-00006C030000}"/>
    <cellStyle name="Currency 3 3 4" xfId="1293" xr:uid="{00000000-0005-0000-0000-00006D030000}"/>
    <cellStyle name="Currency 3 3 5" xfId="1418" xr:uid="{00000000-0005-0000-0000-00006E030000}"/>
    <cellStyle name="Currency 30" xfId="801" xr:uid="{00000000-0005-0000-0000-00006F030000}"/>
    <cellStyle name="Currency 30 2" xfId="1036" xr:uid="{00000000-0005-0000-0000-000070030000}"/>
    <cellStyle name="Currency 30 3" xfId="1165" xr:uid="{00000000-0005-0000-0000-000071030000}"/>
    <cellStyle name="Currency 30 4" xfId="1291" xr:uid="{00000000-0005-0000-0000-000072030000}"/>
    <cellStyle name="Currency 30 5" xfId="1416" xr:uid="{00000000-0005-0000-0000-000073030000}"/>
    <cellStyle name="Currency 31" xfId="905" xr:uid="{00000000-0005-0000-0000-000074030000}"/>
    <cellStyle name="Currency 31 2" xfId="1070" xr:uid="{00000000-0005-0000-0000-000075030000}"/>
    <cellStyle name="Currency 31 3" xfId="1199" xr:uid="{00000000-0005-0000-0000-000076030000}"/>
    <cellStyle name="Currency 31 4" xfId="1325" xr:uid="{00000000-0005-0000-0000-000077030000}"/>
    <cellStyle name="Currency 31 5" xfId="1450" xr:uid="{00000000-0005-0000-0000-000078030000}"/>
    <cellStyle name="Currency 32" xfId="823" xr:uid="{00000000-0005-0000-0000-000079030000}"/>
    <cellStyle name="Currency 32 2" xfId="1047" xr:uid="{00000000-0005-0000-0000-00007A030000}"/>
    <cellStyle name="Currency 32 3" xfId="1176" xr:uid="{00000000-0005-0000-0000-00007B030000}"/>
    <cellStyle name="Currency 32 4" xfId="1302" xr:uid="{00000000-0005-0000-0000-00007C030000}"/>
    <cellStyle name="Currency 32 5" xfId="1427" xr:uid="{00000000-0005-0000-0000-00007D030000}"/>
    <cellStyle name="Currency 33" xfId="867" xr:uid="{00000000-0005-0000-0000-00007E030000}"/>
    <cellStyle name="Currency 33 2" xfId="1057" xr:uid="{00000000-0005-0000-0000-00007F030000}"/>
    <cellStyle name="Currency 33 3" xfId="1186" xr:uid="{00000000-0005-0000-0000-000080030000}"/>
    <cellStyle name="Currency 33 4" xfId="1312" xr:uid="{00000000-0005-0000-0000-000081030000}"/>
    <cellStyle name="Currency 33 5" xfId="1437" xr:uid="{00000000-0005-0000-0000-000082030000}"/>
    <cellStyle name="Currency 34" xfId="800" xr:uid="{00000000-0005-0000-0000-000083030000}"/>
    <cellStyle name="Currency 34 2" xfId="1035" xr:uid="{00000000-0005-0000-0000-000084030000}"/>
    <cellStyle name="Currency 34 3" xfId="1164" xr:uid="{00000000-0005-0000-0000-000085030000}"/>
    <cellStyle name="Currency 34 4" xfId="1290" xr:uid="{00000000-0005-0000-0000-000086030000}"/>
    <cellStyle name="Currency 34 5" xfId="1415" xr:uid="{00000000-0005-0000-0000-000087030000}"/>
    <cellStyle name="Currency 35" xfId="319" xr:uid="{00000000-0005-0000-0000-000088030000}"/>
    <cellStyle name="Currency 35 10" xfId="1384" xr:uid="{00000000-0005-0000-0000-000089030000}"/>
    <cellStyle name="Currency 35 11" xfId="669" xr:uid="{00000000-0005-0000-0000-00008A030000}"/>
    <cellStyle name="Currency 35 12" xfId="1498" xr:uid="{00000000-0005-0000-0000-00008B030000}"/>
    <cellStyle name="Currency 35 2" xfId="320" xr:uid="{00000000-0005-0000-0000-00008C030000}"/>
    <cellStyle name="Currency 35 2 2" xfId="620" xr:uid="{00000000-0005-0000-0000-00008D030000}"/>
    <cellStyle name="Currency 35 2 2 2" xfId="654" xr:uid="{00000000-0005-0000-0000-00008E030000}"/>
    <cellStyle name="Currency 35 2 2 3" xfId="686" xr:uid="{00000000-0005-0000-0000-00008F030000}"/>
    <cellStyle name="Currency 35 2 3" xfId="638" xr:uid="{00000000-0005-0000-0000-000090030000}"/>
    <cellStyle name="Currency 35 2 3 2" xfId="749" xr:uid="{00000000-0005-0000-0000-000091030000}"/>
    <cellStyle name="Currency 35 2 4" xfId="1005" xr:uid="{00000000-0005-0000-0000-000092030000}"/>
    <cellStyle name="Currency 35 2 5" xfId="1134" xr:uid="{00000000-0005-0000-0000-000093030000}"/>
    <cellStyle name="Currency 35 2 6" xfId="1260" xr:uid="{00000000-0005-0000-0000-000094030000}"/>
    <cellStyle name="Currency 35 2 7" xfId="1385" xr:uid="{00000000-0005-0000-0000-000095030000}"/>
    <cellStyle name="Currency 35 2 8" xfId="670" xr:uid="{00000000-0005-0000-0000-000096030000}"/>
    <cellStyle name="Currency 35 2 9" xfId="1499" xr:uid="{00000000-0005-0000-0000-000097030000}"/>
    <cellStyle name="Currency 35 3" xfId="321" xr:uid="{00000000-0005-0000-0000-000098030000}"/>
    <cellStyle name="Currency 35 3 2" xfId="621" xr:uid="{00000000-0005-0000-0000-000099030000}"/>
    <cellStyle name="Currency 35 3 2 2" xfId="655" xr:uid="{00000000-0005-0000-0000-00009A030000}"/>
    <cellStyle name="Currency 35 3 2 3" xfId="687" xr:uid="{00000000-0005-0000-0000-00009B030000}"/>
    <cellStyle name="Currency 35 3 3" xfId="639" xr:uid="{00000000-0005-0000-0000-00009C030000}"/>
    <cellStyle name="Currency 35 3 3 2" xfId="750" xr:uid="{00000000-0005-0000-0000-00009D030000}"/>
    <cellStyle name="Currency 35 3 4" xfId="1006" xr:uid="{00000000-0005-0000-0000-00009E030000}"/>
    <cellStyle name="Currency 35 3 5" xfId="1135" xr:uid="{00000000-0005-0000-0000-00009F030000}"/>
    <cellStyle name="Currency 35 3 6" xfId="1261" xr:uid="{00000000-0005-0000-0000-0000A0030000}"/>
    <cellStyle name="Currency 35 3 7" xfId="1386" xr:uid="{00000000-0005-0000-0000-0000A1030000}"/>
    <cellStyle name="Currency 35 3 8" xfId="671" xr:uid="{00000000-0005-0000-0000-0000A2030000}"/>
    <cellStyle name="Currency 35 3 9" xfId="1500" xr:uid="{00000000-0005-0000-0000-0000A3030000}"/>
    <cellStyle name="Currency 35 4" xfId="322" xr:uid="{00000000-0005-0000-0000-0000A4030000}"/>
    <cellStyle name="Currency 35 4 2" xfId="622" xr:uid="{00000000-0005-0000-0000-0000A5030000}"/>
    <cellStyle name="Currency 35 4 2 2" xfId="656" xr:uid="{00000000-0005-0000-0000-0000A6030000}"/>
    <cellStyle name="Currency 35 4 2 3" xfId="688" xr:uid="{00000000-0005-0000-0000-0000A7030000}"/>
    <cellStyle name="Currency 35 4 3" xfId="640" xr:uid="{00000000-0005-0000-0000-0000A8030000}"/>
    <cellStyle name="Currency 35 4 3 2" xfId="751" xr:uid="{00000000-0005-0000-0000-0000A9030000}"/>
    <cellStyle name="Currency 35 4 4" xfId="1007" xr:uid="{00000000-0005-0000-0000-0000AA030000}"/>
    <cellStyle name="Currency 35 4 5" xfId="1136" xr:uid="{00000000-0005-0000-0000-0000AB030000}"/>
    <cellStyle name="Currency 35 4 6" xfId="1262" xr:uid="{00000000-0005-0000-0000-0000AC030000}"/>
    <cellStyle name="Currency 35 4 7" xfId="1387" xr:uid="{00000000-0005-0000-0000-0000AD030000}"/>
    <cellStyle name="Currency 35 4 8" xfId="672" xr:uid="{00000000-0005-0000-0000-0000AE030000}"/>
    <cellStyle name="Currency 35 4 9" xfId="1501" xr:uid="{00000000-0005-0000-0000-0000AF030000}"/>
    <cellStyle name="Currency 35 5" xfId="619" xr:uid="{00000000-0005-0000-0000-0000B0030000}"/>
    <cellStyle name="Currency 35 5 2" xfId="653" xr:uid="{00000000-0005-0000-0000-0000B1030000}"/>
    <cellStyle name="Currency 35 5 3" xfId="685" xr:uid="{00000000-0005-0000-0000-0000B2030000}"/>
    <cellStyle name="Currency 35 6" xfId="637" xr:uid="{00000000-0005-0000-0000-0000B3030000}"/>
    <cellStyle name="Currency 35 6 2" xfId="748" xr:uid="{00000000-0005-0000-0000-0000B4030000}"/>
    <cellStyle name="Currency 35 7" xfId="1004" xr:uid="{00000000-0005-0000-0000-0000B5030000}"/>
    <cellStyle name="Currency 35 8" xfId="1133" xr:uid="{00000000-0005-0000-0000-0000B6030000}"/>
    <cellStyle name="Currency 35 9" xfId="1259" xr:uid="{00000000-0005-0000-0000-0000B7030000}"/>
    <cellStyle name="Currency 36" xfId="968" xr:uid="{00000000-0005-0000-0000-0000B8030000}"/>
    <cellStyle name="Currency 36 2" xfId="1097" xr:uid="{00000000-0005-0000-0000-0000B9030000}"/>
    <cellStyle name="Currency 36 3" xfId="1226" xr:uid="{00000000-0005-0000-0000-0000BA030000}"/>
    <cellStyle name="Currency 36 4" xfId="1352" xr:uid="{00000000-0005-0000-0000-0000BB030000}"/>
    <cellStyle name="Currency 36 5" xfId="1477" xr:uid="{00000000-0005-0000-0000-0000BC030000}"/>
    <cellStyle name="Currency 37" xfId="796" xr:uid="{00000000-0005-0000-0000-0000BD030000}"/>
    <cellStyle name="Currency 37 2" xfId="1033" xr:uid="{00000000-0005-0000-0000-0000BE030000}"/>
    <cellStyle name="Currency 37 3" xfId="1162" xr:uid="{00000000-0005-0000-0000-0000BF030000}"/>
    <cellStyle name="Currency 37 4" xfId="1288" xr:uid="{00000000-0005-0000-0000-0000C0030000}"/>
    <cellStyle name="Currency 37 5" xfId="1413" xr:uid="{00000000-0005-0000-0000-0000C1030000}"/>
    <cellStyle name="Currency 38" xfId="955" xr:uid="{00000000-0005-0000-0000-0000C2030000}"/>
    <cellStyle name="Currency 38 2" xfId="1089" xr:uid="{00000000-0005-0000-0000-0000C3030000}"/>
    <cellStyle name="Currency 38 3" xfId="1218" xr:uid="{00000000-0005-0000-0000-0000C4030000}"/>
    <cellStyle name="Currency 38 4" xfId="1344" xr:uid="{00000000-0005-0000-0000-0000C5030000}"/>
    <cellStyle name="Currency 38 5" xfId="1469" xr:uid="{00000000-0005-0000-0000-0000C6030000}"/>
    <cellStyle name="Currency 39" xfId="947" xr:uid="{00000000-0005-0000-0000-0000C7030000}"/>
    <cellStyle name="Currency 39 2" xfId="1084" xr:uid="{00000000-0005-0000-0000-0000C8030000}"/>
    <cellStyle name="Currency 39 3" xfId="1213" xr:uid="{00000000-0005-0000-0000-0000C9030000}"/>
    <cellStyle name="Currency 39 4" xfId="1339" xr:uid="{00000000-0005-0000-0000-0000CA030000}"/>
    <cellStyle name="Currency 39 5" xfId="1464" xr:uid="{00000000-0005-0000-0000-0000CB030000}"/>
    <cellStyle name="Currency 4" xfId="323" xr:uid="{00000000-0005-0000-0000-0000CC030000}"/>
    <cellStyle name="Currency 4 2" xfId="9" xr:uid="{00000000-0005-0000-0000-0000CD030000}"/>
    <cellStyle name="Currency 4 3" xfId="779" xr:uid="{00000000-0005-0000-0000-0000CE030000}"/>
    <cellStyle name="Currency 4 4" xfId="922" xr:uid="{00000000-0005-0000-0000-0000CF030000}"/>
    <cellStyle name="Currency 4 4 2" xfId="1074" xr:uid="{00000000-0005-0000-0000-0000D0030000}"/>
    <cellStyle name="Currency 4 4 3" xfId="1203" xr:uid="{00000000-0005-0000-0000-0000D1030000}"/>
    <cellStyle name="Currency 4 4 4" xfId="1329" xr:uid="{00000000-0005-0000-0000-0000D2030000}"/>
    <cellStyle name="Currency 4 4 5" xfId="1454" xr:uid="{00000000-0005-0000-0000-0000D3030000}"/>
    <cellStyle name="Currency 40" xfId="972" xr:uid="{00000000-0005-0000-0000-0000D4030000}"/>
    <cellStyle name="Currency 40 2" xfId="1100" xr:uid="{00000000-0005-0000-0000-0000D5030000}"/>
    <cellStyle name="Currency 40 3" xfId="1229" xr:uid="{00000000-0005-0000-0000-0000D6030000}"/>
    <cellStyle name="Currency 40 4" xfId="1355" xr:uid="{00000000-0005-0000-0000-0000D7030000}"/>
    <cellStyle name="Currency 40 5" xfId="1480" xr:uid="{00000000-0005-0000-0000-0000D8030000}"/>
    <cellStyle name="Currency 41" xfId="828" xr:uid="{00000000-0005-0000-0000-0000D9030000}"/>
    <cellStyle name="Currency 41 2" xfId="1050" xr:uid="{00000000-0005-0000-0000-0000DA030000}"/>
    <cellStyle name="Currency 41 3" xfId="1179" xr:uid="{00000000-0005-0000-0000-0000DB030000}"/>
    <cellStyle name="Currency 41 4" xfId="1305" xr:uid="{00000000-0005-0000-0000-0000DC030000}"/>
    <cellStyle name="Currency 41 5" xfId="1430" xr:uid="{00000000-0005-0000-0000-0000DD030000}"/>
    <cellStyle name="Currency 42" xfId="1494" xr:uid="{00000000-0005-0000-0000-0000DE030000}"/>
    <cellStyle name="Currency 43" xfId="1497" xr:uid="{00000000-0005-0000-0000-0000DF030000}"/>
    <cellStyle name="Currency 5" xfId="579" xr:uid="{00000000-0005-0000-0000-0000E0030000}"/>
    <cellStyle name="Currency 5 2" xfId="580" xr:uid="{00000000-0005-0000-0000-0000E1030000}"/>
    <cellStyle name="Currency 5 3" xfId="581" xr:uid="{00000000-0005-0000-0000-0000E2030000}"/>
    <cellStyle name="Currency 5 4" xfId="964" xr:uid="{00000000-0005-0000-0000-0000E3030000}"/>
    <cellStyle name="Currency 5 5" xfId="783" xr:uid="{00000000-0005-0000-0000-0000E4030000}"/>
    <cellStyle name="Currency 6" xfId="616" xr:uid="{00000000-0005-0000-0000-0000E5030000}"/>
    <cellStyle name="Currency 6 2" xfId="970" xr:uid="{00000000-0005-0000-0000-0000E6030000}"/>
    <cellStyle name="Currency 6 3" xfId="841" xr:uid="{00000000-0005-0000-0000-0000E7030000}"/>
    <cellStyle name="Currency 7" xfId="582" xr:uid="{00000000-0005-0000-0000-0000E8030000}"/>
    <cellStyle name="Currency 7 2" xfId="583" xr:uid="{00000000-0005-0000-0000-0000E9030000}"/>
    <cellStyle name="Currency 7 3" xfId="584" xr:uid="{00000000-0005-0000-0000-0000EA030000}"/>
    <cellStyle name="Currency 8" xfId="747" xr:uid="{00000000-0005-0000-0000-0000EB030000}"/>
    <cellStyle name="Currency 9" xfId="703" xr:uid="{00000000-0005-0000-0000-0000EC030000}"/>
    <cellStyle name="Currency 9 2" xfId="932" xr:uid="{00000000-0005-0000-0000-0000ED030000}"/>
    <cellStyle name="Currency 9 2 2" xfId="1080" xr:uid="{00000000-0005-0000-0000-0000EE030000}"/>
    <cellStyle name="Currency 9 2 3" xfId="1209" xr:uid="{00000000-0005-0000-0000-0000EF030000}"/>
    <cellStyle name="Currency 9 2 4" xfId="1335" xr:uid="{00000000-0005-0000-0000-0000F0030000}"/>
    <cellStyle name="Currency 9 2 5" xfId="1460" xr:uid="{00000000-0005-0000-0000-0000F1030000}"/>
    <cellStyle name="Currency 9 3" xfId="822" xr:uid="{00000000-0005-0000-0000-0000F2030000}"/>
    <cellStyle name="Currency 9 4" xfId="989" xr:uid="{00000000-0005-0000-0000-0000F3030000}"/>
    <cellStyle name="Currency 9 5" xfId="1118" xr:uid="{00000000-0005-0000-0000-0000F4030000}"/>
    <cellStyle name="Currency 9 6" xfId="1244" xr:uid="{00000000-0005-0000-0000-0000F5030000}"/>
    <cellStyle name="Currency 9 7" xfId="1369" xr:uid="{00000000-0005-0000-0000-0000F6030000}"/>
    <cellStyle name="Explanatory Text" xfId="31" builtinId="53" customBuiltin="1"/>
    <cellStyle name="Explanatory Text 2" xfId="719" xr:uid="{00000000-0005-0000-0000-0000F8030000}"/>
    <cellStyle name="Explanatory Text 2 2" xfId="833" xr:uid="{00000000-0005-0000-0000-0000F9030000}"/>
    <cellStyle name="Explanatory Text 2 3" xfId="852" xr:uid="{00000000-0005-0000-0000-0000FA030000}"/>
    <cellStyle name="Good 2" xfId="752" xr:uid="{00000000-0005-0000-0000-0000FB030000}"/>
    <cellStyle name="Good 2 2" xfId="778" xr:uid="{00000000-0005-0000-0000-0000FC030000}"/>
    <cellStyle name="Good 2 3" xfId="851" xr:uid="{00000000-0005-0000-0000-0000FD030000}"/>
    <cellStyle name="Good 3" xfId="705" xr:uid="{00000000-0005-0000-0000-0000FE030000}"/>
    <cellStyle name="Good 4" xfId="324" xr:uid="{00000000-0005-0000-0000-0000FF030000}"/>
    <cellStyle name="Heading 1" xfId="20" builtinId="16" customBuiltin="1"/>
    <cellStyle name="Heading 1 2" xfId="706" xr:uid="{00000000-0005-0000-0000-000001040000}"/>
    <cellStyle name="Heading 1 2 2" xfId="836" xr:uid="{00000000-0005-0000-0000-000002040000}"/>
    <cellStyle name="Heading 1 2 3" xfId="850" xr:uid="{00000000-0005-0000-0000-000003040000}"/>
    <cellStyle name="Heading 2" xfId="21" builtinId="17" customBuiltin="1"/>
    <cellStyle name="Heading 2 2" xfId="707" xr:uid="{00000000-0005-0000-0000-000005040000}"/>
    <cellStyle name="Heading 2 2 2" xfId="835" xr:uid="{00000000-0005-0000-0000-000006040000}"/>
    <cellStyle name="Heading 2 2 3" xfId="849" xr:uid="{00000000-0005-0000-0000-000007040000}"/>
    <cellStyle name="Heading 3" xfId="22" builtinId="18" customBuiltin="1"/>
    <cellStyle name="Heading 3 2" xfId="708" xr:uid="{00000000-0005-0000-0000-000009040000}"/>
    <cellStyle name="Heading 3 2 2" xfId="834" xr:uid="{00000000-0005-0000-0000-00000A040000}"/>
    <cellStyle name="Heading 3 2 3" xfId="816" xr:uid="{00000000-0005-0000-0000-00000B040000}"/>
    <cellStyle name="Heading 4" xfId="23" builtinId="19" customBuiltin="1"/>
    <cellStyle name="Heading 4 2" xfId="709" xr:uid="{00000000-0005-0000-0000-00000D040000}"/>
    <cellStyle name="Heading 4 2 2" xfId="799" xr:uid="{00000000-0005-0000-0000-00000E040000}"/>
    <cellStyle name="Heading 4 2 3" xfId="815" xr:uid="{00000000-0005-0000-0000-00000F040000}"/>
    <cellStyle name="Input" xfId="25" builtinId="20" customBuiltin="1"/>
    <cellStyle name="Input 2" xfId="712" xr:uid="{00000000-0005-0000-0000-000011040000}"/>
    <cellStyle name="Input 2 2" xfId="876" xr:uid="{00000000-0005-0000-0000-000012040000}"/>
    <cellStyle name="Input 2 3" xfId="814" xr:uid="{00000000-0005-0000-0000-000013040000}"/>
    <cellStyle name="Linked Cell" xfId="28" builtinId="24" customBuiltin="1"/>
    <cellStyle name="Linked Cell 2" xfId="715" xr:uid="{00000000-0005-0000-0000-000015040000}"/>
    <cellStyle name="Linked Cell 2 2" xfId="930" xr:uid="{00000000-0005-0000-0000-000016040000}"/>
    <cellStyle name="Linked Cell 2 3" xfId="898" xr:uid="{00000000-0005-0000-0000-000017040000}"/>
    <cellStyle name="Neutral" xfId="24" builtinId="28" customBuiltin="1"/>
    <cellStyle name="Neutral 2" xfId="711" xr:uid="{00000000-0005-0000-0000-000019040000}"/>
    <cellStyle name="Neutral 2 2" xfId="879" xr:uid="{00000000-0005-0000-0000-00001A040000}"/>
    <cellStyle name="Neutral 2 3" xfId="788" xr:uid="{00000000-0005-0000-0000-00001B040000}"/>
    <cellStyle name="Normal" xfId="0" builtinId="0"/>
    <cellStyle name="Normal 10" xfId="325" xr:uid="{00000000-0005-0000-0000-00001D040000}"/>
    <cellStyle name="Normal 10 2" xfId="326" xr:uid="{00000000-0005-0000-0000-00001E040000}"/>
    <cellStyle name="Normal 10 3" xfId="327" xr:uid="{00000000-0005-0000-0000-00001F040000}"/>
    <cellStyle name="Normal 10 4" xfId="328" xr:uid="{00000000-0005-0000-0000-000020040000}"/>
    <cellStyle name="Normal 10 5" xfId="329" xr:uid="{00000000-0005-0000-0000-000021040000}"/>
    <cellStyle name="Normal 10 6" xfId="330" xr:uid="{00000000-0005-0000-0000-000022040000}"/>
    <cellStyle name="Normal 11" xfId="585" xr:uid="{00000000-0005-0000-0000-000023040000}"/>
    <cellStyle name="Normal 11 2" xfId="586" xr:uid="{00000000-0005-0000-0000-000024040000}"/>
    <cellStyle name="Normal 11 3" xfId="587" xr:uid="{00000000-0005-0000-0000-000025040000}"/>
    <cellStyle name="Normal 12" xfId="331" xr:uid="{00000000-0005-0000-0000-000026040000}"/>
    <cellStyle name="Normal 12 2" xfId="588" xr:uid="{00000000-0005-0000-0000-000027040000}"/>
    <cellStyle name="Normal 12 3" xfId="589" xr:uid="{00000000-0005-0000-0000-000028040000}"/>
    <cellStyle name="Normal 13" xfId="615" xr:uid="{00000000-0005-0000-0000-000029040000}"/>
    <cellStyle name="Normal 14" xfId="332" xr:uid="{00000000-0005-0000-0000-00002A040000}"/>
    <cellStyle name="Normal 14 2" xfId="333" xr:uid="{00000000-0005-0000-0000-00002B040000}"/>
    <cellStyle name="Normal 14 3" xfId="334" xr:uid="{00000000-0005-0000-0000-00002C040000}"/>
    <cellStyle name="Normal 14 4" xfId="335" xr:uid="{00000000-0005-0000-0000-00002D040000}"/>
    <cellStyle name="Normal 14 5" xfId="336" xr:uid="{00000000-0005-0000-0000-00002E040000}"/>
    <cellStyle name="Normal 14 6" xfId="337" xr:uid="{00000000-0005-0000-0000-00002F040000}"/>
    <cellStyle name="Normal 15" xfId="338" xr:uid="{00000000-0005-0000-0000-000030040000}"/>
    <cellStyle name="Normal 15 2" xfId="339" xr:uid="{00000000-0005-0000-0000-000031040000}"/>
    <cellStyle name="Normal 15 3" xfId="340" xr:uid="{00000000-0005-0000-0000-000032040000}"/>
    <cellStyle name="Normal 15 4" xfId="341" xr:uid="{00000000-0005-0000-0000-000033040000}"/>
    <cellStyle name="Normal 15 5" xfId="342" xr:uid="{00000000-0005-0000-0000-000034040000}"/>
    <cellStyle name="Normal 15 6" xfId="343" xr:uid="{00000000-0005-0000-0000-000035040000}"/>
    <cellStyle name="Normal 16" xfId="344" xr:uid="{00000000-0005-0000-0000-000036040000}"/>
    <cellStyle name="Normal 16 2" xfId="345" xr:uid="{00000000-0005-0000-0000-000037040000}"/>
    <cellStyle name="Normal 16 3" xfId="346" xr:uid="{00000000-0005-0000-0000-000038040000}"/>
    <cellStyle name="Normal 16 4" xfId="347" xr:uid="{00000000-0005-0000-0000-000039040000}"/>
    <cellStyle name="Normal 16 5" xfId="348" xr:uid="{00000000-0005-0000-0000-00003A040000}"/>
    <cellStyle name="Normal 17" xfId="349" xr:uid="{00000000-0005-0000-0000-00003B040000}"/>
    <cellStyle name="Normal 17 2" xfId="350" xr:uid="{00000000-0005-0000-0000-00003C040000}"/>
    <cellStyle name="Normal 17 3" xfId="351" xr:uid="{00000000-0005-0000-0000-00003D040000}"/>
    <cellStyle name="Normal 17 4" xfId="352" xr:uid="{00000000-0005-0000-0000-00003E040000}"/>
    <cellStyle name="Normal 17 5" xfId="353" xr:uid="{00000000-0005-0000-0000-00003F040000}"/>
    <cellStyle name="Normal 18" xfId="354" xr:uid="{00000000-0005-0000-0000-000040040000}"/>
    <cellStyle name="Normal 18 2" xfId="355" xr:uid="{00000000-0005-0000-0000-000041040000}"/>
    <cellStyle name="Normal 18 3" xfId="356" xr:uid="{00000000-0005-0000-0000-000042040000}"/>
    <cellStyle name="Normal 18 4" xfId="357" xr:uid="{00000000-0005-0000-0000-000043040000}"/>
    <cellStyle name="Normal 18 5" xfId="358" xr:uid="{00000000-0005-0000-0000-000044040000}"/>
    <cellStyle name="Normal 19" xfId="359" xr:uid="{00000000-0005-0000-0000-000045040000}"/>
    <cellStyle name="Normal 19 2" xfId="360" xr:uid="{00000000-0005-0000-0000-000046040000}"/>
    <cellStyle name="Normal 19 3" xfId="361" xr:uid="{00000000-0005-0000-0000-000047040000}"/>
    <cellStyle name="Normal 19 4" xfId="362" xr:uid="{00000000-0005-0000-0000-000048040000}"/>
    <cellStyle name="Normal 19 5" xfId="363" xr:uid="{00000000-0005-0000-0000-000049040000}"/>
    <cellStyle name="Normal 2" xfId="14" xr:uid="{00000000-0005-0000-0000-00004A040000}"/>
    <cellStyle name="Normal 2 10" xfId="365" xr:uid="{00000000-0005-0000-0000-00004B040000}"/>
    <cellStyle name="Normal 2 11" xfId="366" xr:uid="{00000000-0005-0000-0000-00004C040000}"/>
    <cellStyle name="Normal 2 12" xfId="367" xr:uid="{00000000-0005-0000-0000-00004D040000}"/>
    <cellStyle name="Normal 2 13" xfId="368" xr:uid="{00000000-0005-0000-0000-00004E040000}"/>
    <cellStyle name="Normal 2 14" xfId="369" xr:uid="{00000000-0005-0000-0000-00004F040000}"/>
    <cellStyle name="Normal 2 15" xfId="370" xr:uid="{00000000-0005-0000-0000-000050040000}"/>
    <cellStyle name="Normal 2 16" xfId="371" xr:uid="{00000000-0005-0000-0000-000051040000}"/>
    <cellStyle name="Normal 2 17" xfId="372" xr:uid="{00000000-0005-0000-0000-000052040000}"/>
    <cellStyle name="Normal 2 17 2" xfId="590" xr:uid="{00000000-0005-0000-0000-000053040000}"/>
    <cellStyle name="Normal 2 17 3" xfId="591" xr:uid="{00000000-0005-0000-0000-000054040000}"/>
    <cellStyle name="Normal 2 18" xfId="373" xr:uid="{00000000-0005-0000-0000-000055040000}"/>
    <cellStyle name="Normal 2 19" xfId="374" xr:uid="{00000000-0005-0000-0000-000056040000}"/>
    <cellStyle name="Normal 2 2" xfId="375" xr:uid="{00000000-0005-0000-0000-000057040000}"/>
    <cellStyle name="Normal 2 2 2" xfId="376" xr:uid="{00000000-0005-0000-0000-000058040000}"/>
    <cellStyle name="Normal 2 2 2 2" xfId="377" xr:uid="{00000000-0005-0000-0000-000059040000}"/>
    <cellStyle name="Normal 2 2 3" xfId="592" xr:uid="{00000000-0005-0000-0000-00005A040000}"/>
    <cellStyle name="Normal 2 2 4" xfId="946" xr:uid="{00000000-0005-0000-0000-00005B040000}"/>
    <cellStyle name="Normal 2 2 5" xfId="941" xr:uid="{00000000-0005-0000-0000-00005C040000}"/>
    <cellStyle name="Normal 2 20" xfId="378" xr:uid="{00000000-0005-0000-0000-00005D040000}"/>
    <cellStyle name="Normal 2 21" xfId="379" xr:uid="{00000000-0005-0000-0000-00005E040000}"/>
    <cellStyle name="Normal 2 22" xfId="380" xr:uid="{00000000-0005-0000-0000-00005F040000}"/>
    <cellStyle name="Normal 2 23" xfId="381" xr:uid="{00000000-0005-0000-0000-000060040000}"/>
    <cellStyle name="Normal 2 24" xfId="382" xr:uid="{00000000-0005-0000-0000-000061040000}"/>
    <cellStyle name="Normal 2 25" xfId="383" xr:uid="{00000000-0005-0000-0000-000062040000}"/>
    <cellStyle name="Normal 2 26" xfId="384" xr:uid="{00000000-0005-0000-0000-000063040000}"/>
    <cellStyle name="Normal 2 27" xfId="385" xr:uid="{00000000-0005-0000-0000-000064040000}"/>
    <cellStyle name="Normal 2 28" xfId="386" xr:uid="{00000000-0005-0000-0000-000065040000}"/>
    <cellStyle name="Normal 2 29" xfId="387" xr:uid="{00000000-0005-0000-0000-000066040000}"/>
    <cellStyle name="Normal 2 3" xfId="388" xr:uid="{00000000-0005-0000-0000-000067040000}"/>
    <cellStyle name="Normal 2 3 2" xfId="389" xr:uid="{00000000-0005-0000-0000-000068040000}"/>
    <cellStyle name="Normal 2 30" xfId="390" xr:uid="{00000000-0005-0000-0000-000069040000}"/>
    <cellStyle name="Normal 2 31" xfId="831" xr:uid="{00000000-0005-0000-0000-00006A040000}"/>
    <cellStyle name="Normal 2 32" xfId="364" xr:uid="{00000000-0005-0000-0000-00006B040000}"/>
    <cellStyle name="Normal 2 4" xfId="391" xr:uid="{00000000-0005-0000-0000-00006C040000}"/>
    <cellStyle name="Normal 2 4 2" xfId="392" xr:uid="{00000000-0005-0000-0000-00006D040000}"/>
    <cellStyle name="Normal 2 5" xfId="393" xr:uid="{00000000-0005-0000-0000-00006E040000}"/>
    <cellStyle name="Normal 2 5 2" xfId="394" xr:uid="{00000000-0005-0000-0000-00006F040000}"/>
    <cellStyle name="Normal 2 6" xfId="395" xr:uid="{00000000-0005-0000-0000-000070040000}"/>
    <cellStyle name="Normal 2 7" xfId="396" xr:uid="{00000000-0005-0000-0000-000071040000}"/>
    <cellStyle name="Normal 2 8" xfId="397" xr:uid="{00000000-0005-0000-0000-000072040000}"/>
    <cellStyle name="Normal 2 9" xfId="398" xr:uid="{00000000-0005-0000-0000-000073040000}"/>
    <cellStyle name="Normal 20" xfId="399" xr:uid="{00000000-0005-0000-0000-000074040000}"/>
    <cellStyle name="Normal 20 2" xfId="400" xr:uid="{00000000-0005-0000-0000-000075040000}"/>
    <cellStyle name="Normal 20 3" xfId="401" xr:uid="{00000000-0005-0000-0000-000076040000}"/>
    <cellStyle name="Normal 20 4" xfId="402" xr:uid="{00000000-0005-0000-0000-000077040000}"/>
    <cellStyle name="Normal 20 5" xfId="403" xr:uid="{00000000-0005-0000-0000-000078040000}"/>
    <cellStyle name="Normal 21" xfId="4" xr:uid="{00000000-0005-0000-0000-000079040000}"/>
    <cellStyle name="Normal 21 2" xfId="405" xr:uid="{00000000-0005-0000-0000-00007A040000}"/>
    <cellStyle name="Normal 21 3" xfId="406" xr:uid="{00000000-0005-0000-0000-00007B040000}"/>
    <cellStyle name="Normal 21 4" xfId="407" xr:uid="{00000000-0005-0000-0000-00007C040000}"/>
    <cellStyle name="Normal 21 5" xfId="408" xr:uid="{00000000-0005-0000-0000-00007D040000}"/>
    <cellStyle name="Normal 21 6" xfId="404" xr:uid="{00000000-0005-0000-0000-00007E040000}"/>
    <cellStyle name="Normal 22" xfId="409" xr:uid="{00000000-0005-0000-0000-00007F040000}"/>
    <cellStyle name="Normal 22 2" xfId="410" xr:uid="{00000000-0005-0000-0000-000080040000}"/>
    <cellStyle name="Normal 22 3" xfId="411" xr:uid="{00000000-0005-0000-0000-000081040000}"/>
    <cellStyle name="Normal 22 4" xfId="412" xr:uid="{00000000-0005-0000-0000-000082040000}"/>
    <cellStyle name="Normal 22 5" xfId="413" xr:uid="{00000000-0005-0000-0000-000083040000}"/>
    <cellStyle name="Normal 22 6" xfId="414" xr:uid="{00000000-0005-0000-0000-000084040000}"/>
    <cellStyle name="Normal 23" xfId="415" xr:uid="{00000000-0005-0000-0000-000085040000}"/>
    <cellStyle name="Normal 23 2" xfId="593" xr:uid="{00000000-0005-0000-0000-000086040000}"/>
    <cellStyle name="Normal 23 3" xfId="594" xr:uid="{00000000-0005-0000-0000-000087040000}"/>
    <cellStyle name="Normal 24" xfId="595" xr:uid="{00000000-0005-0000-0000-000088040000}"/>
    <cellStyle name="Normal 24 2" xfId="596" xr:uid="{00000000-0005-0000-0000-000089040000}"/>
    <cellStyle name="Normal 24 3" xfId="597" xr:uid="{00000000-0005-0000-0000-00008A040000}"/>
    <cellStyle name="Normal 25" xfId="598" xr:uid="{00000000-0005-0000-0000-00008B040000}"/>
    <cellStyle name="Normal 25 2" xfId="599" xr:uid="{00000000-0005-0000-0000-00008C040000}"/>
    <cellStyle name="Normal 25 3" xfId="600" xr:uid="{00000000-0005-0000-0000-00008D040000}"/>
    <cellStyle name="Normal 26" xfId="601" xr:uid="{00000000-0005-0000-0000-00008E040000}"/>
    <cellStyle name="Normal 26 2" xfId="633" xr:uid="{00000000-0005-0000-0000-00008F040000}"/>
    <cellStyle name="Normal 26 2 2" xfId="665" xr:uid="{00000000-0005-0000-0000-000090040000}"/>
    <cellStyle name="Normal 26 2 3" xfId="697" xr:uid="{00000000-0005-0000-0000-000091040000}"/>
    <cellStyle name="Normal 26 3" xfId="649" xr:uid="{00000000-0005-0000-0000-000092040000}"/>
    <cellStyle name="Normal 26 3 2" xfId="763" xr:uid="{00000000-0005-0000-0000-000093040000}"/>
    <cellStyle name="Normal 26 4" xfId="1016" xr:uid="{00000000-0005-0000-0000-000094040000}"/>
    <cellStyle name="Normal 26 5" xfId="1145" xr:uid="{00000000-0005-0000-0000-000095040000}"/>
    <cellStyle name="Normal 26 6" xfId="1271" xr:uid="{00000000-0005-0000-0000-000096040000}"/>
    <cellStyle name="Normal 26 7" xfId="1396" xr:uid="{00000000-0005-0000-0000-000097040000}"/>
    <cellStyle name="Normal 26 8" xfId="681" xr:uid="{00000000-0005-0000-0000-000098040000}"/>
    <cellStyle name="Normal 26 9" xfId="1510" xr:uid="{00000000-0005-0000-0000-000099040000}"/>
    <cellStyle name="Normal 27" xfId="416" xr:uid="{00000000-0005-0000-0000-00009A040000}"/>
    <cellStyle name="Normal 27 2" xfId="417" xr:uid="{00000000-0005-0000-0000-00009B040000}"/>
    <cellStyle name="Normal 27 3" xfId="418" xr:uid="{00000000-0005-0000-0000-00009C040000}"/>
    <cellStyle name="Normal 27 4" xfId="419" xr:uid="{00000000-0005-0000-0000-00009D040000}"/>
    <cellStyle name="Normal 27 5" xfId="420" xr:uid="{00000000-0005-0000-0000-00009E040000}"/>
    <cellStyle name="Normal 28" xfId="5" xr:uid="{00000000-0005-0000-0000-00009F040000}"/>
    <cellStyle name="Normal 28 2" xfId="422" xr:uid="{00000000-0005-0000-0000-0000A0040000}"/>
    <cellStyle name="Normal 28 3" xfId="423" xr:uid="{00000000-0005-0000-0000-0000A1040000}"/>
    <cellStyle name="Normal 28 4" xfId="424" xr:uid="{00000000-0005-0000-0000-0000A2040000}"/>
    <cellStyle name="Normal 28 5" xfId="425" xr:uid="{00000000-0005-0000-0000-0000A3040000}"/>
    <cellStyle name="Normal 28 6" xfId="421" xr:uid="{00000000-0005-0000-0000-0000A4040000}"/>
    <cellStyle name="Normal 29" xfId="6" xr:uid="{00000000-0005-0000-0000-0000A5040000}"/>
    <cellStyle name="Normal 29 2" xfId="427" xr:uid="{00000000-0005-0000-0000-0000A6040000}"/>
    <cellStyle name="Normal 29 3" xfId="428" xr:uid="{00000000-0005-0000-0000-0000A7040000}"/>
    <cellStyle name="Normal 29 4" xfId="429" xr:uid="{00000000-0005-0000-0000-0000A8040000}"/>
    <cellStyle name="Normal 29 5" xfId="430" xr:uid="{00000000-0005-0000-0000-0000A9040000}"/>
    <cellStyle name="Normal 29 6" xfId="426" xr:uid="{00000000-0005-0000-0000-0000AA040000}"/>
    <cellStyle name="Normal 3" xfId="431" xr:uid="{00000000-0005-0000-0000-0000AB040000}"/>
    <cellStyle name="Normal 3 2" xfId="432" xr:uid="{00000000-0005-0000-0000-0000AC040000}"/>
    <cellStyle name="Normal 3 2 10" xfId="1502" xr:uid="{00000000-0005-0000-0000-0000AD040000}"/>
    <cellStyle name="Normal 3 2 2" xfId="433" xr:uid="{00000000-0005-0000-0000-0000AE040000}"/>
    <cellStyle name="Normal 3 2 3" xfId="623" xr:uid="{00000000-0005-0000-0000-0000AF040000}"/>
    <cellStyle name="Normal 3 2 3 2" xfId="657" xr:uid="{00000000-0005-0000-0000-0000B0040000}"/>
    <cellStyle name="Normal 3 2 3 3" xfId="689" xr:uid="{00000000-0005-0000-0000-0000B1040000}"/>
    <cellStyle name="Normal 3 2 4" xfId="641" xr:uid="{00000000-0005-0000-0000-0000B2040000}"/>
    <cellStyle name="Normal 3 2 4 2" xfId="753" xr:uid="{00000000-0005-0000-0000-0000B3040000}"/>
    <cellStyle name="Normal 3 2 5" xfId="1008" xr:uid="{00000000-0005-0000-0000-0000B4040000}"/>
    <cellStyle name="Normal 3 2 6" xfId="1137" xr:uid="{00000000-0005-0000-0000-0000B5040000}"/>
    <cellStyle name="Normal 3 2 7" xfId="1263" xr:uid="{00000000-0005-0000-0000-0000B6040000}"/>
    <cellStyle name="Normal 3 2 8" xfId="1388" xr:uid="{00000000-0005-0000-0000-0000B7040000}"/>
    <cellStyle name="Normal 3 2 9" xfId="673" xr:uid="{00000000-0005-0000-0000-0000B8040000}"/>
    <cellStyle name="Normal 3 3" xfId="802" xr:uid="{00000000-0005-0000-0000-0000B9040000}"/>
    <cellStyle name="Normal 30" xfId="7" xr:uid="{00000000-0005-0000-0000-0000BA040000}"/>
    <cellStyle name="Normal 30 10" xfId="617" xr:uid="{00000000-0005-0000-0000-0000BB040000}"/>
    <cellStyle name="Normal 30 2" xfId="635" xr:uid="{00000000-0005-0000-0000-0000BC040000}"/>
    <cellStyle name="Normal 30 2 2" xfId="667" xr:uid="{00000000-0005-0000-0000-0000BD040000}"/>
    <cellStyle name="Normal 30 2 3" xfId="699" xr:uid="{00000000-0005-0000-0000-0000BE040000}"/>
    <cellStyle name="Normal 30 3" xfId="651" xr:uid="{00000000-0005-0000-0000-0000BF040000}"/>
    <cellStyle name="Normal 30 3 2" xfId="765" xr:uid="{00000000-0005-0000-0000-0000C0040000}"/>
    <cellStyle name="Normal 30 4" xfId="1018" xr:uid="{00000000-0005-0000-0000-0000C1040000}"/>
    <cellStyle name="Normal 30 5" xfId="1147" xr:uid="{00000000-0005-0000-0000-0000C2040000}"/>
    <cellStyle name="Normal 30 6" xfId="1273" xr:uid="{00000000-0005-0000-0000-0000C3040000}"/>
    <cellStyle name="Normal 30 7" xfId="1398" xr:uid="{00000000-0005-0000-0000-0000C4040000}"/>
    <cellStyle name="Normal 30 8" xfId="683" xr:uid="{00000000-0005-0000-0000-0000C5040000}"/>
    <cellStyle name="Normal 30 9" xfId="1512" xr:uid="{00000000-0005-0000-0000-0000C6040000}"/>
    <cellStyle name="Normal 31" xfId="618" xr:uid="{00000000-0005-0000-0000-0000C7040000}"/>
    <cellStyle name="Normal 31 2" xfId="636" xr:uid="{00000000-0005-0000-0000-0000C8040000}"/>
    <cellStyle name="Normal 31 2 2" xfId="668" xr:uid="{00000000-0005-0000-0000-0000C9040000}"/>
    <cellStyle name="Normal 31 2 3" xfId="700" xr:uid="{00000000-0005-0000-0000-0000CA040000}"/>
    <cellStyle name="Normal 31 3" xfId="652" xr:uid="{00000000-0005-0000-0000-0000CB040000}"/>
    <cellStyle name="Normal 31 3 2" xfId="766" xr:uid="{00000000-0005-0000-0000-0000CC040000}"/>
    <cellStyle name="Normal 31 4" xfId="1019" xr:uid="{00000000-0005-0000-0000-0000CD040000}"/>
    <cellStyle name="Normal 31 5" xfId="1148" xr:uid="{00000000-0005-0000-0000-0000CE040000}"/>
    <cellStyle name="Normal 31 6" xfId="1274" xr:uid="{00000000-0005-0000-0000-0000CF040000}"/>
    <cellStyle name="Normal 31 7" xfId="1399" xr:uid="{00000000-0005-0000-0000-0000D0040000}"/>
    <cellStyle name="Normal 31 8" xfId="684" xr:uid="{00000000-0005-0000-0000-0000D1040000}"/>
    <cellStyle name="Normal 31 9" xfId="1513" xr:uid="{00000000-0005-0000-0000-0000D2040000}"/>
    <cellStyle name="Normal 32" xfId="745" xr:uid="{00000000-0005-0000-0000-0000D3040000}"/>
    <cellStyle name="Normal 33" xfId="702" xr:uid="{00000000-0005-0000-0000-0000D4040000}"/>
    <cellStyle name="Normal 33 2" xfId="988" xr:uid="{00000000-0005-0000-0000-0000D5040000}"/>
    <cellStyle name="Normal 33 3" xfId="1117" xr:uid="{00000000-0005-0000-0000-0000D6040000}"/>
    <cellStyle name="Normal 33 4" xfId="1243" xr:uid="{00000000-0005-0000-0000-0000D7040000}"/>
    <cellStyle name="Normal 33 5" xfId="1368" xr:uid="{00000000-0005-0000-0000-0000D8040000}"/>
    <cellStyle name="Normal 34" xfId="915" xr:uid="{00000000-0005-0000-0000-0000D9040000}"/>
    <cellStyle name="Normal 35" xfId="701" xr:uid="{00000000-0005-0000-0000-0000DA040000}"/>
    <cellStyle name="Normal 36" xfId="1493" xr:uid="{00000000-0005-0000-0000-0000DB040000}"/>
    <cellStyle name="Normal 37" xfId="57" xr:uid="{00000000-0005-0000-0000-0000DC040000}"/>
    <cellStyle name="Normal 38" xfId="1517" xr:uid="{0DE4BBB2-C9D3-4548-A391-96068CD5FFC4}"/>
    <cellStyle name="Normal 4" xfId="16" xr:uid="{00000000-0005-0000-0000-0000DD040000}"/>
    <cellStyle name="Normal 4 10" xfId="434" xr:uid="{00000000-0005-0000-0000-0000DE040000}"/>
    <cellStyle name="Normal 4 11" xfId="435" xr:uid="{00000000-0005-0000-0000-0000DF040000}"/>
    <cellStyle name="Normal 4 12" xfId="436" xr:uid="{00000000-0005-0000-0000-0000E0040000}"/>
    <cellStyle name="Normal 4 13" xfId="437" xr:uid="{00000000-0005-0000-0000-0000E1040000}"/>
    <cellStyle name="Normal 4 14" xfId="438" xr:uid="{00000000-0005-0000-0000-0000E2040000}"/>
    <cellStyle name="Normal 4 15" xfId="439" xr:uid="{00000000-0005-0000-0000-0000E3040000}"/>
    <cellStyle name="Normal 4 16" xfId="440" xr:uid="{00000000-0005-0000-0000-0000E4040000}"/>
    <cellStyle name="Normal 4 17" xfId="441" xr:uid="{00000000-0005-0000-0000-0000E5040000}"/>
    <cellStyle name="Normal 4 18" xfId="442" xr:uid="{00000000-0005-0000-0000-0000E6040000}"/>
    <cellStyle name="Normal 4 19" xfId="443" xr:uid="{00000000-0005-0000-0000-0000E7040000}"/>
    <cellStyle name="Normal 4 2" xfId="444" xr:uid="{00000000-0005-0000-0000-0000E8040000}"/>
    <cellStyle name="Normal 4 2 2" xfId="445" xr:uid="{00000000-0005-0000-0000-0000E9040000}"/>
    <cellStyle name="Normal 4 20" xfId="446" xr:uid="{00000000-0005-0000-0000-0000EA040000}"/>
    <cellStyle name="Normal 4 21" xfId="447" xr:uid="{00000000-0005-0000-0000-0000EB040000}"/>
    <cellStyle name="Normal 4 22" xfId="448" xr:uid="{00000000-0005-0000-0000-0000EC040000}"/>
    <cellStyle name="Normal 4 23" xfId="449" xr:uid="{00000000-0005-0000-0000-0000ED040000}"/>
    <cellStyle name="Normal 4 24" xfId="450" xr:uid="{00000000-0005-0000-0000-0000EE040000}"/>
    <cellStyle name="Normal 4 25" xfId="960" xr:uid="{00000000-0005-0000-0000-0000EF040000}"/>
    <cellStyle name="Normal 4 26" xfId="883" xr:uid="{00000000-0005-0000-0000-0000F0040000}"/>
    <cellStyle name="Normal 4 3" xfId="451" xr:uid="{00000000-0005-0000-0000-0000F1040000}"/>
    <cellStyle name="Normal 4 4" xfId="452" xr:uid="{00000000-0005-0000-0000-0000F2040000}"/>
    <cellStyle name="Normal 4 5" xfId="453" xr:uid="{00000000-0005-0000-0000-0000F3040000}"/>
    <cellStyle name="Normal 4 6" xfId="454" xr:uid="{00000000-0005-0000-0000-0000F4040000}"/>
    <cellStyle name="Normal 4 7" xfId="455" xr:uid="{00000000-0005-0000-0000-0000F5040000}"/>
    <cellStyle name="Normal 4 8" xfId="456" xr:uid="{00000000-0005-0000-0000-0000F6040000}"/>
    <cellStyle name="Normal 4 9" xfId="457" xr:uid="{00000000-0005-0000-0000-0000F7040000}"/>
    <cellStyle name="Normal 5" xfId="458" xr:uid="{00000000-0005-0000-0000-0000F8040000}"/>
    <cellStyle name="Normal 5 2" xfId="12" xr:uid="{00000000-0005-0000-0000-0000F9040000}"/>
    <cellStyle name="Normal 5 2 10" xfId="1503" xr:uid="{00000000-0005-0000-0000-0000FA040000}"/>
    <cellStyle name="Normal 5 2 11" xfId="459" xr:uid="{00000000-0005-0000-0000-0000FB040000}"/>
    <cellStyle name="Normal 5 2 2" xfId="625" xr:uid="{00000000-0005-0000-0000-0000FC040000}"/>
    <cellStyle name="Normal 5 2 2 2" xfId="658" xr:uid="{00000000-0005-0000-0000-0000FD040000}"/>
    <cellStyle name="Normal 5 2 2 2 2" xfId="790" xr:uid="{00000000-0005-0000-0000-0000FE040000}"/>
    <cellStyle name="Normal 5 2 2 3" xfId="1030" xr:uid="{00000000-0005-0000-0000-0000FF040000}"/>
    <cellStyle name="Normal 5 2 2 4" xfId="1159" xr:uid="{00000000-0005-0000-0000-000000050000}"/>
    <cellStyle name="Normal 5 2 2 5" xfId="1285" xr:uid="{00000000-0005-0000-0000-000001050000}"/>
    <cellStyle name="Normal 5 2 2 6" xfId="1410" xr:uid="{00000000-0005-0000-0000-000002050000}"/>
    <cellStyle name="Normal 5 2 2 7" xfId="690" xr:uid="{00000000-0005-0000-0000-000003050000}"/>
    <cellStyle name="Normal 5 2 3" xfId="642" xr:uid="{00000000-0005-0000-0000-000004050000}"/>
    <cellStyle name="Normal 5 2 3 2" xfId="771" xr:uid="{00000000-0005-0000-0000-000005050000}"/>
    <cellStyle name="Normal 5 2 4" xfId="754" xr:uid="{00000000-0005-0000-0000-000006050000}"/>
    <cellStyle name="Normal 5 2 5" xfId="1009" xr:uid="{00000000-0005-0000-0000-000007050000}"/>
    <cellStyle name="Normal 5 2 6" xfId="1138" xr:uid="{00000000-0005-0000-0000-000008050000}"/>
    <cellStyle name="Normal 5 2 7" xfId="1264" xr:uid="{00000000-0005-0000-0000-000009050000}"/>
    <cellStyle name="Normal 5 2 8" xfId="1389" xr:uid="{00000000-0005-0000-0000-00000A050000}"/>
    <cellStyle name="Normal 5 2 9" xfId="674" xr:uid="{00000000-0005-0000-0000-00000B050000}"/>
    <cellStyle name="Normal 5 3" xfId="624" xr:uid="{00000000-0005-0000-0000-00000C050000}"/>
    <cellStyle name="Normal 5 4" xfId="775" xr:uid="{00000000-0005-0000-0000-00000D050000}"/>
    <cellStyle name="Normal 5 5" xfId="1518" xr:uid="{63DD599D-2D62-47CC-BAB6-3BEB99A799AA}"/>
    <cellStyle name="Normal 56" xfId="460" xr:uid="{00000000-0005-0000-0000-00000E050000}"/>
    <cellStyle name="Normal 56 2" xfId="461" xr:uid="{00000000-0005-0000-0000-00000F050000}"/>
    <cellStyle name="Normal 56 3" xfId="462" xr:uid="{00000000-0005-0000-0000-000010050000}"/>
    <cellStyle name="Normal 56 4" xfId="463" xr:uid="{00000000-0005-0000-0000-000011050000}"/>
    <cellStyle name="Normal 56 5" xfId="464" xr:uid="{00000000-0005-0000-0000-000012050000}"/>
    <cellStyle name="Normal 6" xfId="465" xr:uid="{00000000-0005-0000-0000-000013050000}"/>
    <cellStyle name="Normal 6 10" xfId="466" xr:uid="{00000000-0005-0000-0000-000014050000}"/>
    <cellStyle name="Normal 6 11" xfId="467" xr:uid="{00000000-0005-0000-0000-000015050000}"/>
    <cellStyle name="Normal 6 12" xfId="468" xr:uid="{00000000-0005-0000-0000-000016050000}"/>
    <cellStyle name="Normal 6 13" xfId="469" xr:uid="{00000000-0005-0000-0000-000017050000}"/>
    <cellStyle name="Normal 6 14" xfId="470" xr:uid="{00000000-0005-0000-0000-000018050000}"/>
    <cellStyle name="Normal 6 15" xfId="471" xr:uid="{00000000-0005-0000-0000-000019050000}"/>
    <cellStyle name="Normal 6 16" xfId="472" xr:uid="{00000000-0005-0000-0000-00001A050000}"/>
    <cellStyle name="Normal 6 17" xfId="473" xr:uid="{00000000-0005-0000-0000-00001B050000}"/>
    <cellStyle name="Normal 6 18" xfId="474" xr:uid="{00000000-0005-0000-0000-00001C050000}"/>
    <cellStyle name="Normal 6 19" xfId="475" xr:uid="{00000000-0005-0000-0000-00001D050000}"/>
    <cellStyle name="Normal 6 2" xfId="476" xr:uid="{00000000-0005-0000-0000-00001E050000}"/>
    <cellStyle name="Normal 6 2 2" xfId="477" xr:uid="{00000000-0005-0000-0000-00001F050000}"/>
    <cellStyle name="Normal 6 20" xfId="478" xr:uid="{00000000-0005-0000-0000-000020050000}"/>
    <cellStyle name="Normal 6 21" xfId="479" xr:uid="{00000000-0005-0000-0000-000021050000}"/>
    <cellStyle name="Normal 6 22" xfId="480" xr:uid="{00000000-0005-0000-0000-000022050000}"/>
    <cellStyle name="Normal 6 23" xfId="481" xr:uid="{00000000-0005-0000-0000-000023050000}"/>
    <cellStyle name="Normal 6 24" xfId="482" xr:uid="{00000000-0005-0000-0000-000024050000}"/>
    <cellStyle name="Normal 6 25" xfId="626" xr:uid="{00000000-0005-0000-0000-000025050000}"/>
    <cellStyle name="Normal 6 26" xfId="937" xr:uid="{00000000-0005-0000-0000-000026050000}"/>
    <cellStyle name="Normal 6 3" xfId="483" xr:uid="{00000000-0005-0000-0000-000027050000}"/>
    <cellStyle name="Normal 6 4" xfId="484" xr:uid="{00000000-0005-0000-0000-000028050000}"/>
    <cellStyle name="Normal 6 5" xfId="485" xr:uid="{00000000-0005-0000-0000-000029050000}"/>
    <cellStyle name="Normal 6 6" xfId="486" xr:uid="{00000000-0005-0000-0000-00002A050000}"/>
    <cellStyle name="Normal 6 7" xfId="487" xr:uid="{00000000-0005-0000-0000-00002B050000}"/>
    <cellStyle name="Normal 6 8" xfId="488" xr:uid="{00000000-0005-0000-0000-00002C050000}"/>
    <cellStyle name="Normal 6 9" xfId="489" xr:uid="{00000000-0005-0000-0000-00002D050000}"/>
    <cellStyle name="Normal 7" xfId="8" xr:uid="{00000000-0005-0000-0000-00002E050000}"/>
    <cellStyle name="Normal 7 10" xfId="490" xr:uid="{00000000-0005-0000-0000-00002F050000}"/>
    <cellStyle name="Normal 7 11" xfId="491" xr:uid="{00000000-0005-0000-0000-000030050000}"/>
    <cellStyle name="Normal 7 12" xfId="492" xr:uid="{00000000-0005-0000-0000-000031050000}"/>
    <cellStyle name="Normal 7 13" xfId="493" xr:uid="{00000000-0005-0000-0000-000032050000}"/>
    <cellStyle name="Normal 7 14" xfId="494" xr:uid="{00000000-0005-0000-0000-000033050000}"/>
    <cellStyle name="Normal 7 15" xfId="495" xr:uid="{00000000-0005-0000-0000-000034050000}"/>
    <cellStyle name="Normal 7 16" xfId="496" xr:uid="{00000000-0005-0000-0000-000035050000}"/>
    <cellStyle name="Normal 7 17" xfId="497" xr:uid="{00000000-0005-0000-0000-000036050000}"/>
    <cellStyle name="Normal 7 18" xfId="498" xr:uid="{00000000-0005-0000-0000-000037050000}"/>
    <cellStyle name="Normal 7 19" xfId="499" xr:uid="{00000000-0005-0000-0000-000038050000}"/>
    <cellStyle name="Normal 7 2" xfId="11" xr:uid="{00000000-0005-0000-0000-000039050000}"/>
    <cellStyle name="Normal 7 2 2" xfId="500" xr:uid="{00000000-0005-0000-0000-00003A050000}"/>
    <cellStyle name="Normal 7 2 2 2" xfId="501" xr:uid="{00000000-0005-0000-0000-00003B050000}"/>
    <cellStyle name="Normal 7 20" xfId="502" xr:uid="{00000000-0005-0000-0000-00003C050000}"/>
    <cellStyle name="Normal 7 21" xfId="503" xr:uid="{00000000-0005-0000-0000-00003D050000}"/>
    <cellStyle name="Normal 7 22" xfId="504" xr:uid="{00000000-0005-0000-0000-00003E050000}"/>
    <cellStyle name="Normal 7 23" xfId="505" xr:uid="{00000000-0005-0000-0000-00003F050000}"/>
    <cellStyle name="Normal 7 24" xfId="506" xr:uid="{00000000-0005-0000-0000-000040050000}"/>
    <cellStyle name="Normal 7 28" xfId="18" xr:uid="{00000000-0005-0000-0000-000041050000}"/>
    <cellStyle name="Normal 7 3" xfId="507" xr:uid="{00000000-0005-0000-0000-000042050000}"/>
    <cellStyle name="Normal 7 4" xfId="508" xr:uid="{00000000-0005-0000-0000-000043050000}"/>
    <cellStyle name="Normal 7 5" xfId="509" xr:uid="{00000000-0005-0000-0000-000044050000}"/>
    <cellStyle name="Normal 7 6" xfId="510" xr:uid="{00000000-0005-0000-0000-000045050000}"/>
    <cellStyle name="Normal 7 7" xfId="511" xr:uid="{00000000-0005-0000-0000-000046050000}"/>
    <cellStyle name="Normal 7 8" xfId="512" xr:uid="{00000000-0005-0000-0000-000047050000}"/>
    <cellStyle name="Normal 7 9" xfId="513" xr:uid="{00000000-0005-0000-0000-000048050000}"/>
    <cellStyle name="Normal 8" xfId="602" xr:uid="{00000000-0005-0000-0000-000049050000}"/>
    <cellStyle name="Normal 8 10" xfId="514" xr:uid="{00000000-0005-0000-0000-00004A050000}"/>
    <cellStyle name="Normal 8 11" xfId="515" xr:uid="{00000000-0005-0000-0000-00004B050000}"/>
    <cellStyle name="Normal 8 12" xfId="516" xr:uid="{00000000-0005-0000-0000-00004C050000}"/>
    <cellStyle name="Normal 8 13" xfId="517" xr:uid="{00000000-0005-0000-0000-00004D050000}"/>
    <cellStyle name="Normal 8 14" xfId="518" xr:uid="{00000000-0005-0000-0000-00004E050000}"/>
    <cellStyle name="Normal 8 15" xfId="519" xr:uid="{00000000-0005-0000-0000-00004F050000}"/>
    <cellStyle name="Normal 8 16" xfId="520" xr:uid="{00000000-0005-0000-0000-000050050000}"/>
    <cellStyle name="Normal 8 17" xfId="521" xr:uid="{00000000-0005-0000-0000-000051050000}"/>
    <cellStyle name="Normal 8 18" xfId="522" xr:uid="{00000000-0005-0000-0000-000052050000}"/>
    <cellStyle name="Normal 8 19" xfId="523" xr:uid="{00000000-0005-0000-0000-000053050000}"/>
    <cellStyle name="Normal 8 2" xfId="524" xr:uid="{00000000-0005-0000-0000-000054050000}"/>
    <cellStyle name="Normal 8 2 2" xfId="525" xr:uid="{00000000-0005-0000-0000-000055050000}"/>
    <cellStyle name="Normal 8 20" xfId="526" xr:uid="{00000000-0005-0000-0000-000056050000}"/>
    <cellStyle name="Normal 8 21" xfId="527" xr:uid="{00000000-0005-0000-0000-000057050000}"/>
    <cellStyle name="Normal 8 22" xfId="528" xr:uid="{00000000-0005-0000-0000-000058050000}"/>
    <cellStyle name="Normal 8 23" xfId="529" xr:uid="{00000000-0005-0000-0000-000059050000}"/>
    <cellStyle name="Normal 8 24" xfId="530" xr:uid="{00000000-0005-0000-0000-00005A050000}"/>
    <cellStyle name="Normal 8 25" xfId="531" xr:uid="{00000000-0005-0000-0000-00005B050000}"/>
    <cellStyle name="Normal 8 26" xfId="532" xr:uid="{00000000-0005-0000-0000-00005C050000}"/>
    <cellStyle name="Normal 8 27" xfId="533" xr:uid="{00000000-0005-0000-0000-00005D050000}"/>
    <cellStyle name="Normal 8 28" xfId="534" xr:uid="{00000000-0005-0000-0000-00005E050000}"/>
    <cellStyle name="Normal 8 29" xfId="535" xr:uid="{00000000-0005-0000-0000-00005F050000}"/>
    <cellStyle name="Normal 8 29 2" xfId="536" xr:uid="{00000000-0005-0000-0000-000060050000}"/>
    <cellStyle name="Normal 8 3" xfId="537" xr:uid="{00000000-0005-0000-0000-000061050000}"/>
    <cellStyle name="Normal 8 30" xfId="538" xr:uid="{00000000-0005-0000-0000-000062050000}"/>
    <cellStyle name="Normal 8 31" xfId="539" xr:uid="{00000000-0005-0000-0000-000063050000}"/>
    <cellStyle name="Normal 8 32" xfId="540" xr:uid="{00000000-0005-0000-0000-000064050000}"/>
    <cellStyle name="Normal 8 4" xfId="541" xr:uid="{00000000-0005-0000-0000-000065050000}"/>
    <cellStyle name="Normal 8 5" xfId="542" xr:uid="{00000000-0005-0000-0000-000066050000}"/>
    <cellStyle name="Normal 8 6" xfId="543" xr:uid="{00000000-0005-0000-0000-000067050000}"/>
    <cellStyle name="Normal 8 7" xfId="544" xr:uid="{00000000-0005-0000-0000-000068050000}"/>
    <cellStyle name="Normal 8 8" xfId="545" xr:uid="{00000000-0005-0000-0000-000069050000}"/>
    <cellStyle name="Normal 8 9" xfId="546" xr:uid="{00000000-0005-0000-0000-00006A050000}"/>
    <cellStyle name="Normal 9" xfId="547" xr:uid="{00000000-0005-0000-0000-00006B050000}"/>
    <cellStyle name="Normal 9 2" xfId="548" xr:uid="{00000000-0005-0000-0000-00006C050000}"/>
    <cellStyle name="Normal 9 3" xfId="549" xr:uid="{00000000-0005-0000-0000-00006D050000}"/>
    <cellStyle name="Normal 9 4" xfId="550" xr:uid="{00000000-0005-0000-0000-00006E050000}"/>
    <cellStyle name="Normal 9 5" xfId="551" xr:uid="{00000000-0005-0000-0000-00006F050000}"/>
    <cellStyle name="Normal 9 6" xfId="552" xr:uid="{00000000-0005-0000-0000-000070050000}"/>
    <cellStyle name="Note 2" xfId="718" xr:uid="{00000000-0005-0000-0000-000071050000}"/>
    <cellStyle name="Note 2 2" xfId="807" xr:uid="{00000000-0005-0000-0000-000072050000}"/>
    <cellStyle name="Note 2 2 2" xfId="1040" xr:uid="{00000000-0005-0000-0000-000073050000}"/>
    <cellStyle name="Note 2 2 3" xfId="1169" xr:uid="{00000000-0005-0000-0000-000074050000}"/>
    <cellStyle name="Note 2 2 4" xfId="1295" xr:uid="{00000000-0005-0000-0000-000075050000}"/>
    <cellStyle name="Note 2 2 5" xfId="1420" xr:uid="{00000000-0005-0000-0000-000076050000}"/>
    <cellStyle name="Note 2 3" xfId="848" xr:uid="{00000000-0005-0000-0000-000077050000}"/>
    <cellStyle name="Note 2 4" xfId="991" xr:uid="{00000000-0005-0000-0000-000078050000}"/>
    <cellStyle name="Note 2 5" xfId="1120" xr:uid="{00000000-0005-0000-0000-000079050000}"/>
    <cellStyle name="Note 2 6" xfId="1246" xr:uid="{00000000-0005-0000-0000-00007A050000}"/>
    <cellStyle name="Note 2 7" xfId="1371" xr:uid="{00000000-0005-0000-0000-00007B050000}"/>
    <cellStyle name="Note 3" xfId="1496" xr:uid="{00000000-0005-0000-0000-00007C050000}"/>
    <cellStyle name="Output" xfId="26" builtinId="21" customBuiltin="1"/>
    <cellStyle name="Output 2" xfId="713" xr:uid="{00000000-0005-0000-0000-00007E050000}"/>
    <cellStyle name="Output 2 2" xfId="793" xr:uid="{00000000-0005-0000-0000-00007F050000}"/>
    <cellStyle name="Output 2 3" xfId="847" xr:uid="{00000000-0005-0000-0000-000080050000}"/>
    <cellStyle name="Output Amounts" xfId="553" xr:uid="{00000000-0005-0000-0000-000081050000}"/>
    <cellStyle name="Output Column Headings" xfId="782" xr:uid="{00000000-0005-0000-0000-000082050000}"/>
    <cellStyle name="Output Line Items" xfId="554" xr:uid="{00000000-0005-0000-0000-000083050000}"/>
    <cellStyle name="Output Report Heading" xfId="920" xr:uid="{00000000-0005-0000-0000-000084050000}"/>
    <cellStyle name="Output Report Title" xfId="919" xr:uid="{00000000-0005-0000-0000-000085050000}"/>
    <cellStyle name="Percent" xfId="3" builtinId="5"/>
    <cellStyle name="Percent 10" xfId="1495" xr:uid="{00000000-0005-0000-0000-000087050000}"/>
    <cellStyle name="Percent 11" xfId="555" xr:uid="{00000000-0005-0000-0000-000088050000}"/>
    <cellStyle name="Percent 16" xfId="556" xr:uid="{00000000-0005-0000-0000-000089050000}"/>
    <cellStyle name="Percent 16 10" xfId="1390" xr:uid="{00000000-0005-0000-0000-00008A050000}"/>
    <cellStyle name="Percent 16 11" xfId="675" xr:uid="{00000000-0005-0000-0000-00008B050000}"/>
    <cellStyle name="Percent 16 12" xfId="1504" xr:uid="{00000000-0005-0000-0000-00008C050000}"/>
    <cellStyle name="Percent 16 2" xfId="557" xr:uid="{00000000-0005-0000-0000-00008D050000}"/>
    <cellStyle name="Percent 16 2 2" xfId="628" xr:uid="{00000000-0005-0000-0000-00008E050000}"/>
    <cellStyle name="Percent 16 2 2 2" xfId="660" xr:uid="{00000000-0005-0000-0000-00008F050000}"/>
    <cellStyle name="Percent 16 2 2 3" xfId="692" xr:uid="{00000000-0005-0000-0000-000090050000}"/>
    <cellStyle name="Percent 16 2 3" xfId="644" xr:uid="{00000000-0005-0000-0000-000091050000}"/>
    <cellStyle name="Percent 16 2 3 2" xfId="757" xr:uid="{00000000-0005-0000-0000-000092050000}"/>
    <cellStyle name="Percent 16 2 4" xfId="1011" xr:uid="{00000000-0005-0000-0000-000093050000}"/>
    <cellStyle name="Percent 16 2 5" xfId="1140" xr:uid="{00000000-0005-0000-0000-000094050000}"/>
    <cellStyle name="Percent 16 2 6" xfId="1266" xr:uid="{00000000-0005-0000-0000-000095050000}"/>
    <cellStyle name="Percent 16 2 7" xfId="1391" xr:uid="{00000000-0005-0000-0000-000096050000}"/>
    <cellStyle name="Percent 16 2 8" xfId="676" xr:uid="{00000000-0005-0000-0000-000097050000}"/>
    <cellStyle name="Percent 16 2 9" xfId="1505" xr:uid="{00000000-0005-0000-0000-000098050000}"/>
    <cellStyle name="Percent 16 3" xfId="558" xr:uid="{00000000-0005-0000-0000-000099050000}"/>
    <cellStyle name="Percent 16 3 2" xfId="629" xr:uid="{00000000-0005-0000-0000-00009A050000}"/>
    <cellStyle name="Percent 16 3 2 2" xfId="661" xr:uid="{00000000-0005-0000-0000-00009B050000}"/>
    <cellStyle name="Percent 16 3 2 3" xfId="693" xr:uid="{00000000-0005-0000-0000-00009C050000}"/>
    <cellStyle name="Percent 16 3 3" xfId="645" xr:uid="{00000000-0005-0000-0000-00009D050000}"/>
    <cellStyle name="Percent 16 3 3 2" xfId="758" xr:uid="{00000000-0005-0000-0000-00009E050000}"/>
    <cellStyle name="Percent 16 3 4" xfId="1012" xr:uid="{00000000-0005-0000-0000-00009F050000}"/>
    <cellStyle name="Percent 16 3 5" xfId="1141" xr:uid="{00000000-0005-0000-0000-0000A0050000}"/>
    <cellStyle name="Percent 16 3 6" xfId="1267" xr:uid="{00000000-0005-0000-0000-0000A1050000}"/>
    <cellStyle name="Percent 16 3 7" xfId="1392" xr:uid="{00000000-0005-0000-0000-0000A2050000}"/>
    <cellStyle name="Percent 16 3 8" xfId="677" xr:uid="{00000000-0005-0000-0000-0000A3050000}"/>
    <cellStyle name="Percent 16 3 9" xfId="1506" xr:uid="{00000000-0005-0000-0000-0000A4050000}"/>
    <cellStyle name="Percent 16 4" xfId="559" xr:uid="{00000000-0005-0000-0000-0000A5050000}"/>
    <cellStyle name="Percent 16 4 2" xfId="630" xr:uid="{00000000-0005-0000-0000-0000A6050000}"/>
    <cellStyle name="Percent 16 4 2 2" xfId="662" xr:uid="{00000000-0005-0000-0000-0000A7050000}"/>
    <cellStyle name="Percent 16 4 2 3" xfId="694" xr:uid="{00000000-0005-0000-0000-0000A8050000}"/>
    <cellStyle name="Percent 16 4 3" xfId="646" xr:uid="{00000000-0005-0000-0000-0000A9050000}"/>
    <cellStyle name="Percent 16 4 3 2" xfId="759" xr:uid="{00000000-0005-0000-0000-0000AA050000}"/>
    <cellStyle name="Percent 16 4 4" xfId="1013" xr:uid="{00000000-0005-0000-0000-0000AB050000}"/>
    <cellStyle name="Percent 16 4 5" xfId="1142" xr:uid="{00000000-0005-0000-0000-0000AC050000}"/>
    <cellStyle name="Percent 16 4 6" xfId="1268" xr:uid="{00000000-0005-0000-0000-0000AD050000}"/>
    <cellStyle name="Percent 16 4 7" xfId="1393" xr:uid="{00000000-0005-0000-0000-0000AE050000}"/>
    <cellStyle name="Percent 16 4 8" xfId="678" xr:uid="{00000000-0005-0000-0000-0000AF050000}"/>
    <cellStyle name="Percent 16 4 9" xfId="1507" xr:uid="{00000000-0005-0000-0000-0000B0050000}"/>
    <cellStyle name="Percent 16 5" xfId="627" xr:uid="{00000000-0005-0000-0000-0000B1050000}"/>
    <cellStyle name="Percent 16 5 2" xfId="659" xr:uid="{00000000-0005-0000-0000-0000B2050000}"/>
    <cellStyle name="Percent 16 5 3" xfId="691" xr:uid="{00000000-0005-0000-0000-0000B3050000}"/>
    <cellStyle name="Percent 16 6" xfId="643" xr:uid="{00000000-0005-0000-0000-0000B4050000}"/>
    <cellStyle name="Percent 16 6 2" xfId="756" xr:uid="{00000000-0005-0000-0000-0000B5050000}"/>
    <cellStyle name="Percent 16 7" xfId="1010" xr:uid="{00000000-0005-0000-0000-0000B6050000}"/>
    <cellStyle name="Percent 16 8" xfId="1139" xr:uid="{00000000-0005-0000-0000-0000B7050000}"/>
    <cellStyle name="Percent 16 9" xfId="1265" xr:uid="{00000000-0005-0000-0000-0000B8050000}"/>
    <cellStyle name="Percent 2" xfId="603" xr:uid="{00000000-0005-0000-0000-0000B9050000}"/>
    <cellStyle name="Percent 2 2" xfId="13" xr:uid="{00000000-0005-0000-0000-0000BA050000}"/>
    <cellStyle name="Percent 2 2 2" xfId="966" xr:uid="{00000000-0005-0000-0000-0000BB050000}"/>
    <cellStyle name="Percent 2 2 3" xfId="842" xr:uid="{00000000-0005-0000-0000-0000BC050000}"/>
    <cellStyle name="Percent 2 3" xfId="604" xr:uid="{00000000-0005-0000-0000-0000BD050000}"/>
    <cellStyle name="Percent 2 4" xfId="605" xr:uid="{00000000-0005-0000-0000-0000BE050000}"/>
    <cellStyle name="Percent 2 5" xfId="606" xr:uid="{00000000-0005-0000-0000-0000BF050000}"/>
    <cellStyle name="Percent 2 6" xfId="965" xr:uid="{00000000-0005-0000-0000-0000C0050000}"/>
    <cellStyle name="Percent 2 7" xfId="887" xr:uid="{00000000-0005-0000-0000-0000C1050000}"/>
    <cellStyle name="Percent 2 7 2" xfId="1060" xr:uid="{00000000-0005-0000-0000-0000C2050000}"/>
    <cellStyle name="Percent 2 7 3" xfId="1189" xr:uid="{00000000-0005-0000-0000-0000C3050000}"/>
    <cellStyle name="Percent 2 7 4" xfId="1315" xr:uid="{00000000-0005-0000-0000-0000C4050000}"/>
    <cellStyle name="Percent 2 7 5" xfId="1440" xr:uid="{00000000-0005-0000-0000-0000C5050000}"/>
    <cellStyle name="Percent 3" xfId="607" xr:uid="{00000000-0005-0000-0000-0000C6050000}"/>
    <cellStyle name="Percent 3 2" xfId="608" xr:uid="{00000000-0005-0000-0000-0000C7050000}"/>
    <cellStyle name="Percent 3 3" xfId="609" xr:uid="{00000000-0005-0000-0000-0000C8050000}"/>
    <cellStyle name="Percent 4" xfId="560" xr:uid="{00000000-0005-0000-0000-0000C9050000}"/>
    <cellStyle name="Percent 5" xfId="561" xr:uid="{00000000-0005-0000-0000-0000CA050000}"/>
    <cellStyle name="Percent 5 2" xfId="610" xr:uid="{00000000-0005-0000-0000-0000CB050000}"/>
    <cellStyle name="Percent 5 3" xfId="611" xr:uid="{00000000-0005-0000-0000-0000CC050000}"/>
    <cellStyle name="Percent 6" xfId="612" xr:uid="{00000000-0005-0000-0000-0000CD050000}"/>
    <cellStyle name="Percent 6 2" xfId="634" xr:uid="{00000000-0005-0000-0000-0000CE050000}"/>
    <cellStyle name="Percent 6 2 2" xfId="666" xr:uid="{00000000-0005-0000-0000-0000CF050000}"/>
    <cellStyle name="Percent 6 2 3" xfId="698" xr:uid="{00000000-0005-0000-0000-0000D0050000}"/>
    <cellStyle name="Percent 6 3" xfId="650" xr:uid="{00000000-0005-0000-0000-0000D1050000}"/>
    <cellStyle name="Percent 6 3 2" xfId="764" xr:uid="{00000000-0005-0000-0000-0000D2050000}"/>
    <cellStyle name="Percent 6 4" xfId="1017" xr:uid="{00000000-0005-0000-0000-0000D3050000}"/>
    <cellStyle name="Percent 6 5" xfId="1146" xr:uid="{00000000-0005-0000-0000-0000D4050000}"/>
    <cellStyle name="Percent 6 6" xfId="1272" xr:uid="{00000000-0005-0000-0000-0000D5050000}"/>
    <cellStyle name="Percent 6 7" xfId="1397" xr:uid="{00000000-0005-0000-0000-0000D6050000}"/>
    <cellStyle name="Percent 6 8" xfId="682" xr:uid="{00000000-0005-0000-0000-0000D7050000}"/>
    <cellStyle name="Percent 6 9" xfId="1511" xr:uid="{00000000-0005-0000-0000-0000D8050000}"/>
    <cellStyle name="Percent 7" xfId="562" xr:uid="{00000000-0005-0000-0000-0000D9050000}"/>
    <cellStyle name="Percent 7 2" xfId="613" xr:uid="{00000000-0005-0000-0000-0000DA050000}"/>
    <cellStyle name="Percent 7 3" xfId="614" xr:uid="{00000000-0005-0000-0000-0000DB050000}"/>
    <cellStyle name="Percent 8" xfId="755" xr:uid="{00000000-0005-0000-0000-0000DC050000}"/>
    <cellStyle name="Percent 9" xfId="767" xr:uid="{00000000-0005-0000-0000-0000DD050000}"/>
    <cellStyle name="Percent 9 2" xfId="1020" xr:uid="{00000000-0005-0000-0000-0000DE050000}"/>
    <cellStyle name="Percent 9 3" xfId="1149" xr:uid="{00000000-0005-0000-0000-0000DF050000}"/>
    <cellStyle name="Percent 9 4" xfId="1275" xr:uid="{00000000-0005-0000-0000-0000E0050000}"/>
    <cellStyle name="Percent 9 5" xfId="1400" xr:uid="{00000000-0005-0000-0000-0000E1050000}"/>
    <cellStyle name="Title" xfId="19" builtinId="15" customBuiltin="1"/>
    <cellStyle name="Title 2" xfId="846" xr:uid="{00000000-0005-0000-0000-0000E3050000}"/>
    <cellStyle name="Total" xfId="32" builtinId="25" customBuiltin="1"/>
    <cellStyle name="Total 2" xfId="720" xr:uid="{00000000-0005-0000-0000-0000E5050000}"/>
    <cellStyle name="Total 2 2" xfId="951" xr:uid="{00000000-0005-0000-0000-0000E6050000}"/>
    <cellStyle name="Total 2 3" xfId="845" xr:uid="{00000000-0005-0000-0000-0000E7050000}"/>
    <cellStyle name="Warning Text" xfId="30" builtinId="11" customBuiltin="1"/>
    <cellStyle name="Warning Text 2" xfId="717" xr:uid="{00000000-0005-0000-0000-0000E9050000}"/>
    <cellStyle name="Warning Text 2 2" xfId="791" xr:uid="{00000000-0005-0000-0000-0000EA050000}"/>
    <cellStyle name="Warning Text 2 3" xfId="844" xr:uid="{00000000-0005-0000-0000-0000EB050000}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3.xml"/><Relationship Id="rId10" Type="http://schemas.openxmlformats.org/officeDocument/2006/relationships/styles" Target="styles.xml"/><Relationship Id="rId4" Type="http://schemas.openxmlformats.org/officeDocument/2006/relationships/externalLink" Target="externalLinks/externalLink2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2015%20RATERES\RATE%20CASES\2021%20Texas%20Rate%20Case\Annualization\TX\TX%20Annualized%20Revenues%20at%20December%202020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penstor1b\Client\NorthWest%20Energy%20Company\NWE%202009%20Rate%20Case\Marginal%20Electric%20COS\NWE%20Electric%20MCS%202009%20Finalized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2015%20RATERES\RATE%20CASES\2021%20Texas%20Rate%20Case\Rate%20Design\TX%20Rate%20Design%20-%202021%20GRC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penstor1b\2015%20RATERES\2015%20New%20Mexico%20Rate%20Case\Working%20Version\NM%20Rate%20Design\NM%20Rate%20Design%20at%20December%202014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penstor1b\RATERES\ANNUALIZATION%20STUDIES\2014%20Annualization%20Studies\Q2-2014%20Annualization%20Study\NM%20Rate%20Design%20at%20September%202013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penstor1b\2015%20RATERES\2015%20New%20Mexico%20Rate%20Case\Working%20Version\NM%20Cost%20of%20Service\NM%20Class%20COS%20Dec%2031%202014_wo_PV_3_in_Rate_Base%20_4.23.15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 Screen - Rev Ctrl Sum"/>
      <sheetName val="Per Book Data"/>
      <sheetName val="Summary - Per Book"/>
      <sheetName val="Annualized Data"/>
      <sheetName val="Summary - Annualized"/>
      <sheetName val="Weather Normalized Data"/>
      <sheetName val="kWh at Meter-Weather Normalized"/>
      <sheetName val="Summary - Weather Normalized"/>
      <sheetName val="Summary 1"/>
      <sheetName val="Summary 2"/>
      <sheetName val="Proof of Revenues Total"/>
      <sheetName val="Proof of Revenues Weather Norma"/>
      <sheetName val="Fuel-Annualized"/>
      <sheetName val="Rate 1 - Residential"/>
      <sheetName val="Rate 1 - Residential Weather"/>
      <sheetName val="Rate 2 - Small General"/>
      <sheetName val="Rate 2 - Small Comm Weather"/>
      <sheetName val="Rate 7 - Outdoor Rec"/>
      <sheetName val="Rate 7 - Outdoor Rec EE"/>
      <sheetName val="Rate 8 - Street Lighting"/>
      <sheetName val="Rate 8 - Street Lighting + EE"/>
      <sheetName val="Rate 8A - LED Street Lighting"/>
      <sheetName val="Rate 9 - Traffic Signals"/>
      <sheetName val="Rate 9 - Traffic Signals (Mete)"/>
      <sheetName val="Rate 11TOU - Water Pumping TOU"/>
      <sheetName val="Rate 11TOU - Water Pumping Wthr"/>
      <sheetName val="Rate 15 - Electrolytic Refining"/>
      <sheetName val="Rate WH - Water Heating"/>
      <sheetName val="Rate 22 - Irrigation"/>
      <sheetName val="Rate 22 - Irrigation Weather"/>
      <sheetName val="Rate 24 - General Service"/>
      <sheetName val="Rate 24 - General Serv Weather"/>
      <sheetName val="Rate 25 - Large Power"/>
      <sheetName val="Rate 25 - Large Power Weather"/>
      <sheetName val="Rate 25A - Offpeak Lg Pwr"/>
      <sheetName val="Rate 26 - Petroleum Refinery"/>
      <sheetName val="Rate 28 - Area Lighting"/>
      <sheetName val="Rate 30 - Electric Furnace"/>
      <sheetName val="Rate 31 - Military"/>
      <sheetName val="Rate 31 - Military Weather"/>
      <sheetName val="Rate 34 - Cotton Gin"/>
      <sheetName val="Rate 34 - Cotton Gin + EE"/>
      <sheetName val="Rate 38 - Interruptible"/>
      <sheetName val="Rate 41 - City &amp; County"/>
      <sheetName val="Rate 41 - City &amp; County Weather"/>
      <sheetName val="Rate 43 - State University"/>
      <sheetName val="Rate 43 - State University + EE"/>
      <sheetName val="Rate 45 - Sup, Maint, Backup"/>
      <sheetName val="RiskSerializationData"/>
      <sheetName val="Rate 1 WP"/>
      <sheetName val="RiskSwappedFuncs"/>
      <sheetName val="Rate 1 WP2"/>
      <sheetName val="Rate 1 WP Weather"/>
      <sheetName val="Rate 1 WP 2 Weather"/>
      <sheetName val="Rate 2 WP"/>
      <sheetName val="Rate 2 WP Weather"/>
      <sheetName val="Rate 7 Primary WP"/>
      <sheetName val="Rate 7 WP"/>
      <sheetName val="Rate 8 WP"/>
      <sheetName val="Rate 8A WP"/>
      <sheetName val="Rate 9 WP"/>
      <sheetName val="Rate 9 Metered WP"/>
      <sheetName val="Rate 11TOU Primary WP"/>
      <sheetName val="rsklibSimData"/>
      <sheetName val="Rate 11TOU WP"/>
      <sheetName val="Rate 15 WP"/>
      <sheetName val="Rate WH WP"/>
      <sheetName val="Rate 22 WP + Weather"/>
      <sheetName val="Rate 24 Primary WP"/>
      <sheetName val="Rate 24 Secondary WP"/>
      <sheetName val="Rate 24 Sec WP Weather"/>
      <sheetName val="Rate 25 Primary WP"/>
      <sheetName val="Rate 25 Secondary WP + Weather"/>
      <sheetName val="Rate 25A Primary WP"/>
      <sheetName val="Rate 25A Secondary WP"/>
      <sheetName val="Rate 26 WP"/>
      <sheetName val="Rate 28 WP"/>
      <sheetName val="Rate 30 WP"/>
      <sheetName val="Rate 31 WP "/>
      <sheetName val="Rate 34 WP + EE"/>
      <sheetName val="Rate 38 Transmission WP"/>
      <sheetName val="Rate 38 Primary WP"/>
      <sheetName val="Rate 41 Primary WP"/>
      <sheetName val="Rate 41 Secondary WP"/>
      <sheetName val="Rate 41 WP + Weather"/>
      <sheetName val="Rate 43 WP + EE"/>
      <sheetName val="DO NOT USE - MODIFICATION NOTES"/>
    </sheetNames>
    <sheetDataSet>
      <sheetData sheetId="0"/>
      <sheetData sheetId="1"/>
      <sheetData sheetId="2"/>
      <sheetData sheetId="3"/>
      <sheetData sheetId="4">
        <row r="129">
          <cell r="P129">
            <v>79044961.740662739</v>
          </cell>
        </row>
        <row r="153">
          <cell r="P153">
            <v>547425512.92343462</v>
          </cell>
        </row>
      </sheetData>
      <sheetData sheetId="5"/>
      <sheetData sheetId="6"/>
      <sheetData sheetId="7">
        <row r="128">
          <cell r="P128">
            <v>77480031.768284157</v>
          </cell>
        </row>
        <row r="152">
          <cell r="P152">
            <v>536887982.51055717</v>
          </cell>
        </row>
      </sheetData>
      <sheetData sheetId="8"/>
      <sheetData sheetId="9"/>
      <sheetData sheetId="10"/>
      <sheetData sheetId="11"/>
      <sheetData sheetId="12">
        <row r="8">
          <cell r="F8">
            <v>1.239E-2</v>
          </cell>
          <cell r="G8">
            <v>1.2101000000000001E-2</v>
          </cell>
          <cell r="H8">
            <v>1.1805E-2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 Prod Plant"/>
      <sheetName val="2 Trans Plant"/>
      <sheetName val="3 Dist Plt"/>
      <sheetName val="4 Prod OM"/>
      <sheetName val="5 Trans OM"/>
      <sheetName val="6 Dist OM"/>
      <sheetName val="6 Customer OM"/>
      <sheetName val="7 Loading Factors"/>
      <sheetName val="8 Fixed Charges"/>
      <sheetName val="8 Trans FCR"/>
      <sheetName val="8 Subst FCR"/>
      <sheetName val="8 Dist Capacity FCR"/>
      <sheetName val="8 Customer FCR"/>
      <sheetName val="8 St Ltg FCR"/>
      <sheetName val="9 Capacity"/>
      <sheetName val="10 Energy"/>
      <sheetName val="11 Customer"/>
      <sheetName val="12 Rev Required"/>
      <sheetName val="13 Unit Costs"/>
      <sheetName val="14 Summary"/>
      <sheetName val="Input Data"/>
      <sheetName val="Regression 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1">
          <cell r="A1" t="str">
            <v>Table 8</v>
          </cell>
        </row>
      </sheetData>
      <sheetData sheetId="9">
        <row r="34">
          <cell r="E34">
            <v>0.12868605115473225</v>
          </cell>
        </row>
      </sheetData>
      <sheetData sheetId="10">
        <row r="34">
          <cell r="E34">
            <v>0.12989011328285333</v>
          </cell>
        </row>
      </sheetData>
      <sheetData sheetId="11">
        <row r="34">
          <cell r="E34">
            <v>0.13145346297231295</v>
          </cell>
        </row>
      </sheetData>
      <sheetData sheetId="12">
        <row r="34">
          <cell r="E34">
            <v>0.12971642305631328</v>
          </cell>
        </row>
      </sheetData>
      <sheetData sheetId="13">
        <row r="34">
          <cell r="E34">
            <v>0.12847612836825317</v>
          </cell>
        </row>
      </sheetData>
      <sheetData sheetId="14"/>
      <sheetData sheetId="15"/>
      <sheetData sheetId="16"/>
      <sheetData sheetId="17"/>
      <sheetData sheetId="18"/>
      <sheetData sheetId="19"/>
      <sheetData sheetId="20">
        <row r="2">
          <cell r="D2" t="str">
            <v>NORTHWESTERN ENERGY - ELECTRIC UTILITY</v>
          </cell>
        </row>
        <row r="3">
          <cell r="D3" t="str">
            <v>MARGINAL COST ANALYSIS</v>
          </cell>
        </row>
        <row r="5">
          <cell r="D5">
            <v>2008</v>
          </cell>
        </row>
      </sheetData>
      <sheetData sheetId="2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of of Revenue"/>
      <sheetName val="Summary"/>
      <sheetName val="Rate 1"/>
      <sheetName val="Rate 1 TOD"/>
      <sheetName val="Rate 1 TOD (w Dmd Chg)"/>
      <sheetName val="Rate 2"/>
      <sheetName val="Rate 2 TOD"/>
      <sheetName val="Rate 2 TOD (w Dmd Chg)"/>
      <sheetName val="Rate 7"/>
      <sheetName val="Rate 8"/>
      <sheetName val="Rate 9"/>
      <sheetName val="Rate 11 TOU"/>
      <sheetName val="Rate 15"/>
      <sheetName val="Water Heating"/>
      <sheetName val="Rate 22"/>
      <sheetName val="Rate 22 TOU"/>
      <sheetName val="Rate 24"/>
      <sheetName val="Rate 24 TOU"/>
      <sheetName val="Rate 24 TOU-A"/>
      <sheetName val="Rate 25"/>
      <sheetName val="Rate 25A"/>
      <sheetName val="Rate 26"/>
      <sheetName val="Rate 28"/>
      <sheetName val="Rate 30"/>
      <sheetName val="Rate 31"/>
      <sheetName val="Rate 34"/>
      <sheetName val="Rate 38"/>
      <sheetName val="Rate 41"/>
      <sheetName val="Rate 41 TOU"/>
      <sheetName val="Rates 46 47 and 51 Del Charge"/>
      <sheetName val="Rate CS"/>
      <sheetName val="Rate EV"/>
      <sheetName val="Rate EV On-Peak Adder"/>
      <sheetName val="Rate 38 Demand Rate"/>
      <sheetName val="Rate 38 Int Credit"/>
      <sheetName val="RG9 Avoided Cost Calc"/>
      <sheetName val="RG9 Fixed Charge"/>
      <sheetName val="RG9 Rev Req Stream"/>
      <sheetName val="RG9 Input"/>
      <sheetName val="Fixed Charges"/>
      <sheetName val="Loss Factors"/>
      <sheetName val="TOU 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O-1"/>
      <sheetName val="O-2b Proof of Revenues Base"/>
      <sheetName val="O-2b Proof of Revenues Total"/>
      <sheetName val="Sch O3"/>
      <sheetName val="Rate 1 Std"/>
      <sheetName val="Rate 1 TOU"/>
      <sheetName val="Rate 2"/>
      <sheetName val="Rate 2 (Alt)"/>
      <sheetName val="Rate 2 TOU"/>
      <sheetName val="Rate 3"/>
      <sheetName val="Rate 3 TOU"/>
      <sheetName val="Rate 4"/>
      <sheetName val="Rate 4 TOU"/>
      <sheetName val="Rate 5"/>
      <sheetName val="Rate 5 TOU"/>
      <sheetName val="Rate 8"/>
      <sheetName val="Rate 8 TOU"/>
      <sheetName val="Rate 9"/>
      <sheetName val="Rate 10 TOU"/>
      <sheetName val="Rates 11-12"/>
      <sheetName val="Rate 19"/>
      <sheetName val="Rate 25"/>
      <sheetName val="Rate 26"/>
      <sheetName val="Rate 29"/>
      <sheetName val="Cogen-QF Del Charge"/>
      <sheetName val="VRE Rates"/>
      <sheetName val="Fuel In Base"/>
      <sheetName val="FERC Data"/>
      <sheetName val="Loss Factors"/>
      <sheetName val="TOU 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>
        <row r="9">
          <cell r="C9">
            <v>3.4444299887999998E-2</v>
          </cell>
        </row>
        <row r="10">
          <cell r="C10">
            <v>3.3642534240000001E-2</v>
          </cell>
        </row>
        <row r="11">
          <cell r="C11">
            <v>3.2818249199999996E-2</v>
          </cell>
        </row>
      </sheetData>
      <sheetData sheetId="28"/>
      <sheetData sheetId="29"/>
      <sheetData sheetId="30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O-2b Proof of Revenues Base"/>
      <sheetName val="O-2b Proof of Revenues Total"/>
      <sheetName val="Rate 1 Std"/>
      <sheetName val="Rate 1 TOU"/>
      <sheetName val="Rate 3"/>
      <sheetName val="Rate 3 TOU"/>
      <sheetName val="Rate 4"/>
      <sheetName val="Rate 4 TOU"/>
      <sheetName val="Rate 5"/>
      <sheetName val="Rate 5 TOU"/>
      <sheetName val="Rate 7"/>
      <sheetName val="Rate 8"/>
      <sheetName val="Rate 9"/>
      <sheetName val="LP Interrupt Design"/>
      <sheetName val="Rate 10"/>
      <sheetName val="Rate 10 TOU"/>
      <sheetName val="Rate 19"/>
      <sheetName val="Rate 25"/>
      <sheetName val="Rate 26"/>
      <sheetName val="VRE Rates"/>
      <sheetName val="VRE NM and Class Allocation"/>
      <sheetName val="Fuel In Base"/>
      <sheetName val="FERC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pyright"/>
      <sheetName val="COST OF SERVICE"/>
      <sheetName val="FUNCTIONS"/>
      <sheetName val="UNBUNDLED"/>
      <sheetName val="Allocation Factors"/>
      <sheetName val="FCDialog"/>
      <sheetName val="PrtPgDialog"/>
      <sheetName val="PrtSumDialog"/>
      <sheetName val="FCViewSched"/>
      <sheetName val="FCPrintSched"/>
      <sheetName val="N-1"/>
      <sheetName val="SchA-2"/>
      <sheetName val="Sch K-3"/>
      <sheetName val="O-1"/>
    </sheetNames>
    <sheetDataSet>
      <sheetData sheetId="0"/>
      <sheetData sheetId="1">
        <row r="65">
          <cell r="AD65">
            <v>1</v>
          </cell>
        </row>
      </sheetData>
      <sheetData sheetId="2"/>
      <sheetData sheetId="3">
        <row r="91">
          <cell r="M91">
            <v>3059532</v>
          </cell>
        </row>
      </sheetData>
      <sheetData sheetId="4">
        <row r="125">
          <cell r="M125">
            <v>1202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F98C66-AD16-40DB-8765-CC70BBC35C3F}">
  <sheetPr>
    <pageSetUpPr fitToPage="1"/>
  </sheetPr>
  <dimension ref="A1:N509"/>
  <sheetViews>
    <sheetView tabSelected="1" zoomScaleNormal="100" zoomScaleSheetLayoutView="90" workbookViewId="0">
      <pane ySplit="3" topLeftCell="A351" activePane="bottomLeft" state="frozen"/>
      <selection pane="bottomLeft" activeCell="A355" sqref="A355"/>
    </sheetView>
  </sheetViews>
  <sheetFormatPr defaultColWidth="8" defaultRowHeight="12.75"/>
  <cols>
    <col min="1" max="1" width="4.125" style="50" customWidth="1"/>
    <col min="2" max="2" width="4.5" style="50" customWidth="1"/>
    <col min="3" max="3" width="60.5" style="50" customWidth="1"/>
    <col min="4" max="4" width="11.875" style="50" customWidth="1"/>
    <col min="5" max="5" width="10.375" style="50" customWidth="1"/>
    <col min="6" max="6" width="14" style="50" customWidth="1"/>
    <col min="7" max="7" width="10" style="50" customWidth="1"/>
    <col min="8" max="8" width="8.5" style="50" bestFit="1" customWidth="1"/>
    <col min="9" max="9" width="8.375" style="50" bestFit="1" customWidth="1"/>
    <col min="10" max="10" width="9.5" style="50" bestFit="1" customWidth="1"/>
    <col min="11" max="11" width="2.125" style="50" customWidth="1"/>
    <col min="12" max="12" width="8" style="50"/>
    <col min="13" max="14" width="8.375" style="50" bestFit="1" customWidth="1"/>
    <col min="15" max="15" width="2.125" style="48" customWidth="1"/>
    <col min="16" max="16" width="8.5" style="48" bestFit="1" customWidth="1"/>
    <col min="17" max="17" width="8.375" style="48" bestFit="1" customWidth="1"/>
    <col min="18" max="18" width="10.75" style="48" bestFit="1" customWidth="1"/>
    <col min="19" max="19" width="2.5" style="48" customWidth="1"/>
    <col min="20" max="20" width="9.5" style="48" bestFit="1" customWidth="1"/>
    <col min="21" max="21" width="9.25" style="48" bestFit="1" customWidth="1"/>
    <col min="22" max="22" width="9.5" style="48" bestFit="1" customWidth="1"/>
    <col min="23" max="16384" width="8" style="48"/>
  </cols>
  <sheetData>
    <row r="1" spans="1:6">
      <c r="A1" s="5" t="s">
        <v>23</v>
      </c>
      <c r="D1" s="50" t="s">
        <v>0</v>
      </c>
      <c r="E1" s="51"/>
    </row>
    <row r="2" spans="1:6" ht="24">
      <c r="A2" s="80"/>
      <c r="B2" s="80"/>
      <c r="C2" s="80"/>
      <c r="D2" s="102" t="s">
        <v>1</v>
      </c>
      <c r="E2" s="103" t="s">
        <v>60</v>
      </c>
      <c r="F2" s="102"/>
    </row>
    <row r="3" spans="1:6" ht="36">
      <c r="A3" s="82" t="s">
        <v>2</v>
      </c>
      <c r="B3" s="83" t="s">
        <v>225</v>
      </c>
      <c r="C3" s="82" t="s">
        <v>226</v>
      </c>
      <c r="D3" s="104" t="s">
        <v>3</v>
      </c>
      <c r="E3" s="104" t="s">
        <v>4</v>
      </c>
      <c r="F3" s="104" t="s">
        <v>5</v>
      </c>
    </row>
    <row r="4" spans="1:6" ht="25.15" customHeight="1">
      <c r="A4" s="51">
        <v>1</v>
      </c>
      <c r="B4" s="50" t="s">
        <v>6</v>
      </c>
    </row>
    <row r="5" spans="1:6">
      <c r="A5" s="51">
        <f t="shared" ref="A5:A68" si="0">A4+1</f>
        <v>2</v>
      </c>
      <c r="C5" s="50" t="s">
        <v>7</v>
      </c>
      <c r="D5" s="52">
        <v>3664944</v>
      </c>
      <c r="E5" s="53">
        <v>8.25</v>
      </c>
      <c r="F5" s="54">
        <f>D5*E5</f>
        <v>30235788</v>
      </c>
    </row>
    <row r="6" spans="1:6">
      <c r="A6" s="51">
        <f t="shared" si="0"/>
        <v>3</v>
      </c>
      <c r="C6" s="50" t="s">
        <v>22</v>
      </c>
      <c r="D6" s="52">
        <f>F6/E6</f>
        <v>122931.54545454546</v>
      </c>
      <c r="E6" s="53">
        <f>-E5</f>
        <v>-8.25</v>
      </c>
      <c r="F6" s="54">
        <v>-1014185.25</v>
      </c>
    </row>
    <row r="7" spans="1:6">
      <c r="A7" s="51">
        <f t="shared" si="0"/>
        <v>4</v>
      </c>
      <c r="C7" s="50" t="s">
        <v>61</v>
      </c>
      <c r="D7" s="52">
        <v>855819304</v>
      </c>
      <c r="E7" s="55">
        <v>9.8849999999999993E-2</v>
      </c>
      <c r="F7" s="54">
        <f t="shared" ref="F7:F12" si="1">D7*E7</f>
        <v>84597738.200399995</v>
      </c>
    </row>
    <row r="8" spans="1:6">
      <c r="A8" s="51">
        <f t="shared" si="0"/>
        <v>5</v>
      </c>
      <c r="C8" s="50" t="s">
        <v>34</v>
      </c>
      <c r="D8" s="52">
        <v>727701979.54271507</v>
      </c>
      <c r="E8" s="56">
        <v>0.10385</v>
      </c>
      <c r="F8" s="54">
        <f t="shared" si="1"/>
        <v>75571850.575510964</v>
      </c>
    </row>
    <row r="9" spans="1:6">
      <c r="A9" s="51">
        <f t="shared" si="0"/>
        <v>6</v>
      </c>
      <c r="C9" s="50" t="s">
        <v>62</v>
      </c>
      <c r="D9" s="52">
        <v>895330042.03851008</v>
      </c>
      <c r="E9" s="55">
        <v>8.8849999999999998E-2</v>
      </c>
      <c r="F9" s="54">
        <f t="shared" si="1"/>
        <v>79550074.235121623</v>
      </c>
    </row>
    <row r="10" spans="1:6">
      <c r="A10" s="51">
        <f>A9+1</f>
        <v>7</v>
      </c>
      <c r="C10" s="50" t="s">
        <v>263</v>
      </c>
      <c r="D10" s="52">
        <v>269829333.76103258</v>
      </c>
      <c r="E10" s="57">
        <v>-4.5515E-2</v>
      </c>
      <c r="F10" s="54">
        <f t="shared" si="1"/>
        <v>-12281282.126133397</v>
      </c>
    </row>
    <row r="11" spans="1:6">
      <c r="A11" s="51">
        <f t="shared" si="0"/>
        <v>8</v>
      </c>
      <c r="C11" s="50" t="s">
        <v>264</v>
      </c>
      <c r="D11" s="52">
        <f>SUM(D7:D9)</f>
        <v>2478851325.5812254</v>
      </c>
      <c r="E11" s="55">
        <v>1.3799999999999999E-3</v>
      </c>
      <c r="F11" s="54">
        <f t="shared" si="1"/>
        <v>3420814.8293020907</v>
      </c>
    </row>
    <row r="12" spans="1:6">
      <c r="A12" s="51">
        <f t="shared" si="0"/>
        <v>9</v>
      </c>
      <c r="C12" s="50" t="s">
        <v>265</v>
      </c>
      <c r="D12" s="52">
        <f>D11</f>
        <v>2478851325.5812254</v>
      </c>
      <c r="E12" s="55">
        <v>4.4000000000000003E-3</v>
      </c>
      <c r="F12" s="54">
        <f t="shared" si="1"/>
        <v>10906945.832557393</v>
      </c>
    </row>
    <row r="13" spans="1:6">
      <c r="A13" s="51">
        <f t="shared" si="0"/>
        <v>10</v>
      </c>
      <c r="C13" s="50" t="s">
        <v>266</v>
      </c>
      <c r="D13" s="52">
        <f>F13/E13</f>
        <v>237065020.7272428</v>
      </c>
      <c r="E13" s="57">
        <v>1.0770999999999999E-2</v>
      </c>
      <c r="F13" s="54">
        <v>2553427.3382531321</v>
      </c>
    </row>
    <row r="14" spans="1:6">
      <c r="A14" s="51">
        <f t="shared" si="0"/>
        <v>11</v>
      </c>
      <c r="C14" s="50" t="s">
        <v>365</v>
      </c>
      <c r="D14" s="52">
        <f>F14/E14</f>
        <v>50854.582480570032</v>
      </c>
      <c r="E14" s="138">
        <v>17.462890396146765</v>
      </c>
      <c r="F14" s="54">
        <v>888068</v>
      </c>
    </row>
    <row r="15" spans="1:6">
      <c r="A15" s="51">
        <f t="shared" si="0"/>
        <v>12</v>
      </c>
      <c r="C15" s="50" t="s">
        <v>267</v>
      </c>
      <c r="D15" s="52">
        <f>F15/E15</f>
        <v>13004217.271844819</v>
      </c>
      <c r="E15" s="55">
        <v>-6.0781000000000002E-2</v>
      </c>
      <c r="F15" s="54">
        <v>-790409.33</v>
      </c>
    </row>
    <row r="16" spans="1:6">
      <c r="A16" s="51">
        <f t="shared" si="0"/>
        <v>13</v>
      </c>
      <c r="C16" s="50" t="s">
        <v>8</v>
      </c>
      <c r="D16" s="58">
        <f>SUM(D7:D9)</f>
        <v>2478851325.5812254</v>
      </c>
      <c r="F16" s="59">
        <f>SUM(F5:F15)</f>
        <v>273638830.30501187</v>
      </c>
    </row>
    <row r="17" spans="1:6" ht="25.15" customHeight="1">
      <c r="A17" s="51">
        <f t="shared" si="0"/>
        <v>14</v>
      </c>
      <c r="B17" s="50" t="s">
        <v>36</v>
      </c>
      <c r="D17" s="52"/>
      <c r="E17" s="53"/>
      <c r="F17" s="60"/>
    </row>
    <row r="18" spans="1:6">
      <c r="A18" s="51">
        <f t="shared" si="0"/>
        <v>15</v>
      </c>
      <c r="C18" s="52" t="s">
        <v>7</v>
      </c>
      <c r="D18" s="52">
        <v>332664</v>
      </c>
      <c r="E18" s="53">
        <v>10.75</v>
      </c>
      <c r="F18" s="61">
        <f>ROUND(D18*E18,0)</f>
        <v>3576138</v>
      </c>
    </row>
    <row r="19" spans="1:6">
      <c r="A19" s="51">
        <f t="shared" si="0"/>
        <v>16</v>
      </c>
      <c r="C19" s="52" t="s">
        <v>31</v>
      </c>
      <c r="D19" s="52">
        <f>F19/E19</f>
        <v>12516</v>
      </c>
      <c r="E19" s="53">
        <f>E18</f>
        <v>10.75</v>
      </c>
      <c r="F19" s="61">
        <v>134547</v>
      </c>
    </row>
    <row r="20" spans="1:6">
      <c r="A20" s="51">
        <f t="shared" si="0"/>
        <v>17</v>
      </c>
      <c r="C20" s="52" t="s">
        <v>66</v>
      </c>
      <c r="D20" s="52">
        <v>156987007.06213501</v>
      </c>
      <c r="E20" s="55">
        <v>0.11033999999999999</v>
      </c>
      <c r="F20" s="62">
        <f>ROUND(D20*E20,0)</f>
        <v>17321946</v>
      </c>
    </row>
    <row r="21" spans="1:6">
      <c r="A21" s="51">
        <f t="shared" si="0"/>
        <v>18</v>
      </c>
      <c r="C21" s="52" t="s">
        <v>62</v>
      </c>
      <c r="D21" s="52">
        <v>115322101.767866</v>
      </c>
      <c r="E21" s="55">
        <v>0.10034</v>
      </c>
      <c r="F21" s="61">
        <f>D21*E21</f>
        <v>11571419.691387674</v>
      </c>
    </row>
    <row r="22" spans="1:6">
      <c r="A22" s="51">
        <f t="shared" si="0"/>
        <v>19</v>
      </c>
      <c r="C22" s="50" t="s">
        <v>263</v>
      </c>
      <c r="D22" s="52">
        <v>32606913.230623644</v>
      </c>
      <c r="E22" s="57">
        <v>-4.5515E-2</v>
      </c>
      <c r="F22" s="61">
        <f>D22*E22</f>
        <v>-1484103.6556918351</v>
      </c>
    </row>
    <row r="23" spans="1:6">
      <c r="A23" s="51">
        <f t="shared" si="0"/>
        <v>20</v>
      </c>
      <c r="C23" s="50" t="s">
        <v>264</v>
      </c>
      <c r="D23" s="52">
        <f>SUM(D20:D21)</f>
        <v>272309108.830001</v>
      </c>
      <c r="E23" s="55">
        <v>1.56E-3</v>
      </c>
      <c r="F23" s="61">
        <f t="shared" ref="F23:F24" si="2">D23*E23</f>
        <v>424802.20977480157</v>
      </c>
    </row>
    <row r="24" spans="1:6">
      <c r="A24" s="51">
        <f t="shared" si="0"/>
        <v>21</v>
      </c>
      <c r="C24" s="50" t="s">
        <v>265</v>
      </c>
      <c r="D24" s="52">
        <f>D23</f>
        <v>272309108.830001</v>
      </c>
      <c r="E24" s="55">
        <v>5.4599999999999996E-3</v>
      </c>
      <c r="F24" s="61">
        <f t="shared" si="2"/>
        <v>1486807.7342118053</v>
      </c>
    </row>
    <row r="25" spans="1:6">
      <c r="A25" s="51">
        <f t="shared" si="0"/>
        <v>22</v>
      </c>
      <c r="C25" s="50" t="s">
        <v>266</v>
      </c>
      <c r="D25" s="52">
        <f>F25/E25</f>
        <v>28932485.830359355</v>
      </c>
      <c r="E25" s="57">
        <v>1.0770999999999999E-2</v>
      </c>
      <c r="F25" s="61">
        <v>311631.80487880058</v>
      </c>
    </row>
    <row r="26" spans="1:6">
      <c r="A26" s="51">
        <f t="shared" si="0"/>
        <v>23</v>
      </c>
      <c r="C26" s="50" t="s">
        <v>365</v>
      </c>
      <c r="D26" s="52">
        <f>F26/E26</f>
        <v>113.99999999999996</v>
      </c>
      <c r="E26" s="138">
        <v>25.106842105263166</v>
      </c>
      <c r="F26" s="61">
        <v>2862.18</v>
      </c>
    </row>
    <row r="27" spans="1:6">
      <c r="A27" s="51">
        <f t="shared" si="0"/>
        <v>24</v>
      </c>
      <c r="C27" s="50" t="s">
        <v>267</v>
      </c>
      <c r="D27" s="52">
        <f>F27/E27</f>
        <v>425582.2061529521</v>
      </c>
      <c r="E27" s="55">
        <v>-6.1954000000000002E-2</v>
      </c>
      <c r="F27" s="61">
        <v>-26366.519999999997</v>
      </c>
    </row>
    <row r="28" spans="1:6">
      <c r="A28" s="51">
        <f t="shared" si="0"/>
        <v>25</v>
      </c>
      <c r="C28" s="50" t="s">
        <v>8</v>
      </c>
      <c r="D28" s="58">
        <f>SUM(D20:D21)</f>
        <v>272309108.830001</v>
      </c>
      <c r="E28" s="64"/>
      <c r="F28" s="59">
        <f>SUM(F18:F27)</f>
        <v>33319684.444561251</v>
      </c>
    </row>
    <row r="29" spans="1:6" ht="25.15" customHeight="1">
      <c r="A29" s="51">
        <f t="shared" si="0"/>
        <v>26</v>
      </c>
      <c r="B29" s="50" t="s">
        <v>268</v>
      </c>
      <c r="D29" s="52"/>
      <c r="E29" s="53"/>
      <c r="F29" s="60"/>
    </row>
    <row r="30" spans="1:6">
      <c r="A30" s="51">
        <f t="shared" si="0"/>
        <v>27</v>
      </c>
      <c r="C30" s="50" t="s">
        <v>7</v>
      </c>
      <c r="D30" s="52">
        <v>2496</v>
      </c>
      <c r="E30" s="53">
        <v>28.98</v>
      </c>
      <c r="F30" s="54">
        <f>D30*E30</f>
        <v>72334.080000000002</v>
      </c>
    </row>
    <row r="31" spans="1:6">
      <c r="A31" s="51">
        <f t="shared" si="0"/>
        <v>28</v>
      </c>
      <c r="C31" s="50" t="s">
        <v>68</v>
      </c>
      <c r="D31" s="52">
        <v>3639116</v>
      </c>
      <c r="E31" s="55">
        <v>9.4350000000000003E-2</v>
      </c>
      <c r="F31" s="63">
        <f>D31*E31</f>
        <v>343350.59460000001</v>
      </c>
    </row>
    <row r="32" spans="1:6">
      <c r="A32" s="51">
        <f t="shared" si="0"/>
        <v>29</v>
      </c>
      <c r="C32" s="50" t="s">
        <v>263</v>
      </c>
      <c r="D32" s="52">
        <v>415684.67460000003</v>
      </c>
      <c r="E32" s="57">
        <v>-4.5515E-2</v>
      </c>
      <c r="F32" s="63">
        <f>D32*E32</f>
        <v>-18919.887964419002</v>
      </c>
    </row>
    <row r="33" spans="1:6">
      <c r="A33" s="51">
        <f t="shared" si="0"/>
        <v>30</v>
      </c>
      <c r="C33" s="50" t="s">
        <v>264</v>
      </c>
      <c r="D33" s="52">
        <f>D31</f>
        <v>3639116</v>
      </c>
      <c r="E33" s="55">
        <v>6.0000000000000002E-5</v>
      </c>
      <c r="F33" s="63">
        <f t="shared" ref="F33:F34" si="3">D33*E33</f>
        <v>218.34696</v>
      </c>
    </row>
    <row r="34" spans="1:6">
      <c r="A34" s="51">
        <f t="shared" si="0"/>
        <v>31</v>
      </c>
      <c r="C34" s="50" t="s">
        <v>265</v>
      </c>
      <c r="D34" s="52">
        <f>D31</f>
        <v>3639116</v>
      </c>
      <c r="E34" s="55">
        <v>1.6209999999999999E-2</v>
      </c>
      <c r="F34" s="63">
        <f t="shared" si="3"/>
        <v>58990.070359999998</v>
      </c>
    </row>
    <row r="35" spans="1:6">
      <c r="A35" s="51">
        <f t="shared" si="0"/>
        <v>32</v>
      </c>
      <c r="C35" s="50" t="s">
        <v>266</v>
      </c>
      <c r="D35" s="52">
        <f>F35/E35</f>
        <v>234725.08286595671</v>
      </c>
      <c r="E35" s="57">
        <v>1.0770999999999999E-2</v>
      </c>
      <c r="F35" s="63">
        <v>2528.2238675492194</v>
      </c>
    </row>
    <row r="36" spans="1:6">
      <c r="A36" s="51">
        <f t="shared" si="0"/>
        <v>33</v>
      </c>
      <c r="C36" s="50" t="s">
        <v>269</v>
      </c>
      <c r="D36" s="58">
        <f>D31</f>
        <v>3639116</v>
      </c>
      <c r="E36" s="53"/>
      <c r="F36" s="59">
        <f>SUM(F30:F35)</f>
        <v>458501.42782313027</v>
      </c>
    </row>
    <row r="37" spans="1:6" ht="25.15" customHeight="1">
      <c r="A37" s="51">
        <f t="shared" si="0"/>
        <v>34</v>
      </c>
      <c r="B37" s="50" t="s">
        <v>270</v>
      </c>
      <c r="D37" s="52"/>
      <c r="E37" s="53"/>
      <c r="F37" s="60"/>
    </row>
    <row r="38" spans="1:6">
      <c r="A38" s="51">
        <f t="shared" si="0"/>
        <v>35</v>
      </c>
      <c r="C38" s="50" t="s">
        <v>7</v>
      </c>
      <c r="D38" s="52">
        <v>36</v>
      </c>
      <c r="E38" s="53">
        <v>28.98</v>
      </c>
      <c r="F38" s="54">
        <f>D38*E38</f>
        <v>1043.28</v>
      </c>
    </row>
    <row r="39" spans="1:6">
      <c r="A39" s="51">
        <f t="shared" si="0"/>
        <v>36</v>
      </c>
      <c r="C39" s="50" t="s">
        <v>69</v>
      </c>
      <c r="D39" s="52">
        <v>37410</v>
      </c>
      <c r="E39" s="55">
        <v>7.979E-2</v>
      </c>
      <c r="F39" s="63">
        <f>D39*E39</f>
        <v>2984.9439000000002</v>
      </c>
    </row>
    <row r="40" spans="1:6">
      <c r="A40" s="51">
        <f t="shared" si="0"/>
        <v>37</v>
      </c>
      <c r="C40" s="50" t="s">
        <v>263</v>
      </c>
      <c r="D40" s="52">
        <v>4028.2239000000004</v>
      </c>
      <c r="E40" s="57">
        <v>-4.5515E-2</v>
      </c>
      <c r="F40" s="63">
        <f>D40*E40</f>
        <v>-183.34461080850002</v>
      </c>
    </row>
    <row r="41" spans="1:6">
      <c r="A41" s="51">
        <f t="shared" si="0"/>
        <v>38</v>
      </c>
      <c r="C41" s="50" t="s">
        <v>264</v>
      </c>
      <c r="D41" s="52">
        <f>D39</f>
        <v>37410</v>
      </c>
      <c r="E41" s="55">
        <v>6.0000000000000002E-5</v>
      </c>
      <c r="F41" s="63">
        <f t="shared" ref="F41:F42" si="4">D41*E41</f>
        <v>2.2446000000000002</v>
      </c>
    </row>
    <row r="42" spans="1:6">
      <c r="A42" s="51">
        <f t="shared" si="0"/>
        <v>39</v>
      </c>
      <c r="C42" s="50" t="s">
        <v>265</v>
      </c>
      <c r="D42" s="52">
        <f>D39</f>
        <v>37410</v>
      </c>
      <c r="E42" s="55">
        <v>1.6209999999999999E-2</v>
      </c>
      <c r="F42" s="63">
        <f t="shared" si="4"/>
        <v>606.41609999999991</v>
      </c>
    </row>
    <row r="43" spans="1:6">
      <c r="A43" s="51">
        <f t="shared" si="0"/>
        <v>40</v>
      </c>
      <c r="C43" s="50" t="s">
        <v>266</v>
      </c>
      <c r="D43" s="52">
        <f>F43/E43</f>
        <v>2297.16048213154</v>
      </c>
      <c r="E43" s="57">
        <v>1.0770999999999999E-2</v>
      </c>
      <c r="F43" s="63">
        <v>24.742715553038817</v>
      </c>
    </row>
    <row r="44" spans="1:6">
      <c r="A44" s="51">
        <f t="shared" si="0"/>
        <v>41</v>
      </c>
      <c r="C44" s="50" t="s">
        <v>269</v>
      </c>
      <c r="D44" s="58">
        <f>D39</f>
        <v>37410</v>
      </c>
      <c r="E44" s="64"/>
      <c r="F44" s="59">
        <f>SUM(F38:F43)</f>
        <v>4478.2827047445389</v>
      </c>
    </row>
    <row r="45" spans="1:6">
      <c r="A45" s="51">
        <f t="shared" si="0"/>
        <v>42</v>
      </c>
      <c r="C45" s="50" t="s">
        <v>8</v>
      </c>
      <c r="D45" s="58">
        <f>D36+D44</f>
        <v>3676526</v>
      </c>
      <c r="E45" s="53" t="s">
        <v>0</v>
      </c>
      <c r="F45" s="59">
        <f>F36+F44</f>
        <v>462979.71052787482</v>
      </c>
    </row>
    <row r="46" spans="1:6" ht="25.15" customHeight="1">
      <c r="A46" s="51">
        <f t="shared" si="0"/>
        <v>43</v>
      </c>
      <c r="B46" s="50" t="s">
        <v>271</v>
      </c>
      <c r="D46" s="52"/>
      <c r="E46" s="53"/>
    </row>
    <row r="47" spans="1:6" ht="12.95" customHeight="1">
      <c r="A47" s="51">
        <f t="shared" si="0"/>
        <v>44</v>
      </c>
      <c r="C47" s="50" t="s">
        <v>71</v>
      </c>
      <c r="D47" s="52"/>
      <c r="E47" s="53"/>
    </row>
    <row r="48" spans="1:6">
      <c r="A48" s="51">
        <f t="shared" si="0"/>
        <v>45</v>
      </c>
      <c r="B48" s="52"/>
      <c r="C48" s="65" t="s">
        <v>72</v>
      </c>
      <c r="D48" s="52">
        <v>3936</v>
      </c>
      <c r="E48" s="68">
        <v>16.88</v>
      </c>
      <c r="F48" s="66">
        <f>D48*E48</f>
        <v>66439.679999999993</v>
      </c>
    </row>
    <row r="49" spans="1:6">
      <c r="A49" s="51">
        <f t="shared" si="0"/>
        <v>46</v>
      </c>
      <c r="B49" s="52"/>
      <c r="C49" s="65" t="s">
        <v>73</v>
      </c>
      <c r="D49" s="52">
        <v>2256</v>
      </c>
      <c r="E49" s="68">
        <v>19.28</v>
      </c>
      <c r="F49" s="66">
        <f>D49*E49</f>
        <v>43495.68</v>
      </c>
    </row>
    <row r="50" spans="1:6">
      <c r="A50" s="51">
        <f t="shared" si="0"/>
        <v>47</v>
      </c>
      <c r="B50" s="52"/>
      <c r="C50" s="65" t="s">
        <v>74</v>
      </c>
      <c r="D50" s="52">
        <v>240</v>
      </c>
      <c r="E50" s="68">
        <v>24.77</v>
      </c>
      <c r="F50" s="66">
        <f>D50*E50</f>
        <v>5944.8</v>
      </c>
    </row>
    <row r="51" spans="1:6">
      <c r="A51" s="51">
        <f t="shared" si="0"/>
        <v>48</v>
      </c>
      <c r="B51" s="52"/>
      <c r="C51" s="50" t="s">
        <v>76</v>
      </c>
      <c r="D51" s="31"/>
      <c r="E51" s="8"/>
      <c r="F51" s="32"/>
    </row>
    <row r="52" spans="1:6">
      <c r="A52" s="51">
        <f t="shared" si="0"/>
        <v>49</v>
      </c>
      <c r="B52" s="52"/>
      <c r="C52" s="65" t="s">
        <v>77</v>
      </c>
      <c r="D52" s="52">
        <v>14532</v>
      </c>
      <c r="E52" s="68">
        <v>16.03</v>
      </c>
      <c r="F52" s="66">
        <f>D52*E52</f>
        <v>232947.96000000002</v>
      </c>
    </row>
    <row r="53" spans="1:6">
      <c r="A53" s="51">
        <f t="shared" si="0"/>
        <v>50</v>
      </c>
      <c r="B53" s="52"/>
      <c r="C53" s="65" t="s">
        <v>78</v>
      </c>
      <c r="D53" s="52">
        <v>8220</v>
      </c>
      <c r="E53" s="68">
        <v>17.399999999999999</v>
      </c>
      <c r="F53" s="66">
        <f>D53*E53</f>
        <v>143028</v>
      </c>
    </row>
    <row r="54" spans="1:6">
      <c r="A54" s="51">
        <f t="shared" si="0"/>
        <v>51</v>
      </c>
      <c r="B54" s="52"/>
      <c r="C54" s="65" t="s">
        <v>79</v>
      </c>
      <c r="D54" s="52">
        <v>5196</v>
      </c>
      <c r="E54" s="68">
        <v>20.420000000000002</v>
      </c>
      <c r="F54" s="66">
        <f>D54*E54</f>
        <v>106102.32</v>
      </c>
    </row>
    <row r="55" spans="1:6">
      <c r="A55" s="51">
        <f t="shared" si="0"/>
        <v>52</v>
      </c>
      <c r="B55" s="52"/>
      <c r="C55" s="65" t="s">
        <v>80</v>
      </c>
      <c r="D55" s="52">
        <v>1680</v>
      </c>
      <c r="E55" s="68">
        <v>29.36</v>
      </c>
      <c r="F55" s="66">
        <f>D55*E55</f>
        <v>49324.799999999996</v>
      </c>
    </row>
    <row r="56" spans="1:6">
      <c r="A56" s="51">
        <f t="shared" si="0"/>
        <v>53</v>
      </c>
      <c r="B56" s="52"/>
      <c r="C56" s="50" t="s">
        <v>81</v>
      </c>
      <c r="D56" s="31"/>
      <c r="E56" s="8"/>
      <c r="F56" s="32"/>
    </row>
    <row r="57" spans="1:6">
      <c r="A57" s="51">
        <f t="shared" si="0"/>
        <v>54</v>
      </c>
      <c r="B57" s="52"/>
      <c r="C57" s="65" t="s">
        <v>82</v>
      </c>
      <c r="D57" s="52">
        <v>1008</v>
      </c>
      <c r="E57" s="68">
        <v>50.65</v>
      </c>
      <c r="F57" s="66">
        <f>D57*E57</f>
        <v>51055.199999999997</v>
      </c>
    </row>
    <row r="58" spans="1:6">
      <c r="A58" s="51">
        <f t="shared" si="0"/>
        <v>55</v>
      </c>
      <c r="B58" s="52"/>
      <c r="C58" s="65" t="s">
        <v>83</v>
      </c>
      <c r="D58" s="52">
        <v>24</v>
      </c>
      <c r="E58" s="68">
        <v>58.01</v>
      </c>
      <c r="F58" s="66">
        <f>D58*E58</f>
        <v>1392.24</v>
      </c>
    </row>
    <row r="59" spans="1:6">
      <c r="A59" s="51">
        <f t="shared" si="0"/>
        <v>56</v>
      </c>
      <c r="B59" s="52"/>
      <c r="C59" s="65" t="s">
        <v>84</v>
      </c>
      <c r="D59" s="52">
        <v>84</v>
      </c>
      <c r="E59" s="68">
        <v>94.69</v>
      </c>
      <c r="F59" s="66">
        <f>D59*E59</f>
        <v>7953.96</v>
      </c>
    </row>
    <row r="60" spans="1:6">
      <c r="A60" s="51">
        <f t="shared" si="0"/>
        <v>57</v>
      </c>
      <c r="B60" s="52"/>
      <c r="C60" s="50" t="s">
        <v>85</v>
      </c>
      <c r="D60" s="31"/>
      <c r="E60" s="8"/>
      <c r="F60" s="32"/>
    </row>
    <row r="61" spans="1:6">
      <c r="A61" s="51">
        <f t="shared" si="0"/>
        <v>58</v>
      </c>
      <c r="B61" s="52"/>
      <c r="C61" s="65" t="s">
        <v>74</v>
      </c>
      <c r="D61" s="52">
        <v>852</v>
      </c>
      <c r="E61" s="68">
        <v>35.43</v>
      </c>
      <c r="F61" s="66">
        <f>D61*E61</f>
        <v>30186.36</v>
      </c>
    </row>
    <row r="62" spans="1:6">
      <c r="A62" s="51">
        <f t="shared" si="0"/>
        <v>59</v>
      </c>
      <c r="B62" s="52"/>
      <c r="C62" s="65" t="s">
        <v>75</v>
      </c>
      <c r="D62" s="52">
        <v>108</v>
      </c>
      <c r="E62" s="68">
        <v>49.75</v>
      </c>
      <c r="F62" s="66">
        <f>D62*E62</f>
        <v>5373</v>
      </c>
    </row>
    <row r="63" spans="1:6">
      <c r="A63" s="51">
        <f t="shared" si="0"/>
        <v>60</v>
      </c>
      <c r="B63" s="52"/>
      <c r="C63" s="50" t="s">
        <v>86</v>
      </c>
      <c r="D63" s="31"/>
      <c r="E63" s="8"/>
      <c r="F63" s="32"/>
    </row>
    <row r="64" spans="1:6">
      <c r="A64" s="51">
        <f t="shared" si="0"/>
        <v>61</v>
      </c>
      <c r="B64" s="52"/>
      <c r="C64" s="65" t="s">
        <v>87</v>
      </c>
      <c r="D64" s="52">
        <v>264</v>
      </c>
      <c r="E64" s="68">
        <v>10.34</v>
      </c>
      <c r="F64" s="66">
        <f>D64*E64</f>
        <v>2729.7599999999998</v>
      </c>
    </row>
    <row r="65" spans="1:6">
      <c r="A65" s="51">
        <f t="shared" si="0"/>
        <v>62</v>
      </c>
      <c r="B65" s="52"/>
      <c r="C65" s="65" t="s">
        <v>74</v>
      </c>
      <c r="D65" s="52">
        <v>168</v>
      </c>
      <c r="E65" s="68">
        <v>14.24</v>
      </c>
      <c r="F65" s="66">
        <f>D65*E65</f>
        <v>2392.3200000000002</v>
      </c>
    </row>
    <row r="66" spans="1:6">
      <c r="A66" s="51">
        <f t="shared" si="0"/>
        <v>63</v>
      </c>
      <c r="B66" s="52"/>
      <c r="C66" s="50" t="s">
        <v>88</v>
      </c>
      <c r="D66" s="31"/>
      <c r="E66" s="8"/>
      <c r="F66" s="32"/>
    </row>
    <row r="67" spans="1:6">
      <c r="A67" s="51">
        <f t="shared" si="0"/>
        <v>64</v>
      </c>
      <c r="B67" s="52"/>
      <c r="C67" s="65" t="s">
        <v>89</v>
      </c>
      <c r="D67" s="52">
        <v>60</v>
      </c>
      <c r="E67" s="68">
        <v>7.86</v>
      </c>
      <c r="F67" s="66">
        <f>D67*E67</f>
        <v>471.6</v>
      </c>
    </row>
    <row r="68" spans="1:6">
      <c r="A68" s="51">
        <f t="shared" si="0"/>
        <v>65</v>
      </c>
      <c r="B68" s="52"/>
      <c r="C68" s="50" t="s">
        <v>90</v>
      </c>
      <c r="D68" s="31"/>
      <c r="E68" s="8"/>
      <c r="F68" s="32"/>
    </row>
    <row r="69" spans="1:6">
      <c r="A69" s="51">
        <f t="shared" ref="A69:A132" si="5">A68+1</f>
        <v>66</v>
      </c>
      <c r="B69" s="52"/>
      <c r="C69" s="65" t="s">
        <v>91</v>
      </c>
      <c r="D69" s="52">
        <v>6900</v>
      </c>
      <c r="E69" s="68">
        <v>8.25</v>
      </c>
      <c r="F69" s="66">
        <f t="shared" ref="F69:F77" si="6">D69*E69</f>
        <v>56925</v>
      </c>
    </row>
    <row r="70" spans="1:6">
      <c r="A70" s="51">
        <f t="shared" si="5"/>
        <v>67</v>
      </c>
      <c r="B70" s="52"/>
      <c r="C70" s="65" t="s">
        <v>92</v>
      </c>
      <c r="D70" s="52">
        <v>1128</v>
      </c>
      <c r="E70" s="68">
        <v>11.11</v>
      </c>
      <c r="F70" s="66">
        <f t="shared" si="6"/>
        <v>12532.08</v>
      </c>
    </row>
    <row r="71" spans="1:6">
      <c r="A71" s="51">
        <f t="shared" si="5"/>
        <v>68</v>
      </c>
      <c r="B71" s="52"/>
      <c r="C71" s="65" t="s">
        <v>94</v>
      </c>
      <c r="D71" s="52">
        <v>23400</v>
      </c>
      <c r="E71" s="68">
        <v>15.23</v>
      </c>
      <c r="F71" s="66">
        <f t="shared" si="6"/>
        <v>356382</v>
      </c>
    </row>
    <row r="72" spans="1:6">
      <c r="A72" s="51">
        <f t="shared" si="5"/>
        <v>69</v>
      </c>
      <c r="B72" s="52"/>
      <c r="C72" s="65" t="s">
        <v>95</v>
      </c>
      <c r="D72" s="52">
        <v>1224</v>
      </c>
      <c r="E72" s="68">
        <v>16.11</v>
      </c>
      <c r="F72" s="66">
        <f t="shared" si="6"/>
        <v>19718.64</v>
      </c>
    </row>
    <row r="73" spans="1:6">
      <c r="A73" s="51">
        <f t="shared" si="5"/>
        <v>70</v>
      </c>
      <c r="B73" s="52"/>
      <c r="C73" s="65" t="s">
        <v>96</v>
      </c>
      <c r="D73" s="52"/>
      <c r="E73" s="68"/>
      <c r="F73" s="66"/>
    </row>
    <row r="74" spans="1:6">
      <c r="A74" s="51">
        <f t="shared" si="5"/>
        <v>71</v>
      </c>
      <c r="B74" s="52"/>
      <c r="C74" s="65" t="s">
        <v>97</v>
      </c>
      <c r="D74" s="52">
        <v>0</v>
      </c>
      <c r="E74" s="68">
        <v>16.11</v>
      </c>
      <c r="F74" s="66">
        <f t="shared" si="6"/>
        <v>0</v>
      </c>
    </row>
    <row r="75" spans="1:6">
      <c r="A75" s="51">
        <f t="shared" si="5"/>
        <v>72</v>
      </c>
      <c r="B75" s="52"/>
      <c r="C75" s="24" t="s">
        <v>98</v>
      </c>
      <c r="D75" s="52"/>
      <c r="E75" s="68"/>
      <c r="F75" s="66"/>
    </row>
    <row r="76" spans="1:6">
      <c r="A76" s="51">
        <f t="shared" si="5"/>
        <v>73</v>
      </c>
      <c r="B76" s="52"/>
      <c r="C76" s="65" t="s">
        <v>99</v>
      </c>
      <c r="D76" s="52">
        <v>72</v>
      </c>
      <c r="E76" s="68">
        <v>4.7300000000000004</v>
      </c>
      <c r="F76" s="66">
        <f t="shared" si="6"/>
        <v>340.56000000000006</v>
      </c>
    </row>
    <row r="77" spans="1:6">
      <c r="A77" s="51">
        <f t="shared" si="5"/>
        <v>74</v>
      </c>
      <c r="B77" s="52"/>
      <c r="C77" s="65" t="s">
        <v>100</v>
      </c>
      <c r="D77" s="52">
        <v>36</v>
      </c>
      <c r="E77" s="68">
        <v>5.66</v>
      </c>
      <c r="F77" s="66">
        <f t="shared" si="6"/>
        <v>203.76</v>
      </c>
    </row>
    <row r="78" spans="1:6">
      <c r="A78" s="51">
        <f t="shared" si="5"/>
        <v>75</v>
      </c>
      <c r="B78" s="52"/>
      <c r="C78" s="50" t="s">
        <v>101</v>
      </c>
      <c r="D78" s="52"/>
      <c r="E78" s="68"/>
      <c r="F78" s="66"/>
    </row>
    <row r="79" spans="1:6">
      <c r="A79" s="51">
        <f t="shared" si="5"/>
        <v>76</v>
      </c>
      <c r="B79" s="52"/>
      <c r="C79" s="65" t="s">
        <v>93</v>
      </c>
      <c r="D79" s="52">
        <v>4608</v>
      </c>
      <c r="E79" s="68">
        <v>12.07</v>
      </c>
      <c r="F79" s="66">
        <f>D79*E79</f>
        <v>55618.559999999998</v>
      </c>
    </row>
    <row r="80" spans="1:6">
      <c r="A80" s="51">
        <f t="shared" si="5"/>
        <v>77</v>
      </c>
      <c r="B80" s="52"/>
      <c r="C80" s="65" t="s">
        <v>94</v>
      </c>
      <c r="D80" s="52">
        <v>7632</v>
      </c>
      <c r="E80" s="68">
        <v>17.37</v>
      </c>
      <c r="F80" s="66">
        <f>D80*E80</f>
        <v>132567.84</v>
      </c>
    </row>
    <row r="81" spans="1:6">
      <c r="A81" s="51">
        <f t="shared" si="5"/>
        <v>78</v>
      </c>
      <c r="B81" s="52"/>
      <c r="C81" s="50" t="s">
        <v>102</v>
      </c>
      <c r="D81" s="52"/>
      <c r="E81" s="68"/>
      <c r="F81" s="66"/>
    </row>
    <row r="82" spans="1:6">
      <c r="A82" s="51">
        <f t="shared" si="5"/>
        <v>79</v>
      </c>
      <c r="B82" s="52"/>
      <c r="C82" s="65" t="s">
        <v>103</v>
      </c>
      <c r="D82" s="52">
        <v>58128</v>
      </c>
      <c r="E82" s="68">
        <v>5.83</v>
      </c>
      <c r="F82" s="66">
        <f>D82*E82</f>
        <v>338886.24</v>
      </c>
    </row>
    <row r="83" spans="1:6">
      <c r="A83" s="51">
        <f t="shared" si="5"/>
        <v>80</v>
      </c>
      <c r="B83" s="52"/>
      <c r="C83" s="65" t="s">
        <v>104</v>
      </c>
      <c r="D83" s="52">
        <v>0</v>
      </c>
      <c r="E83" s="68">
        <v>7.31</v>
      </c>
      <c r="F83" s="66">
        <f>D83*E83</f>
        <v>0</v>
      </c>
    </row>
    <row r="84" spans="1:6">
      <c r="A84" s="51">
        <f t="shared" si="5"/>
        <v>81</v>
      </c>
      <c r="B84" s="52"/>
      <c r="C84" s="65" t="s">
        <v>105</v>
      </c>
      <c r="D84" s="52">
        <v>22764</v>
      </c>
      <c r="E84" s="68">
        <v>11.21</v>
      </c>
      <c r="F84" s="66">
        <f>D84*E84</f>
        <v>255184.44000000003</v>
      </c>
    </row>
    <row r="85" spans="1:6">
      <c r="A85" s="51">
        <f t="shared" si="5"/>
        <v>82</v>
      </c>
      <c r="B85" s="52"/>
      <c r="C85" s="50" t="s">
        <v>106</v>
      </c>
      <c r="D85" s="52"/>
      <c r="E85" s="68"/>
      <c r="F85" s="66"/>
    </row>
    <row r="86" spans="1:6">
      <c r="A86" s="51">
        <f t="shared" si="5"/>
        <v>83</v>
      </c>
      <c r="B86" s="52"/>
      <c r="C86" s="65" t="s">
        <v>103</v>
      </c>
      <c r="D86" s="52">
        <v>32016</v>
      </c>
      <c r="E86" s="68">
        <v>7.87</v>
      </c>
      <c r="F86" s="66">
        <f>D86*E86</f>
        <v>251965.92</v>
      </c>
    </row>
    <row r="87" spans="1:6">
      <c r="A87" s="51">
        <f t="shared" si="5"/>
        <v>84</v>
      </c>
      <c r="B87" s="52"/>
      <c r="C87" s="65" t="s">
        <v>104</v>
      </c>
      <c r="D87" s="52">
        <v>29988</v>
      </c>
      <c r="E87" s="68">
        <v>9.51</v>
      </c>
      <c r="F87" s="66">
        <f>D87*E87</f>
        <v>285185.88</v>
      </c>
    </row>
    <row r="88" spans="1:6">
      <c r="A88" s="51">
        <f t="shared" si="5"/>
        <v>85</v>
      </c>
      <c r="B88" s="52"/>
      <c r="C88" s="65" t="s">
        <v>105</v>
      </c>
      <c r="D88" s="52">
        <v>10656</v>
      </c>
      <c r="E88" s="68">
        <v>12.08</v>
      </c>
      <c r="F88" s="66">
        <f>D88*E88</f>
        <v>128724.48</v>
      </c>
    </row>
    <row r="89" spans="1:6">
      <c r="A89" s="51">
        <f t="shared" si="5"/>
        <v>86</v>
      </c>
      <c r="B89" s="52"/>
      <c r="C89" s="65" t="s">
        <v>107</v>
      </c>
      <c r="D89" s="52">
        <v>132</v>
      </c>
      <c r="E89" s="68">
        <v>21.47</v>
      </c>
      <c r="F89" s="66">
        <f>D89*E89</f>
        <v>2834.04</v>
      </c>
    </row>
    <row r="90" spans="1:6">
      <c r="A90" s="51">
        <f t="shared" si="5"/>
        <v>87</v>
      </c>
      <c r="B90" s="52"/>
      <c r="C90" s="65" t="s">
        <v>108</v>
      </c>
      <c r="D90" s="52">
        <v>624</v>
      </c>
      <c r="E90" s="68">
        <v>16.579999999999998</v>
      </c>
      <c r="F90" s="66">
        <f>D90*E90</f>
        <v>10345.919999999998</v>
      </c>
    </row>
    <row r="91" spans="1:6">
      <c r="A91" s="51">
        <f t="shared" si="5"/>
        <v>88</v>
      </c>
      <c r="B91" s="52"/>
      <c r="C91" s="23" t="s">
        <v>109</v>
      </c>
      <c r="D91" s="52"/>
      <c r="E91" s="68"/>
      <c r="F91" s="66"/>
    </row>
    <row r="92" spans="1:6">
      <c r="A92" s="51">
        <f t="shared" si="5"/>
        <v>89</v>
      </c>
      <c r="B92" s="52"/>
      <c r="C92" s="65" t="s">
        <v>110</v>
      </c>
      <c r="D92" s="52">
        <v>5868</v>
      </c>
      <c r="E92" s="68">
        <v>3.9</v>
      </c>
      <c r="F92" s="66">
        <f>D92*E92</f>
        <v>22885.200000000001</v>
      </c>
    </row>
    <row r="93" spans="1:6">
      <c r="A93" s="51">
        <f t="shared" si="5"/>
        <v>90</v>
      </c>
      <c r="B93" s="52"/>
      <c r="C93" s="65" t="s">
        <v>111</v>
      </c>
      <c r="D93" s="52">
        <v>252</v>
      </c>
      <c r="E93" s="68">
        <v>4.6399999999999997</v>
      </c>
      <c r="F93" s="66">
        <f>D93*E93</f>
        <v>1169.28</v>
      </c>
    </row>
    <row r="94" spans="1:6">
      <c r="A94" s="51">
        <f t="shared" si="5"/>
        <v>91</v>
      </c>
      <c r="B94" s="52"/>
      <c r="C94" s="23" t="s">
        <v>112</v>
      </c>
      <c r="D94" s="52"/>
      <c r="E94" s="68"/>
      <c r="F94" s="66"/>
    </row>
    <row r="95" spans="1:6">
      <c r="A95" s="51">
        <f t="shared" si="5"/>
        <v>92</v>
      </c>
      <c r="B95" s="52"/>
      <c r="C95" s="65" t="s">
        <v>113</v>
      </c>
      <c r="D95" s="52">
        <v>2952</v>
      </c>
      <c r="E95" s="68">
        <v>2.41</v>
      </c>
      <c r="F95" s="66">
        <f>D95*E95</f>
        <v>7114.3200000000006</v>
      </c>
    </row>
    <row r="96" spans="1:6">
      <c r="A96" s="51">
        <f t="shared" si="5"/>
        <v>93</v>
      </c>
      <c r="B96" s="52"/>
      <c r="C96" s="65" t="s">
        <v>114</v>
      </c>
      <c r="D96" s="52">
        <v>1368</v>
      </c>
      <c r="E96" s="68">
        <v>3.74</v>
      </c>
      <c r="F96" s="66">
        <f>D96*E96</f>
        <v>5116.3200000000006</v>
      </c>
    </row>
    <row r="97" spans="1:6">
      <c r="A97" s="51">
        <f t="shared" si="5"/>
        <v>94</v>
      </c>
      <c r="B97" s="52"/>
      <c r="C97" s="65" t="s">
        <v>115</v>
      </c>
      <c r="D97" s="52">
        <v>18312</v>
      </c>
      <c r="E97" s="68">
        <v>5.98</v>
      </c>
      <c r="F97" s="66">
        <f>D97*E97</f>
        <v>109505.76000000001</v>
      </c>
    </row>
    <row r="98" spans="1:6">
      <c r="A98" s="51">
        <f t="shared" si="5"/>
        <v>95</v>
      </c>
      <c r="B98" s="52"/>
      <c r="C98" s="65" t="s">
        <v>116</v>
      </c>
      <c r="D98" s="52">
        <v>30636</v>
      </c>
      <c r="E98" s="68">
        <v>14.28</v>
      </c>
      <c r="F98" s="66">
        <f>D98*E98</f>
        <v>437482.07999999996</v>
      </c>
    </row>
    <row r="99" spans="1:6">
      <c r="A99" s="51">
        <f t="shared" si="5"/>
        <v>96</v>
      </c>
      <c r="B99" s="52"/>
      <c r="C99" s="50" t="s">
        <v>263</v>
      </c>
      <c r="D99" s="52">
        <v>3239526</v>
      </c>
      <c r="E99" s="57">
        <v>-4.5515E-2</v>
      </c>
      <c r="F99" s="66">
        <f t="shared" ref="F99:F101" si="7">D99*E99</f>
        <v>-147447.02588999999</v>
      </c>
    </row>
    <row r="100" spans="1:6">
      <c r="A100" s="51">
        <f t="shared" si="5"/>
        <v>97</v>
      </c>
      <c r="B100" s="52"/>
      <c r="C100" s="50" t="s">
        <v>264</v>
      </c>
      <c r="D100" s="52">
        <v>27684531</v>
      </c>
      <c r="E100" s="55">
        <v>1.0000000000000001E-5</v>
      </c>
      <c r="F100" s="66">
        <f t="shared" si="7"/>
        <v>276.84531000000004</v>
      </c>
    </row>
    <row r="101" spans="1:6">
      <c r="A101" s="51">
        <f t="shared" si="5"/>
        <v>98</v>
      </c>
      <c r="B101" s="52"/>
      <c r="C101" s="50" t="s">
        <v>265</v>
      </c>
      <c r="D101" s="52">
        <v>27684531</v>
      </c>
      <c r="E101" s="55">
        <v>7.6600000000000001E-3</v>
      </c>
      <c r="F101" s="66">
        <f t="shared" si="7"/>
        <v>212063.50745999999</v>
      </c>
    </row>
    <row r="102" spans="1:6">
      <c r="A102" s="51">
        <f t="shared" si="5"/>
        <v>99</v>
      </c>
      <c r="B102" s="52"/>
      <c r="C102" s="50" t="s">
        <v>266</v>
      </c>
      <c r="D102" s="52">
        <f>F102/E102</f>
        <v>269616.12818823929</v>
      </c>
      <c r="E102" s="57">
        <v>1.0770999999999999E-2</v>
      </c>
      <c r="F102" s="66">
        <v>2904.0353167155254</v>
      </c>
    </row>
    <row r="103" spans="1:6">
      <c r="A103" s="51">
        <f t="shared" si="5"/>
        <v>100</v>
      </c>
      <c r="C103" s="50" t="s">
        <v>8</v>
      </c>
      <c r="D103" s="58">
        <v>27684531</v>
      </c>
      <c r="F103" s="59">
        <f>SUM(F48:F102)</f>
        <v>3307323.3621967142</v>
      </c>
    </row>
    <row r="104" spans="1:6" ht="25.15" customHeight="1">
      <c r="A104" s="51">
        <f t="shared" si="5"/>
        <v>101</v>
      </c>
      <c r="B104" s="50" t="s">
        <v>272</v>
      </c>
      <c r="D104" s="52"/>
      <c r="F104" s="63"/>
    </row>
    <row r="105" spans="1:6">
      <c r="A105" s="51">
        <f t="shared" si="5"/>
        <v>102</v>
      </c>
      <c r="C105" s="23" t="s">
        <v>117</v>
      </c>
      <c r="D105" s="52"/>
      <c r="F105" s="63"/>
    </row>
    <row r="106" spans="1:6">
      <c r="A106" s="51">
        <f t="shared" si="5"/>
        <v>103</v>
      </c>
      <c r="C106" s="65" t="s">
        <v>118</v>
      </c>
      <c r="D106" s="52">
        <v>16452</v>
      </c>
      <c r="E106" s="50">
        <v>13.07</v>
      </c>
      <c r="F106" s="66">
        <f>D106*E106</f>
        <v>215027.64</v>
      </c>
    </row>
    <row r="107" spans="1:6">
      <c r="A107" s="51">
        <f t="shared" si="5"/>
        <v>104</v>
      </c>
      <c r="C107" s="65" t="s">
        <v>119</v>
      </c>
      <c r="D107" s="52">
        <v>768</v>
      </c>
      <c r="E107" s="50">
        <v>16.34</v>
      </c>
      <c r="F107" s="66">
        <f>D107*E107</f>
        <v>12549.119999999999</v>
      </c>
    </row>
    <row r="108" spans="1:6">
      <c r="A108" s="51">
        <f t="shared" si="5"/>
        <v>105</v>
      </c>
      <c r="C108" s="65" t="s">
        <v>120</v>
      </c>
      <c r="D108" s="52">
        <v>660</v>
      </c>
      <c r="E108" s="50">
        <v>19.38</v>
      </c>
      <c r="F108" s="66">
        <f>D108*E108</f>
        <v>12790.8</v>
      </c>
    </row>
    <row r="109" spans="1:6">
      <c r="A109" s="51">
        <f t="shared" si="5"/>
        <v>106</v>
      </c>
      <c r="C109" s="23" t="s">
        <v>121</v>
      </c>
      <c r="D109" s="52"/>
      <c r="F109" s="63"/>
    </row>
    <row r="110" spans="1:6">
      <c r="A110" s="51">
        <f t="shared" si="5"/>
        <v>107</v>
      </c>
      <c r="C110" s="65" t="s">
        <v>122</v>
      </c>
      <c r="D110" s="52">
        <v>1464</v>
      </c>
      <c r="E110" s="50">
        <v>12.77</v>
      </c>
      <c r="F110" s="66">
        <f>D110*E110</f>
        <v>18695.28</v>
      </c>
    </row>
    <row r="111" spans="1:6">
      <c r="A111" s="51">
        <f t="shared" si="5"/>
        <v>108</v>
      </c>
      <c r="C111" s="65" t="s">
        <v>124</v>
      </c>
      <c r="D111" s="52">
        <v>408</v>
      </c>
      <c r="E111" s="50">
        <v>17.440000000000001</v>
      </c>
      <c r="F111" s="66">
        <f>D111*E111</f>
        <v>7115.52</v>
      </c>
    </row>
    <row r="112" spans="1:6">
      <c r="A112" s="51">
        <f t="shared" si="5"/>
        <v>109</v>
      </c>
      <c r="C112" s="23" t="s">
        <v>126</v>
      </c>
      <c r="D112" s="52"/>
      <c r="F112" s="63"/>
    </row>
    <row r="113" spans="1:6">
      <c r="A113" s="51">
        <f t="shared" si="5"/>
        <v>110</v>
      </c>
      <c r="C113" s="67" t="s">
        <v>312</v>
      </c>
      <c r="D113" s="52">
        <v>288</v>
      </c>
      <c r="E113" s="68">
        <v>0.7</v>
      </c>
      <c r="F113" s="66">
        <f t="shared" ref="F113:F130" si="8">D113*E113</f>
        <v>201.6</v>
      </c>
    </row>
    <row r="114" spans="1:6">
      <c r="A114" s="51">
        <f t="shared" si="5"/>
        <v>111</v>
      </c>
      <c r="C114" s="67" t="s">
        <v>42</v>
      </c>
      <c r="D114" s="52">
        <v>89844</v>
      </c>
      <c r="E114" s="68">
        <v>0.68</v>
      </c>
      <c r="F114" s="66">
        <f t="shared" si="8"/>
        <v>61093.920000000006</v>
      </c>
    </row>
    <row r="115" spans="1:6" ht="12.95" customHeight="1">
      <c r="A115" s="51">
        <f t="shared" si="5"/>
        <v>112</v>
      </c>
      <c r="C115" s="67" t="s">
        <v>43</v>
      </c>
      <c r="D115" s="52">
        <v>1620</v>
      </c>
      <c r="E115" s="68">
        <v>0.87</v>
      </c>
      <c r="F115" s="66">
        <f t="shared" si="8"/>
        <v>1409.4</v>
      </c>
    </row>
    <row r="116" spans="1:6" ht="12.95" customHeight="1">
      <c r="A116" s="51">
        <f t="shared" si="5"/>
        <v>113</v>
      </c>
      <c r="C116" s="67" t="s">
        <v>313</v>
      </c>
      <c r="D116" s="52">
        <v>120</v>
      </c>
      <c r="E116" s="68">
        <v>1.08</v>
      </c>
      <c r="F116" s="66">
        <f t="shared" si="8"/>
        <v>129.60000000000002</v>
      </c>
    </row>
    <row r="117" spans="1:6" ht="12.95" customHeight="1">
      <c r="A117" s="51">
        <f t="shared" si="5"/>
        <v>114</v>
      </c>
      <c r="C117" s="67" t="s">
        <v>44</v>
      </c>
      <c r="D117" s="52">
        <v>28800</v>
      </c>
      <c r="E117" s="68">
        <v>1.27</v>
      </c>
      <c r="F117" s="66">
        <f t="shared" si="8"/>
        <v>36576</v>
      </c>
    </row>
    <row r="118" spans="1:6" ht="12.95" customHeight="1">
      <c r="A118" s="51">
        <f t="shared" si="5"/>
        <v>115</v>
      </c>
      <c r="C118" s="67" t="s">
        <v>45</v>
      </c>
      <c r="D118" s="52">
        <v>876</v>
      </c>
      <c r="E118" s="68">
        <v>1.47</v>
      </c>
      <c r="F118" s="66">
        <f t="shared" si="8"/>
        <v>1287.72</v>
      </c>
    </row>
    <row r="119" spans="1:6" ht="12.95" customHeight="1">
      <c r="A119" s="51">
        <f t="shared" si="5"/>
        <v>116</v>
      </c>
      <c r="C119" s="67" t="s">
        <v>314</v>
      </c>
      <c r="D119" s="52">
        <v>180</v>
      </c>
      <c r="E119" s="68">
        <v>1.66</v>
      </c>
      <c r="F119" s="66">
        <f t="shared" si="8"/>
        <v>298.8</v>
      </c>
    </row>
    <row r="120" spans="1:6" ht="12.95" customHeight="1">
      <c r="A120" s="51">
        <f t="shared" si="5"/>
        <v>117</v>
      </c>
      <c r="C120" s="67" t="s">
        <v>46</v>
      </c>
      <c r="D120" s="52">
        <v>14760</v>
      </c>
      <c r="E120" s="68">
        <v>1.88</v>
      </c>
      <c r="F120" s="66">
        <f t="shared" si="8"/>
        <v>27748.799999999999</v>
      </c>
    </row>
    <row r="121" spans="1:6" ht="12.95" customHeight="1">
      <c r="A121" s="51">
        <f t="shared" si="5"/>
        <v>118</v>
      </c>
      <c r="C121" s="67" t="s">
        <v>47</v>
      </c>
      <c r="D121" s="52">
        <v>29868</v>
      </c>
      <c r="E121" s="68">
        <v>1.99</v>
      </c>
      <c r="F121" s="66">
        <f t="shared" si="8"/>
        <v>59437.32</v>
      </c>
    </row>
    <row r="122" spans="1:6" ht="12.95" customHeight="1">
      <c r="A122" s="51">
        <f t="shared" si="5"/>
        <v>119</v>
      </c>
      <c r="C122" s="67" t="s">
        <v>48</v>
      </c>
      <c r="D122" s="52">
        <v>25092</v>
      </c>
      <c r="E122" s="68">
        <v>2.2400000000000002</v>
      </c>
      <c r="F122" s="66">
        <f t="shared" si="8"/>
        <v>56206.080000000002</v>
      </c>
    </row>
    <row r="123" spans="1:6" ht="12.95" customHeight="1">
      <c r="A123" s="51">
        <f t="shared" si="5"/>
        <v>120</v>
      </c>
      <c r="C123" s="67" t="s">
        <v>49</v>
      </c>
      <c r="D123" s="52">
        <v>7968</v>
      </c>
      <c r="E123" s="68">
        <v>2.64</v>
      </c>
      <c r="F123" s="66">
        <f t="shared" si="8"/>
        <v>21035.52</v>
      </c>
    </row>
    <row r="124" spans="1:6" ht="12.95" customHeight="1">
      <c r="A124" s="51">
        <f t="shared" si="5"/>
        <v>121</v>
      </c>
      <c r="C124" s="67" t="s">
        <v>50</v>
      </c>
      <c r="D124" s="52">
        <v>13752</v>
      </c>
      <c r="E124" s="68">
        <v>3.13</v>
      </c>
      <c r="F124" s="66">
        <f t="shared" si="8"/>
        <v>43043.76</v>
      </c>
    </row>
    <row r="125" spans="1:6" ht="12.95" customHeight="1">
      <c r="A125" s="51">
        <f t="shared" si="5"/>
        <v>122</v>
      </c>
      <c r="C125" s="67" t="s">
        <v>315</v>
      </c>
      <c r="D125" s="52">
        <v>1656</v>
      </c>
      <c r="E125" s="68">
        <v>3.52</v>
      </c>
      <c r="F125" s="66">
        <f t="shared" si="8"/>
        <v>5829.12</v>
      </c>
    </row>
    <row r="126" spans="1:6" ht="12.95" customHeight="1">
      <c r="A126" s="51">
        <f t="shared" si="5"/>
        <v>123</v>
      </c>
      <c r="C126" s="123" t="s">
        <v>273</v>
      </c>
      <c r="D126" s="106"/>
      <c r="E126" s="8"/>
      <c r="F126" s="107">
        <f t="shared" ref="F126" si="9">D126*E126*12</f>
        <v>0</v>
      </c>
    </row>
    <row r="127" spans="1:6" ht="12.95" customHeight="1">
      <c r="A127" s="51">
        <f t="shared" si="5"/>
        <v>124</v>
      </c>
      <c r="C127" s="67" t="s">
        <v>316</v>
      </c>
      <c r="D127" s="52">
        <v>2304</v>
      </c>
      <c r="E127" s="68">
        <v>4.33</v>
      </c>
      <c r="F127" s="66">
        <f t="shared" ref="F127" si="10">D127*E127</f>
        <v>9976.32</v>
      </c>
    </row>
    <row r="128" spans="1:6" ht="12.95" customHeight="1">
      <c r="A128" s="51">
        <f t="shared" si="5"/>
        <v>125</v>
      </c>
      <c r="C128" s="67" t="s">
        <v>317</v>
      </c>
      <c r="D128" s="52">
        <v>1932</v>
      </c>
      <c r="E128" s="68">
        <v>4.72</v>
      </c>
      <c r="F128" s="66">
        <f t="shared" si="8"/>
        <v>9119.0399999999991</v>
      </c>
    </row>
    <row r="129" spans="1:6" ht="12.95" customHeight="1">
      <c r="A129" s="51">
        <f t="shared" si="5"/>
        <v>126</v>
      </c>
      <c r="C129" s="67" t="s">
        <v>318</v>
      </c>
      <c r="D129" s="52">
        <v>15984</v>
      </c>
      <c r="E129" s="68">
        <v>5.12</v>
      </c>
      <c r="F129" s="66">
        <f t="shared" si="8"/>
        <v>81838.080000000002</v>
      </c>
    </row>
    <row r="130" spans="1:6" ht="12.95" customHeight="1">
      <c r="A130" s="51">
        <f t="shared" si="5"/>
        <v>127</v>
      </c>
      <c r="C130" s="67" t="s">
        <v>319</v>
      </c>
      <c r="D130" s="52">
        <v>6828</v>
      </c>
      <c r="E130" s="68">
        <v>2.11</v>
      </c>
      <c r="F130" s="66">
        <f t="shared" si="8"/>
        <v>14407.08</v>
      </c>
    </row>
    <row r="131" spans="1:6" ht="12.95" customHeight="1">
      <c r="A131" s="51">
        <f t="shared" si="5"/>
        <v>128</v>
      </c>
      <c r="C131" s="50" t="s">
        <v>274</v>
      </c>
      <c r="D131" s="52">
        <v>237958</v>
      </c>
      <c r="E131" s="68">
        <v>4.5269999999999998E-2</v>
      </c>
      <c r="F131" s="66">
        <f>ROUND(D131*E131,2)</f>
        <v>10772.36</v>
      </c>
    </row>
    <row r="132" spans="1:6" ht="12.95" customHeight="1">
      <c r="A132" s="51">
        <f t="shared" si="5"/>
        <v>129</v>
      </c>
      <c r="C132" s="50" t="s">
        <v>263</v>
      </c>
      <c r="D132" s="52">
        <v>706588.8600000001</v>
      </c>
      <c r="E132" s="57">
        <v>-4.5515E-2</v>
      </c>
      <c r="F132" s="66">
        <f>ROUND(D132*E132,2)</f>
        <v>-32160.39</v>
      </c>
    </row>
    <row r="133" spans="1:6" ht="12.95" customHeight="1">
      <c r="A133" s="51">
        <f t="shared" ref="A133:A196" si="11">A132+1</f>
        <v>130</v>
      </c>
      <c r="C133" s="50" t="s">
        <v>264</v>
      </c>
      <c r="D133" s="52">
        <v>8370232</v>
      </c>
      <c r="E133" s="55">
        <v>1.0000000000000001E-5</v>
      </c>
      <c r="F133" s="66">
        <f t="shared" ref="F133:F134" si="12">ROUND(D133*E133,2)</f>
        <v>83.7</v>
      </c>
    </row>
    <row r="134" spans="1:6" ht="12.95" customHeight="1">
      <c r="A134" s="51">
        <f t="shared" si="11"/>
        <v>131</v>
      </c>
      <c r="C134" s="50" t="s">
        <v>265</v>
      </c>
      <c r="D134" s="52">
        <v>8370232</v>
      </c>
      <c r="E134" s="55">
        <v>7.6600000000000001E-3</v>
      </c>
      <c r="F134" s="66">
        <f t="shared" si="12"/>
        <v>64115.98</v>
      </c>
    </row>
    <row r="135" spans="1:6" ht="12.95" customHeight="1">
      <c r="A135" s="51">
        <f t="shared" si="11"/>
        <v>132</v>
      </c>
      <c r="C135" s="50" t="s">
        <v>266</v>
      </c>
      <c r="D135" s="52">
        <f>F135/E135</f>
        <v>62088.383805658908</v>
      </c>
      <c r="E135" s="57">
        <v>1.0770999999999999E-2</v>
      </c>
      <c r="F135" s="66">
        <v>668.75398197075208</v>
      </c>
    </row>
    <row r="136" spans="1:6">
      <c r="A136" s="51">
        <f t="shared" si="11"/>
        <v>133</v>
      </c>
      <c r="C136" s="50" t="s">
        <v>8</v>
      </c>
      <c r="D136" s="58">
        <v>8370232</v>
      </c>
      <c r="F136" s="59">
        <f>SUM(F106:F135)</f>
        <v>739296.92398197041</v>
      </c>
    </row>
    <row r="137" spans="1:6" ht="25.15" customHeight="1">
      <c r="A137" s="51">
        <f t="shared" si="11"/>
        <v>134</v>
      </c>
      <c r="B137" s="50" t="s">
        <v>37</v>
      </c>
      <c r="D137" s="52"/>
      <c r="F137" s="63"/>
    </row>
    <row r="138" spans="1:6">
      <c r="A138" s="51">
        <f t="shared" si="11"/>
        <v>135</v>
      </c>
      <c r="C138" s="23" t="s">
        <v>145</v>
      </c>
      <c r="D138" s="52"/>
      <c r="F138" s="63"/>
    </row>
    <row r="139" spans="1:6">
      <c r="A139" s="51">
        <f t="shared" si="11"/>
        <v>136</v>
      </c>
      <c r="C139" s="23" t="s">
        <v>146</v>
      </c>
      <c r="D139" s="52"/>
      <c r="F139" s="63"/>
    </row>
    <row r="140" spans="1:6" ht="12.95" customHeight="1">
      <c r="A140" s="51">
        <f t="shared" si="11"/>
        <v>137</v>
      </c>
      <c r="C140" s="67" t="s">
        <v>147</v>
      </c>
      <c r="D140" s="52">
        <v>24</v>
      </c>
      <c r="E140" s="68">
        <v>3.42</v>
      </c>
      <c r="F140" s="66">
        <f>D140*E140</f>
        <v>82.08</v>
      </c>
    </row>
    <row r="141" spans="1:6" ht="12.95" customHeight="1">
      <c r="A141" s="51">
        <f t="shared" si="11"/>
        <v>138</v>
      </c>
      <c r="C141" s="67" t="s">
        <v>148</v>
      </c>
      <c r="D141" s="52">
        <v>564</v>
      </c>
      <c r="E141" s="68">
        <v>0.77</v>
      </c>
      <c r="F141" s="66">
        <f>D141*E141</f>
        <v>434.28000000000003</v>
      </c>
    </row>
    <row r="142" spans="1:6" ht="12.95" customHeight="1">
      <c r="A142" s="51">
        <f t="shared" si="11"/>
        <v>139</v>
      </c>
      <c r="C142" s="67" t="s">
        <v>149</v>
      </c>
      <c r="D142" s="52">
        <v>7908</v>
      </c>
      <c r="E142" s="68">
        <v>3.27</v>
      </c>
      <c r="F142" s="66">
        <f>D142*E142</f>
        <v>25859.16</v>
      </c>
    </row>
    <row r="143" spans="1:6">
      <c r="A143" s="51">
        <f t="shared" si="11"/>
        <v>140</v>
      </c>
      <c r="C143" s="23" t="s">
        <v>150</v>
      </c>
      <c r="D143" s="52"/>
      <c r="F143" s="63"/>
    </row>
    <row r="144" spans="1:6" ht="12.95" customHeight="1">
      <c r="A144" s="51">
        <f t="shared" si="11"/>
        <v>141</v>
      </c>
      <c r="C144" s="67" t="s">
        <v>152</v>
      </c>
      <c r="D144" s="52">
        <v>9324</v>
      </c>
      <c r="E144" s="68">
        <v>0.77</v>
      </c>
      <c r="F144" s="66">
        <f>D144*E144</f>
        <v>7179.4800000000005</v>
      </c>
    </row>
    <row r="145" spans="1:14" ht="12.95" customHeight="1">
      <c r="A145" s="51">
        <f t="shared" si="11"/>
        <v>142</v>
      </c>
      <c r="C145" s="67" t="s">
        <v>154</v>
      </c>
      <c r="D145" s="52">
        <v>74028</v>
      </c>
      <c r="E145" s="68">
        <v>0.44</v>
      </c>
      <c r="F145" s="66">
        <f>D145*E145</f>
        <v>32572.32</v>
      </c>
    </row>
    <row r="146" spans="1:14" ht="12.95" customHeight="1">
      <c r="A146" s="51">
        <f t="shared" si="11"/>
        <v>143</v>
      </c>
      <c r="C146" s="67" t="s">
        <v>155</v>
      </c>
      <c r="D146" s="52">
        <v>2400</v>
      </c>
      <c r="E146" s="68">
        <v>0.77</v>
      </c>
      <c r="F146" s="66">
        <f>D146*E146</f>
        <v>1848</v>
      </c>
    </row>
    <row r="147" spans="1:14" ht="12.95" customHeight="1">
      <c r="A147" s="51">
        <f t="shared" si="11"/>
        <v>144</v>
      </c>
      <c r="C147" s="67" t="s">
        <v>156</v>
      </c>
      <c r="D147" s="52">
        <v>57984</v>
      </c>
      <c r="E147" s="68">
        <v>0.28999999999999998</v>
      </c>
      <c r="F147" s="66">
        <f t="shared" ref="F147:F149" si="13">D147*E147</f>
        <v>16815.36</v>
      </c>
    </row>
    <row r="148" spans="1:14" ht="12.95" customHeight="1">
      <c r="A148" s="51">
        <f t="shared" si="11"/>
        <v>145</v>
      </c>
      <c r="C148" s="67" t="s">
        <v>158</v>
      </c>
      <c r="D148" s="52">
        <v>3156</v>
      </c>
      <c r="E148" s="68">
        <v>0.22</v>
      </c>
      <c r="F148" s="66">
        <f>D148*E148</f>
        <v>694.32</v>
      </c>
    </row>
    <row r="149" spans="1:14" ht="12.95" customHeight="1">
      <c r="A149" s="51">
        <f t="shared" si="11"/>
        <v>146</v>
      </c>
      <c r="C149" s="67" t="s">
        <v>159</v>
      </c>
      <c r="D149" s="52">
        <v>96</v>
      </c>
      <c r="E149" s="68">
        <v>0.44</v>
      </c>
      <c r="F149" s="66">
        <f t="shared" si="13"/>
        <v>42.24</v>
      </c>
    </row>
    <row r="150" spans="1:14" ht="12.95" customHeight="1">
      <c r="A150" s="51">
        <f t="shared" si="11"/>
        <v>147</v>
      </c>
      <c r="C150" s="67" t="s">
        <v>161</v>
      </c>
      <c r="D150" s="52">
        <v>12252</v>
      </c>
      <c r="E150" s="68">
        <v>0.35</v>
      </c>
      <c r="F150" s="66">
        <f>D150*E150</f>
        <v>4288.2</v>
      </c>
    </row>
    <row r="151" spans="1:14" s="126" customFormat="1">
      <c r="A151" s="51">
        <f t="shared" si="11"/>
        <v>148</v>
      </c>
      <c r="B151" s="124"/>
      <c r="C151" s="125" t="s">
        <v>162</v>
      </c>
      <c r="D151" s="106">
        <v>0</v>
      </c>
      <c r="E151" s="8">
        <v>0.77</v>
      </c>
      <c r="F151" s="107">
        <f t="shared" ref="F151:F152" si="14">D151*E151*12</f>
        <v>0</v>
      </c>
      <c r="G151" s="124"/>
      <c r="H151" s="124"/>
      <c r="I151" s="124"/>
      <c r="J151" s="124"/>
      <c r="K151" s="124"/>
      <c r="L151" s="124"/>
      <c r="M151" s="124"/>
      <c r="N151" s="124"/>
    </row>
    <row r="152" spans="1:14" s="126" customFormat="1">
      <c r="A152" s="51">
        <f t="shared" si="11"/>
        <v>149</v>
      </c>
      <c r="B152" s="124"/>
      <c r="C152" s="125" t="s">
        <v>163</v>
      </c>
      <c r="D152" s="106">
        <v>0</v>
      </c>
      <c r="E152" s="8">
        <v>0.77</v>
      </c>
      <c r="F152" s="107">
        <f t="shared" si="14"/>
        <v>0</v>
      </c>
      <c r="G152" s="124"/>
      <c r="H152" s="124"/>
      <c r="I152" s="124"/>
      <c r="J152" s="124"/>
      <c r="K152" s="124"/>
      <c r="L152" s="124"/>
      <c r="M152" s="124"/>
      <c r="N152" s="124"/>
    </row>
    <row r="153" spans="1:14" ht="12.95" customHeight="1">
      <c r="A153" s="51">
        <f t="shared" si="11"/>
        <v>150</v>
      </c>
      <c r="C153" s="70" t="s">
        <v>263</v>
      </c>
      <c r="D153" s="52">
        <v>89815.439999999959</v>
      </c>
      <c r="E153" s="57">
        <v>-4.5515E-2</v>
      </c>
      <c r="F153" s="66">
        <f>D153*E153</f>
        <v>-4087.9497515999983</v>
      </c>
    </row>
    <row r="154" spans="1:14" ht="12.95" customHeight="1">
      <c r="A154" s="51">
        <f t="shared" si="11"/>
        <v>151</v>
      </c>
      <c r="C154" s="50" t="s">
        <v>264</v>
      </c>
      <c r="D154" s="52">
        <v>2587140</v>
      </c>
      <c r="E154" s="55">
        <v>4.4000000000000002E-4</v>
      </c>
      <c r="F154" s="66">
        <f t="shared" ref="F154:F155" si="15">D154*E154</f>
        <v>1138.3416</v>
      </c>
    </row>
    <row r="155" spans="1:14" ht="12.95" customHeight="1">
      <c r="A155" s="51">
        <f t="shared" si="11"/>
        <v>152</v>
      </c>
      <c r="C155" s="50" t="s">
        <v>265</v>
      </c>
      <c r="D155" s="52">
        <v>2587140</v>
      </c>
      <c r="E155" s="55">
        <v>1.07E-3</v>
      </c>
      <c r="F155" s="66">
        <f t="shared" si="15"/>
        <v>2768.2397999999998</v>
      </c>
    </row>
    <row r="156" spans="1:14" ht="12.95" customHeight="1">
      <c r="A156" s="51">
        <f t="shared" si="11"/>
        <v>153</v>
      </c>
      <c r="C156" s="50" t="s">
        <v>266</v>
      </c>
      <c r="D156" s="52">
        <f>F156/E156</f>
        <v>1967.6332094174199</v>
      </c>
      <c r="E156" s="57">
        <v>1.0770999999999999E-2</v>
      </c>
      <c r="F156" s="66">
        <v>21.193377298635028</v>
      </c>
    </row>
    <row r="157" spans="1:14">
      <c r="A157" s="51">
        <f t="shared" si="11"/>
        <v>154</v>
      </c>
      <c r="C157" s="50" t="s">
        <v>8</v>
      </c>
      <c r="D157" s="58">
        <v>2587140</v>
      </c>
      <c r="F157" s="59">
        <f>SUM(F140:F156)</f>
        <v>89655.265025698653</v>
      </c>
    </row>
    <row r="158" spans="1:14" ht="25.15" customHeight="1">
      <c r="A158" s="51">
        <f t="shared" si="11"/>
        <v>155</v>
      </c>
      <c r="B158" s="50" t="s">
        <v>352</v>
      </c>
      <c r="D158" s="129"/>
      <c r="F158" s="63"/>
    </row>
    <row r="159" spans="1:14">
      <c r="A159" s="51">
        <f t="shared" si="11"/>
        <v>156</v>
      </c>
      <c r="C159" s="50" t="s">
        <v>7</v>
      </c>
      <c r="D159" s="129">
        <v>312</v>
      </c>
      <c r="E159" s="50">
        <v>10.75</v>
      </c>
      <c r="F159" s="63">
        <v>3354</v>
      </c>
    </row>
    <row r="160" spans="1:14">
      <c r="A160" s="51">
        <f t="shared" si="11"/>
        <v>157</v>
      </c>
      <c r="C160" s="50" t="s">
        <v>274</v>
      </c>
      <c r="D160" s="129">
        <v>68022</v>
      </c>
      <c r="E160" s="50">
        <v>3.4549999999999997E-2</v>
      </c>
      <c r="F160" s="63">
        <v>2350.1600999999996</v>
      </c>
    </row>
    <row r="161" spans="1:6">
      <c r="A161" s="51">
        <f t="shared" si="11"/>
        <v>158</v>
      </c>
      <c r="C161" s="50" t="s">
        <v>263</v>
      </c>
      <c r="D161" s="129">
        <v>5704.1601000000001</v>
      </c>
      <c r="E161" s="57">
        <v>-4.5515E-2</v>
      </c>
      <c r="F161" s="63">
        <v>-259.62484695149999</v>
      </c>
    </row>
    <row r="162" spans="1:6">
      <c r="A162" s="51">
        <f t="shared" si="11"/>
        <v>159</v>
      </c>
      <c r="C162" s="50" t="s">
        <v>264</v>
      </c>
      <c r="D162" s="129">
        <v>68022</v>
      </c>
      <c r="E162" s="50">
        <v>4.4000000000000002E-4</v>
      </c>
      <c r="F162" s="63">
        <v>29.929680000000001</v>
      </c>
    </row>
    <row r="163" spans="1:6">
      <c r="A163" s="51">
        <f t="shared" si="11"/>
        <v>160</v>
      </c>
      <c r="C163" s="50" t="s">
        <v>265</v>
      </c>
      <c r="D163" s="129">
        <v>68022</v>
      </c>
      <c r="E163" s="50">
        <v>1.07E-3</v>
      </c>
      <c r="F163" s="63">
        <v>72.783540000000002</v>
      </c>
    </row>
    <row r="164" spans="1:6">
      <c r="A164" s="51">
        <f t="shared" si="11"/>
        <v>161</v>
      </c>
      <c r="C164" s="50" t="s">
        <v>266</v>
      </c>
      <c r="D164" s="129">
        <v>105.59072435565258</v>
      </c>
      <c r="E164" s="57">
        <v>1.0770999999999999E-2</v>
      </c>
      <c r="F164" s="63">
        <v>1.1373176920347339</v>
      </c>
    </row>
    <row r="165" spans="1:6">
      <c r="A165" s="51">
        <f t="shared" si="11"/>
        <v>162</v>
      </c>
      <c r="C165" s="50" t="s">
        <v>8</v>
      </c>
      <c r="D165" s="58">
        <v>68022</v>
      </c>
      <c r="F165" s="59">
        <v>5548.3857907405345</v>
      </c>
    </row>
    <row r="166" spans="1:6" ht="25.15" customHeight="1">
      <c r="A166" s="51">
        <f t="shared" si="11"/>
        <v>163</v>
      </c>
      <c r="B166" s="50" t="s">
        <v>275</v>
      </c>
      <c r="E166" s="53"/>
      <c r="F166" s="60"/>
    </row>
    <row r="167" spans="1:6">
      <c r="A167" s="51">
        <f t="shared" si="11"/>
        <v>164</v>
      </c>
      <c r="C167" s="52" t="s">
        <v>7</v>
      </c>
      <c r="D167" s="52">
        <v>4692</v>
      </c>
      <c r="E167" s="53">
        <v>96.22</v>
      </c>
      <c r="F167" s="54">
        <f>D167*E167</f>
        <v>451464.24</v>
      </c>
    </row>
    <row r="168" spans="1:6">
      <c r="A168" s="51">
        <f t="shared" si="11"/>
        <v>165</v>
      </c>
      <c r="C168" s="52" t="s">
        <v>165</v>
      </c>
      <c r="D168" s="52">
        <v>5548838.0114504425</v>
      </c>
      <c r="E168" s="55">
        <v>0.20698</v>
      </c>
      <c r="F168" s="54">
        <f>D168*E168</f>
        <v>1148498.4916100125</v>
      </c>
    </row>
    <row r="169" spans="1:6">
      <c r="A169" s="51">
        <f t="shared" si="11"/>
        <v>166</v>
      </c>
      <c r="C169" s="52" t="s">
        <v>166</v>
      </c>
      <c r="D169" s="52">
        <v>8306156.0207754914</v>
      </c>
      <c r="E169" s="55">
        <v>0.10625</v>
      </c>
      <c r="F169" s="54">
        <f>D169*E169</f>
        <v>882529.07720739592</v>
      </c>
    </row>
    <row r="170" spans="1:6">
      <c r="A170" s="51">
        <f t="shared" si="11"/>
        <v>167</v>
      </c>
      <c r="C170" s="52" t="s">
        <v>167</v>
      </c>
      <c r="D170" s="52">
        <v>110121233.96777406</v>
      </c>
      <c r="E170" s="55">
        <v>4.4069999999999998E-2</v>
      </c>
      <c r="F170" s="63">
        <f>D170*E170</f>
        <v>4853042.7809598027</v>
      </c>
    </row>
    <row r="171" spans="1:6">
      <c r="A171" s="51">
        <f t="shared" si="11"/>
        <v>168</v>
      </c>
      <c r="C171" s="52" t="s">
        <v>263</v>
      </c>
      <c r="D171" s="52">
        <v>7335534.5897772117</v>
      </c>
      <c r="E171" s="57">
        <v>-4.5515E-2</v>
      </c>
      <c r="F171" s="63">
        <f>D171*E171</f>
        <v>-333876.85685370979</v>
      </c>
    </row>
    <row r="172" spans="1:6">
      <c r="A172" s="51">
        <f t="shared" si="11"/>
        <v>169</v>
      </c>
      <c r="C172" s="52" t="s">
        <v>264</v>
      </c>
      <c r="D172" s="52">
        <v>123976228</v>
      </c>
      <c r="E172" s="55">
        <v>8.3000000000000001E-4</v>
      </c>
      <c r="F172" s="63">
        <f t="shared" ref="F172:F173" si="16">D172*E172</f>
        <v>102900.26923999999</v>
      </c>
    </row>
    <row r="173" spans="1:6">
      <c r="A173" s="51">
        <f t="shared" si="11"/>
        <v>170</v>
      </c>
      <c r="C173" s="52" t="s">
        <v>265</v>
      </c>
      <c r="D173" s="52">
        <v>123976228</v>
      </c>
      <c r="E173" s="55">
        <v>2.5400000000000002E-3</v>
      </c>
      <c r="F173" s="63">
        <f t="shared" si="16"/>
        <v>314899.61912000005</v>
      </c>
    </row>
    <row r="174" spans="1:6">
      <c r="A174" s="51">
        <f t="shared" si="11"/>
        <v>171</v>
      </c>
      <c r="C174" s="52" t="s">
        <v>266</v>
      </c>
      <c r="D174" s="52">
        <f>F174/E174</f>
        <v>6984037.2932308158</v>
      </c>
      <c r="E174" s="57">
        <v>1.0770999999999999E-2</v>
      </c>
      <c r="F174" s="63">
        <v>75225.065685389112</v>
      </c>
    </row>
    <row r="175" spans="1:6">
      <c r="A175" s="51">
        <f t="shared" si="11"/>
        <v>172</v>
      </c>
      <c r="C175" s="50" t="s">
        <v>269</v>
      </c>
      <c r="D175" s="71">
        <f>SUM(D168:D170)</f>
        <v>123976228</v>
      </c>
      <c r="E175" s="64"/>
      <c r="F175" s="59">
        <f>SUM(F167:F174)</f>
        <v>7494682.686968891</v>
      </c>
    </row>
    <row r="176" spans="1:6" ht="25.15" customHeight="1">
      <c r="A176" s="51">
        <f t="shared" si="11"/>
        <v>173</v>
      </c>
      <c r="B176" s="50" t="s">
        <v>276</v>
      </c>
      <c r="D176" s="72"/>
      <c r="E176" s="53"/>
      <c r="F176" s="60"/>
    </row>
    <row r="177" spans="1:6">
      <c r="A177" s="51">
        <f t="shared" si="11"/>
        <v>174</v>
      </c>
      <c r="C177" s="52" t="s">
        <v>7</v>
      </c>
      <c r="D177" s="52">
        <v>132</v>
      </c>
      <c r="E177" s="53">
        <v>96.22</v>
      </c>
      <c r="F177" s="54">
        <f>D177*E177</f>
        <v>12701.039999999999</v>
      </c>
    </row>
    <row r="178" spans="1:6">
      <c r="A178" s="51">
        <f t="shared" si="11"/>
        <v>175</v>
      </c>
      <c r="C178" s="52" t="s">
        <v>168</v>
      </c>
      <c r="D178" s="52">
        <v>1926608</v>
      </c>
      <c r="E178" s="55">
        <v>0.20472000000000001</v>
      </c>
      <c r="F178" s="54">
        <f>D178*E178</f>
        <v>394415.18976000004</v>
      </c>
    </row>
    <row r="179" spans="1:6">
      <c r="A179" s="51">
        <f t="shared" si="11"/>
        <v>176</v>
      </c>
      <c r="C179" s="52" t="s">
        <v>169</v>
      </c>
      <c r="D179" s="52">
        <v>2849090</v>
      </c>
      <c r="E179" s="55">
        <v>0.10399</v>
      </c>
      <c r="F179" s="54">
        <f>D179*E179</f>
        <v>296276.86910000001</v>
      </c>
    </row>
    <row r="180" spans="1:6">
      <c r="A180" s="51">
        <f t="shared" si="11"/>
        <v>177</v>
      </c>
      <c r="C180" s="52" t="s">
        <v>170</v>
      </c>
      <c r="D180" s="52">
        <v>43598428</v>
      </c>
      <c r="E180" s="55">
        <v>4.181E-2</v>
      </c>
      <c r="F180" s="63">
        <f>D180*E180</f>
        <v>1822850.27468</v>
      </c>
    </row>
    <row r="181" spans="1:6">
      <c r="A181" s="51">
        <f t="shared" si="11"/>
        <v>178</v>
      </c>
      <c r="C181" s="52" t="s">
        <v>263</v>
      </c>
      <c r="D181" s="52">
        <v>2526243.3735400001</v>
      </c>
      <c r="E181" s="57">
        <v>-4.5515E-2</v>
      </c>
      <c r="F181" s="63">
        <f>D181*E181</f>
        <v>-114981.96714667311</v>
      </c>
    </row>
    <row r="182" spans="1:6">
      <c r="A182" s="51">
        <f t="shared" si="11"/>
        <v>179</v>
      </c>
      <c r="C182" s="52" t="s">
        <v>264</v>
      </c>
      <c r="D182" s="52">
        <v>48374126</v>
      </c>
      <c r="E182" s="55">
        <v>8.3000000000000001E-4</v>
      </c>
      <c r="F182" s="63">
        <f t="shared" ref="F182:F183" si="17">D182*E182</f>
        <v>40150.524579999998</v>
      </c>
    </row>
    <row r="183" spans="1:6">
      <c r="A183" s="51">
        <f t="shared" si="11"/>
        <v>180</v>
      </c>
      <c r="C183" s="52" t="s">
        <v>265</v>
      </c>
      <c r="D183" s="52">
        <v>48374126</v>
      </c>
      <c r="E183" s="55">
        <v>2.5400000000000002E-3</v>
      </c>
      <c r="F183" s="63">
        <f t="shared" si="17"/>
        <v>122870.28004000001</v>
      </c>
    </row>
    <row r="184" spans="1:6">
      <c r="A184" s="51">
        <f t="shared" si="11"/>
        <v>181</v>
      </c>
      <c r="C184" s="52" t="s">
        <v>266</v>
      </c>
      <c r="D184" s="52">
        <f>F184/E184</f>
        <v>3099541.7669466469</v>
      </c>
      <c r="E184" s="57">
        <v>1.0770999999999999E-2</v>
      </c>
      <c r="F184" s="63">
        <v>33385.164371782332</v>
      </c>
    </row>
    <row r="185" spans="1:6">
      <c r="A185" s="51">
        <f t="shared" si="11"/>
        <v>182</v>
      </c>
      <c r="C185" s="50" t="s">
        <v>269</v>
      </c>
      <c r="D185" s="71">
        <f>SUM(D178:D180)</f>
        <v>48374126</v>
      </c>
      <c r="E185" s="64"/>
      <c r="F185" s="59">
        <f>SUM(F177:F184)</f>
        <v>2607667.3753851093</v>
      </c>
    </row>
    <row r="186" spans="1:6">
      <c r="A186" s="51">
        <f t="shared" si="11"/>
        <v>183</v>
      </c>
      <c r="C186" s="50" t="s">
        <v>8</v>
      </c>
      <c r="D186" s="58">
        <f>D175+D185</f>
        <v>172350354</v>
      </c>
      <c r="E186" s="53" t="s">
        <v>0</v>
      </c>
      <c r="F186" s="59">
        <f>F175+F185</f>
        <v>10102350.062354</v>
      </c>
    </row>
    <row r="187" spans="1:6" ht="25.15" customHeight="1">
      <c r="A187" s="51">
        <f t="shared" si="11"/>
        <v>184</v>
      </c>
      <c r="B187" s="50" t="s">
        <v>38</v>
      </c>
      <c r="E187" s="53"/>
    </row>
    <row r="188" spans="1:6">
      <c r="A188" s="51">
        <f t="shared" si="11"/>
        <v>185</v>
      </c>
      <c r="C188" s="50" t="s">
        <v>7</v>
      </c>
      <c r="D188" s="52">
        <v>12</v>
      </c>
      <c r="E188" s="53">
        <v>400</v>
      </c>
      <c r="F188" s="54">
        <f t="shared" ref="F188:F193" si="18">D188*E188</f>
        <v>4800</v>
      </c>
    </row>
    <row r="189" spans="1:6">
      <c r="A189" s="51">
        <f t="shared" si="11"/>
        <v>186</v>
      </c>
      <c r="C189" s="50" t="s">
        <v>174</v>
      </c>
      <c r="D189" s="52">
        <v>30000</v>
      </c>
      <c r="E189" s="53">
        <v>15.97</v>
      </c>
      <c r="F189" s="54">
        <f t="shared" si="18"/>
        <v>479100</v>
      </c>
    </row>
    <row r="190" spans="1:6">
      <c r="A190" s="51">
        <f t="shared" si="11"/>
        <v>187</v>
      </c>
      <c r="C190" s="50" t="s">
        <v>175</v>
      </c>
      <c r="D190" s="52">
        <v>60000</v>
      </c>
      <c r="E190" s="53">
        <v>11.84</v>
      </c>
      <c r="F190" s="54">
        <f t="shared" si="18"/>
        <v>710400</v>
      </c>
    </row>
    <row r="191" spans="1:6">
      <c r="A191" s="51">
        <f t="shared" si="11"/>
        <v>188</v>
      </c>
      <c r="C191" s="50" t="s">
        <v>172</v>
      </c>
      <c r="D191" s="52">
        <v>2815765</v>
      </c>
      <c r="E191" s="55">
        <v>0.16219</v>
      </c>
      <c r="F191" s="54">
        <f t="shared" si="18"/>
        <v>456688.92534999998</v>
      </c>
    </row>
    <row r="192" spans="1:6">
      <c r="A192" s="51">
        <f t="shared" si="11"/>
        <v>189</v>
      </c>
      <c r="C192" s="50" t="s">
        <v>173</v>
      </c>
      <c r="D192" s="52">
        <v>12159824</v>
      </c>
      <c r="E192" s="55">
        <v>4.79E-3</v>
      </c>
      <c r="F192" s="54">
        <f t="shared" si="18"/>
        <v>58245.556960000002</v>
      </c>
    </row>
    <row r="193" spans="1:6">
      <c r="A193" s="51">
        <f t="shared" si="11"/>
        <v>190</v>
      </c>
      <c r="C193" s="50" t="s">
        <v>277</v>
      </c>
      <c r="D193" s="52">
        <v>27629185</v>
      </c>
      <c r="E193" s="55">
        <v>4.79E-3</v>
      </c>
      <c r="F193" s="54">
        <f t="shared" si="18"/>
        <v>132343.79615000001</v>
      </c>
    </row>
    <row r="194" spans="1:6">
      <c r="A194" s="51">
        <f t="shared" si="11"/>
        <v>191</v>
      </c>
      <c r="C194" s="50" t="s">
        <v>30</v>
      </c>
      <c r="D194" s="73">
        <v>79134.11317822765</v>
      </c>
      <c r="E194" s="57">
        <v>4.6334E-2</v>
      </c>
      <c r="F194" s="54">
        <f>D194*E194</f>
        <v>3666.6</v>
      </c>
    </row>
    <row r="195" spans="1:6">
      <c r="A195" s="51">
        <f t="shared" si="11"/>
        <v>192</v>
      </c>
      <c r="C195" s="50" t="s">
        <v>28</v>
      </c>
      <c r="D195" s="52">
        <v>0</v>
      </c>
      <c r="E195" s="53">
        <f>E189</f>
        <v>15.97</v>
      </c>
      <c r="F195" s="54">
        <f>D195*E195</f>
        <v>0</v>
      </c>
    </row>
    <row r="196" spans="1:6">
      <c r="A196" s="51">
        <f t="shared" si="11"/>
        <v>193</v>
      </c>
      <c r="C196" s="50" t="s">
        <v>263</v>
      </c>
      <c r="D196" s="52">
        <v>1845244.8784600003</v>
      </c>
      <c r="E196" s="57">
        <v>-4.5515E-2</v>
      </c>
      <c r="F196" s="54">
        <f>D196*E196</f>
        <v>-83986.320643106912</v>
      </c>
    </row>
    <row r="197" spans="1:6">
      <c r="A197" s="51">
        <f t="shared" ref="A197:A260" si="19">A196+1</f>
        <v>194</v>
      </c>
      <c r="C197" s="52" t="s">
        <v>264</v>
      </c>
      <c r="D197" s="52">
        <v>90000</v>
      </c>
      <c r="E197" s="55">
        <v>0.49</v>
      </c>
      <c r="F197" s="54">
        <f>D197*E197</f>
        <v>44100</v>
      </c>
    </row>
    <row r="198" spans="1:6">
      <c r="A198" s="51">
        <f t="shared" si="19"/>
        <v>195</v>
      </c>
      <c r="C198" s="52" t="s">
        <v>265</v>
      </c>
      <c r="D198" s="52">
        <v>0</v>
      </c>
      <c r="E198" s="55">
        <v>0</v>
      </c>
      <c r="F198" s="54">
        <f>D198*E198</f>
        <v>0</v>
      </c>
    </row>
    <row r="199" spans="1:6">
      <c r="A199" s="51">
        <f t="shared" si="19"/>
        <v>196</v>
      </c>
      <c r="C199" s="50" t="s">
        <v>266</v>
      </c>
      <c r="D199" s="52">
        <f>F199/E199</f>
        <v>2293627.701234479</v>
      </c>
      <c r="E199" s="57">
        <v>1.0770999999999999E-2</v>
      </c>
      <c r="F199" s="54">
        <v>24704.663969996571</v>
      </c>
    </row>
    <row r="200" spans="1:6">
      <c r="A200" s="51">
        <f t="shared" si="19"/>
        <v>197</v>
      </c>
      <c r="C200" s="50" t="s">
        <v>8</v>
      </c>
      <c r="D200" s="58">
        <f>D192+D191+D193</f>
        <v>42604774</v>
      </c>
      <c r="E200" s="53"/>
      <c r="F200" s="59">
        <f>SUM(F188:F199)</f>
        <v>1830063.2217868897</v>
      </c>
    </row>
    <row r="201" spans="1:6" ht="25.15" customHeight="1">
      <c r="A201" s="51">
        <f t="shared" si="19"/>
        <v>198</v>
      </c>
      <c r="B201" s="50" t="s">
        <v>278</v>
      </c>
      <c r="D201" s="52" t="s">
        <v>0</v>
      </c>
      <c r="E201" s="53"/>
    </row>
    <row r="202" spans="1:6">
      <c r="A202" s="51">
        <f t="shared" si="19"/>
        <v>199</v>
      </c>
      <c r="C202" s="52" t="s">
        <v>7</v>
      </c>
      <c r="D202" s="52">
        <v>38004</v>
      </c>
      <c r="E202" s="53">
        <v>2.56</v>
      </c>
      <c r="F202" s="54">
        <f>D202*E202</f>
        <v>97290.240000000005</v>
      </c>
    </row>
    <row r="203" spans="1:6">
      <c r="A203" s="51">
        <f t="shared" si="19"/>
        <v>200</v>
      </c>
      <c r="C203" s="31" t="s">
        <v>178</v>
      </c>
      <c r="D203" s="52">
        <v>2087288</v>
      </c>
      <c r="E203" s="55">
        <v>6.7809999999999995E-2</v>
      </c>
      <c r="F203" s="54">
        <f>D203*E203</f>
        <v>141538.99927999999</v>
      </c>
    </row>
    <row r="204" spans="1:6">
      <c r="A204" s="51">
        <f t="shared" si="19"/>
        <v>201</v>
      </c>
      <c r="C204" s="31" t="s">
        <v>179</v>
      </c>
      <c r="D204" s="52">
        <v>3036352</v>
      </c>
      <c r="E204" s="55">
        <v>5.7799999999999997E-2</v>
      </c>
      <c r="F204" s="63">
        <f>D204*E204</f>
        <v>175501.14559999999</v>
      </c>
    </row>
    <row r="205" spans="1:6">
      <c r="A205" s="51">
        <f t="shared" si="19"/>
        <v>202</v>
      </c>
      <c r="C205" s="50" t="s">
        <v>263</v>
      </c>
      <c r="D205" s="52">
        <v>414330.38487999997</v>
      </c>
      <c r="E205" s="57">
        <v>-4.5515E-2</v>
      </c>
      <c r="F205" s="63">
        <f>D205*E205</f>
        <v>-18858.247467813198</v>
      </c>
    </row>
    <row r="206" spans="1:6">
      <c r="A206" s="51">
        <f t="shared" si="19"/>
        <v>203</v>
      </c>
      <c r="C206" s="52" t="s">
        <v>264</v>
      </c>
      <c r="D206" s="52">
        <f>SUM(D203:D204)</f>
        <v>5123640</v>
      </c>
      <c r="E206" s="55">
        <v>4.6000000000000001E-4</v>
      </c>
      <c r="F206" s="63">
        <f t="shared" ref="F206:F207" si="20">D206*E206</f>
        <v>2356.8744000000002</v>
      </c>
    </row>
    <row r="207" spans="1:6">
      <c r="A207" s="51">
        <f t="shared" si="19"/>
        <v>204</v>
      </c>
      <c r="C207" s="52" t="s">
        <v>265</v>
      </c>
      <c r="D207" s="52">
        <f>D206</f>
        <v>5123640</v>
      </c>
      <c r="E207" s="55">
        <v>1.397E-2</v>
      </c>
      <c r="F207" s="63">
        <f t="shared" si="20"/>
        <v>71577.250799999994</v>
      </c>
    </row>
    <row r="208" spans="1:6">
      <c r="A208" s="51">
        <f t="shared" si="19"/>
        <v>205</v>
      </c>
      <c r="C208" s="50" t="s">
        <v>266</v>
      </c>
      <c r="D208" s="52">
        <f>F208/E208</f>
        <v>480523.6800556698</v>
      </c>
      <c r="E208" s="57">
        <v>1.0770999999999999E-2</v>
      </c>
      <c r="F208" s="63">
        <v>5175.7205578796193</v>
      </c>
    </row>
    <row r="209" spans="1:6">
      <c r="A209" s="51">
        <f t="shared" si="19"/>
        <v>206</v>
      </c>
      <c r="C209" s="50" t="s">
        <v>8</v>
      </c>
      <c r="D209" s="58">
        <f>D203+D204</f>
        <v>5123640</v>
      </c>
      <c r="E209" s="53"/>
      <c r="F209" s="59">
        <f>SUM(F202:F208)</f>
        <v>474581.98317006632</v>
      </c>
    </row>
    <row r="210" spans="1:6" ht="25.15" customHeight="1">
      <c r="A210" s="51">
        <f t="shared" si="19"/>
        <v>207</v>
      </c>
      <c r="B210" s="50" t="s">
        <v>39</v>
      </c>
      <c r="D210" s="52" t="s">
        <v>0</v>
      </c>
      <c r="E210" s="53"/>
    </row>
    <row r="211" spans="1:6">
      <c r="A211" s="51">
        <f t="shared" si="19"/>
        <v>208</v>
      </c>
      <c r="C211" s="52" t="s">
        <v>7</v>
      </c>
      <c r="D211" s="52">
        <v>1728</v>
      </c>
      <c r="E211" s="53">
        <v>23.94</v>
      </c>
      <c r="F211" s="54">
        <f>D211*E211</f>
        <v>41368.32</v>
      </c>
    </row>
    <row r="212" spans="1:6">
      <c r="A212" s="51">
        <f t="shared" si="19"/>
        <v>209</v>
      </c>
      <c r="C212" s="31" t="s">
        <v>178</v>
      </c>
      <c r="D212" s="52">
        <v>2712550.4786261646</v>
      </c>
      <c r="E212" s="55">
        <v>0.10109</v>
      </c>
      <c r="F212" s="54">
        <f>D212*E212</f>
        <v>274211.72788431897</v>
      </c>
    </row>
    <row r="213" spans="1:6">
      <c r="A213" s="51">
        <f t="shared" si="19"/>
        <v>210</v>
      </c>
      <c r="C213" s="31" t="s">
        <v>179</v>
      </c>
      <c r="D213" s="52">
        <v>1127478.844991649</v>
      </c>
      <c r="E213" s="55">
        <v>7.6090000000000005E-2</v>
      </c>
      <c r="F213" s="63">
        <f>D213*E213</f>
        <v>85789.865315414587</v>
      </c>
    </row>
    <row r="214" spans="1:6">
      <c r="A214" s="51">
        <f t="shared" si="19"/>
        <v>211</v>
      </c>
      <c r="C214" s="50" t="s">
        <v>263</v>
      </c>
      <c r="D214" s="52">
        <v>401369.91319973359</v>
      </c>
      <c r="E214" s="57">
        <v>-4.5515E-2</v>
      </c>
      <c r="F214" s="63">
        <f>D214*E214</f>
        <v>-18268.351599285874</v>
      </c>
    </row>
    <row r="215" spans="1:6">
      <c r="A215" s="51">
        <f t="shared" si="19"/>
        <v>212</v>
      </c>
      <c r="C215" s="52" t="s">
        <v>264</v>
      </c>
      <c r="D215" s="52">
        <v>3840029.3236178136</v>
      </c>
      <c r="E215" s="55">
        <v>1.3799999999999999E-3</v>
      </c>
      <c r="F215" s="63">
        <f t="shared" ref="F215:F216" si="21">D215*E215</f>
        <v>5299.2404665925824</v>
      </c>
    </row>
    <row r="216" spans="1:6">
      <c r="A216" s="51">
        <f t="shared" si="19"/>
        <v>213</v>
      </c>
      <c r="C216" s="52" t="s">
        <v>265</v>
      </c>
      <c r="D216" s="52">
        <v>3840029.3236178136</v>
      </c>
      <c r="E216" s="55">
        <v>8.3000000000000001E-3</v>
      </c>
      <c r="F216" s="63">
        <f t="shared" si="21"/>
        <v>31872.243386027854</v>
      </c>
    </row>
    <row r="217" spans="1:6">
      <c r="A217" s="51">
        <f t="shared" si="19"/>
        <v>214</v>
      </c>
      <c r="C217" s="50" t="s">
        <v>266</v>
      </c>
      <c r="D217" s="52">
        <f>F217/E217</f>
        <v>291566.62243040244</v>
      </c>
      <c r="E217" s="57">
        <v>1.0770999999999999E-2</v>
      </c>
      <c r="F217" s="63">
        <v>3140.4640901978646</v>
      </c>
    </row>
    <row r="218" spans="1:6">
      <c r="A218" s="51">
        <f t="shared" si="19"/>
        <v>215</v>
      </c>
      <c r="C218" s="50" t="s">
        <v>8</v>
      </c>
      <c r="D218" s="58">
        <f>D212+D213</f>
        <v>3840029.3236178136</v>
      </c>
      <c r="E218" s="53"/>
      <c r="F218" s="59">
        <f>SUM(F211:F217)</f>
        <v>423413.50954326609</v>
      </c>
    </row>
    <row r="219" spans="1:6" ht="25.15" customHeight="1">
      <c r="A219" s="51">
        <f t="shared" si="19"/>
        <v>216</v>
      </c>
      <c r="B219" s="50" t="s">
        <v>279</v>
      </c>
      <c r="E219" s="53"/>
      <c r="F219" s="60"/>
    </row>
    <row r="220" spans="1:6">
      <c r="A220" s="51">
        <f t="shared" si="19"/>
        <v>217</v>
      </c>
      <c r="C220" s="52" t="s">
        <v>7</v>
      </c>
      <c r="D220" s="52">
        <v>87780</v>
      </c>
      <c r="E220" s="53">
        <v>28.7</v>
      </c>
      <c r="F220" s="54">
        <f t="shared" ref="F220:F233" si="22">D220*E220</f>
        <v>2519286</v>
      </c>
    </row>
    <row r="221" spans="1:6">
      <c r="A221" s="51">
        <f t="shared" si="19"/>
        <v>218</v>
      </c>
      <c r="C221" s="50" t="s">
        <v>174</v>
      </c>
      <c r="D221" s="52">
        <v>2413402</v>
      </c>
      <c r="E221" s="53">
        <v>12.78</v>
      </c>
      <c r="F221" s="54">
        <f t="shared" si="22"/>
        <v>30843277.559999999</v>
      </c>
    </row>
    <row r="222" spans="1:6">
      <c r="A222" s="51">
        <f t="shared" si="19"/>
        <v>219</v>
      </c>
      <c r="C222" s="50" t="s">
        <v>183</v>
      </c>
      <c r="D222" s="52">
        <v>458892194.26832974</v>
      </c>
      <c r="E222" s="55">
        <v>7.2279999999999997E-2</v>
      </c>
      <c r="F222" s="54">
        <f t="shared" si="22"/>
        <v>33168727.801714871</v>
      </c>
    </row>
    <row r="223" spans="1:6">
      <c r="A223" s="51">
        <f t="shared" si="19"/>
        <v>220</v>
      </c>
      <c r="C223" s="50" t="s">
        <v>184</v>
      </c>
      <c r="D223" s="52">
        <v>215482491.05007315</v>
      </c>
      <c r="E223" s="55">
        <v>5.2569999999999999E-2</v>
      </c>
      <c r="F223" s="54">
        <f t="shared" si="22"/>
        <v>11327914.554502346</v>
      </c>
    </row>
    <row r="224" spans="1:6">
      <c r="A224" s="51">
        <f t="shared" si="19"/>
        <v>221</v>
      </c>
      <c r="C224" s="50" t="s">
        <v>185</v>
      </c>
      <c r="D224" s="52">
        <v>122230253.05001913</v>
      </c>
      <c r="E224" s="55">
        <v>3.823E-2</v>
      </c>
      <c r="F224" s="54">
        <f t="shared" si="22"/>
        <v>4672862.5741022313</v>
      </c>
    </row>
    <row r="225" spans="1:6">
      <c r="A225" s="51">
        <f t="shared" si="19"/>
        <v>222</v>
      </c>
      <c r="C225" s="50" t="s">
        <v>28</v>
      </c>
      <c r="D225" s="52">
        <v>29212</v>
      </c>
      <c r="E225" s="53">
        <f>E221</f>
        <v>12.78</v>
      </c>
      <c r="F225" s="54">
        <f t="shared" si="22"/>
        <v>373329.36</v>
      </c>
    </row>
    <row r="226" spans="1:6">
      <c r="A226" s="51">
        <f t="shared" si="19"/>
        <v>223</v>
      </c>
      <c r="C226" s="50" t="s">
        <v>176</v>
      </c>
      <c r="D226" s="52">
        <v>2048821</v>
      </c>
      <c r="E226" s="53">
        <v>8.91</v>
      </c>
      <c r="F226" s="54">
        <f t="shared" si="22"/>
        <v>18254995.109999999</v>
      </c>
    </row>
    <row r="227" spans="1:6">
      <c r="A227" s="51">
        <f t="shared" si="19"/>
        <v>224</v>
      </c>
      <c r="C227" s="50" t="s">
        <v>186</v>
      </c>
      <c r="D227" s="52">
        <v>375149115.41704667</v>
      </c>
      <c r="E227" s="55">
        <v>3.5560000000000001E-2</v>
      </c>
      <c r="F227" s="54">
        <f t="shared" si="22"/>
        <v>13340302.54423018</v>
      </c>
    </row>
    <row r="228" spans="1:6">
      <c r="A228" s="51">
        <f t="shared" si="19"/>
        <v>225</v>
      </c>
      <c r="C228" s="50" t="s">
        <v>187</v>
      </c>
      <c r="D228" s="52">
        <v>160361269.64011186</v>
      </c>
      <c r="E228" s="55">
        <v>2.5870000000000001E-2</v>
      </c>
      <c r="F228" s="54">
        <f t="shared" si="22"/>
        <v>4148546.0455896938</v>
      </c>
    </row>
    <row r="229" spans="1:6">
      <c r="A229" s="51">
        <f t="shared" si="19"/>
        <v>226</v>
      </c>
      <c r="C229" s="50" t="s">
        <v>188</v>
      </c>
      <c r="D229" s="52">
        <v>86353972.938683614</v>
      </c>
      <c r="E229" s="55">
        <v>1.881E-2</v>
      </c>
      <c r="F229" s="63">
        <f t="shared" si="22"/>
        <v>1624318.2309766388</v>
      </c>
    </row>
    <row r="230" spans="1:6">
      <c r="A230" s="51">
        <f t="shared" si="19"/>
        <v>227</v>
      </c>
      <c r="C230" s="50" t="s">
        <v>28</v>
      </c>
      <c r="D230" s="52">
        <v>21701</v>
      </c>
      <c r="E230" s="53">
        <f>E226</f>
        <v>8.91</v>
      </c>
      <c r="F230" s="63">
        <f t="shared" si="22"/>
        <v>193355.91</v>
      </c>
    </row>
    <row r="231" spans="1:6">
      <c r="A231" s="51">
        <f t="shared" si="19"/>
        <v>228</v>
      </c>
      <c r="C231" s="50" t="s">
        <v>263</v>
      </c>
      <c r="D231" s="52">
        <v>120466915.69111596</v>
      </c>
      <c r="E231" s="57">
        <v>-4.5515E-2</v>
      </c>
      <c r="F231" s="63">
        <f t="shared" si="22"/>
        <v>-5483051.6676811427</v>
      </c>
    </row>
    <row r="232" spans="1:6">
      <c r="A232" s="51">
        <f t="shared" si="19"/>
        <v>229</v>
      </c>
      <c r="C232" s="50" t="s">
        <v>264</v>
      </c>
      <c r="D232" s="52">
        <v>4513136</v>
      </c>
      <c r="E232" s="55">
        <v>0.46</v>
      </c>
      <c r="F232" s="63">
        <f t="shared" si="22"/>
        <v>2076042.56</v>
      </c>
    </row>
    <row r="233" spans="1:6">
      <c r="A233" s="51">
        <f t="shared" si="19"/>
        <v>230</v>
      </c>
      <c r="C233" s="50" t="s">
        <v>265</v>
      </c>
      <c r="D233" s="52">
        <v>4513136</v>
      </c>
      <c r="E233" s="55">
        <v>1.01</v>
      </c>
      <c r="F233" s="63">
        <f t="shared" si="22"/>
        <v>4558267.3600000003</v>
      </c>
    </row>
    <row r="234" spans="1:6">
      <c r="A234" s="51">
        <f t="shared" si="19"/>
        <v>231</v>
      </c>
      <c r="C234" s="50" t="s">
        <v>266</v>
      </c>
      <c r="D234" s="52">
        <f>F234/E234</f>
        <v>120056195.05928722</v>
      </c>
      <c r="E234" s="57">
        <v>1.0770999999999999E-2</v>
      </c>
      <c r="F234" s="63">
        <v>1293125.2769835826</v>
      </c>
    </row>
    <row r="235" spans="1:6">
      <c r="A235" s="51">
        <f t="shared" si="19"/>
        <v>232</v>
      </c>
      <c r="C235" s="50" t="s">
        <v>267</v>
      </c>
      <c r="D235" s="52">
        <f>F235/E235</f>
        <v>508962.23609872133</v>
      </c>
      <c r="E235" s="55">
        <v>-5.3808000000000002E-2</v>
      </c>
      <c r="F235" s="63">
        <v>-27386.239999999998</v>
      </c>
    </row>
    <row r="236" spans="1:6">
      <c r="A236" s="51">
        <f t="shared" si="19"/>
        <v>233</v>
      </c>
      <c r="C236" s="50" t="s">
        <v>269</v>
      </c>
      <c r="D236" s="71">
        <f>SUM(D227:D229,D222:D224)</f>
        <v>1418469296.364264</v>
      </c>
      <c r="E236" s="64"/>
      <c r="F236" s="59">
        <f>SUM(F220:F235)</f>
        <v>122883912.98041841</v>
      </c>
    </row>
    <row r="237" spans="1:6" ht="25.15" customHeight="1">
      <c r="A237" s="51">
        <f t="shared" si="19"/>
        <v>234</v>
      </c>
      <c r="B237" s="50" t="s">
        <v>280</v>
      </c>
      <c r="D237" s="72"/>
      <c r="E237" s="53"/>
      <c r="F237" s="60"/>
    </row>
    <row r="238" spans="1:6">
      <c r="A238" s="51">
        <f t="shared" si="19"/>
        <v>235</v>
      </c>
      <c r="C238" s="52" t="s">
        <v>7</v>
      </c>
      <c r="D238" s="52">
        <v>432</v>
      </c>
      <c r="E238" s="53">
        <v>28.7</v>
      </c>
      <c r="F238" s="54">
        <f>D238*E238</f>
        <v>12398.4</v>
      </c>
    </row>
    <row r="239" spans="1:6">
      <c r="A239" s="51">
        <f t="shared" si="19"/>
        <v>236</v>
      </c>
      <c r="C239" s="50" t="s">
        <v>183</v>
      </c>
      <c r="D239" s="52">
        <v>8765600</v>
      </c>
      <c r="E239" s="55">
        <v>5.8290000000000002E-2</v>
      </c>
      <c r="F239" s="54">
        <f t="shared" ref="F239:F241" si="23">D239*E239</f>
        <v>510946.82400000002</v>
      </c>
    </row>
    <row r="240" spans="1:6">
      <c r="A240" s="51">
        <f t="shared" si="19"/>
        <v>237</v>
      </c>
      <c r="C240" s="50" t="s">
        <v>184</v>
      </c>
      <c r="D240" s="52">
        <v>5902457</v>
      </c>
      <c r="E240" s="55">
        <v>4.258E-2</v>
      </c>
      <c r="F240" s="54">
        <f t="shared" si="23"/>
        <v>251326.61906</v>
      </c>
    </row>
    <row r="241" spans="1:6">
      <c r="A241" s="51">
        <f t="shared" si="19"/>
        <v>238</v>
      </c>
      <c r="C241" s="50" t="s">
        <v>185</v>
      </c>
      <c r="D241" s="52">
        <v>4184239</v>
      </c>
      <c r="E241" s="55">
        <v>3.117E-2</v>
      </c>
      <c r="F241" s="54">
        <f t="shared" si="23"/>
        <v>130422.72963</v>
      </c>
    </row>
    <row r="242" spans="1:6">
      <c r="A242" s="51">
        <f t="shared" si="19"/>
        <v>239</v>
      </c>
      <c r="C242" s="50" t="s">
        <v>174</v>
      </c>
      <c r="D242" s="52">
        <v>46096</v>
      </c>
      <c r="E242" s="53">
        <v>11.47</v>
      </c>
      <c r="F242" s="54">
        <f t="shared" ref="F242:F249" si="24">D242*E242</f>
        <v>528721.12</v>
      </c>
    </row>
    <row r="243" spans="1:6">
      <c r="A243" s="51">
        <f t="shared" si="19"/>
        <v>240</v>
      </c>
      <c r="C243" s="50" t="s">
        <v>29</v>
      </c>
      <c r="D243" s="52">
        <v>1170</v>
      </c>
      <c r="E243" s="53">
        <v>11.47</v>
      </c>
      <c r="F243" s="54">
        <f t="shared" si="24"/>
        <v>13419.900000000001</v>
      </c>
    </row>
    <row r="244" spans="1:6">
      <c r="A244" s="51">
        <f t="shared" si="19"/>
        <v>241</v>
      </c>
      <c r="C244" s="50" t="s">
        <v>186</v>
      </c>
      <c r="D244" s="52">
        <v>6799660</v>
      </c>
      <c r="E244" s="55">
        <v>2.9059999999999999E-2</v>
      </c>
      <c r="F244" s="54">
        <f t="shared" si="24"/>
        <v>197598.11960000001</v>
      </c>
    </row>
    <row r="245" spans="1:6">
      <c r="A245" s="51">
        <f t="shared" si="19"/>
        <v>242</v>
      </c>
      <c r="C245" s="50" t="s">
        <v>187</v>
      </c>
      <c r="D245" s="52">
        <v>4118812</v>
      </c>
      <c r="E245" s="55">
        <v>2.1350000000000001E-2</v>
      </c>
      <c r="F245" s="54">
        <f t="shared" si="24"/>
        <v>87936.636200000008</v>
      </c>
    </row>
    <row r="246" spans="1:6">
      <c r="A246" s="51">
        <f t="shared" si="19"/>
        <v>243</v>
      </c>
      <c r="C246" s="50" t="s">
        <v>188</v>
      </c>
      <c r="D246" s="52">
        <v>2561580</v>
      </c>
      <c r="E246" s="55">
        <v>1.5730000000000001E-2</v>
      </c>
      <c r="F246" s="63">
        <f t="shared" si="24"/>
        <v>40293.653400000003</v>
      </c>
    </row>
    <row r="247" spans="1:6">
      <c r="A247" s="51">
        <f t="shared" si="19"/>
        <v>244</v>
      </c>
      <c r="C247" s="50" t="s">
        <v>189</v>
      </c>
      <c r="D247" s="52">
        <v>38105</v>
      </c>
      <c r="E247" s="53">
        <v>7.59</v>
      </c>
      <c r="F247" s="54">
        <f t="shared" si="24"/>
        <v>289216.95</v>
      </c>
    </row>
    <row r="248" spans="1:6">
      <c r="A248" s="51">
        <f t="shared" si="19"/>
        <v>245</v>
      </c>
      <c r="C248" s="50" t="s">
        <v>281</v>
      </c>
      <c r="D248" s="52">
        <v>550</v>
      </c>
      <c r="E248" s="74">
        <v>7.59</v>
      </c>
      <c r="F248" s="63">
        <f t="shared" si="24"/>
        <v>4174.5</v>
      </c>
    </row>
    <row r="249" spans="1:6">
      <c r="A249" s="51">
        <f t="shared" si="19"/>
        <v>246</v>
      </c>
      <c r="C249" s="50" t="s">
        <v>263</v>
      </c>
      <c r="D249" s="73">
        <v>2066455.4518900001</v>
      </c>
      <c r="E249" s="57">
        <v>-4.5515E-2</v>
      </c>
      <c r="F249" s="63">
        <f t="shared" si="24"/>
        <v>-94054.719892773355</v>
      </c>
    </row>
    <row r="250" spans="1:6">
      <c r="A250" s="51">
        <f t="shared" si="19"/>
        <v>247</v>
      </c>
      <c r="C250" s="50" t="s">
        <v>264</v>
      </c>
      <c r="D250" s="73">
        <v>85921</v>
      </c>
      <c r="E250" s="55">
        <v>0.46</v>
      </c>
      <c r="F250" s="63">
        <f t="shared" ref="F250:F251" si="25">D250*E250</f>
        <v>39523.660000000003</v>
      </c>
    </row>
    <row r="251" spans="1:6">
      <c r="A251" s="51">
        <f t="shared" si="19"/>
        <v>248</v>
      </c>
      <c r="C251" s="50" t="s">
        <v>265</v>
      </c>
      <c r="D251" s="73">
        <v>85921</v>
      </c>
      <c r="E251" s="55">
        <v>1.01</v>
      </c>
      <c r="F251" s="63">
        <f t="shared" si="25"/>
        <v>86780.21</v>
      </c>
    </row>
    <row r="252" spans="1:6">
      <c r="A252" s="51">
        <f t="shared" si="19"/>
        <v>249</v>
      </c>
      <c r="C252" s="50" t="s">
        <v>266</v>
      </c>
      <c r="D252" s="52">
        <f>F252/E252</f>
        <v>2146729.012646223</v>
      </c>
      <c r="E252" s="57">
        <v>1.0770999999999999E-2</v>
      </c>
      <c r="F252" s="63">
        <v>23122.418195212464</v>
      </c>
    </row>
    <row r="253" spans="1:6">
      <c r="A253" s="51">
        <f t="shared" si="19"/>
        <v>250</v>
      </c>
      <c r="C253" s="50" t="s">
        <v>269</v>
      </c>
      <c r="D253" s="71">
        <f>SUM(D244:D246,D239:D241)</f>
        <v>32332348</v>
      </c>
      <c r="E253" s="64"/>
      <c r="F253" s="59">
        <f>SUM(F238:F252)</f>
        <v>2121827.0201924387</v>
      </c>
    </row>
    <row r="254" spans="1:6">
      <c r="A254" s="51">
        <f t="shared" si="19"/>
        <v>251</v>
      </c>
      <c r="C254" s="50" t="s">
        <v>8</v>
      </c>
      <c r="D254" s="58">
        <f>D236+D253</f>
        <v>1450801644.364264</v>
      </c>
      <c r="E254" s="53" t="s">
        <v>0</v>
      </c>
      <c r="F254" s="59">
        <f>F236+F253</f>
        <v>125005740.00061086</v>
      </c>
    </row>
    <row r="255" spans="1:6" ht="25.15" customHeight="1">
      <c r="A255" s="51">
        <f t="shared" si="19"/>
        <v>252</v>
      </c>
      <c r="B255" s="50" t="s">
        <v>282</v>
      </c>
      <c r="E255" s="53"/>
    </row>
    <row r="256" spans="1:6">
      <c r="A256" s="51">
        <f t="shared" si="19"/>
        <v>253</v>
      </c>
      <c r="C256" s="50" t="s">
        <v>7</v>
      </c>
      <c r="D256" s="52">
        <v>1080</v>
      </c>
      <c r="E256" s="53">
        <v>200</v>
      </c>
      <c r="F256" s="54">
        <f t="shared" ref="F256:F265" si="26">D256*E256</f>
        <v>216000</v>
      </c>
    </row>
    <row r="257" spans="1:6">
      <c r="A257" s="51">
        <f t="shared" si="19"/>
        <v>254</v>
      </c>
      <c r="C257" s="50" t="s">
        <v>172</v>
      </c>
      <c r="D257" s="52">
        <v>34190260.635279536</v>
      </c>
      <c r="E257" s="55">
        <v>0.11527</v>
      </c>
      <c r="F257" s="54">
        <f t="shared" si="26"/>
        <v>3941111.3434286718</v>
      </c>
    </row>
    <row r="258" spans="1:6">
      <c r="A258" s="51">
        <f t="shared" si="19"/>
        <v>255</v>
      </c>
      <c r="C258" s="50" t="s">
        <v>173</v>
      </c>
      <c r="D258" s="52">
        <v>390861721.22898847</v>
      </c>
      <c r="E258" s="55">
        <v>5.0200000000000002E-3</v>
      </c>
      <c r="F258" s="54">
        <f t="shared" si="26"/>
        <v>1962125.8405695222</v>
      </c>
    </row>
    <row r="259" spans="1:6">
      <c r="A259" s="51">
        <f t="shared" si="19"/>
        <v>256</v>
      </c>
      <c r="C259" s="50" t="s">
        <v>174</v>
      </c>
      <c r="D259" s="52">
        <v>342887</v>
      </c>
      <c r="E259" s="53">
        <v>22.49</v>
      </c>
      <c r="F259" s="54">
        <f>D259*E259</f>
        <v>7711528.6299999999</v>
      </c>
    </row>
    <row r="260" spans="1:6">
      <c r="A260" s="51">
        <f t="shared" si="19"/>
        <v>257</v>
      </c>
      <c r="C260" s="50" t="s">
        <v>176</v>
      </c>
      <c r="D260" s="52">
        <v>636186</v>
      </c>
      <c r="E260" s="53">
        <v>18.36</v>
      </c>
      <c r="F260" s="54">
        <f>D260*E260</f>
        <v>11680374.959999999</v>
      </c>
    </row>
    <row r="261" spans="1:6">
      <c r="A261" s="51">
        <f t="shared" ref="A261:A324" si="27">A260+1</f>
        <v>258</v>
      </c>
      <c r="C261" s="50" t="s">
        <v>29</v>
      </c>
      <c r="D261" s="52">
        <v>8700</v>
      </c>
      <c r="E261" s="53">
        <f>E259</f>
        <v>22.49</v>
      </c>
      <c r="F261" s="63">
        <f t="shared" si="26"/>
        <v>195663</v>
      </c>
    </row>
    <row r="262" spans="1:6">
      <c r="A262" s="51">
        <f t="shared" si="27"/>
        <v>259</v>
      </c>
      <c r="C262" s="50" t="s">
        <v>281</v>
      </c>
      <c r="D262" s="52">
        <v>15093</v>
      </c>
      <c r="E262" s="53">
        <f>E260</f>
        <v>18.36</v>
      </c>
      <c r="F262" s="63">
        <f t="shared" si="26"/>
        <v>277107.48</v>
      </c>
    </row>
    <row r="263" spans="1:6">
      <c r="A263" s="51">
        <f t="shared" si="27"/>
        <v>260</v>
      </c>
      <c r="C263" s="50" t="s">
        <v>263</v>
      </c>
      <c r="D263" s="52">
        <v>25983911.253998194</v>
      </c>
      <c r="E263" s="57">
        <v>-4.5515E-2</v>
      </c>
      <c r="F263" s="63">
        <f t="shared" si="26"/>
        <v>-1182657.7207257277</v>
      </c>
    </row>
    <row r="264" spans="1:6">
      <c r="A264" s="51">
        <f t="shared" si="27"/>
        <v>261</v>
      </c>
      <c r="C264" s="50" t="s">
        <v>264</v>
      </c>
      <c r="D264" s="52">
        <v>1002866</v>
      </c>
      <c r="E264" s="55">
        <v>0.45</v>
      </c>
      <c r="F264" s="63">
        <f t="shared" si="26"/>
        <v>451289.7</v>
      </c>
    </row>
    <row r="265" spans="1:6">
      <c r="A265" s="51">
        <f t="shared" si="27"/>
        <v>262</v>
      </c>
      <c r="C265" s="50" t="s">
        <v>265</v>
      </c>
      <c r="D265" s="52">
        <v>1002866</v>
      </c>
      <c r="E265" s="55">
        <v>0.81</v>
      </c>
      <c r="F265" s="63">
        <f t="shared" si="26"/>
        <v>812321.46000000008</v>
      </c>
    </row>
    <row r="266" spans="1:6">
      <c r="A266" s="51">
        <f t="shared" si="27"/>
        <v>263</v>
      </c>
      <c r="C266" s="50" t="s">
        <v>266</v>
      </c>
      <c r="D266" s="52">
        <f>F266/E266</f>
        <v>29207940.517479923</v>
      </c>
      <c r="E266" s="57">
        <v>1.0770999999999999E-2</v>
      </c>
      <c r="F266" s="63">
        <v>314598.72731377621</v>
      </c>
    </row>
    <row r="267" spans="1:6">
      <c r="A267" s="51">
        <f t="shared" si="27"/>
        <v>264</v>
      </c>
      <c r="C267" s="50" t="s">
        <v>269</v>
      </c>
      <c r="D267" s="58">
        <f>D257+D258</f>
        <v>425051981.864268</v>
      </c>
      <c r="E267" s="53"/>
      <c r="F267" s="59">
        <f>SUM(F256:F266)</f>
        <v>26379463.420586243</v>
      </c>
    </row>
    <row r="268" spans="1:6" ht="25.15" customHeight="1">
      <c r="A268" s="51">
        <f t="shared" si="27"/>
        <v>265</v>
      </c>
      <c r="B268" s="50" t="s">
        <v>283</v>
      </c>
      <c r="E268" s="53"/>
    </row>
    <row r="269" spans="1:6">
      <c r="A269" s="51">
        <f t="shared" si="27"/>
        <v>266</v>
      </c>
      <c r="C269" s="50" t="s">
        <v>7</v>
      </c>
      <c r="D269" s="52">
        <f>192+12+12+12</f>
        <v>228</v>
      </c>
      <c r="E269" s="53">
        <v>200</v>
      </c>
      <c r="F269" s="54">
        <f t="shared" ref="F269:F271" si="28">D269*E269</f>
        <v>45600</v>
      </c>
    </row>
    <row r="270" spans="1:6">
      <c r="A270" s="51">
        <f t="shared" si="27"/>
        <v>267</v>
      </c>
      <c r="C270" s="50" t="s">
        <v>172</v>
      </c>
      <c r="D270" s="52">
        <f>6892119+2699636+2344151</f>
        <v>11935906</v>
      </c>
      <c r="E270" s="55">
        <v>0.11260000000000001</v>
      </c>
      <c r="F270" s="54">
        <f t="shared" si="28"/>
        <v>1343983.0156</v>
      </c>
    </row>
    <row r="271" spans="1:6">
      <c r="A271" s="51">
        <f t="shared" si="27"/>
        <v>268</v>
      </c>
      <c r="C271" s="50" t="s">
        <v>173</v>
      </c>
      <c r="D271" s="52">
        <f>85767678+2529801+47217156+30905233</f>
        <v>166419868</v>
      </c>
      <c r="E271" s="55">
        <v>4.9100000000000003E-3</v>
      </c>
      <c r="F271" s="54">
        <f t="shared" si="28"/>
        <v>817121.55188000004</v>
      </c>
    </row>
    <row r="272" spans="1:6">
      <c r="A272" s="51">
        <f t="shared" si="27"/>
        <v>269</v>
      </c>
      <c r="C272" s="50" t="s">
        <v>174</v>
      </c>
      <c r="D272" s="52">
        <f>71059+33627+19326</f>
        <v>124012</v>
      </c>
      <c r="E272" s="53">
        <v>21.87</v>
      </c>
      <c r="F272" s="54">
        <f>D272*E272</f>
        <v>2712142.44</v>
      </c>
    </row>
    <row r="273" spans="1:6">
      <c r="A273" s="51">
        <f t="shared" si="27"/>
        <v>270</v>
      </c>
      <c r="C273" s="50" t="s">
        <v>176</v>
      </c>
      <c r="D273" s="52">
        <f>206192-D272+99715+51236</f>
        <v>233131</v>
      </c>
      <c r="E273" s="53">
        <v>17.739999999999998</v>
      </c>
      <c r="F273" s="54">
        <f>ROUND(D273*E273,0)</f>
        <v>4135744</v>
      </c>
    </row>
    <row r="274" spans="1:6">
      <c r="A274" s="51">
        <f t="shared" si="27"/>
        <v>271</v>
      </c>
      <c r="C274" s="50" t="s">
        <v>353</v>
      </c>
      <c r="D274" s="52">
        <v>22999</v>
      </c>
      <c r="E274" s="53">
        <v>11.67</v>
      </c>
      <c r="F274" s="54">
        <f t="shared" ref="F274:F277" si="29">ROUND(D274*E274,0)</f>
        <v>268398</v>
      </c>
    </row>
    <row r="275" spans="1:6">
      <c r="A275" s="51">
        <f t="shared" si="27"/>
        <v>272</v>
      </c>
      <c r="C275" s="50" t="s">
        <v>29</v>
      </c>
      <c r="D275" s="52">
        <v>1178</v>
      </c>
      <c r="E275" s="53">
        <f>E272</f>
        <v>21.87</v>
      </c>
      <c r="F275" s="54">
        <f t="shared" si="29"/>
        <v>25763</v>
      </c>
    </row>
    <row r="276" spans="1:6">
      <c r="A276" s="51">
        <f t="shared" si="27"/>
        <v>273</v>
      </c>
      <c r="C276" s="50" t="s">
        <v>281</v>
      </c>
      <c r="D276" s="52">
        <f>2750-D275</f>
        <v>1572</v>
      </c>
      <c r="E276" s="53">
        <f>E273</f>
        <v>17.739999999999998</v>
      </c>
      <c r="F276" s="54">
        <f t="shared" si="29"/>
        <v>27887</v>
      </c>
    </row>
    <row r="277" spans="1:6">
      <c r="A277" s="51">
        <f t="shared" si="27"/>
        <v>274</v>
      </c>
      <c r="C277" s="50" t="s">
        <v>354</v>
      </c>
      <c r="D277" s="52">
        <v>8629</v>
      </c>
      <c r="E277" s="53">
        <f>E274</f>
        <v>11.67</v>
      </c>
      <c r="F277" s="54">
        <f t="shared" si="29"/>
        <v>100700</v>
      </c>
    </row>
    <row r="278" spans="1:6">
      <c r="A278" s="51">
        <f t="shared" si="27"/>
        <v>275</v>
      </c>
      <c r="C278" s="50" t="s">
        <v>228</v>
      </c>
      <c r="D278" s="52">
        <f>F278/E278</f>
        <v>12.000265860223987</v>
      </c>
      <c r="E278" s="75">
        <v>300.91000000000003</v>
      </c>
      <c r="F278" s="66">
        <v>3611</v>
      </c>
    </row>
    <row r="279" spans="1:6">
      <c r="A279" s="51">
        <f t="shared" si="27"/>
        <v>276</v>
      </c>
      <c r="C279" s="50" t="s">
        <v>263</v>
      </c>
      <c r="D279" s="52">
        <f>SUM(F269:F274,F277:F278,F284)</f>
        <v>9427928.0074799992</v>
      </c>
      <c r="E279" s="137">
        <v>-4.5515E-2</v>
      </c>
      <c r="F279" s="63">
        <f>D279*E279</f>
        <v>-429112.14326045214</v>
      </c>
    </row>
    <row r="280" spans="1:6">
      <c r="A280" s="51">
        <f t="shared" si="27"/>
        <v>277</v>
      </c>
      <c r="C280" s="50" t="s">
        <v>264</v>
      </c>
      <c r="D280" s="69">
        <f>D273+D275+D272+D276+D274+D277</f>
        <v>391521</v>
      </c>
      <c r="E280" s="76">
        <v>0.45</v>
      </c>
      <c r="F280" s="63">
        <f>ROUND(D280*E280,0)</f>
        <v>176184</v>
      </c>
    </row>
    <row r="281" spans="1:6">
      <c r="A281" s="51">
        <f t="shared" si="27"/>
        <v>278</v>
      </c>
      <c r="C281" s="50" t="s">
        <v>265</v>
      </c>
      <c r="D281" s="69">
        <f>D280</f>
        <v>391521</v>
      </c>
      <c r="E281" s="76">
        <v>0.81</v>
      </c>
      <c r="F281" s="63">
        <f t="shared" ref="F281" si="30">D281*E281</f>
        <v>317132.01</v>
      </c>
    </row>
    <row r="282" spans="1:6">
      <c r="A282" s="51">
        <f t="shared" si="27"/>
        <v>279</v>
      </c>
      <c r="C282" s="50" t="s">
        <v>355</v>
      </c>
      <c r="D282" s="69">
        <f>F282/E282</f>
        <v>-2460350</v>
      </c>
      <c r="E282" s="140">
        <v>0.2</v>
      </c>
      <c r="F282" s="63">
        <v>-492070</v>
      </c>
    </row>
    <row r="283" spans="1:6">
      <c r="A283" s="51">
        <f t="shared" si="27"/>
        <v>280</v>
      </c>
      <c r="C283" s="50" t="s">
        <v>266</v>
      </c>
      <c r="D283" s="52">
        <f>F283/E283</f>
        <v>10666604.772073161</v>
      </c>
      <c r="E283" s="57">
        <v>1.0770999999999999E-2</v>
      </c>
      <c r="F283" s="63">
        <f>61630+4752+28291+20217</f>
        <v>114890</v>
      </c>
    </row>
    <row r="284" spans="1:6">
      <c r="A284" s="51">
        <f t="shared" si="27"/>
        <v>281</v>
      </c>
      <c r="C284" s="50" t="s">
        <v>30</v>
      </c>
      <c r="D284" s="52">
        <v>12</v>
      </c>
      <c r="E284" s="139">
        <f>F284/D284</f>
        <v>52.333333333333336</v>
      </c>
      <c r="F284" s="54">
        <v>628</v>
      </c>
    </row>
    <row r="285" spans="1:6">
      <c r="A285" s="51">
        <f t="shared" si="27"/>
        <v>282</v>
      </c>
      <c r="C285" s="50" t="s">
        <v>311</v>
      </c>
      <c r="D285" s="52">
        <v>9600</v>
      </c>
      <c r="E285" s="139">
        <v>3.29</v>
      </c>
      <c r="F285" s="63">
        <f t="shared" ref="F285" si="31">D285*E285</f>
        <v>31584</v>
      </c>
    </row>
    <row r="286" spans="1:6">
      <c r="A286" s="51">
        <f t="shared" si="27"/>
        <v>283</v>
      </c>
      <c r="C286" s="50" t="s">
        <v>269</v>
      </c>
      <c r="D286" s="58">
        <f>D270+D271</f>
        <v>178355774</v>
      </c>
      <c r="E286" s="53"/>
      <c r="F286" s="59">
        <f>SUM(F269:F285)</f>
        <v>9200185.8742195461</v>
      </c>
    </row>
    <row r="287" spans="1:6" ht="25.15" customHeight="1">
      <c r="A287" s="51">
        <f t="shared" si="27"/>
        <v>284</v>
      </c>
      <c r="B287" s="50" t="s">
        <v>284</v>
      </c>
      <c r="E287" s="53"/>
    </row>
    <row r="288" spans="1:6">
      <c r="A288" s="51">
        <f t="shared" si="27"/>
        <v>285</v>
      </c>
      <c r="C288" s="50" t="s">
        <v>7</v>
      </c>
      <c r="D288" s="52">
        <v>12</v>
      </c>
      <c r="E288" s="53">
        <v>400</v>
      </c>
      <c r="F288" s="66">
        <f t="shared" ref="F288:F296" si="32">D288*E288</f>
        <v>4800</v>
      </c>
    </row>
    <row r="289" spans="1:6">
      <c r="A289" s="51">
        <f t="shared" si="27"/>
        <v>286</v>
      </c>
      <c r="C289" s="50" t="s">
        <v>172</v>
      </c>
      <c r="D289" s="52">
        <v>516247</v>
      </c>
      <c r="E289" s="55">
        <v>0.10983999999999999</v>
      </c>
      <c r="F289" s="66">
        <f t="shared" si="32"/>
        <v>56704.570479999995</v>
      </c>
    </row>
    <row r="290" spans="1:6">
      <c r="A290" s="51">
        <f t="shared" si="27"/>
        <v>287</v>
      </c>
      <c r="C290" s="50" t="s">
        <v>173</v>
      </c>
      <c r="D290" s="52">
        <v>7183046</v>
      </c>
      <c r="E290" s="55">
        <v>4.79E-3</v>
      </c>
      <c r="F290" s="66">
        <f t="shared" si="32"/>
        <v>34406.79034</v>
      </c>
    </row>
    <row r="291" spans="1:6">
      <c r="A291" s="51">
        <f t="shared" si="27"/>
        <v>288</v>
      </c>
      <c r="C291" s="50" t="s">
        <v>174</v>
      </c>
      <c r="D291" s="52">
        <v>6000</v>
      </c>
      <c r="E291" s="53">
        <v>18.579999999999998</v>
      </c>
      <c r="F291" s="66">
        <f>D291*E291</f>
        <v>111479.99999999999</v>
      </c>
    </row>
    <row r="292" spans="1:6">
      <c r="A292" s="51">
        <f t="shared" si="27"/>
        <v>289</v>
      </c>
      <c r="C292" s="50" t="s">
        <v>176</v>
      </c>
      <c r="D292" s="52">
        <v>12000</v>
      </c>
      <c r="E292" s="53">
        <v>14.45</v>
      </c>
      <c r="F292" s="66">
        <f>D292*E292</f>
        <v>173400</v>
      </c>
    </row>
    <row r="293" spans="1:6">
      <c r="A293" s="51">
        <f>A292+1</f>
        <v>290</v>
      </c>
      <c r="C293" s="50" t="s">
        <v>29</v>
      </c>
      <c r="D293" s="52">
        <v>0</v>
      </c>
      <c r="E293" s="53">
        <f>E291</f>
        <v>18.579999999999998</v>
      </c>
      <c r="F293" s="66">
        <f t="shared" si="32"/>
        <v>0</v>
      </c>
    </row>
    <row r="294" spans="1:6">
      <c r="A294" s="51">
        <f t="shared" si="27"/>
        <v>291</v>
      </c>
      <c r="C294" s="50" t="s">
        <v>281</v>
      </c>
      <c r="D294" s="52">
        <v>0</v>
      </c>
      <c r="E294" s="53">
        <f>E292</f>
        <v>14.45</v>
      </c>
      <c r="F294" s="66">
        <f t="shared" si="32"/>
        <v>0</v>
      </c>
    </row>
    <row r="295" spans="1:6">
      <c r="A295" s="51">
        <f t="shared" si="27"/>
        <v>292</v>
      </c>
      <c r="C295" s="50" t="s">
        <v>263</v>
      </c>
      <c r="D295" s="52">
        <v>380791.36082</v>
      </c>
      <c r="E295" s="57">
        <v>-4.5515E-2</v>
      </c>
      <c r="F295" s="77">
        <f t="shared" si="32"/>
        <v>-17331.7187877223</v>
      </c>
    </row>
    <row r="296" spans="1:6">
      <c r="A296" s="51">
        <f t="shared" si="27"/>
        <v>293</v>
      </c>
      <c r="C296" s="50" t="s">
        <v>264</v>
      </c>
      <c r="D296" s="50">
        <v>18000</v>
      </c>
      <c r="E296" s="76">
        <v>0.45</v>
      </c>
      <c r="F296" s="77">
        <f t="shared" si="32"/>
        <v>8100</v>
      </c>
    </row>
    <row r="297" spans="1:6">
      <c r="A297" s="51">
        <f t="shared" si="27"/>
        <v>294</v>
      </c>
      <c r="C297" s="50" t="s">
        <v>266</v>
      </c>
      <c r="D297" s="52">
        <f>F297/E297</f>
        <v>413488.47357020725</v>
      </c>
      <c r="E297" s="57">
        <v>1.0770999999999999E-2</v>
      </c>
      <c r="F297" s="77">
        <v>4453.6843488247023</v>
      </c>
    </row>
    <row r="298" spans="1:6">
      <c r="A298" s="51">
        <f t="shared" si="27"/>
        <v>295</v>
      </c>
      <c r="C298" s="50" t="s">
        <v>269</v>
      </c>
      <c r="D298" s="58">
        <f>D289+D290</f>
        <v>7699293</v>
      </c>
      <c r="E298" s="53"/>
      <c r="F298" s="59">
        <f>SUM(F288:F297)</f>
        <v>376013.32638110244</v>
      </c>
    </row>
    <row r="299" spans="1:6">
      <c r="A299" s="51">
        <f t="shared" si="27"/>
        <v>296</v>
      </c>
      <c r="C299" s="50" t="s">
        <v>8</v>
      </c>
      <c r="D299" s="58">
        <f>D267+D286+D298</f>
        <v>611107048.86426806</v>
      </c>
      <c r="E299" s="53"/>
      <c r="F299" s="59">
        <f>F267+F286+F298</f>
        <v>35955662.62118689</v>
      </c>
    </row>
    <row r="300" spans="1:6" ht="25.15" customHeight="1">
      <c r="A300" s="51">
        <f t="shared" si="27"/>
        <v>297</v>
      </c>
      <c r="B300" s="50" t="s">
        <v>40</v>
      </c>
      <c r="E300" s="53"/>
      <c r="F300" s="54"/>
    </row>
    <row r="301" spans="1:6">
      <c r="A301" s="51">
        <f t="shared" si="27"/>
        <v>298</v>
      </c>
      <c r="C301" s="52" t="s">
        <v>286</v>
      </c>
      <c r="D301" s="52">
        <v>12</v>
      </c>
      <c r="E301" s="53">
        <v>675.43</v>
      </c>
      <c r="F301" s="54">
        <f t="shared" ref="F301:F306" si="33">D301*E301</f>
        <v>8105.16</v>
      </c>
    </row>
    <row r="302" spans="1:6">
      <c r="A302" s="51">
        <f t="shared" si="27"/>
        <v>299</v>
      </c>
      <c r="C302" s="52" t="s">
        <v>224</v>
      </c>
      <c r="D302" s="52">
        <v>314641719</v>
      </c>
      <c r="E302" s="55">
        <v>7.8399999999999997E-3</v>
      </c>
      <c r="F302" s="54">
        <f t="shared" si="33"/>
        <v>2466791.0769599997</v>
      </c>
    </row>
    <row r="303" spans="1:6">
      <c r="A303" s="51">
        <f t="shared" si="27"/>
        <v>300</v>
      </c>
      <c r="C303" s="50" t="s">
        <v>174</v>
      </c>
      <c r="D303" s="52">
        <v>161600</v>
      </c>
      <c r="E303" s="53">
        <v>20.5</v>
      </c>
      <c r="F303" s="54">
        <f>D303*E303</f>
        <v>3312800</v>
      </c>
    </row>
    <row r="304" spans="1:6">
      <c r="A304" s="51">
        <f t="shared" si="27"/>
        <v>301</v>
      </c>
      <c r="C304" s="50" t="s">
        <v>176</v>
      </c>
      <c r="D304" s="52">
        <v>323200</v>
      </c>
      <c r="E304" s="53">
        <v>16.3</v>
      </c>
      <c r="F304" s="54">
        <f>D304*E304</f>
        <v>5268160</v>
      </c>
    </row>
    <row r="305" spans="1:6">
      <c r="A305" s="51">
        <f t="shared" si="27"/>
        <v>302</v>
      </c>
      <c r="C305" s="50" t="s">
        <v>29</v>
      </c>
      <c r="D305" s="52">
        <v>0</v>
      </c>
      <c r="E305" s="53">
        <f>E303</f>
        <v>20.5</v>
      </c>
      <c r="F305" s="54">
        <f t="shared" si="33"/>
        <v>0</v>
      </c>
    </row>
    <row r="306" spans="1:6">
      <c r="A306" s="51">
        <f t="shared" si="27"/>
        <v>303</v>
      </c>
      <c r="C306" s="50" t="s">
        <v>281</v>
      </c>
      <c r="D306" s="52">
        <v>0</v>
      </c>
      <c r="E306" s="53">
        <f>E304</f>
        <v>16.3</v>
      </c>
      <c r="F306" s="54">
        <f t="shared" si="33"/>
        <v>0</v>
      </c>
    </row>
    <row r="307" spans="1:6">
      <c r="A307" s="51">
        <f t="shared" si="27"/>
        <v>304</v>
      </c>
      <c r="C307" s="50" t="s">
        <v>228</v>
      </c>
      <c r="D307" s="52">
        <f>F307/E307</f>
        <v>12</v>
      </c>
      <c r="E307" s="75">
        <f>F307/12</f>
        <v>3200</v>
      </c>
      <c r="F307" s="66">
        <v>38400</v>
      </c>
    </row>
    <row r="308" spans="1:6">
      <c r="A308" s="51">
        <f t="shared" si="27"/>
        <v>305</v>
      </c>
      <c r="C308" s="52" t="s">
        <v>263</v>
      </c>
      <c r="D308" s="52">
        <v>11055856.236959999</v>
      </c>
      <c r="E308" s="57">
        <v>-4.5515E-2</v>
      </c>
      <c r="F308" s="54">
        <f>D308*E308</f>
        <v>-503207.29662523436</v>
      </c>
    </row>
    <row r="309" spans="1:6">
      <c r="A309" s="51">
        <f t="shared" si="27"/>
        <v>306</v>
      </c>
      <c r="C309" s="50" t="s">
        <v>264</v>
      </c>
      <c r="D309" s="52">
        <v>484800</v>
      </c>
      <c r="E309" s="55">
        <v>0.45</v>
      </c>
      <c r="F309" s="54">
        <f>D309*E309</f>
        <v>218160</v>
      </c>
    </row>
    <row r="310" spans="1:6">
      <c r="A310" s="51">
        <f t="shared" si="27"/>
        <v>307</v>
      </c>
      <c r="C310" s="52" t="s">
        <v>266</v>
      </c>
      <c r="D310" s="52">
        <f>F310/E310</f>
        <v>14442617.06833235</v>
      </c>
      <c r="E310" s="57">
        <v>1.0770999999999999E-2</v>
      </c>
      <c r="F310" s="54">
        <v>155561.42844300772</v>
      </c>
    </row>
    <row r="311" spans="1:6">
      <c r="A311" s="51">
        <f t="shared" si="27"/>
        <v>308</v>
      </c>
      <c r="C311" s="50" t="s">
        <v>8</v>
      </c>
      <c r="D311" s="58">
        <f>D302</f>
        <v>314641719</v>
      </c>
      <c r="E311" s="74"/>
      <c r="F311" s="59">
        <f>SUM(F301:F310)</f>
        <v>10964770.368777772</v>
      </c>
    </row>
    <row r="312" spans="1:6" ht="25.15" customHeight="1">
      <c r="A312" s="51">
        <f t="shared" si="27"/>
        <v>309</v>
      </c>
      <c r="B312" s="52" t="s">
        <v>287</v>
      </c>
      <c r="D312" s="52"/>
      <c r="F312" s="60"/>
    </row>
    <row r="313" spans="1:6">
      <c r="A313" s="51">
        <f t="shared" si="27"/>
        <v>310</v>
      </c>
      <c r="B313" s="52"/>
      <c r="C313" s="40" t="s">
        <v>194</v>
      </c>
      <c r="D313" s="52"/>
      <c r="F313" s="60"/>
    </row>
    <row r="314" spans="1:6">
      <c r="A314" s="51">
        <f t="shared" si="27"/>
        <v>311</v>
      </c>
      <c r="B314" s="52"/>
      <c r="C314" s="65" t="s">
        <v>195</v>
      </c>
      <c r="D314" s="52">
        <v>804</v>
      </c>
      <c r="E314" s="68">
        <v>13.09</v>
      </c>
      <c r="F314" s="66">
        <f>D314*E314</f>
        <v>10524.36</v>
      </c>
    </row>
    <row r="315" spans="1:6">
      <c r="A315" s="51">
        <f t="shared" si="27"/>
        <v>312</v>
      </c>
      <c r="B315" s="52"/>
      <c r="C315" s="65" t="s">
        <v>196</v>
      </c>
      <c r="D315" s="52">
        <v>840</v>
      </c>
      <c r="E315" s="68">
        <v>14.82</v>
      </c>
      <c r="F315" s="66">
        <f>D315*E315</f>
        <v>12448.800000000001</v>
      </c>
    </row>
    <row r="316" spans="1:6">
      <c r="A316" s="51">
        <f t="shared" si="27"/>
        <v>313</v>
      </c>
      <c r="B316" s="52"/>
      <c r="C316" s="65" t="s">
        <v>197</v>
      </c>
      <c r="D316" s="52">
        <v>240</v>
      </c>
      <c r="E316" s="68">
        <v>18.760000000000002</v>
      </c>
      <c r="F316" s="66">
        <f>D316*E316</f>
        <v>4502.4000000000005</v>
      </c>
    </row>
    <row r="317" spans="1:6">
      <c r="A317" s="51">
        <f t="shared" si="27"/>
        <v>314</v>
      </c>
      <c r="B317" s="52"/>
      <c r="C317" s="40" t="s">
        <v>198</v>
      </c>
      <c r="D317" s="52"/>
      <c r="F317" s="60"/>
    </row>
    <row r="318" spans="1:6">
      <c r="A318" s="51">
        <f t="shared" si="27"/>
        <v>315</v>
      </c>
      <c r="B318" s="52"/>
      <c r="C318" s="65" t="s">
        <v>199</v>
      </c>
      <c r="D318" s="52">
        <v>17424</v>
      </c>
      <c r="E318" s="68">
        <v>11.64</v>
      </c>
      <c r="F318" s="66">
        <f>D318*E318</f>
        <v>202815.36000000002</v>
      </c>
    </row>
    <row r="319" spans="1:6">
      <c r="A319" s="51">
        <f t="shared" si="27"/>
        <v>316</v>
      </c>
      <c r="B319" s="52"/>
      <c r="C319" s="65" t="s">
        <v>200</v>
      </c>
      <c r="D319" s="52">
        <v>588</v>
      </c>
      <c r="E319" s="68">
        <v>13.12</v>
      </c>
      <c r="F319" s="66">
        <f>D319*E319</f>
        <v>7714.5599999999995</v>
      </c>
    </row>
    <row r="320" spans="1:6">
      <c r="A320" s="51">
        <f t="shared" si="27"/>
        <v>317</v>
      </c>
      <c r="B320" s="52"/>
      <c r="C320" s="65" t="s">
        <v>201</v>
      </c>
      <c r="D320" s="52">
        <v>26808</v>
      </c>
      <c r="E320" s="68">
        <v>15.61</v>
      </c>
      <c r="F320" s="66">
        <f>D320*E320</f>
        <v>418472.88</v>
      </c>
    </row>
    <row r="321" spans="1:6">
      <c r="A321" s="51">
        <f t="shared" si="27"/>
        <v>318</v>
      </c>
      <c r="B321" s="52"/>
      <c r="C321" s="65" t="s">
        <v>202</v>
      </c>
      <c r="D321" s="52">
        <v>816</v>
      </c>
      <c r="E321" s="68">
        <v>19.29</v>
      </c>
      <c r="F321" s="66">
        <f>D321*E321</f>
        <v>15740.64</v>
      </c>
    </row>
    <row r="322" spans="1:6">
      <c r="A322" s="51">
        <f t="shared" si="27"/>
        <v>319</v>
      </c>
      <c r="B322" s="52"/>
      <c r="C322" s="40" t="s">
        <v>203</v>
      </c>
      <c r="D322" s="52"/>
      <c r="F322" s="60"/>
    </row>
    <row r="323" spans="1:6">
      <c r="A323" s="51">
        <f t="shared" si="27"/>
        <v>320</v>
      </c>
      <c r="B323" s="52"/>
      <c r="C323" s="65" t="s">
        <v>204</v>
      </c>
      <c r="D323" s="52">
        <v>10992</v>
      </c>
      <c r="E323" s="68">
        <v>7.29</v>
      </c>
      <c r="F323" s="66">
        <f>D323*E323</f>
        <v>80131.680000000008</v>
      </c>
    </row>
    <row r="324" spans="1:6">
      <c r="A324" s="51">
        <f t="shared" si="27"/>
        <v>321</v>
      </c>
      <c r="B324" s="52"/>
      <c r="C324" s="65" t="s">
        <v>205</v>
      </c>
      <c r="D324" s="52">
        <v>10260</v>
      </c>
      <c r="E324" s="68">
        <v>11.17</v>
      </c>
      <c r="F324" s="66">
        <f>D324*E324</f>
        <v>114604.2</v>
      </c>
    </row>
    <row r="325" spans="1:6">
      <c r="A325" s="51">
        <f t="shared" ref="A325:A388" si="34">A324+1</f>
        <v>322</v>
      </c>
      <c r="B325" s="52"/>
      <c r="C325" s="65" t="s">
        <v>206</v>
      </c>
      <c r="D325" s="52">
        <v>23160</v>
      </c>
      <c r="E325" s="68">
        <v>14.49</v>
      </c>
      <c r="F325" s="66">
        <f>D325*E325</f>
        <v>335588.4</v>
      </c>
    </row>
    <row r="326" spans="1:6">
      <c r="A326" s="51">
        <f t="shared" si="34"/>
        <v>323</v>
      </c>
      <c r="B326" s="52"/>
      <c r="C326" s="65" t="s">
        <v>207</v>
      </c>
      <c r="D326" s="52">
        <v>13164</v>
      </c>
      <c r="E326" s="68">
        <v>28.23</v>
      </c>
      <c r="F326" s="66">
        <f>D326*E326</f>
        <v>371619.72000000003</v>
      </c>
    </row>
    <row r="327" spans="1:6">
      <c r="A327" s="51">
        <f t="shared" si="34"/>
        <v>324</v>
      </c>
      <c r="B327" s="52"/>
      <c r="C327" s="40" t="s">
        <v>208</v>
      </c>
      <c r="D327" s="52"/>
      <c r="F327" s="60"/>
    </row>
    <row r="328" spans="1:6">
      <c r="A328" s="51">
        <f t="shared" si="34"/>
        <v>325</v>
      </c>
      <c r="B328" s="52"/>
      <c r="C328" s="65" t="s">
        <v>209</v>
      </c>
      <c r="D328" s="52">
        <v>2268</v>
      </c>
      <c r="E328" s="68">
        <v>15.97</v>
      </c>
      <c r="F328" s="66">
        <f>D328*E328</f>
        <v>36219.96</v>
      </c>
    </row>
    <row r="329" spans="1:6">
      <c r="A329" s="51">
        <f t="shared" si="34"/>
        <v>326</v>
      </c>
      <c r="B329" s="52"/>
      <c r="C329" s="65" t="s">
        <v>210</v>
      </c>
      <c r="D329" s="52">
        <v>4500</v>
      </c>
      <c r="E329" s="68">
        <v>28.28</v>
      </c>
      <c r="F329" s="66">
        <f>D329*E329</f>
        <v>127260</v>
      </c>
    </row>
    <row r="330" spans="1:6">
      <c r="A330" s="51">
        <f t="shared" si="34"/>
        <v>327</v>
      </c>
      <c r="B330" s="52"/>
      <c r="C330" s="40" t="s">
        <v>211</v>
      </c>
      <c r="D330" s="52"/>
      <c r="F330" s="60"/>
    </row>
    <row r="331" spans="1:6">
      <c r="A331" s="51">
        <f t="shared" si="34"/>
        <v>328</v>
      </c>
      <c r="B331" s="52"/>
      <c r="C331" s="65" t="s">
        <v>212</v>
      </c>
      <c r="D331" s="52">
        <v>5724</v>
      </c>
      <c r="E331" s="68">
        <v>12.26</v>
      </c>
      <c r="F331" s="66">
        <f>D331*E331</f>
        <v>70176.240000000005</v>
      </c>
    </row>
    <row r="332" spans="1:6">
      <c r="A332" s="51">
        <f t="shared" si="34"/>
        <v>329</v>
      </c>
      <c r="B332" s="52"/>
      <c r="C332" s="65" t="s">
        <v>213</v>
      </c>
      <c r="D332" s="52">
        <v>3264</v>
      </c>
      <c r="E332" s="68">
        <v>16.29</v>
      </c>
      <c r="F332" s="66">
        <f>D332*E332</f>
        <v>53170.559999999998</v>
      </c>
    </row>
    <row r="333" spans="1:6">
      <c r="A333" s="51">
        <f t="shared" si="34"/>
        <v>330</v>
      </c>
      <c r="B333" s="52"/>
      <c r="C333" s="65" t="s">
        <v>214</v>
      </c>
      <c r="D333" s="52">
        <v>12504</v>
      </c>
      <c r="E333" s="68">
        <v>19.62</v>
      </c>
      <c r="F333" s="66">
        <f>D333*E333</f>
        <v>245328.48</v>
      </c>
    </row>
    <row r="334" spans="1:6">
      <c r="A334" s="51">
        <f t="shared" si="34"/>
        <v>331</v>
      </c>
      <c r="B334" s="52"/>
      <c r="C334" s="65" t="s">
        <v>215</v>
      </c>
      <c r="D334" s="52">
        <v>2172</v>
      </c>
      <c r="E334" s="68">
        <v>35.57</v>
      </c>
      <c r="F334" s="66">
        <f>D334*E334</f>
        <v>77258.039999999994</v>
      </c>
    </row>
    <row r="335" spans="1:6">
      <c r="A335" s="51">
        <f t="shared" si="34"/>
        <v>332</v>
      </c>
      <c r="B335" s="52"/>
      <c r="C335" s="65" t="s">
        <v>216</v>
      </c>
      <c r="D335" s="52">
        <v>10620</v>
      </c>
      <c r="E335" s="68">
        <v>36.72</v>
      </c>
      <c r="F335" s="66">
        <f>D335*E335</f>
        <v>389966.39999999997</v>
      </c>
    </row>
    <row r="336" spans="1:6">
      <c r="A336" s="51">
        <f t="shared" si="34"/>
        <v>333</v>
      </c>
      <c r="B336" s="52"/>
      <c r="C336" s="40" t="s">
        <v>217</v>
      </c>
      <c r="D336" s="52"/>
      <c r="F336" s="60"/>
    </row>
    <row r="337" spans="1:14">
      <c r="A337" s="51">
        <f t="shared" si="34"/>
        <v>334</v>
      </c>
      <c r="B337" s="52"/>
      <c r="C337" s="65" t="s">
        <v>209</v>
      </c>
      <c r="D337" s="52">
        <v>1032</v>
      </c>
      <c r="E337" s="68">
        <v>25.05</v>
      </c>
      <c r="F337" s="66">
        <f t="shared" ref="F337:F363" si="35">D337*E337</f>
        <v>25851.600000000002</v>
      </c>
    </row>
    <row r="338" spans="1:14">
      <c r="A338" s="51">
        <f t="shared" si="34"/>
        <v>335</v>
      </c>
      <c r="B338" s="52"/>
      <c r="C338" s="65" t="s">
        <v>210</v>
      </c>
      <c r="D338" s="52">
        <v>1080</v>
      </c>
      <c r="E338" s="68">
        <v>37.01</v>
      </c>
      <c r="F338" s="66">
        <f t="shared" si="35"/>
        <v>39970.799999999996</v>
      </c>
    </row>
    <row r="339" spans="1:14">
      <c r="A339" s="51">
        <f t="shared" si="34"/>
        <v>336</v>
      </c>
      <c r="B339" s="52"/>
      <c r="C339" s="65" t="s">
        <v>218</v>
      </c>
      <c r="D339" s="52">
        <v>2592</v>
      </c>
      <c r="E339" s="68">
        <v>38.17</v>
      </c>
      <c r="F339" s="66">
        <f t="shared" si="35"/>
        <v>98936.639999999999</v>
      </c>
    </row>
    <row r="340" spans="1:14">
      <c r="A340" s="51">
        <f t="shared" si="34"/>
        <v>337</v>
      </c>
      <c r="B340" s="52"/>
      <c r="C340" s="40" t="s">
        <v>288</v>
      </c>
      <c r="D340" s="52"/>
      <c r="E340" s="68"/>
      <c r="F340" s="66"/>
    </row>
    <row r="341" spans="1:14">
      <c r="A341" s="51">
        <f t="shared" si="34"/>
        <v>338</v>
      </c>
      <c r="B341" s="52"/>
      <c r="C341" s="65" t="s">
        <v>341</v>
      </c>
      <c r="D341" s="52">
        <v>84</v>
      </c>
      <c r="E341" s="68">
        <v>8.19</v>
      </c>
      <c r="F341" s="66">
        <f t="shared" ref="F341" si="36">D341*E341</f>
        <v>687.95999999999992</v>
      </c>
    </row>
    <row r="342" spans="1:14">
      <c r="A342" s="51">
        <f t="shared" si="34"/>
        <v>339</v>
      </c>
      <c r="B342" s="52"/>
      <c r="C342" s="40" t="s">
        <v>289</v>
      </c>
      <c r="D342" s="52"/>
      <c r="E342" s="68"/>
      <c r="F342" s="66"/>
    </row>
    <row r="343" spans="1:14">
      <c r="A343" s="51">
        <f t="shared" si="34"/>
        <v>340</v>
      </c>
      <c r="B343" s="52"/>
      <c r="C343" s="65" t="s">
        <v>341</v>
      </c>
      <c r="D343" s="52">
        <v>96</v>
      </c>
      <c r="E343" s="68">
        <v>10.23</v>
      </c>
      <c r="F343" s="66">
        <f t="shared" ref="F343" si="37">D343*E343</f>
        <v>982.08</v>
      </c>
    </row>
    <row r="344" spans="1:14">
      <c r="A344" s="51">
        <f t="shared" si="34"/>
        <v>341</v>
      </c>
      <c r="B344" s="52"/>
      <c r="C344" s="40" t="s">
        <v>290</v>
      </c>
      <c r="D344" s="52"/>
      <c r="E344" s="68"/>
      <c r="F344" s="66"/>
    </row>
    <row r="345" spans="1:14">
      <c r="A345" s="51">
        <f t="shared" si="34"/>
        <v>342</v>
      </c>
      <c r="B345" s="52"/>
      <c r="C345" s="65" t="s">
        <v>341</v>
      </c>
      <c r="D345" s="52">
        <v>48</v>
      </c>
      <c r="E345" s="68">
        <v>8.25</v>
      </c>
      <c r="F345" s="66">
        <f t="shared" ref="F345:F348" si="38">D345*E345</f>
        <v>396</v>
      </c>
    </row>
    <row r="346" spans="1:14">
      <c r="A346" s="51">
        <f t="shared" si="34"/>
        <v>343</v>
      </c>
      <c r="B346" s="52"/>
      <c r="C346" s="65" t="s">
        <v>344</v>
      </c>
      <c r="D346" s="52">
        <v>324</v>
      </c>
      <c r="E346" s="68">
        <v>11.57</v>
      </c>
      <c r="F346" s="66">
        <f t="shared" si="38"/>
        <v>3748.6800000000003</v>
      </c>
    </row>
    <row r="347" spans="1:14">
      <c r="A347" s="51">
        <f t="shared" si="34"/>
        <v>344</v>
      </c>
      <c r="B347" s="52"/>
      <c r="C347" s="65" t="s">
        <v>295</v>
      </c>
      <c r="D347" s="52">
        <v>96</v>
      </c>
      <c r="E347" s="68">
        <v>16.829999999999998</v>
      </c>
      <c r="F347" s="66">
        <f t="shared" si="38"/>
        <v>1615.6799999999998</v>
      </c>
    </row>
    <row r="348" spans="1:14" s="126" customFormat="1">
      <c r="A348" s="51">
        <f t="shared" si="34"/>
        <v>345</v>
      </c>
      <c r="B348" s="127"/>
      <c r="C348" s="123" t="s">
        <v>291</v>
      </c>
      <c r="D348" s="106"/>
      <c r="E348" s="8"/>
      <c r="F348" s="107">
        <f t="shared" si="38"/>
        <v>0</v>
      </c>
      <c r="G348" s="124"/>
      <c r="H348" s="124"/>
      <c r="I348" s="124"/>
      <c r="J348" s="124"/>
      <c r="K348" s="124"/>
      <c r="L348" s="124"/>
      <c r="M348" s="124"/>
      <c r="N348" s="124"/>
    </row>
    <row r="349" spans="1:14">
      <c r="A349" s="51">
        <f t="shared" si="34"/>
        <v>346</v>
      </c>
      <c r="B349" s="52"/>
      <c r="C349" s="40" t="s">
        <v>292</v>
      </c>
      <c r="D349" s="52"/>
      <c r="E349" s="68"/>
      <c r="F349" s="66"/>
    </row>
    <row r="350" spans="1:14">
      <c r="A350" s="51">
        <f t="shared" si="34"/>
        <v>347</v>
      </c>
      <c r="B350" s="52"/>
      <c r="C350" s="65" t="s">
        <v>341</v>
      </c>
      <c r="D350" s="52">
        <v>12</v>
      </c>
      <c r="E350" s="68">
        <v>10.3</v>
      </c>
      <c r="F350" s="66">
        <f t="shared" ref="F350:F352" si="39">D350*E350</f>
        <v>123.60000000000001</v>
      </c>
    </row>
    <row r="351" spans="1:14">
      <c r="A351" s="51">
        <f t="shared" si="34"/>
        <v>348</v>
      </c>
      <c r="B351" s="52"/>
      <c r="C351" s="65" t="s">
        <v>344</v>
      </c>
      <c r="D351" s="52">
        <v>240</v>
      </c>
      <c r="E351" s="68">
        <v>13.62</v>
      </c>
      <c r="F351" s="66">
        <f t="shared" si="39"/>
        <v>3268.7999999999997</v>
      </c>
    </row>
    <row r="352" spans="1:14">
      <c r="A352" s="51">
        <f t="shared" si="34"/>
        <v>349</v>
      </c>
      <c r="B352" s="52"/>
      <c r="C352" s="65" t="s">
        <v>295</v>
      </c>
      <c r="D352" s="52">
        <v>84</v>
      </c>
      <c r="E352" s="68">
        <v>18.920000000000002</v>
      </c>
      <c r="F352" s="66">
        <f t="shared" si="39"/>
        <v>1589.2800000000002</v>
      </c>
    </row>
    <row r="353" spans="1:14">
      <c r="A353" s="51">
        <f t="shared" si="34"/>
        <v>350</v>
      </c>
      <c r="B353" s="52"/>
      <c r="C353" s="40" t="s">
        <v>293</v>
      </c>
      <c r="D353" s="52"/>
      <c r="E353" s="68"/>
      <c r="F353" s="66"/>
    </row>
    <row r="354" spans="1:14" s="126" customFormat="1">
      <c r="A354" s="51">
        <f t="shared" si="34"/>
        <v>351</v>
      </c>
      <c r="B354" s="127"/>
      <c r="C354" s="123" t="s">
        <v>295</v>
      </c>
      <c r="D354" s="106"/>
      <c r="E354" s="8">
        <v>19.34</v>
      </c>
      <c r="F354" s="107">
        <f>D354*E354</f>
        <v>0</v>
      </c>
      <c r="G354" s="124"/>
      <c r="H354" s="124"/>
      <c r="I354" s="124"/>
      <c r="J354" s="124"/>
      <c r="K354" s="124"/>
      <c r="L354" s="124"/>
      <c r="M354" s="124"/>
      <c r="N354" s="124"/>
    </row>
    <row r="355" spans="1:14" ht="24" customHeight="1">
      <c r="A355" s="160">
        <f t="shared" si="34"/>
        <v>352</v>
      </c>
      <c r="B355" s="52"/>
      <c r="C355" s="159" t="s">
        <v>294</v>
      </c>
      <c r="D355" s="159"/>
      <c r="E355" s="159"/>
      <c r="F355" s="159"/>
    </row>
    <row r="356" spans="1:14" s="126" customFormat="1">
      <c r="A356" s="51">
        <f t="shared" si="34"/>
        <v>353</v>
      </c>
      <c r="B356" s="127"/>
      <c r="C356" s="123" t="s">
        <v>295</v>
      </c>
      <c r="D356" s="106"/>
      <c r="E356" s="8">
        <v>23.91</v>
      </c>
      <c r="F356" s="107">
        <v>0</v>
      </c>
      <c r="G356" s="124"/>
      <c r="H356" s="124"/>
      <c r="I356" s="124"/>
      <c r="J356" s="124"/>
      <c r="K356" s="124"/>
      <c r="L356" s="124"/>
      <c r="M356" s="124"/>
      <c r="N356" s="124"/>
    </row>
    <row r="357" spans="1:14">
      <c r="A357" s="51">
        <f t="shared" si="34"/>
        <v>354</v>
      </c>
      <c r="B357" s="52"/>
      <c r="C357" s="49" t="s">
        <v>351</v>
      </c>
      <c r="D357" s="52">
        <v>192</v>
      </c>
      <c r="E357" s="68">
        <v>35.85</v>
      </c>
      <c r="F357" s="66">
        <f t="shared" ref="F357" si="40">D357*E357</f>
        <v>6883.2000000000007</v>
      </c>
    </row>
    <row r="358" spans="1:14">
      <c r="A358" s="51">
        <f t="shared" si="34"/>
        <v>355</v>
      </c>
      <c r="B358" s="52"/>
      <c r="C358" s="40" t="s">
        <v>296</v>
      </c>
      <c r="D358" s="52"/>
      <c r="E358" s="68"/>
      <c r="F358" s="66"/>
    </row>
    <row r="359" spans="1:14" s="126" customFormat="1">
      <c r="A359" s="51">
        <f t="shared" si="34"/>
        <v>356</v>
      </c>
      <c r="B359" s="127"/>
      <c r="C359" s="123" t="s">
        <v>349</v>
      </c>
      <c r="D359" s="106"/>
      <c r="E359" s="8">
        <v>23.91</v>
      </c>
      <c r="F359" s="107">
        <v>0</v>
      </c>
      <c r="G359" s="124"/>
      <c r="H359" s="124"/>
      <c r="I359" s="124"/>
      <c r="J359" s="124"/>
      <c r="K359" s="124"/>
      <c r="L359" s="124"/>
      <c r="M359" s="124"/>
      <c r="N359" s="124"/>
    </row>
    <row r="360" spans="1:14">
      <c r="A360" s="51">
        <f t="shared" si="34"/>
        <v>357</v>
      </c>
      <c r="B360" s="52"/>
      <c r="C360" s="49" t="s">
        <v>351</v>
      </c>
      <c r="D360" s="52">
        <v>24</v>
      </c>
      <c r="E360" s="8">
        <v>34.090000000000003</v>
      </c>
      <c r="F360" s="66">
        <f>D360*E359</f>
        <v>573.84</v>
      </c>
    </row>
    <row r="361" spans="1:14">
      <c r="A361" s="51">
        <f t="shared" si="34"/>
        <v>358</v>
      </c>
      <c r="B361" s="52"/>
      <c r="C361" s="52" t="s">
        <v>263</v>
      </c>
      <c r="D361" s="52">
        <v>2758170.84</v>
      </c>
      <c r="E361" s="57">
        <v>-4.5515E-2</v>
      </c>
      <c r="F361" s="66">
        <f t="shared" si="35"/>
        <v>-125538.1457826</v>
      </c>
    </row>
    <row r="362" spans="1:14">
      <c r="A362" s="51">
        <f t="shared" si="34"/>
        <v>359</v>
      </c>
      <c r="B362" s="52"/>
      <c r="C362" s="50" t="s">
        <v>264</v>
      </c>
      <c r="D362" s="52">
        <v>26829319</v>
      </c>
      <c r="E362" s="55">
        <v>3.0000000000000001E-5</v>
      </c>
      <c r="F362" s="66">
        <f t="shared" si="35"/>
        <v>804.87957000000006</v>
      </c>
    </row>
    <row r="363" spans="1:14">
      <c r="A363" s="51">
        <f t="shared" si="34"/>
        <v>360</v>
      </c>
      <c r="B363" s="52"/>
      <c r="C363" s="50" t="s">
        <v>265</v>
      </c>
      <c r="D363" s="52">
        <v>26829319</v>
      </c>
      <c r="E363" s="55">
        <v>1.021E-2</v>
      </c>
      <c r="F363" s="66">
        <f t="shared" si="35"/>
        <v>273927.34698999999</v>
      </c>
    </row>
    <row r="364" spans="1:14">
      <c r="A364" s="51">
        <f t="shared" si="34"/>
        <v>361</v>
      </c>
      <c r="B364" s="52"/>
      <c r="C364" s="52" t="s">
        <v>266</v>
      </c>
      <c r="D364" s="52">
        <f>F364/E364</f>
        <v>2344139.6133045391</v>
      </c>
      <c r="E364" s="57">
        <v>1.0770999999999999E-2</v>
      </c>
      <c r="F364" s="66">
        <v>25248.727774903189</v>
      </c>
    </row>
    <row r="365" spans="1:14">
      <c r="A365" s="51">
        <f t="shared" si="34"/>
        <v>362</v>
      </c>
      <c r="C365" s="50" t="s">
        <v>8</v>
      </c>
      <c r="D365" s="58">
        <v>26829319</v>
      </c>
      <c r="E365" s="53"/>
      <c r="F365" s="59">
        <f>SUM(F314:F364)</f>
        <v>2932613.6485523032</v>
      </c>
    </row>
    <row r="366" spans="1:14" ht="25.15" customHeight="1">
      <c r="A366" s="51">
        <f t="shared" si="34"/>
        <v>363</v>
      </c>
      <c r="B366" s="50" t="s">
        <v>297</v>
      </c>
      <c r="E366" s="53"/>
    </row>
    <row r="367" spans="1:14">
      <c r="A367" s="51">
        <f t="shared" si="34"/>
        <v>364</v>
      </c>
      <c r="C367" s="50" t="s">
        <v>7</v>
      </c>
      <c r="D367" s="52">
        <v>12</v>
      </c>
      <c r="E367" s="53">
        <v>240</v>
      </c>
      <c r="F367" s="54">
        <f t="shared" ref="F367:F375" si="41">D367*E367</f>
        <v>2880</v>
      </c>
    </row>
    <row r="368" spans="1:14">
      <c r="A368" s="51">
        <f t="shared" si="34"/>
        <v>365</v>
      </c>
      <c r="C368" s="50" t="s">
        <v>219</v>
      </c>
      <c r="D368" s="52">
        <v>1636625.7873715821</v>
      </c>
      <c r="E368" s="55">
        <v>0.16775000000000001</v>
      </c>
      <c r="F368" s="54">
        <f t="shared" si="41"/>
        <v>274543.97583158291</v>
      </c>
    </row>
    <row r="369" spans="1:6">
      <c r="A369" s="51">
        <f t="shared" si="34"/>
        <v>366</v>
      </c>
      <c r="C369" s="50" t="s">
        <v>173</v>
      </c>
      <c r="D369" s="52">
        <v>19932006.212628417</v>
      </c>
      <c r="E369" s="55">
        <v>4.7999999999999996E-3</v>
      </c>
      <c r="F369" s="54">
        <f t="shared" si="41"/>
        <v>95673.629820616392</v>
      </c>
    </row>
    <row r="370" spans="1:6">
      <c r="A370" s="51">
        <f t="shared" si="34"/>
        <v>367</v>
      </c>
      <c r="C370" s="50" t="s">
        <v>174</v>
      </c>
      <c r="D370" s="52">
        <v>20000</v>
      </c>
      <c r="E370" s="53">
        <v>16.18</v>
      </c>
      <c r="F370" s="54">
        <f>D370*E370</f>
        <v>323600</v>
      </c>
    </row>
    <row r="371" spans="1:6">
      <c r="A371" s="51">
        <f t="shared" si="34"/>
        <v>368</v>
      </c>
      <c r="C371" s="50" t="s">
        <v>176</v>
      </c>
      <c r="D371" s="52">
        <v>40000</v>
      </c>
      <c r="E371" s="53">
        <v>12.05</v>
      </c>
      <c r="F371" s="54">
        <f>D371*E371</f>
        <v>482000</v>
      </c>
    </row>
    <row r="372" spans="1:6">
      <c r="A372" s="51">
        <f t="shared" si="34"/>
        <v>369</v>
      </c>
      <c r="C372" s="50" t="s">
        <v>29</v>
      </c>
      <c r="D372" s="52">
        <v>1509</v>
      </c>
      <c r="E372" s="53">
        <f>E370</f>
        <v>16.18</v>
      </c>
      <c r="F372" s="54">
        <f t="shared" si="41"/>
        <v>24415.62</v>
      </c>
    </row>
    <row r="373" spans="1:6">
      <c r="A373" s="51">
        <f t="shared" si="34"/>
        <v>370</v>
      </c>
      <c r="C373" s="50" t="s">
        <v>281</v>
      </c>
      <c r="D373" s="52">
        <v>1474</v>
      </c>
      <c r="E373" s="53">
        <f>E371</f>
        <v>12.05</v>
      </c>
      <c r="F373" s="54">
        <f t="shared" si="41"/>
        <v>17761.7</v>
      </c>
    </row>
    <row r="374" spans="1:6">
      <c r="A374" s="51">
        <f t="shared" si="34"/>
        <v>371</v>
      </c>
      <c r="C374" s="52" t="s">
        <v>263</v>
      </c>
      <c r="D374" s="52">
        <v>1220874.9256521994</v>
      </c>
      <c r="E374" s="57">
        <v>-4.5515E-2</v>
      </c>
      <c r="F374" s="54">
        <f t="shared" si="41"/>
        <v>-55568.122241059857</v>
      </c>
    </row>
    <row r="375" spans="1:6">
      <c r="A375" s="51">
        <f t="shared" si="34"/>
        <v>372</v>
      </c>
      <c r="C375" s="50" t="s">
        <v>264</v>
      </c>
      <c r="D375" s="52">
        <v>62983</v>
      </c>
      <c r="E375" s="53">
        <v>0.42</v>
      </c>
      <c r="F375" s="54">
        <f t="shared" si="41"/>
        <v>26452.86</v>
      </c>
    </row>
    <row r="376" spans="1:6">
      <c r="A376" s="51">
        <f t="shared" si="34"/>
        <v>373</v>
      </c>
      <c r="C376" s="50" t="s">
        <v>8</v>
      </c>
      <c r="D376" s="58">
        <f>D369+D368</f>
        <v>21568632</v>
      </c>
      <c r="E376" s="53"/>
      <c r="F376" s="59">
        <f>SUM(F367:F375)</f>
        <v>1191759.6634111397</v>
      </c>
    </row>
    <row r="377" spans="1:6" ht="25.15" customHeight="1">
      <c r="A377" s="51">
        <f t="shared" si="34"/>
        <v>374</v>
      </c>
      <c r="B377" s="50" t="s">
        <v>298</v>
      </c>
      <c r="E377" s="53"/>
      <c r="F377" s="54"/>
    </row>
    <row r="378" spans="1:6">
      <c r="A378" s="51">
        <f t="shared" si="34"/>
        <v>375</v>
      </c>
      <c r="C378" s="52" t="s">
        <v>7</v>
      </c>
      <c r="D378" s="52">
        <v>12</v>
      </c>
      <c r="E378" s="53">
        <v>820</v>
      </c>
      <c r="F378" s="54">
        <f t="shared" ref="F378:F384" si="42">D378*E378</f>
        <v>9840</v>
      </c>
    </row>
    <row r="379" spans="1:6">
      <c r="A379" s="51">
        <f t="shared" si="34"/>
        <v>376</v>
      </c>
      <c r="C379" s="52" t="s">
        <v>219</v>
      </c>
      <c r="D379" s="52">
        <v>17859386.651986107</v>
      </c>
      <c r="E379" s="55">
        <v>0.11937</v>
      </c>
      <c r="F379" s="54">
        <f t="shared" si="42"/>
        <v>2131874.9846475818</v>
      </c>
    </row>
    <row r="380" spans="1:6">
      <c r="A380" s="51">
        <f t="shared" si="34"/>
        <v>377</v>
      </c>
      <c r="C380" s="52" t="s">
        <v>173</v>
      </c>
      <c r="D380" s="52">
        <v>260679710.42801392</v>
      </c>
      <c r="E380" s="55">
        <v>4.8999999999999998E-3</v>
      </c>
      <c r="F380" s="54">
        <f t="shared" si="42"/>
        <v>1277330.5810972683</v>
      </c>
    </row>
    <row r="381" spans="1:6">
      <c r="A381" s="51">
        <f t="shared" si="34"/>
        <v>378</v>
      </c>
      <c r="C381" s="50" t="s">
        <v>174</v>
      </c>
      <c r="D381" s="52">
        <v>184000</v>
      </c>
      <c r="E381" s="53">
        <v>20.77</v>
      </c>
      <c r="F381" s="54">
        <f>D381*E381</f>
        <v>3821680</v>
      </c>
    </row>
    <row r="382" spans="1:6">
      <c r="A382" s="51">
        <f t="shared" si="34"/>
        <v>379</v>
      </c>
      <c r="C382" s="50" t="s">
        <v>176</v>
      </c>
      <c r="D382" s="52">
        <v>368000</v>
      </c>
      <c r="E382" s="53">
        <v>16.64</v>
      </c>
      <c r="F382" s="54">
        <f>D382*E382</f>
        <v>6123520</v>
      </c>
    </row>
    <row r="383" spans="1:6">
      <c r="A383" s="51">
        <f t="shared" si="34"/>
        <v>380</v>
      </c>
      <c r="C383" s="52" t="s">
        <v>263</v>
      </c>
      <c r="D383" s="52">
        <v>13364245.565744849</v>
      </c>
      <c r="E383" s="57">
        <v>-4.5515E-2</v>
      </c>
      <c r="F383" s="54">
        <f t="shared" si="42"/>
        <v>-608273.63692487683</v>
      </c>
    </row>
    <row r="384" spans="1:6">
      <c r="A384" s="51">
        <f t="shared" si="34"/>
        <v>381</v>
      </c>
      <c r="C384" s="50" t="s">
        <v>264</v>
      </c>
      <c r="D384" s="52">
        <v>552000</v>
      </c>
      <c r="E384" s="139">
        <v>0.46</v>
      </c>
      <c r="F384" s="54">
        <f t="shared" si="42"/>
        <v>253920</v>
      </c>
    </row>
    <row r="385" spans="1:6">
      <c r="A385" s="51">
        <f t="shared" si="34"/>
        <v>382</v>
      </c>
      <c r="C385" s="50" t="s">
        <v>8</v>
      </c>
      <c r="D385" s="58">
        <f>D380+D379</f>
        <v>278539097.08000004</v>
      </c>
      <c r="E385" s="74"/>
      <c r="F385" s="59">
        <f>SUM(F378:F384)</f>
        <v>13009891.928819973</v>
      </c>
    </row>
    <row r="386" spans="1:6" ht="25.15" customHeight="1">
      <c r="A386" s="51">
        <f t="shared" si="34"/>
        <v>383</v>
      </c>
      <c r="B386" s="52" t="s">
        <v>41</v>
      </c>
      <c r="D386" s="52"/>
      <c r="E386" s="53"/>
      <c r="F386" s="60"/>
    </row>
    <row r="387" spans="1:6">
      <c r="A387" s="51">
        <f t="shared" si="34"/>
        <v>384</v>
      </c>
      <c r="C387" s="52" t="s">
        <v>299</v>
      </c>
      <c r="D387" s="52">
        <v>6</v>
      </c>
      <c r="E387" s="53">
        <v>474</v>
      </c>
      <c r="F387" s="66">
        <f>(D387/3)*E387</f>
        <v>948</v>
      </c>
    </row>
    <row r="388" spans="1:6">
      <c r="A388" s="51">
        <f t="shared" si="34"/>
        <v>385</v>
      </c>
      <c r="C388" s="52" t="s">
        <v>229</v>
      </c>
      <c r="D388" s="52">
        <v>9</v>
      </c>
      <c r="E388" s="53">
        <f>E18</f>
        <v>10.75</v>
      </c>
      <c r="F388" s="66">
        <f>D388*E388</f>
        <v>96.75</v>
      </c>
    </row>
    <row r="389" spans="1:6">
      <c r="A389" s="51">
        <f t="shared" ref="A389:A452" si="43">A388+1</f>
        <v>386</v>
      </c>
      <c r="C389" s="52" t="s">
        <v>230</v>
      </c>
      <c r="D389" s="52">
        <v>9</v>
      </c>
      <c r="E389" s="53">
        <f>E220</f>
        <v>28.7</v>
      </c>
      <c r="F389" s="66">
        <f>D389*E389</f>
        <v>258.3</v>
      </c>
    </row>
    <row r="390" spans="1:6">
      <c r="A390" s="51">
        <f t="shared" si="43"/>
        <v>387</v>
      </c>
      <c r="C390" s="52" t="s">
        <v>54</v>
      </c>
      <c r="D390" s="52">
        <v>6960</v>
      </c>
      <c r="E390" s="78">
        <v>3.5680000000000003E-2</v>
      </c>
      <c r="F390" s="66">
        <f>D390*E390</f>
        <v>248.33280000000002</v>
      </c>
    </row>
    <row r="391" spans="1:6">
      <c r="A391" s="51">
        <f t="shared" si="43"/>
        <v>388</v>
      </c>
      <c r="C391" s="52" t="s">
        <v>231</v>
      </c>
      <c r="D391" s="52">
        <v>1527835</v>
      </c>
      <c r="E391" s="78">
        <v>3.5680000000000003E-2</v>
      </c>
      <c r="F391" s="77">
        <f>D391*E391</f>
        <v>54513.152800000003</v>
      </c>
    </row>
    <row r="392" spans="1:6">
      <c r="A392" s="51">
        <f t="shared" si="43"/>
        <v>389</v>
      </c>
      <c r="C392" s="52" t="s">
        <v>55</v>
      </c>
      <c r="D392" s="52">
        <v>240</v>
      </c>
      <c r="E392" s="78">
        <f>E21</f>
        <v>0.10034</v>
      </c>
      <c r="F392" s="77">
        <f>D392*E392</f>
        <v>24.081599999999998</v>
      </c>
    </row>
    <row r="393" spans="1:6">
      <c r="A393" s="51">
        <f t="shared" si="43"/>
        <v>390</v>
      </c>
      <c r="C393" s="52" t="s">
        <v>232</v>
      </c>
      <c r="D393" s="52">
        <v>240</v>
      </c>
      <c r="E393" s="78">
        <f>E20</f>
        <v>0.11033999999999999</v>
      </c>
      <c r="F393" s="77">
        <f t="shared" ref="F393:F395" si="44">D393*E393</f>
        <v>26.4816</v>
      </c>
    </row>
    <row r="394" spans="1:6">
      <c r="A394" s="51">
        <f t="shared" si="43"/>
        <v>391</v>
      </c>
      <c r="C394" s="28" t="s">
        <v>56</v>
      </c>
      <c r="D394" s="52">
        <v>23101</v>
      </c>
      <c r="E394" s="78">
        <f>E222</f>
        <v>7.2279999999999997E-2</v>
      </c>
      <c r="F394" s="77">
        <f t="shared" si="44"/>
        <v>1669.74028</v>
      </c>
    </row>
    <row r="395" spans="1:6">
      <c r="A395" s="51">
        <f t="shared" si="43"/>
        <v>392</v>
      </c>
      <c r="C395" s="28" t="s">
        <v>57</v>
      </c>
      <c r="D395" s="52">
        <v>0</v>
      </c>
      <c r="E395" s="78">
        <f>E222</f>
        <v>7.2279999999999997E-2</v>
      </c>
      <c r="F395" s="77">
        <f t="shared" si="44"/>
        <v>0</v>
      </c>
    </row>
    <row r="396" spans="1:6">
      <c r="A396" s="51">
        <f t="shared" si="43"/>
        <v>393</v>
      </c>
      <c r="C396" s="28" t="s">
        <v>233</v>
      </c>
      <c r="D396" s="52">
        <v>35863</v>
      </c>
      <c r="E396" s="78">
        <f>E227</f>
        <v>3.5560000000000001E-2</v>
      </c>
      <c r="F396" s="77">
        <v>1799.0256400000001</v>
      </c>
    </row>
    <row r="397" spans="1:6">
      <c r="A397" s="51">
        <f t="shared" si="43"/>
        <v>394</v>
      </c>
      <c r="C397" s="28" t="s">
        <v>234</v>
      </c>
      <c r="D397" s="52">
        <v>2141</v>
      </c>
      <c r="E397" s="78">
        <f>E228</f>
        <v>2.5870000000000001E-2</v>
      </c>
      <c r="F397" s="77">
        <f>D397*E397</f>
        <v>55.38767</v>
      </c>
    </row>
    <row r="398" spans="1:6">
      <c r="A398" s="51">
        <f t="shared" si="43"/>
        <v>395</v>
      </c>
      <c r="C398" s="52" t="s">
        <v>175</v>
      </c>
      <c r="D398" s="52">
        <v>7520.18</v>
      </c>
      <c r="E398" s="53">
        <v>11.07</v>
      </c>
      <c r="F398" s="52">
        <v>63469.440000000002</v>
      </c>
    </row>
    <row r="399" spans="1:6">
      <c r="A399" s="51">
        <f t="shared" si="43"/>
        <v>396</v>
      </c>
      <c r="C399" s="52" t="s">
        <v>235</v>
      </c>
      <c r="D399" s="52">
        <v>136</v>
      </c>
      <c r="E399" s="75">
        <f>E225</f>
        <v>12.78</v>
      </c>
      <c r="F399" s="77">
        <v>1606.5</v>
      </c>
    </row>
    <row r="400" spans="1:6">
      <c r="A400" s="51">
        <f t="shared" si="43"/>
        <v>397</v>
      </c>
      <c r="C400" s="52" t="s">
        <v>300</v>
      </c>
      <c r="D400" s="52">
        <v>2795.8260000000005</v>
      </c>
      <c r="E400" s="57">
        <v>-4.5515E-2</v>
      </c>
      <c r="F400" s="77">
        <f>D400*E400</f>
        <v>-127.25202039000003</v>
      </c>
    </row>
    <row r="401" spans="1:7">
      <c r="A401" s="51">
        <f t="shared" si="43"/>
        <v>398</v>
      </c>
      <c r="C401" s="52" t="s">
        <v>301</v>
      </c>
      <c r="D401" s="52">
        <v>121919.36639000001</v>
      </c>
      <c r="E401" s="57">
        <v>-4.5515E-2</v>
      </c>
      <c r="F401" s="77">
        <f>D401*E401</f>
        <v>-5549.1599612408509</v>
      </c>
    </row>
    <row r="402" spans="1:7">
      <c r="A402" s="51">
        <f t="shared" si="43"/>
        <v>399</v>
      </c>
      <c r="C402" s="50" t="s">
        <v>302</v>
      </c>
      <c r="D402" s="50">
        <v>174</v>
      </c>
      <c r="E402" s="53">
        <v>0.02</v>
      </c>
      <c r="F402" s="54">
        <f t="shared" ref="F402" si="45">D402*E402</f>
        <v>3.48</v>
      </c>
    </row>
    <row r="403" spans="1:7">
      <c r="A403" s="51">
        <f t="shared" si="43"/>
        <v>400</v>
      </c>
      <c r="C403" s="50" t="s">
        <v>303</v>
      </c>
      <c r="D403" s="50">
        <v>5730</v>
      </c>
      <c r="E403" s="53">
        <v>0.02</v>
      </c>
      <c r="F403" s="54">
        <f>D403*E403</f>
        <v>114.60000000000001</v>
      </c>
    </row>
    <row r="404" spans="1:7">
      <c r="A404" s="51">
        <f t="shared" si="43"/>
        <v>401</v>
      </c>
      <c r="C404" s="50" t="s">
        <v>304</v>
      </c>
      <c r="D404" s="50">
        <v>174</v>
      </c>
      <c r="E404" s="53">
        <v>2.34</v>
      </c>
      <c r="F404" s="54">
        <f>D404*E404</f>
        <v>407.15999999999997</v>
      </c>
    </row>
    <row r="405" spans="1:7">
      <c r="A405" s="51">
        <f t="shared" si="43"/>
        <v>402</v>
      </c>
      <c r="C405" s="50" t="s">
        <v>305</v>
      </c>
      <c r="D405" s="50">
        <v>5730</v>
      </c>
      <c r="E405" s="53">
        <v>2.34</v>
      </c>
      <c r="F405" s="54">
        <f t="shared" ref="F405" si="46">D405*E405</f>
        <v>13408.199999999999</v>
      </c>
    </row>
    <row r="406" spans="1:7">
      <c r="A406" s="51">
        <f t="shared" si="43"/>
        <v>403</v>
      </c>
      <c r="C406" s="50" t="s">
        <v>8</v>
      </c>
      <c r="D406" s="58">
        <f>SUM(D390:D397)</f>
        <v>1596380</v>
      </c>
      <c r="E406" s="53"/>
      <c r="F406" s="59">
        <f>SUM(F387:F405)</f>
        <v>132972.22040836915</v>
      </c>
    </row>
    <row r="407" spans="1:7" ht="25.15" customHeight="1">
      <c r="A407" s="51">
        <f t="shared" si="43"/>
        <v>404</v>
      </c>
      <c r="B407" s="50" t="s">
        <v>306</v>
      </c>
      <c r="E407" s="53"/>
    </row>
    <row r="408" spans="1:7">
      <c r="A408" s="51">
        <f t="shared" si="43"/>
        <v>405</v>
      </c>
      <c r="C408" s="52" t="s">
        <v>7</v>
      </c>
      <c r="D408" s="52">
        <v>9996</v>
      </c>
      <c r="E408" s="53">
        <v>21.64</v>
      </c>
      <c r="F408" s="54">
        <f>D408*E408</f>
        <v>216313.44</v>
      </c>
    </row>
    <row r="409" spans="1:7">
      <c r="A409" s="51">
        <f t="shared" si="43"/>
        <v>406</v>
      </c>
      <c r="C409" s="29" t="s">
        <v>222</v>
      </c>
      <c r="D409" s="52">
        <v>299583</v>
      </c>
      <c r="E409" s="53">
        <v>21.36</v>
      </c>
      <c r="F409" s="54">
        <f>D409*E409</f>
        <v>6399092.8799999999</v>
      </c>
    </row>
    <row r="410" spans="1:7">
      <c r="A410" s="51">
        <f t="shared" si="43"/>
        <v>407</v>
      </c>
      <c r="C410" s="50" t="s">
        <v>51</v>
      </c>
      <c r="D410" s="52">
        <v>9657356.9158052579</v>
      </c>
      <c r="E410" s="55">
        <v>9.9169999999999994E-2</v>
      </c>
      <c r="F410" s="54">
        <f>D410*E410</f>
        <v>957720.08534040733</v>
      </c>
    </row>
    <row r="411" spans="1:7">
      <c r="A411" s="51">
        <f t="shared" si="43"/>
        <v>408</v>
      </c>
      <c r="C411" s="50" t="s">
        <v>34</v>
      </c>
      <c r="D411" s="52">
        <v>78358352.896641746</v>
      </c>
      <c r="E411" s="55">
        <v>3.236E-2</v>
      </c>
      <c r="F411" s="54">
        <f>D411*E411</f>
        <v>2535676.2997353268</v>
      </c>
    </row>
    <row r="412" spans="1:7">
      <c r="A412" s="51">
        <f t="shared" si="43"/>
        <v>409</v>
      </c>
      <c r="C412" s="29" t="s">
        <v>189</v>
      </c>
      <c r="D412" s="52">
        <v>255771</v>
      </c>
      <c r="E412" s="53">
        <v>17.73</v>
      </c>
      <c r="F412" s="54">
        <f>D412*E412</f>
        <v>4534819.83</v>
      </c>
    </row>
    <row r="413" spans="1:7">
      <c r="A413" s="51">
        <f t="shared" si="43"/>
        <v>410</v>
      </c>
      <c r="C413" s="50" t="s">
        <v>320</v>
      </c>
      <c r="D413" s="52">
        <v>10138274.855284557</v>
      </c>
      <c r="E413" s="55">
        <v>8.4169999999999995E-2</v>
      </c>
      <c r="F413" s="54">
        <f t="shared" ref="F413:F414" si="47">ROUND(D413*E413,0)</f>
        <v>853339</v>
      </c>
    </row>
    <row r="414" spans="1:7">
      <c r="A414" s="51">
        <f t="shared" si="43"/>
        <v>411</v>
      </c>
      <c r="C414" s="50" t="s">
        <v>321</v>
      </c>
      <c r="D414" s="52">
        <v>67852952.718267456</v>
      </c>
      <c r="E414" s="55">
        <v>1.736E-2</v>
      </c>
      <c r="F414" s="63">
        <f t="shared" si="47"/>
        <v>1177927</v>
      </c>
    </row>
    <row r="415" spans="1:7">
      <c r="A415" s="51">
        <f t="shared" si="43"/>
        <v>412</v>
      </c>
      <c r="C415" s="50" t="s">
        <v>52</v>
      </c>
      <c r="D415" s="52">
        <f>F415/E415</f>
        <v>12</v>
      </c>
      <c r="E415" s="53">
        <f>F415/12</f>
        <v>22.583333333333332</v>
      </c>
      <c r="F415" s="63">
        <v>271</v>
      </c>
      <c r="G415" s="76"/>
    </row>
    <row r="416" spans="1:7">
      <c r="A416" s="51">
        <f t="shared" si="43"/>
        <v>413</v>
      </c>
      <c r="C416" s="50" t="s">
        <v>263</v>
      </c>
      <c r="D416" s="52">
        <v>16675159.048834158</v>
      </c>
      <c r="E416" s="57">
        <v>-4.5515E-2</v>
      </c>
      <c r="F416" s="77">
        <f>ROUND(D416*E416,0)</f>
        <v>-758970</v>
      </c>
    </row>
    <row r="417" spans="1:6">
      <c r="A417" s="51">
        <f t="shared" si="43"/>
        <v>414</v>
      </c>
      <c r="C417" s="50" t="s">
        <v>264</v>
      </c>
      <c r="D417" s="52">
        <v>555354</v>
      </c>
      <c r="E417" s="55">
        <v>0.54</v>
      </c>
      <c r="F417" s="77">
        <f>D417*E417</f>
        <v>299891.16000000003</v>
      </c>
    </row>
    <row r="418" spans="1:6">
      <c r="A418" s="51">
        <f t="shared" si="43"/>
        <v>415</v>
      </c>
      <c r="C418" s="50" t="s">
        <v>265</v>
      </c>
      <c r="D418" s="52">
        <v>555354</v>
      </c>
      <c r="E418" s="55">
        <v>1.49</v>
      </c>
      <c r="F418" s="77">
        <f>D418*E418</f>
        <v>827477.46</v>
      </c>
    </row>
    <row r="419" spans="1:6">
      <c r="A419" s="51">
        <f t="shared" si="43"/>
        <v>416</v>
      </c>
      <c r="C419" s="50" t="s">
        <v>266</v>
      </c>
      <c r="D419" s="52">
        <f>F419/E419</f>
        <v>14042231.806155797</v>
      </c>
      <c r="E419" s="57">
        <v>1.0770999999999999E-2</v>
      </c>
      <c r="F419" s="63">
        <v>151248.87878410408</v>
      </c>
    </row>
    <row r="420" spans="1:6">
      <c r="A420" s="51">
        <f t="shared" si="43"/>
        <v>417</v>
      </c>
      <c r="C420" s="50" t="s">
        <v>269</v>
      </c>
      <c r="D420" s="58">
        <f>D410+D411+D414+D413</f>
        <v>166006937.38599902</v>
      </c>
      <c r="E420" s="74"/>
      <c r="F420" s="59">
        <f>SUM(F408:F419)</f>
        <v>17194807.033859842</v>
      </c>
    </row>
    <row r="421" spans="1:6" ht="25.15" customHeight="1">
      <c r="A421" s="51">
        <f t="shared" si="43"/>
        <v>418</v>
      </c>
      <c r="B421" s="50" t="s">
        <v>307</v>
      </c>
      <c r="E421" s="53"/>
    </row>
    <row r="422" spans="1:6">
      <c r="A422" s="51">
        <f t="shared" si="43"/>
        <v>419</v>
      </c>
      <c r="C422" s="52" t="s">
        <v>7</v>
      </c>
      <c r="D422" s="52">
        <v>156</v>
      </c>
      <c r="E422" s="53">
        <v>21.64</v>
      </c>
      <c r="F422" s="66">
        <f t="shared" ref="F422:F431" si="48">D422*E422</f>
        <v>3375.84</v>
      </c>
    </row>
    <row r="423" spans="1:6">
      <c r="A423" s="51">
        <f t="shared" si="43"/>
        <v>420</v>
      </c>
      <c r="C423" s="29" t="s">
        <v>222</v>
      </c>
      <c r="D423" s="52">
        <v>34607</v>
      </c>
      <c r="E423" s="53">
        <v>19.95</v>
      </c>
      <c r="F423" s="66">
        <f t="shared" si="48"/>
        <v>690409.65</v>
      </c>
    </row>
    <row r="424" spans="1:6">
      <c r="A424" s="51">
        <f t="shared" si="43"/>
        <v>421</v>
      </c>
      <c r="C424" s="50" t="s">
        <v>51</v>
      </c>
      <c r="D424" s="52">
        <v>206800</v>
      </c>
      <c r="E424" s="55">
        <v>9.7519999999999996E-2</v>
      </c>
      <c r="F424" s="66">
        <f t="shared" si="48"/>
        <v>20167.135999999999</v>
      </c>
    </row>
    <row r="425" spans="1:6">
      <c r="A425" s="51">
        <f t="shared" si="43"/>
        <v>422</v>
      </c>
      <c r="C425" s="50" t="s">
        <v>34</v>
      </c>
      <c r="D425" s="52">
        <v>14386847</v>
      </c>
      <c r="E425" s="55">
        <v>3.209E-2</v>
      </c>
      <c r="F425" s="66">
        <f t="shared" si="48"/>
        <v>461673.92022999999</v>
      </c>
    </row>
    <row r="426" spans="1:6">
      <c r="A426" s="51">
        <f t="shared" si="43"/>
        <v>423</v>
      </c>
      <c r="C426" s="29" t="s">
        <v>189</v>
      </c>
      <c r="D426" s="52">
        <v>28619</v>
      </c>
      <c r="E426" s="53">
        <v>16.32</v>
      </c>
      <c r="F426" s="66">
        <f t="shared" si="48"/>
        <v>467062.08</v>
      </c>
    </row>
    <row r="427" spans="1:6">
      <c r="A427" s="51">
        <f t="shared" si="43"/>
        <v>424</v>
      </c>
      <c r="C427" s="50" t="s">
        <v>320</v>
      </c>
      <c r="D427" s="52">
        <v>215950</v>
      </c>
      <c r="E427" s="55">
        <v>8.2519999999999996E-2</v>
      </c>
      <c r="F427" s="66">
        <f t="shared" si="48"/>
        <v>17820.194</v>
      </c>
    </row>
    <row r="428" spans="1:6">
      <c r="A428" s="51">
        <f t="shared" si="43"/>
        <v>425</v>
      </c>
      <c r="C428" s="50" t="s">
        <v>321</v>
      </c>
      <c r="D428" s="52">
        <v>12424020</v>
      </c>
      <c r="E428" s="55">
        <v>1.7080000000000001E-2</v>
      </c>
      <c r="F428" s="77">
        <f t="shared" si="48"/>
        <v>212202.26160000003</v>
      </c>
    </row>
    <row r="429" spans="1:6">
      <c r="A429" s="51">
        <f t="shared" si="43"/>
        <v>426</v>
      </c>
      <c r="C429" s="50" t="s">
        <v>263</v>
      </c>
      <c r="D429" s="52">
        <v>1872711.0818300003</v>
      </c>
      <c r="E429" s="57">
        <v>-4.5515E-2</v>
      </c>
      <c r="F429" s="77">
        <f t="shared" si="48"/>
        <v>-85236.444889492457</v>
      </c>
    </row>
    <row r="430" spans="1:6">
      <c r="A430" s="51">
        <f t="shared" si="43"/>
        <v>427</v>
      </c>
      <c r="C430" s="50" t="s">
        <v>264</v>
      </c>
      <c r="D430" s="52">
        <v>63226</v>
      </c>
      <c r="E430" s="55">
        <v>0.54</v>
      </c>
      <c r="F430" s="77">
        <f t="shared" si="48"/>
        <v>34142.04</v>
      </c>
    </row>
    <row r="431" spans="1:6">
      <c r="A431" s="51">
        <f t="shared" si="43"/>
        <v>428</v>
      </c>
      <c r="C431" s="50" t="s">
        <v>265</v>
      </c>
      <c r="D431" s="52">
        <v>63226</v>
      </c>
      <c r="E431" s="55">
        <v>1.49</v>
      </c>
      <c r="F431" s="77">
        <f t="shared" si="48"/>
        <v>94206.74</v>
      </c>
    </row>
    <row r="432" spans="1:6">
      <c r="A432" s="51">
        <f t="shared" si="43"/>
        <v>429</v>
      </c>
      <c r="C432" s="50" t="s">
        <v>266</v>
      </c>
      <c r="D432" s="52">
        <f>F432/E432</f>
        <v>1473348.4653412551</v>
      </c>
      <c r="E432" s="57">
        <v>1.0770999999999999E-2</v>
      </c>
      <c r="F432" s="77">
        <v>15869.436320190658</v>
      </c>
    </row>
    <row r="433" spans="1:6">
      <c r="A433" s="51">
        <f t="shared" si="43"/>
        <v>430</v>
      </c>
      <c r="C433" s="50" t="s">
        <v>269</v>
      </c>
      <c r="D433" s="58">
        <f>D424+D425+D428+D427</f>
        <v>27233617</v>
      </c>
      <c r="E433" s="74"/>
      <c r="F433" s="59">
        <f>SUM(F422:F432)</f>
        <v>1931692.8532606983</v>
      </c>
    </row>
    <row r="434" spans="1:6">
      <c r="A434" s="51">
        <f t="shared" si="43"/>
        <v>431</v>
      </c>
      <c r="C434" s="50" t="s">
        <v>8</v>
      </c>
      <c r="D434" s="58">
        <f>D420+D433</f>
        <v>193240554.38599902</v>
      </c>
      <c r="E434" s="53" t="s">
        <v>0</v>
      </c>
      <c r="F434" s="59">
        <f>F420+F433</f>
        <v>19126499.887120541</v>
      </c>
    </row>
    <row r="435" spans="1:6" ht="12.95" customHeight="1">
      <c r="A435" s="51">
        <f t="shared" si="43"/>
        <v>432</v>
      </c>
      <c r="D435" s="131"/>
      <c r="E435" s="53"/>
      <c r="F435" s="132"/>
    </row>
    <row r="436" spans="1:6">
      <c r="A436" s="51">
        <f t="shared" si="43"/>
        <v>433</v>
      </c>
      <c r="C436" s="50" t="s">
        <v>356</v>
      </c>
      <c r="D436" s="58">
        <f>SUMIF($C$5:$C$434,$C$434,D5:D434)</f>
        <v>5915790077.4293747</v>
      </c>
      <c r="F436" s="146">
        <f>SUMIF($C$16:$C$434,$C$434,F16:F434)</f>
        <v>532713637.51283824</v>
      </c>
    </row>
    <row r="437" spans="1:6" ht="12.95" customHeight="1">
      <c r="A437" s="51">
        <f t="shared" si="43"/>
        <v>434</v>
      </c>
      <c r="D437" s="129"/>
      <c r="F437" s="130"/>
    </row>
    <row r="438" spans="1:6" ht="25.15" customHeight="1">
      <c r="A438" s="51">
        <f t="shared" si="43"/>
        <v>435</v>
      </c>
      <c r="B438" s="50" t="s">
        <v>308</v>
      </c>
    </row>
    <row r="439" spans="1:6">
      <c r="A439" s="51">
        <f t="shared" si="43"/>
        <v>436</v>
      </c>
      <c r="C439" s="50" t="s">
        <v>285</v>
      </c>
      <c r="D439" s="52">
        <v>0</v>
      </c>
      <c r="E439" s="75">
        <v>4.9000000000000004</v>
      </c>
      <c r="F439" s="66">
        <f>D439*E439</f>
        <v>0</v>
      </c>
    </row>
    <row r="440" spans="1:6">
      <c r="A440" s="51">
        <f t="shared" si="43"/>
        <v>437</v>
      </c>
      <c r="C440" s="50" t="s">
        <v>224</v>
      </c>
      <c r="D440" s="52">
        <v>0</v>
      </c>
      <c r="E440" s="78">
        <v>5.0200000000000002E-3</v>
      </c>
      <c r="F440" s="66">
        <f>D440*E440</f>
        <v>0</v>
      </c>
    </row>
    <row r="441" spans="1:6">
      <c r="A441" s="51">
        <f t="shared" si="43"/>
        <v>438</v>
      </c>
      <c r="C441" s="50" t="s">
        <v>28</v>
      </c>
      <c r="D441" s="52">
        <v>0</v>
      </c>
      <c r="E441" s="75">
        <f>E439</f>
        <v>4.9000000000000004</v>
      </c>
      <c r="F441" s="66">
        <f>D441*E441</f>
        <v>0</v>
      </c>
    </row>
    <row r="442" spans="1:6">
      <c r="A442" s="51">
        <f t="shared" si="43"/>
        <v>439</v>
      </c>
      <c r="C442" s="50" t="s">
        <v>266</v>
      </c>
      <c r="D442" s="52">
        <f>F442/E442</f>
        <v>0</v>
      </c>
      <c r="E442" s="75">
        <v>1.0770999999999999E-2</v>
      </c>
      <c r="F442" s="66">
        <v>0</v>
      </c>
    </row>
    <row r="443" spans="1:6">
      <c r="A443" s="51">
        <f t="shared" si="43"/>
        <v>440</v>
      </c>
      <c r="C443" s="50" t="s">
        <v>269</v>
      </c>
      <c r="D443" s="58">
        <f>D440</f>
        <v>0</v>
      </c>
      <c r="F443" s="79">
        <f>SUM(F439:F441)</f>
        <v>0</v>
      </c>
    </row>
    <row r="444" spans="1:6" ht="25.15" customHeight="1">
      <c r="A444" s="51">
        <f t="shared" si="43"/>
        <v>441</v>
      </c>
      <c r="B444" s="50" t="s">
        <v>309</v>
      </c>
    </row>
    <row r="445" spans="1:6">
      <c r="A445" s="51">
        <f t="shared" si="43"/>
        <v>442</v>
      </c>
      <c r="C445" s="50" t="s">
        <v>285</v>
      </c>
      <c r="D445" s="52">
        <v>108733</v>
      </c>
      <c r="E445" s="75">
        <v>4.59</v>
      </c>
      <c r="F445" s="66">
        <f>D445*E445</f>
        <v>499084.47</v>
      </c>
    </row>
    <row r="446" spans="1:6">
      <c r="A446" s="51">
        <f t="shared" si="43"/>
        <v>443</v>
      </c>
      <c r="C446" s="50" t="s">
        <v>224</v>
      </c>
      <c r="D446" s="52">
        <v>52975942</v>
      </c>
      <c r="E446" s="78">
        <v>4.9100000000000003E-3</v>
      </c>
      <c r="F446" s="66">
        <f>D446*E446</f>
        <v>260111.87522000002</v>
      </c>
    </row>
    <row r="447" spans="1:6">
      <c r="A447" s="51">
        <f t="shared" si="43"/>
        <v>444</v>
      </c>
      <c r="C447" s="50" t="s">
        <v>28</v>
      </c>
      <c r="D447" s="52">
        <v>2281</v>
      </c>
      <c r="E447" s="78">
        <f>E445</f>
        <v>4.59</v>
      </c>
      <c r="F447" s="66">
        <f>D447*E447</f>
        <v>10469.789999999999</v>
      </c>
    </row>
    <row r="448" spans="1:6">
      <c r="A448" s="51">
        <f t="shared" si="43"/>
        <v>445</v>
      </c>
      <c r="C448" s="50" t="s">
        <v>266</v>
      </c>
      <c r="D448" s="52">
        <f>F448/E448</f>
        <v>1213623.4229124016</v>
      </c>
      <c r="E448" s="78">
        <v>1.0770999999999999E-2</v>
      </c>
      <c r="F448" s="66">
        <v>13071.937888189477</v>
      </c>
    </row>
    <row r="449" spans="1:6">
      <c r="A449" s="51">
        <f t="shared" si="43"/>
        <v>446</v>
      </c>
      <c r="C449" s="50" t="s">
        <v>269</v>
      </c>
      <c r="D449" s="58">
        <f>D446</f>
        <v>52975942</v>
      </c>
      <c r="F449" s="79">
        <f>SUM(F445:F448)</f>
        <v>782738.07310818951</v>
      </c>
    </row>
    <row r="450" spans="1:6" ht="25.15" customHeight="1">
      <c r="A450" s="51">
        <f t="shared" si="43"/>
        <v>447</v>
      </c>
      <c r="B450" s="50" t="s">
        <v>310</v>
      </c>
    </row>
    <row r="451" spans="1:6">
      <c r="A451" s="51">
        <f t="shared" si="43"/>
        <v>448</v>
      </c>
      <c r="C451" s="50" t="s">
        <v>285</v>
      </c>
      <c r="D451" s="52">
        <v>781240</v>
      </c>
      <c r="E451" s="75">
        <v>2.16</v>
      </c>
      <c r="F451" s="66">
        <f>D451*E451</f>
        <v>1687478.4000000001</v>
      </c>
    </row>
    <row r="452" spans="1:6">
      <c r="A452" s="51">
        <f t="shared" si="43"/>
        <v>449</v>
      </c>
      <c r="C452" s="50" t="s">
        <v>224</v>
      </c>
      <c r="D452" s="52">
        <v>340037058</v>
      </c>
      <c r="E452" s="78">
        <v>4.79E-3</v>
      </c>
      <c r="F452" s="66">
        <f>D452*E452</f>
        <v>1628777.5078199999</v>
      </c>
    </row>
    <row r="453" spans="1:6">
      <c r="A453" s="51">
        <f t="shared" ref="A453:A507" si="49">A452+1</f>
        <v>450</v>
      </c>
      <c r="C453" s="50" t="s">
        <v>28</v>
      </c>
      <c r="D453" s="52">
        <v>22399</v>
      </c>
      <c r="E453" s="75">
        <f>E451</f>
        <v>2.16</v>
      </c>
      <c r="F453" s="66">
        <f>D453*E453</f>
        <v>48381.840000000004</v>
      </c>
    </row>
    <row r="454" spans="1:6">
      <c r="A454" s="51">
        <f t="shared" si="49"/>
        <v>451</v>
      </c>
      <c r="C454" s="50" t="s">
        <v>266</v>
      </c>
      <c r="D454" s="52">
        <f>F454/E454</f>
        <v>2503722.6381219425</v>
      </c>
      <c r="E454" s="75">
        <v>1.0770999999999999E-2</v>
      </c>
      <c r="F454" s="66">
        <v>26967.596535211444</v>
      </c>
    </row>
    <row r="455" spans="1:6">
      <c r="A455" s="51">
        <f t="shared" si="49"/>
        <v>452</v>
      </c>
      <c r="C455" s="50" t="s">
        <v>269</v>
      </c>
      <c r="D455" s="58">
        <f>D452</f>
        <v>340037058</v>
      </c>
      <c r="F455" s="79">
        <f>ROUND(SUM(F451:F454),0)</f>
        <v>3391605</v>
      </c>
    </row>
    <row r="456" spans="1:6">
      <c r="A456" s="51">
        <f t="shared" si="49"/>
        <v>453</v>
      </c>
      <c r="C456" s="50" t="s">
        <v>8</v>
      </c>
      <c r="D456" s="58">
        <f>D443+D449+D455</f>
        <v>393013000</v>
      </c>
      <c r="E456" s="53" t="s">
        <v>0</v>
      </c>
      <c r="F456" s="59">
        <f>F443+F449+F455</f>
        <v>4174343.0731081897</v>
      </c>
    </row>
    <row r="457" spans="1:6">
      <c r="A457" s="51">
        <f t="shared" si="49"/>
        <v>454</v>
      </c>
      <c r="D457" s="131"/>
      <c r="E457" s="53"/>
      <c r="F457" s="132"/>
    </row>
    <row r="458" spans="1:6">
      <c r="A458" s="51">
        <f t="shared" si="49"/>
        <v>455</v>
      </c>
      <c r="B458" s="48"/>
      <c r="C458" s="5" t="s">
        <v>10</v>
      </c>
      <c r="D458" s="58">
        <f>D456</f>
        <v>393013000</v>
      </c>
      <c r="F458" s="146">
        <f>F456</f>
        <v>4174343.0731081897</v>
      </c>
    </row>
    <row r="459" spans="1:6" ht="12.95" customHeight="1">
      <c r="A459" s="51">
        <f t="shared" si="49"/>
        <v>456</v>
      </c>
      <c r="B459" s="5"/>
      <c r="D459" s="129"/>
      <c r="F459" s="130"/>
    </row>
    <row r="460" spans="1:6" ht="13.5" thickBot="1">
      <c r="A460" s="51">
        <f t="shared" si="49"/>
        <v>457</v>
      </c>
      <c r="B460" s="158" t="s">
        <v>357</v>
      </c>
      <c r="C460" s="158"/>
      <c r="D460" s="133">
        <f>D436+D458</f>
        <v>6308803077.4293747</v>
      </c>
      <c r="F460" s="147">
        <f>F436+F458</f>
        <v>536887980.58594644</v>
      </c>
    </row>
    <row r="461" spans="1:6" ht="13.5" thickTop="1">
      <c r="A461" s="51">
        <f t="shared" si="49"/>
        <v>458</v>
      </c>
      <c r="B461" s="136"/>
      <c r="C461" s="136"/>
      <c r="D461" s="129"/>
      <c r="F461" s="144"/>
    </row>
    <row r="462" spans="1:6">
      <c r="A462" s="51">
        <f t="shared" si="49"/>
        <v>459</v>
      </c>
      <c r="B462" s="136" t="s">
        <v>358</v>
      </c>
      <c r="C462" s="136"/>
      <c r="D462" s="129"/>
      <c r="F462" s="144"/>
    </row>
    <row r="463" spans="1:6">
      <c r="A463" s="51">
        <f t="shared" si="49"/>
        <v>460</v>
      </c>
      <c r="B463" s="136"/>
      <c r="C463" s="136" t="s">
        <v>359</v>
      </c>
      <c r="D463" s="129">
        <f>D460</f>
        <v>6308803077.4293747</v>
      </c>
      <c r="E463" s="145">
        <f>F463/D463</f>
        <v>1.2694120454720527E-2</v>
      </c>
      <c r="F463" s="144">
        <v>80084706.190000027</v>
      </c>
    </row>
    <row r="464" spans="1:6">
      <c r="A464" s="51">
        <f t="shared" si="49"/>
        <v>461</v>
      </c>
      <c r="B464" s="136"/>
      <c r="C464" s="4" t="s">
        <v>262</v>
      </c>
      <c r="D464" s="3"/>
      <c r="E464" s="4"/>
      <c r="F464" s="14">
        <v>65919767.130000003</v>
      </c>
    </row>
    <row r="465" spans="1:6">
      <c r="A465" s="51">
        <f t="shared" si="49"/>
        <v>462</v>
      </c>
      <c r="B465" s="136" t="s">
        <v>360</v>
      </c>
      <c r="C465" s="136"/>
      <c r="D465" s="129"/>
      <c r="F465" s="147">
        <f>SUM(F463:F464)</f>
        <v>146004473.32000002</v>
      </c>
    </row>
    <row r="466" spans="1:6">
      <c r="A466" s="51">
        <f t="shared" si="49"/>
        <v>463</v>
      </c>
      <c r="B466" s="136"/>
      <c r="C466" s="136"/>
      <c r="D466" s="129"/>
      <c r="F466" s="144"/>
    </row>
    <row r="467" spans="1:6">
      <c r="A467" s="51">
        <f t="shared" si="49"/>
        <v>464</v>
      </c>
      <c r="B467" s="136" t="s">
        <v>361</v>
      </c>
      <c r="C467" s="136"/>
      <c r="D467" s="129"/>
      <c r="F467" s="144"/>
    </row>
    <row r="468" spans="1:6">
      <c r="A468" s="51">
        <f t="shared" si="49"/>
        <v>465</v>
      </c>
      <c r="B468" s="4"/>
      <c r="C468" s="5" t="s">
        <v>11</v>
      </c>
      <c r="D468" s="3"/>
      <c r="E468" s="4"/>
      <c r="F468" s="4"/>
    </row>
    <row r="469" spans="1:6">
      <c r="A469" s="51">
        <f t="shared" si="49"/>
        <v>466</v>
      </c>
      <c r="B469" s="48"/>
      <c r="C469" s="141" t="s">
        <v>236</v>
      </c>
      <c r="D469" s="2">
        <v>78</v>
      </c>
      <c r="E469" s="13">
        <v>294.25</v>
      </c>
      <c r="F469" s="6">
        <f t="shared" ref="F469:F497" si="50">D469*E469</f>
        <v>22951.5</v>
      </c>
    </row>
    <row r="470" spans="1:6">
      <c r="A470" s="51">
        <f t="shared" si="49"/>
        <v>467</v>
      </c>
      <c r="B470" s="5"/>
      <c r="C470" s="142" t="s">
        <v>12</v>
      </c>
      <c r="D470" s="18">
        <v>0</v>
      </c>
      <c r="E470" s="46">
        <v>1.0286999999999999E-2</v>
      </c>
      <c r="F470" s="6">
        <f t="shared" si="50"/>
        <v>0</v>
      </c>
    </row>
    <row r="471" spans="1:6">
      <c r="A471" s="51">
        <f t="shared" si="49"/>
        <v>468</v>
      </c>
      <c r="B471" s="5"/>
      <c r="C471" s="142" t="s">
        <v>368</v>
      </c>
      <c r="D471" s="18">
        <v>0</v>
      </c>
      <c r="E471" s="46">
        <v>6.5529999999999998E-3</v>
      </c>
      <c r="F471" s="6">
        <f t="shared" si="50"/>
        <v>0</v>
      </c>
    </row>
    <row r="472" spans="1:6">
      <c r="A472" s="51">
        <f t="shared" si="49"/>
        <v>469</v>
      </c>
      <c r="B472" s="5"/>
      <c r="C472" s="142" t="s">
        <v>369</v>
      </c>
      <c r="D472" s="18">
        <v>0</v>
      </c>
      <c r="E472" s="46">
        <v>3.2444000000000001E-2</v>
      </c>
      <c r="F472" s="6">
        <f t="shared" si="50"/>
        <v>0</v>
      </c>
    </row>
    <row r="473" spans="1:6">
      <c r="A473" s="51">
        <f t="shared" si="49"/>
        <v>470</v>
      </c>
      <c r="B473" s="5"/>
      <c r="C473" s="142" t="s">
        <v>237</v>
      </c>
      <c r="D473" s="18">
        <v>1</v>
      </c>
      <c r="E473" s="13">
        <v>12.5</v>
      </c>
      <c r="F473" s="6">
        <f t="shared" si="50"/>
        <v>12.5</v>
      </c>
    </row>
    <row r="474" spans="1:6">
      <c r="A474" s="51">
        <f t="shared" si="49"/>
        <v>471</v>
      </c>
      <c r="B474" s="5"/>
      <c r="C474" s="142" t="s">
        <v>238</v>
      </c>
      <c r="D474" s="18">
        <v>0</v>
      </c>
      <c r="E474" s="13">
        <v>8.75</v>
      </c>
      <c r="F474" s="6">
        <f t="shared" si="50"/>
        <v>0</v>
      </c>
    </row>
    <row r="475" spans="1:6">
      <c r="A475" s="51">
        <f t="shared" si="49"/>
        <v>472</v>
      </c>
      <c r="B475" s="5"/>
      <c r="C475" s="142" t="s">
        <v>239</v>
      </c>
      <c r="D475" s="18">
        <v>2026</v>
      </c>
      <c r="E475" s="13">
        <v>17.75</v>
      </c>
      <c r="F475" s="6">
        <f t="shared" si="50"/>
        <v>35961.5</v>
      </c>
    </row>
    <row r="476" spans="1:6">
      <c r="A476" s="51">
        <f t="shared" si="49"/>
        <v>473</v>
      </c>
      <c r="B476" s="5"/>
      <c r="C476" s="142" t="s">
        <v>240</v>
      </c>
      <c r="D476" s="18">
        <v>0</v>
      </c>
      <c r="E476" s="13">
        <v>268.25</v>
      </c>
      <c r="F476" s="6">
        <f t="shared" si="50"/>
        <v>0</v>
      </c>
    </row>
    <row r="477" spans="1:6">
      <c r="A477" s="51">
        <f t="shared" si="49"/>
        <v>474</v>
      </c>
      <c r="B477" s="5"/>
      <c r="C477" s="142" t="s">
        <v>241</v>
      </c>
      <c r="D477" s="18">
        <v>0</v>
      </c>
      <c r="E477" s="13">
        <v>28.25</v>
      </c>
      <c r="F477" s="6">
        <f t="shared" si="50"/>
        <v>0</v>
      </c>
    </row>
    <row r="478" spans="1:6">
      <c r="A478" s="51">
        <f t="shared" si="49"/>
        <v>475</v>
      </c>
      <c r="B478" s="5"/>
      <c r="C478" s="142" t="s">
        <v>242</v>
      </c>
      <c r="D478" s="18">
        <v>1043</v>
      </c>
      <c r="E478" s="13">
        <v>36.75</v>
      </c>
      <c r="F478" s="6">
        <f t="shared" si="50"/>
        <v>38330.25</v>
      </c>
    </row>
    <row r="479" spans="1:6">
      <c r="A479" s="51">
        <f t="shared" si="49"/>
        <v>476</v>
      </c>
      <c r="B479" s="5"/>
      <c r="C479" s="142" t="s">
        <v>260</v>
      </c>
      <c r="D479" s="18">
        <v>1972</v>
      </c>
      <c r="E479" s="13">
        <v>147.75</v>
      </c>
      <c r="F479" s="6">
        <f t="shared" si="50"/>
        <v>291363</v>
      </c>
    </row>
    <row r="480" spans="1:6">
      <c r="A480" s="51">
        <f t="shared" si="49"/>
        <v>477</v>
      </c>
      <c r="B480" s="5"/>
      <c r="C480" s="142" t="s">
        <v>243</v>
      </c>
      <c r="D480" s="18">
        <v>1</v>
      </c>
      <c r="E480" s="13">
        <v>142</v>
      </c>
      <c r="F480" s="6">
        <f t="shared" si="50"/>
        <v>142</v>
      </c>
    </row>
    <row r="481" spans="1:6">
      <c r="A481" s="51">
        <f t="shared" si="49"/>
        <v>478</v>
      </c>
      <c r="B481" s="5"/>
      <c r="C481" s="142" t="s">
        <v>244</v>
      </c>
      <c r="D481" s="18">
        <v>0</v>
      </c>
      <c r="E481" s="46">
        <v>3.2444000000000001E-2</v>
      </c>
      <c r="F481" s="6">
        <f t="shared" si="50"/>
        <v>0</v>
      </c>
    </row>
    <row r="482" spans="1:6">
      <c r="A482" s="51">
        <f t="shared" si="49"/>
        <v>479</v>
      </c>
      <c r="B482" s="5"/>
      <c r="C482" s="142" t="s">
        <v>245</v>
      </c>
      <c r="D482" s="18">
        <v>6466</v>
      </c>
      <c r="E482" s="13">
        <v>51.25</v>
      </c>
      <c r="F482" s="6">
        <f t="shared" si="50"/>
        <v>331382.5</v>
      </c>
    </row>
    <row r="483" spans="1:6">
      <c r="A483" s="51">
        <f t="shared" si="49"/>
        <v>480</v>
      </c>
      <c r="B483" s="5"/>
      <c r="C483" s="142" t="s">
        <v>246</v>
      </c>
      <c r="D483" s="18">
        <v>0</v>
      </c>
      <c r="E483" s="13">
        <v>280.25</v>
      </c>
      <c r="F483" s="6">
        <f t="shared" si="50"/>
        <v>0</v>
      </c>
    </row>
    <row r="484" spans="1:6">
      <c r="A484" s="51">
        <f t="shared" si="49"/>
        <v>481</v>
      </c>
      <c r="B484" s="5"/>
      <c r="C484" s="142" t="s">
        <v>247</v>
      </c>
      <c r="D484" s="18">
        <v>0</v>
      </c>
      <c r="E484" s="13">
        <v>18.75</v>
      </c>
      <c r="F484" s="6">
        <f t="shared" si="50"/>
        <v>0</v>
      </c>
    </row>
    <row r="485" spans="1:6">
      <c r="A485" s="51">
        <f t="shared" si="49"/>
        <v>482</v>
      </c>
      <c r="B485" s="5"/>
      <c r="C485" s="142" t="s">
        <v>248</v>
      </c>
      <c r="D485" s="18">
        <v>0</v>
      </c>
      <c r="E485" s="13">
        <v>286.25</v>
      </c>
      <c r="F485" s="6">
        <f t="shared" si="50"/>
        <v>0</v>
      </c>
    </row>
    <row r="486" spans="1:6">
      <c r="A486" s="51">
        <f t="shared" si="49"/>
        <v>483</v>
      </c>
      <c r="B486" s="5"/>
      <c r="C486" s="142" t="s">
        <v>249</v>
      </c>
      <c r="D486" s="18">
        <v>0</v>
      </c>
      <c r="E486" s="13">
        <v>77.25</v>
      </c>
      <c r="F486" s="6">
        <f t="shared" si="50"/>
        <v>0</v>
      </c>
    </row>
    <row r="487" spans="1:6">
      <c r="A487" s="51">
        <f t="shared" si="49"/>
        <v>484</v>
      </c>
      <c r="B487" s="5"/>
      <c r="C487" s="142" t="s">
        <v>250</v>
      </c>
      <c r="D487" s="18">
        <v>6328</v>
      </c>
      <c r="E487" s="13">
        <v>28</v>
      </c>
      <c r="F487" s="6">
        <f t="shared" si="50"/>
        <v>177184</v>
      </c>
    </row>
    <row r="488" spans="1:6">
      <c r="A488" s="51">
        <f t="shared" si="49"/>
        <v>485</v>
      </c>
      <c r="B488" s="5"/>
      <c r="C488" s="142" t="s">
        <v>251</v>
      </c>
      <c r="D488" s="18">
        <v>0</v>
      </c>
      <c r="E488" s="13">
        <v>60.75</v>
      </c>
      <c r="F488" s="6">
        <f t="shared" si="50"/>
        <v>0</v>
      </c>
    </row>
    <row r="489" spans="1:6">
      <c r="A489" s="51">
        <f t="shared" si="49"/>
        <v>486</v>
      </c>
      <c r="B489" s="5"/>
      <c r="C489" s="142" t="s">
        <v>252</v>
      </c>
      <c r="D489" s="18">
        <v>0</v>
      </c>
      <c r="E489" s="13">
        <v>95</v>
      </c>
      <c r="F489" s="6">
        <f t="shared" si="50"/>
        <v>0</v>
      </c>
    </row>
    <row r="490" spans="1:6">
      <c r="A490" s="51">
        <f t="shared" si="49"/>
        <v>487</v>
      </c>
      <c r="B490" s="5"/>
      <c r="C490" s="142" t="s">
        <v>253</v>
      </c>
      <c r="D490" s="18">
        <v>0</v>
      </c>
      <c r="E490" s="13">
        <v>68.5</v>
      </c>
      <c r="F490" s="6">
        <f t="shared" si="50"/>
        <v>0</v>
      </c>
    </row>
    <row r="491" spans="1:6">
      <c r="A491" s="51">
        <f t="shared" si="49"/>
        <v>488</v>
      </c>
      <c r="B491" s="5"/>
      <c r="C491" s="142" t="s">
        <v>261</v>
      </c>
      <c r="D491" s="18">
        <v>7</v>
      </c>
      <c r="E491" s="13">
        <v>23.5</v>
      </c>
      <c r="F491" s="6">
        <f t="shared" si="50"/>
        <v>164.5</v>
      </c>
    </row>
    <row r="492" spans="1:6">
      <c r="A492" s="51">
        <f t="shared" si="49"/>
        <v>489</v>
      </c>
      <c r="B492" s="5"/>
      <c r="C492" s="142" t="s">
        <v>254</v>
      </c>
      <c r="D492" s="18">
        <v>66934</v>
      </c>
      <c r="E492" s="13">
        <v>24</v>
      </c>
      <c r="F492" s="6">
        <f t="shared" si="50"/>
        <v>1606416</v>
      </c>
    </row>
    <row r="493" spans="1:6">
      <c r="A493" s="51">
        <f t="shared" si="49"/>
        <v>490</v>
      </c>
      <c r="B493" s="5"/>
      <c r="C493" s="142" t="s">
        <v>255</v>
      </c>
      <c r="D493" s="18">
        <v>80</v>
      </c>
      <c r="E493" s="13">
        <v>160.5</v>
      </c>
      <c r="F493" s="6">
        <f t="shared" si="50"/>
        <v>12840</v>
      </c>
    </row>
    <row r="494" spans="1:6">
      <c r="A494" s="51">
        <f t="shared" si="49"/>
        <v>491</v>
      </c>
      <c r="B494" s="5"/>
      <c r="C494" s="142" t="s">
        <v>256</v>
      </c>
      <c r="D494" s="18">
        <v>3758</v>
      </c>
      <c r="E494" s="13">
        <v>160.5</v>
      </c>
      <c r="F494" s="6">
        <f t="shared" si="50"/>
        <v>603159</v>
      </c>
    </row>
    <row r="495" spans="1:6">
      <c r="A495" s="51">
        <f t="shared" si="49"/>
        <v>492</v>
      </c>
      <c r="B495" s="5"/>
      <c r="C495" s="142" t="s">
        <v>257</v>
      </c>
      <c r="D495" s="18">
        <v>648</v>
      </c>
      <c r="E495" s="13">
        <v>76.75</v>
      </c>
      <c r="F495" s="6">
        <f t="shared" si="50"/>
        <v>49734</v>
      </c>
    </row>
    <row r="496" spans="1:6">
      <c r="A496" s="51">
        <f t="shared" si="49"/>
        <v>493</v>
      </c>
      <c r="B496" s="5"/>
      <c r="C496" s="142" t="s">
        <v>258</v>
      </c>
      <c r="D496" s="18">
        <v>0</v>
      </c>
      <c r="E496" s="13">
        <v>0</v>
      </c>
      <c r="F496" s="6">
        <f t="shared" si="50"/>
        <v>0</v>
      </c>
    </row>
    <row r="497" spans="1:6">
      <c r="A497" s="51">
        <f t="shared" si="49"/>
        <v>494</v>
      </c>
      <c r="B497" s="5"/>
      <c r="C497" s="142" t="s">
        <v>259</v>
      </c>
      <c r="D497" s="18">
        <v>0</v>
      </c>
      <c r="E497" s="13">
        <v>0</v>
      </c>
      <c r="F497" s="149">
        <f t="shared" si="50"/>
        <v>0</v>
      </c>
    </row>
    <row r="498" spans="1:6">
      <c r="A498" s="51">
        <f t="shared" si="49"/>
        <v>495</v>
      </c>
      <c r="B498" s="48"/>
      <c r="C498" s="143" t="s">
        <v>32</v>
      </c>
      <c r="D498" s="19"/>
      <c r="E498" s="12"/>
      <c r="F498" s="9">
        <f>SUM(F469:F497)</f>
        <v>3169640.75</v>
      </c>
    </row>
    <row r="499" spans="1:6">
      <c r="A499" s="51">
        <f t="shared" si="49"/>
        <v>496</v>
      </c>
      <c r="B499" s="48"/>
      <c r="C499" s="5" t="s">
        <v>24</v>
      </c>
      <c r="D499" s="3"/>
      <c r="E499" s="4"/>
      <c r="F499" s="4"/>
    </row>
    <row r="500" spans="1:6">
      <c r="A500" s="51">
        <f t="shared" si="49"/>
        <v>497</v>
      </c>
      <c r="B500" s="5"/>
      <c r="C500" s="148" t="s">
        <v>27</v>
      </c>
      <c r="D500" s="3"/>
      <c r="E500" s="4"/>
      <c r="F500" s="3">
        <v>2309138.2000000002</v>
      </c>
    </row>
    <row r="501" spans="1:6">
      <c r="A501" s="51">
        <f t="shared" si="49"/>
        <v>498</v>
      </c>
      <c r="B501" s="4"/>
      <c r="C501" s="148" t="s">
        <v>25</v>
      </c>
      <c r="D501" s="3"/>
      <c r="E501" s="4"/>
      <c r="F501" s="3">
        <v>957119.29</v>
      </c>
    </row>
    <row r="502" spans="1:6">
      <c r="A502" s="51">
        <f t="shared" si="49"/>
        <v>499</v>
      </c>
      <c r="B502" s="4"/>
      <c r="C502" s="148" t="s">
        <v>53</v>
      </c>
      <c r="D502" s="3"/>
      <c r="E502" s="4"/>
      <c r="F502" s="3">
        <v>19509898.32</v>
      </c>
    </row>
    <row r="503" spans="1:6">
      <c r="A503" s="51">
        <f t="shared" si="49"/>
        <v>500</v>
      </c>
      <c r="B503" s="4"/>
      <c r="C503" s="148" t="s">
        <v>26</v>
      </c>
      <c r="D503" s="3"/>
      <c r="E503" s="4"/>
      <c r="F503" s="17">
        <v>1276178.33</v>
      </c>
    </row>
    <row r="504" spans="1:6">
      <c r="A504" s="51">
        <f t="shared" si="49"/>
        <v>501</v>
      </c>
      <c r="B504" s="4"/>
      <c r="C504" s="148" t="s">
        <v>362</v>
      </c>
      <c r="D504" s="48"/>
      <c r="E504" s="48"/>
      <c r="F504" s="17">
        <f>420659.5-8</f>
        <v>420651.5</v>
      </c>
    </row>
    <row r="505" spans="1:6">
      <c r="A505" s="51">
        <f t="shared" si="49"/>
        <v>502</v>
      </c>
      <c r="B505" s="4" t="s">
        <v>363</v>
      </c>
      <c r="C505" s="4"/>
      <c r="D505" s="3"/>
      <c r="E505" s="4"/>
      <c r="F505" s="15">
        <f>+SUM(F498:F504)</f>
        <v>27642626.390000001</v>
      </c>
    </row>
    <row r="506" spans="1:6">
      <c r="A506" s="51">
        <f t="shared" si="49"/>
        <v>503</v>
      </c>
      <c r="B506" s="4"/>
      <c r="C506" s="4"/>
      <c r="D506" s="3"/>
      <c r="E506" s="4"/>
      <c r="F506" s="4"/>
    </row>
    <row r="507" spans="1:6" ht="13.5" thickBot="1">
      <c r="A507" s="51">
        <f t="shared" si="49"/>
        <v>504</v>
      </c>
      <c r="B507" s="5" t="s">
        <v>364</v>
      </c>
      <c r="C507" s="4"/>
      <c r="D507" s="1"/>
      <c r="E507" s="5"/>
      <c r="F507" s="7">
        <f>F460+F465+F505</f>
        <v>710535080.29594648</v>
      </c>
    </row>
    <row r="508" spans="1:6" ht="13.5" thickTop="1"/>
    <row r="509" spans="1:6">
      <c r="B509" s="5" t="s">
        <v>35</v>
      </c>
    </row>
  </sheetData>
  <mergeCells count="2">
    <mergeCell ref="B460:C460"/>
    <mergeCell ref="C355:F355"/>
  </mergeCells>
  <pageMargins left="1" right="1" top="2" bottom="1" header="1" footer="0.2"/>
  <pageSetup scale="72" fitToHeight="10" orientation="portrait" r:id="rId1"/>
  <headerFooter>
    <oddHeader>&amp;LEL PASO ELECTRIC COMPANY
2021 TEXAS RATE CASE FILING
SCHEDULE Q-7: PROOF OF REVENUE STATEMENT
SPONSOR: MANUEL CARRASCO
PREPARER: RENE F. GONZALEZ
FOR THE TEST YEAR ENDED DECEMBER 31, 2020&amp;RSCHEDULE Q-7
PAGE &amp;P OF &amp;N</oddHeader>
  </headerFooter>
  <rowBreaks count="1" manualBreakCount="1">
    <brk id="254" max="9" man="1"/>
  </rowBreaks>
  <ignoredErrors>
    <ignoredError sqref="D102 F126 D135 D156 F111 F280 F144 F150 F148:F149 F147 F146 F145" formula="1"/>
    <ignoredError sqref="D11:D13 D23:D27 D175 D185 D206 D406 D15:D16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FC2685-95E3-43B1-AD5C-766E9C2AA58C}">
  <sheetPr>
    <pageSetUpPr fitToPage="1"/>
  </sheetPr>
  <dimension ref="A1:H395"/>
  <sheetViews>
    <sheetView topLeftCell="A315" zoomScaleNormal="100" workbookViewId="0">
      <selection activeCell="C327" sqref="C327"/>
    </sheetView>
  </sheetViews>
  <sheetFormatPr defaultColWidth="9" defaultRowHeight="12" outlineLevelRow="1"/>
  <cols>
    <col min="1" max="1" width="4.125" style="28" customWidth="1"/>
    <col min="2" max="2" width="4.5" style="28" customWidth="1"/>
    <col min="3" max="3" width="60.5" style="28" customWidth="1"/>
    <col min="4" max="4" width="11.875" style="28" customWidth="1"/>
    <col min="5" max="5" width="10.375" style="85" customWidth="1"/>
    <col min="6" max="6" width="14" style="28" customWidth="1"/>
    <col min="7" max="7" width="9.375" style="28" customWidth="1"/>
    <col min="8" max="8" width="21.875" style="28" customWidth="1"/>
    <col min="9" max="16384" width="9" style="28"/>
  </cols>
  <sheetData>
    <row r="1" spans="1:7">
      <c r="A1" s="5" t="s">
        <v>59</v>
      </c>
      <c r="B1" s="29"/>
      <c r="C1" s="29"/>
      <c r="D1" s="41"/>
      <c r="F1" s="41"/>
    </row>
    <row r="2" spans="1:7">
      <c r="A2" s="29"/>
      <c r="B2" s="29"/>
      <c r="C2" s="29"/>
      <c r="D2" s="41"/>
      <c r="F2" s="41"/>
    </row>
    <row r="3" spans="1:7" ht="24">
      <c r="A3" s="29"/>
      <c r="B3" s="29"/>
      <c r="C3" s="29"/>
      <c r="D3" s="41" t="s">
        <v>1</v>
      </c>
      <c r="E3" s="81" t="s">
        <v>60</v>
      </c>
      <c r="F3" s="41"/>
    </row>
    <row r="4" spans="1:7" ht="24" customHeight="1">
      <c r="A4" s="42" t="s">
        <v>2</v>
      </c>
      <c r="B4" s="43" t="s">
        <v>225</v>
      </c>
      <c r="C4" s="42" t="s">
        <v>226</v>
      </c>
      <c r="D4" s="44" t="s">
        <v>3</v>
      </c>
      <c r="E4" s="84" t="s">
        <v>4</v>
      </c>
      <c r="F4" s="44" t="s">
        <v>5</v>
      </c>
    </row>
    <row r="5" spans="1:7" ht="24" customHeight="1">
      <c r="A5" s="30">
        <v>1</v>
      </c>
      <c r="B5" s="29" t="s">
        <v>6</v>
      </c>
    </row>
    <row r="6" spans="1:7">
      <c r="A6" s="30">
        <f>A5+1</f>
        <v>2</v>
      </c>
      <c r="C6" s="29" t="s">
        <v>21</v>
      </c>
      <c r="D6" s="31">
        <v>3664944</v>
      </c>
      <c r="E6" s="86">
        <v>10.54</v>
      </c>
      <c r="F6" s="32">
        <f>D6*E6</f>
        <v>38628509.759999998</v>
      </c>
    </row>
    <row r="7" spans="1:7">
      <c r="A7" s="30">
        <f>A6+1</f>
        <v>3</v>
      </c>
      <c r="C7" s="29" t="s">
        <v>22</v>
      </c>
      <c r="D7" s="31">
        <v>122932</v>
      </c>
      <c r="E7" s="87">
        <v>-10.54</v>
      </c>
      <c r="F7" s="21">
        <f>D7*E7</f>
        <v>-1295703.2799999998</v>
      </c>
    </row>
    <row r="8" spans="1:7">
      <c r="A8" s="30">
        <f>A7+1</f>
        <v>4</v>
      </c>
      <c r="C8" s="28" t="s">
        <v>61</v>
      </c>
      <c r="D8" s="31">
        <v>594193276</v>
      </c>
      <c r="E8" s="88">
        <v>0.11827</v>
      </c>
      <c r="F8" s="21">
        <f>ROUND(D8*E8,0)</f>
        <v>70275239</v>
      </c>
    </row>
    <row r="9" spans="1:7">
      <c r="A9" s="30">
        <f t="shared" ref="A9:A72" si="0">A8+1</f>
        <v>5</v>
      </c>
      <c r="C9" s="28" t="s">
        <v>34</v>
      </c>
      <c r="D9" s="31">
        <v>612549542</v>
      </c>
      <c r="E9" s="88">
        <v>0.12827</v>
      </c>
      <c r="F9" s="21">
        <f>ROUND(D9*E9,0)</f>
        <v>78571730</v>
      </c>
    </row>
    <row r="10" spans="1:7">
      <c r="A10" s="30">
        <f t="shared" si="0"/>
        <v>6</v>
      </c>
      <c r="C10" s="28" t="s">
        <v>62</v>
      </c>
      <c r="D10" s="31">
        <v>1272108507</v>
      </c>
      <c r="E10" s="88">
        <v>9.8269999999999996E-2</v>
      </c>
      <c r="F10" s="22">
        <f>ROUND(D10*E10,0)</f>
        <v>125010103</v>
      </c>
    </row>
    <row r="11" spans="1:7">
      <c r="A11" s="30">
        <f t="shared" si="0"/>
        <v>7</v>
      </c>
      <c r="C11" s="28" t="s">
        <v>63</v>
      </c>
      <c r="D11" s="33">
        <f>+D8+D9+D10</f>
        <v>2478851325</v>
      </c>
      <c r="E11" s="89"/>
      <c r="F11" s="32">
        <f>SUM(F6:F10)</f>
        <v>311189878.48000002</v>
      </c>
    </row>
    <row r="12" spans="1:7">
      <c r="A12" s="30">
        <f t="shared" si="0"/>
        <v>8</v>
      </c>
      <c r="C12" s="50" t="s">
        <v>366</v>
      </c>
      <c r="D12" s="31">
        <f>F12/E12</f>
        <v>39255.786350148366</v>
      </c>
      <c r="E12" s="86">
        <v>13.48</v>
      </c>
      <c r="F12" s="21">
        <v>529168</v>
      </c>
    </row>
    <row r="13" spans="1:7">
      <c r="A13" s="30">
        <f t="shared" si="0"/>
        <v>9</v>
      </c>
      <c r="C13" s="28" t="s">
        <v>64</v>
      </c>
      <c r="D13" s="31">
        <v>13004217</v>
      </c>
      <c r="E13" s="150">
        <v>-6.8124000000000004E-2</v>
      </c>
      <c r="F13" s="22">
        <f>ROUND(D13*E13,0)</f>
        <v>-885899</v>
      </c>
    </row>
    <row r="14" spans="1:7">
      <c r="A14" s="30">
        <f t="shared" si="0"/>
        <v>10</v>
      </c>
      <c r="C14" s="28" t="s">
        <v>65</v>
      </c>
      <c r="D14" s="31"/>
      <c r="E14" s="89"/>
      <c r="F14" s="34">
        <f>SUM(F11:F13)</f>
        <v>310833147.48000002</v>
      </c>
      <c r="G14" s="32"/>
    </row>
    <row r="15" spans="1:7" ht="24" customHeight="1">
      <c r="A15" s="30">
        <f t="shared" si="0"/>
        <v>11</v>
      </c>
      <c r="B15" s="29" t="s">
        <v>36</v>
      </c>
      <c r="D15" s="31"/>
      <c r="E15" s="89"/>
      <c r="F15" s="35"/>
    </row>
    <row r="16" spans="1:7">
      <c r="A16" s="30">
        <f t="shared" si="0"/>
        <v>12</v>
      </c>
      <c r="C16" s="28" t="s">
        <v>7</v>
      </c>
      <c r="D16" s="31">
        <v>345180</v>
      </c>
      <c r="E16" s="86">
        <v>12.23</v>
      </c>
      <c r="F16" s="32">
        <f>ROUND(D16*E16,0)</f>
        <v>4221551</v>
      </c>
    </row>
    <row r="17" spans="1:6">
      <c r="A17" s="30">
        <f t="shared" si="0"/>
        <v>13</v>
      </c>
      <c r="C17" s="28" t="s">
        <v>66</v>
      </c>
      <c r="D17" s="31">
        <v>115181036.04514301</v>
      </c>
      <c r="E17" s="88">
        <v>0.11502</v>
      </c>
      <c r="F17" s="21">
        <f>ROUND(D17*E17,0)</f>
        <v>13248123</v>
      </c>
    </row>
    <row r="18" spans="1:6">
      <c r="A18" s="30">
        <f t="shared" si="0"/>
        <v>14</v>
      </c>
      <c r="C18" s="28" t="s">
        <v>62</v>
      </c>
      <c r="D18" s="31">
        <v>157128072.78485799</v>
      </c>
      <c r="E18" s="88">
        <v>9.5019999999999993E-2</v>
      </c>
      <c r="F18" s="22">
        <f>ROUND(D18*E18,0)</f>
        <v>14930309</v>
      </c>
    </row>
    <row r="19" spans="1:6">
      <c r="A19" s="30">
        <f t="shared" si="0"/>
        <v>15</v>
      </c>
      <c r="C19" s="28" t="s">
        <v>63</v>
      </c>
      <c r="D19" s="33">
        <f>+SUM(D17:D18)</f>
        <v>272309108.830001</v>
      </c>
      <c r="E19" s="88"/>
      <c r="F19" s="32">
        <f>+SUM(F16:F18)</f>
        <v>32399983</v>
      </c>
    </row>
    <row r="20" spans="1:6">
      <c r="A20" s="30">
        <f t="shared" si="0"/>
        <v>16</v>
      </c>
      <c r="C20" s="50" t="s">
        <v>366</v>
      </c>
      <c r="D20" s="31">
        <f>F20/E20</f>
        <v>58.873456790123456</v>
      </c>
      <c r="E20" s="86">
        <v>12.96</v>
      </c>
      <c r="F20" s="21">
        <v>763</v>
      </c>
    </row>
    <row r="21" spans="1:6">
      <c r="A21" s="30">
        <f t="shared" si="0"/>
        <v>17</v>
      </c>
      <c r="C21" s="28" t="s">
        <v>64</v>
      </c>
      <c r="D21" s="31">
        <v>425582.2061529521</v>
      </c>
      <c r="E21" s="88">
        <v>-6.4985000000000001E-2</v>
      </c>
      <c r="F21" s="22">
        <f>ROUND(D21*E21,0)</f>
        <v>-27656</v>
      </c>
    </row>
    <row r="22" spans="1:6">
      <c r="A22" s="30">
        <f t="shared" si="0"/>
        <v>18</v>
      </c>
      <c r="C22" s="28" t="s">
        <v>65</v>
      </c>
      <c r="D22" s="31"/>
      <c r="E22" s="89"/>
      <c r="F22" s="34">
        <f>SUM(F19:F21)</f>
        <v>32373090</v>
      </c>
    </row>
    <row r="23" spans="1:6" ht="24" customHeight="1">
      <c r="A23" s="30">
        <f t="shared" si="0"/>
        <v>19</v>
      </c>
      <c r="B23" s="29" t="s">
        <v>67</v>
      </c>
      <c r="E23" s="89" t="s">
        <v>0</v>
      </c>
    </row>
    <row r="24" spans="1:6">
      <c r="A24" s="30">
        <f t="shared" si="0"/>
        <v>20</v>
      </c>
      <c r="C24" s="28" t="s">
        <v>7</v>
      </c>
      <c r="D24" s="31">
        <v>2532</v>
      </c>
      <c r="E24" s="86">
        <v>25.39</v>
      </c>
      <c r="F24" s="32">
        <f>D24*E24</f>
        <v>64287.48</v>
      </c>
    </row>
    <row r="25" spans="1:6">
      <c r="A25" s="30">
        <f t="shared" si="0"/>
        <v>21</v>
      </c>
      <c r="C25" s="29" t="s">
        <v>68</v>
      </c>
      <c r="D25" s="31">
        <v>3639116</v>
      </c>
      <c r="E25" s="88">
        <v>0.1535</v>
      </c>
      <c r="F25" s="21">
        <f>ROUND(D25*E25,0)</f>
        <v>558604</v>
      </c>
    </row>
    <row r="26" spans="1:6">
      <c r="A26" s="30">
        <f t="shared" si="0"/>
        <v>22</v>
      </c>
      <c r="C26" s="29" t="s">
        <v>69</v>
      </c>
      <c r="D26" s="31">
        <v>37410</v>
      </c>
      <c r="E26" s="88">
        <v>0.13514999999999999</v>
      </c>
      <c r="F26" s="22">
        <f>ROUND(D26*E26,0)</f>
        <v>5056</v>
      </c>
    </row>
    <row r="27" spans="1:6">
      <c r="A27" s="30">
        <f t="shared" si="0"/>
        <v>23</v>
      </c>
      <c r="C27" s="28" t="s">
        <v>63</v>
      </c>
      <c r="D27" s="33">
        <f>+D25+D26</f>
        <v>3676526</v>
      </c>
      <c r="E27" s="89"/>
      <c r="F27" s="34">
        <f>SUM(F24:F26)</f>
        <v>627947.48</v>
      </c>
    </row>
    <row r="28" spans="1:6" ht="24" customHeight="1">
      <c r="A28" s="30">
        <f t="shared" si="0"/>
        <v>24</v>
      </c>
      <c r="B28" s="29" t="s">
        <v>70</v>
      </c>
      <c r="D28" s="31"/>
      <c r="E28" s="89"/>
      <c r="F28" s="35"/>
    </row>
    <row r="29" spans="1:6" outlineLevel="1">
      <c r="A29" s="30">
        <f t="shared" si="0"/>
        <v>25</v>
      </c>
      <c r="B29" s="29"/>
      <c r="C29" s="23" t="s">
        <v>71</v>
      </c>
      <c r="D29" s="31"/>
      <c r="E29" s="8"/>
      <c r="F29" s="32"/>
    </row>
    <row r="30" spans="1:6" outlineLevel="1">
      <c r="A30" s="30">
        <f t="shared" si="0"/>
        <v>26</v>
      </c>
      <c r="B30" s="29"/>
      <c r="C30" s="24" t="s">
        <v>72</v>
      </c>
      <c r="D30" s="31">
        <v>328</v>
      </c>
      <c r="E30" s="8">
        <v>12.57</v>
      </c>
      <c r="F30" s="32">
        <f t="shared" ref="F30:F86" si="1">D30*E30*12</f>
        <v>49475.520000000004</v>
      </c>
    </row>
    <row r="31" spans="1:6" outlineLevel="1">
      <c r="A31" s="30">
        <f t="shared" si="0"/>
        <v>27</v>
      </c>
      <c r="B31" s="29"/>
      <c r="C31" s="24" t="s">
        <v>73</v>
      </c>
      <c r="D31" s="31">
        <v>188</v>
      </c>
      <c r="E31" s="8">
        <v>14.35</v>
      </c>
      <c r="F31" s="32">
        <f t="shared" si="1"/>
        <v>32373.599999999999</v>
      </c>
    </row>
    <row r="32" spans="1:6" outlineLevel="1">
      <c r="A32" s="30">
        <f t="shared" si="0"/>
        <v>28</v>
      </c>
      <c r="B32" s="29"/>
      <c r="C32" s="24" t="s">
        <v>74</v>
      </c>
      <c r="D32" s="31">
        <v>20</v>
      </c>
      <c r="E32" s="8">
        <v>18.440000000000001</v>
      </c>
      <c r="F32" s="32">
        <f t="shared" si="1"/>
        <v>4425.6000000000004</v>
      </c>
    </row>
    <row r="33" spans="1:6" outlineLevel="1">
      <c r="A33" s="30">
        <f t="shared" si="0"/>
        <v>29</v>
      </c>
      <c r="B33" s="29"/>
      <c r="C33" s="23" t="s">
        <v>76</v>
      </c>
      <c r="D33" s="31"/>
      <c r="E33" s="8"/>
      <c r="F33" s="32">
        <f t="shared" si="1"/>
        <v>0</v>
      </c>
    </row>
    <row r="34" spans="1:6" outlineLevel="1">
      <c r="A34" s="30">
        <f t="shared" si="0"/>
        <v>30</v>
      </c>
      <c r="B34" s="29"/>
      <c r="C34" s="24" t="s">
        <v>77</v>
      </c>
      <c r="D34" s="31">
        <v>1211</v>
      </c>
      <c r="E34" s="8">
        <v>11.93</v>
      </c>
      <c r="F34" s="32">
        <f t="shared" si="1"/>
        <v>173366.76</v>
      </c>
    </row>
    <row r="35" spans="1:6" outlineLevel="1">
      <c r="A35" s="30">
        <f t="shared" si="0"/>
        <v>31</v>
      </c>
      <c r="B35" s="29"/>
      <c r="C35" s="24" t="s">
        <v>78</v>
      </c>
      <c r="D35" s="31">
        <v>685</v>
      </c>
      <c r="E35" s="8">
        <v>12.95</v>
      </c>
      <c r="F35" s="32">
        <f t="shared" si="1"/>
        <v>106449</v>
      </c>
    </row>
    <row r="36" spans="1:6" outlineLevel="1">
      <c r="A36" s="30">
        <f t="shared" si="0"/>
        <v>32</v>
      </c>
      <c r="B36" s="29"/>
      <c r="C36" s="24" t="s">
        <v>79</v>
      </c>
      <c r="D36" s="31">
        <v>433</v>
      </c>
      <c r="E36" s="8">
        <v>15.2</v>
      </c>
      <c r="F36" s="32">
        <f t="shared" si="1"/>
        <v>78979.199999999997</v>
      </c>
    </row>
    <row r="37" spans="1:6" outlineLevel="1">
      <c r="A37" s="30">
        <f t="shared" si="0"/>
        <v>33</v>
      </c>
      <c r="B37" s="29"/>
      <c r="C37" s="24" t="s">
        <v>80</v>
      </c>
      <c r="D37" s="31">
        <v>140</v>
      </c>
      <c r="E37" s="8">
        <v>21.86</v>
      </c>
      <c r="F37" s="32">
        <f t="shared" si="1"/>
        <v>36724.800000000003</v>
      </c>
    </row>
    <row r="38" spans="1:6" outlineLevel="1">
      <c r="A38" s="30">
        <f t="shared" si="0"/>
        <v>34</v>
      </c>
      <c r="B38" s="29"/>
      <c r="C38" s="23" t="s">
        <v>81</v>
      </c>
      <c r="D38" s="31"/>
      <c r="E38" s="8"/>
      <c r="F38" s="32"/>
    </row>
    <row r="39" spans="1:6" outlineLevel="1">
      <c r="A39" s="30">
        <f t="shared" si="0"/>
        <v>35</v>
      </c>
      <c r="B39" s="29"/>
      <c r="C39" s="24" t="s">
        <v>82</v>
      </c>
      <c r="D39" s="31">
        <v>84</v>
      </c>
      <c r="E39" s="8">
        <v>37.700000000000003</v>
      </c>
      <c r="F39" s="32">
        <f t="shared" si="1"/>
        <v>38001.600000000006</v>
      </c>
    </row>
    <row r="40" spans="1:6" outlineLevel="1">
      <c r="A40" s="30">
        <f t="shared" si="0"/>
        <v>36</v>
      </c>
      <c r="B40" s="29"/>
      <c r="C40" s="24" t="s">
        <v>83</v>
      </c>
      <c r="D40" s="31">
        <v>2</v>
      </c>
      <c r="E40" s="8">
        <v>43.18</v>
      </c>
      <c r="F40" s="32">
        <f t="shared" si="1"/>
        <v>1036.32</v>
      </c>
    </row>
    <row r="41" spans="1:6" outlineLevel="1">
      <c r="A41" s="30">
        <f t="shared" si="0"/>
        <v>37</v>
      </c>
      <c r="B41" s="29"/>
      <c r="C41" s="24" t="s">
        <v>84</v>
      </c>
      <c r="D41" s="31">
        <v>7</v>
      </c>
      <c r="E41" s="8">
        <v>70.489999999999995</v>
      </c>
      <c r="F41" s="32">
        <f t="shared" si="1"/>
        <v>5921.16</v>
      </c>
    </row>
    <row r="42" spans="1:6" outlineLevel="1">
      <c r="A42" s="30">
        <f t="shared" si="0"/>
        <v>38</v>
      </c>
      <c r="B42" s="29"/>
      <c r="C42" s="23" t="s">
        <v>85</v>
      </c>
      <c r="D42" s="31"/>
      <c r="E42" s="8"/>
      <c r="F42" s="32"/>
    </row>
    <row r="43" spans="1:6" outlineLevel="1">
      <c r="A43" s="30">
        <f t="shared" si="0"/>
        <v>39</v>
      </c>
      <c r="B43" s="29"/>
      <c r="C43" s="24" t="s">
        <v>74</v>
      </c>
      <c r="D43" s="31">
        <v>71</v>
      </c>
      <c r="E43" s="8">
        <v>26.37</v>
      </c>
      <c r="F43" s="32">
        <f t="shared" si="1"/>
        <v>22467.239999999998</v>
      </c>
    </row>
    <row r="44" spans="1:6" outlineLevel="1">
      <c r="A44" s="30">
        <f t="shared" si="0"/>
        <v>40</v>
      </c>
      <c r="B44" s="29"/>
      <c r="C44" s="24" t="s">
        <v>75</v>
      </c>
      <c r="D44" s="31">
        <v>9</v>
      </c>
      <c r="E44" s="8">
        <v>37.03</v>
      </c>
      <c r="F44" s="32">
        <f t="shared" si="1"/>
        <v>3999.24</v>
      </c>
    </row>
    <row r="45" spans="1:6" outlineLevel="1">
      <c r="A45" s="30">
        <f t="shared" si="0"/>
        <v>41</v>
      </c>
      <c r="B45" s="29"/>
      <c r="C45" s="23" t="s">
        <v>86</v>
      </c>
      <c r="D45" s="31"/>
      <c r="E45" s="8"/>
      <c r="F45" s="32"/>
    </row>
    <row r="46" spans="1:6" outlineLevel="1">
      <c r="A46" s="30">
        <f t="shared" si="0"/>
        <v>42</v>
      </c>
      <c r="B46" s="29"/>
      <c r="C46" s="24" t="s">
        <v>87</v>
      </c>
      <c r="D46" s="31">
        <v>22</v>
      </c>
      <c r="E46" s="8">
        <v>8.9600000000000009</v>
      </c>
      <c r="F46" s="32">
        <f t="shared" si="1"/>
        <v>2365.44</v>
      </c>
    </row>
    <row r="47" spans="1:6" outlineLevel="1">
      <c r="A47" s="30">
        <f t="shared" si="0"/>
        <v>43</v>
      </c>
      <c r="B47" s="29"/>
      <c r="C47" s="24" t="s">
        <v>74</v>
      </c>
      <c r="D47" s="31">
        <v>14</v>
      </c>
      <c r="E47" s="8">
        <v>10.88</v>
      </c>
      <c r="F47" s="32">
        <f t="shared" si="1"/>
        <v>1827.8400000000001</v>
      </c>
    </row>
    <row r="48" spans="1:6" outlineLevel="1">
      <c r="A48" s="30">
        <f t="shared" si="0"/>
        <v>44</v>
      </c>
      <c r="B48" s="29"/>
      <c r="C48" s="23" t="s">
        <v>88</v>
      </c>
      <c r="D48" s="31"/>
      <c r="E48" s="8"/>
      <c r="F48" s="32"/>
    </row>
    <row r="49" spans="1:6" outlineLevel="1">
      <c r="A49" s="30">
        <f t="shared" si="0"/>
        <v>45</v>
      </c>
      <c r="B49" s="29"/>
      <c r="C49" s="24" t="s">
        <v>89</v>
      </c>
      <c r="D49" s="31">
        <v>5</v>
      </c>
      <c r="E49" s="8">
        <v>5.85</v>
      </c>
      <c r="F49" s="32">
        <f t="shared" si="1"/>
        <v>351</v>
      </c>
    </row>
    <row r="50" spans="1:6" outlineLevel="1">
      <c r="A50" s="30">
        <f t="shared" si="0"/>
        <v>46</v>
      </c>
      <c r="B50" s="29"/>
      <c r="C50" s="23" t="s">
        <v>90</v>
      </c>
      <c r="D50" s="31"/>
      <c r="E50" s="8"/>
      <c r="F50" s="32"/>
    </row>
    <row r="51" spans="1:6" outlineLevel="1">
      <c r="A51" s="30">
        <f t="shared" si="0"/>
        <v>47</v>
      </c>
      <c r="B51" s="29"/>
      <c r="C51" s="24" t="s">
        <v>91</v>
      </c>
      <c r="D51" s="31">
        <v>575</v>
      </c>
      <c r="E51" s="8">
        <v>8.18</v>
      </c>
      <c r="F51" s="32">
        <f t="shared" si="1"/>
        <v>56442</v>
      </c>
    </row>
    <row r="52" spans="1:6" outlineLevel="1">
      <c r="A52" s="30">
        <f t="shared" si="0"/>
        <v>48</v>
      </c>
      <c r="B52" s="29"/>
      <c r="C52" s="24" t="s">
        <v>92</v>
      </c>
      <c r="D52" s="31">
        <v>94</v>
      </c>
      <c r="E52" s="8">
        <v>9.65</v>
      </c>
      <c r="F52" s="32">
        <f t="shared" si="1"/>
        <v>10885.2</v>
      </c>
    </row>
    <row r="53" spans="1:6" outlineLevel="1">
      <c r="A53" s="30">
        <f t="shared" si="0"/>
        <v>49</v>
      </c>
      <c r="B53" s="29"/>
      <c r="C53" s="24" t="s">
        <v>94</v>
      </c>
      <c r="D53" s="31">
        <v>1950</v>
      </c>
      <c r="E53" s="8">
        <v>19.100000000000001</v>
      </c>
      <c r="F53" s="32">
        <f t="shared" si="1"/>
        <v>446940</v>
      </c>
    </row>
    <row r="54" spans="1:6" outlineLevel="1">
      <c r="A54" s="30">
        <f t="shared" si="0"/>
        <v>50</v>
      </c>
      <c r="B54" s="29"/>
      <c r="C54" s="24" t="s">
        <v>95</v>
      </c>
      <c r="D54" s="31">
        <v>102</v>
      </c>
      <c r="E54" s="8">
        <v>11.99</v>
      </c>
      <c r="F54" s="32">
        <f t="shared" si="1"/>
        <v>14675.76</v>
      </c>
    </row>
    <row r="55" spans="1:6" outlineLevel="1">
      <c r="A55" s="30">
        <f t="shared" si="0"/>
        <v>51</v>
      </c>
      <c r="B55" s="29"/>
      <c r="C55" s="24" t="s">
        <v>96</v>
      </c>
      <c r="D55" s="31"/>
      <c r="E55" s="8"/>
      <c r="F55" s="32"/>
    </row>
    <row r="56" spans="1:6" outlineLevel="1">
      <c r="A56" s="30">
        <f t="shared" si="0"/>
        <v>52</v>
      </c>
      <c r="B56" s="29"/>
      <c r="C56" s="24" t="s">
        <v>97</v>
      </c>
      <c r="D56" s="31">
        <v>0</v>
      </c>
      <c r="E56" s="8">
        <v>15.25</v>
      </c>
      <c r="F56" s="32">
        <f t="shared" si="1"/>
        <v>0</v>
      </c>
    </row>
    <row r="57" spans="1:6" outlineLevel="1">
      <c r="A57" s="30">
        <f t="shared" si="0"/>
        <v>53</v>
      </c>
      <c r="B57" s="29"/>
      <c r="C57" s="24" t="s">
        <v>98</v>
      </c>
      <c r="D57" s="31"/>
      <c r="E57" s="8"/>
      <c r="F57" s="32"/>
    </row>
    <row r="58" spans="1:6" outlineLevel="1">
      <c r="A58" s="30">
        <f t="shared" si="0"/>
        <v>54</v>
      </c>
      <c r="B58" s="29"/>
      <c r="C58" s="24" t="s">
        <v>99</v>
      </c>
      <c r="D58" s="31">
        <v>6</v>
      </c>
      <c r="E58" s="8">
        <v>3.52</v>
      </c>
      <c r="F58" s="32">
        <f t="shared" si="1"/>
        <v>253.44</v>
      </c>
    </row>
    <row r="59" spans="1:6" outlineLevel="1">
      <c r="A59" s="30">
        <f t="shared" si="0"/>
        <v>55</v>
      </c>
      <c r="B59" s="29"/>
      <c r="C59" s="24" t="s">
        <v>100</v>
      </c>
      <c r="D59" s="31">
        <v>3</v>
      </c>
      <c r="E59" s="8">
        <v>4.21</v>
      </c>
      <c r="F59" s="32">
        <f t="shared" si="1"/>
        <v>151.56</v>
      </c>
    </row>
    <row r="60" spans="1:6" outlineLevel="1">
      <c r="A60" s="30">
        <f t="shared" si="0"/>
        <v>56</v>
      </c>
      <c r="B60" s="29"/>
      <c r="C60" s="23" t="s">
        <v>101</v>
      </c>
      <c r="D60" s="31"/>
      <c r="E60" s="8"/>
      <c r="F60" s="32"/>
    </row>
    <row r="61" spans="1:6" outlineLevel="1">
      <c r="A61" s="30">
        <f t="shared" si="0"/>
        <v>57</v>
      </c>
      <c r="B61" s="29"/>
      <c r="C61" s="24" t="s">
        <v>93</v>
      </c>
      <c r="D61" s="31">
        <v>384</v>
      </c>
      <c r="E61" s="8">
        <v>14.55</v>
      </c>
      <c r="F61" s="32">
        <f t="shared" si="1"/>
        <v>67046.400000000009</v>
      </c>
    </row>
    <row r="62" spans="1:6" outlineLevel="1">
      <c r="A62" s="30">
        <f t="shared" si="0"/>
        <v>58</v>
      </c>
      <c r="B62" s="29"/>
      <c r="C62" s="24" t="s">
        <v>94</v>
      </c>
      <c r="D62" s="31">
        <v>636</v>
      </c>
      <c r="E62" s="8">
        <v>16.149999999999999</v>
      </c>
      <c r="F62" s="32">
        <f t="shared" si="1"/>
        <v>123256.79999999999</v>
      </c>
    </row>
    <row r="63" spans="1:6" outlineLevel="1">
      <c r="A63" s="30">
        <f t="shared" si="0"/>
        <v>59</v>
      </c>
      <c r="B63" s="29"/>
      <c r="C63" s="23" t="s">
        <v>102</v>
      </c>
      <c r="D63" s="31"/>
      <c r="E63" s="8"/>
      <c r="F63" s="32"/>
    </row>
    <row r="64" spans="1:6" outlineLevel="1">
      <c r="A64" s="30">
        <f t="shared" si="0"/>
        <v>60</v>
      </c>
      <c r="B64" s="29"/>
      <c r="C64" s="24" t="s">
        <v>103</v>
      </c>
      <c r="D64" s="31">
        <v>4844</v>
      </c>
      <c r="E64" s="8">
        <v>4.34</v>
      </c>
      <c r="F64" s="32">
        <f t="shared" si="1"/>
        <v>252275.52</v>
      </c>
    </row>
    <row r="65" spans="1:6" outlineLevel="1">
      <c r="A65" s="30">
        <f t="shared" si="0"/>
        <v>61</v>
      </c>
      <c r="B65" s="29"/>
      <c r="C65" s="24" t="s">
        <v>104</v>
      </c>
      <c r="D65" s="31">
        <v>0</v>
      </c>
      <c r="E65" s="8">
        <v>5.44</v>
      </c>
      <c r="F65" s="32">
        <f t="shared" si="1"/>
        <v>0</v>
      </c>
    </row>
    <row r="66" spans="1:6" outlineLevel="1">
      <c r="A66" s="30">
        <f t="shared" si="0"/>
        <v>62</v>
      </c>
      <c r="B66" s="29"/>
      <c r="C66" s="24" t="s">
        <v>105</v>
      </c>
      <c r="D66" s="31">
        <v>1897</v>
      </c>
      <c r="E66" s="8">
        <v>8.34</v>
      </c>
      <c r="F66" s="32">
        <f t="shared" si="1"/>
        <v>189851.76</v>
      </c>
    </row>
    <row r="67" spans="1:6" outlineLevel="1">
      <c r="A67" s="30">
        <f t="shared" si="0"/>
        <v>63</v>
      </c>
      <c r="B67" s="29"/>
      <c r="C67" s="23" t="s">
        <v>106</v>
      </c>
      <c r="D67" s="31"/>
      <c r="E67" s="8"/>
      <c r="F67" s="32"/>
    </row>
    <row r="68" spans="1:6" outlineLevel="1">
      <c r="A68" s="30">
        <f t="shared" si="0"/>
        <v>64</v>
      </c>
      <c r="B68" s="29"/>
      <c r="C68" s="24" t="s">
        <v>103</v>
      </c>
      <c r="D68" s="31">
        <v>2668</v>
      </c>
      <c r="E68" s="8">
        <v>5.86</v>
      </c>
      <c r="F68" s="32">
        <f t="shared" si="1"/>
        <v>187613.76</v>
      </c>
    </row>
    <row r="69" spans="1:6" outlineLevel="1">
      <c r="A69" s="30">
        <f t="shared" si="0"/>
        <v>65</v>
      </c>
      <c r="B69" s="29"/>
      <c r="C69" s="24" t="s">
        <v>104</v>
      </c>
      <c r="D69" s="31">
        <v>2499</v>
      </c>
      <c r="E69" s="8">
        <v>7.08</v>
      </c>
      <c r="F69" s="32">
        <f t="shared" si="1"/>
        <v>212315.04000000004</v>
      </c>
    </row>
    <row r="70" spans="1:6" outlineLevel="1">
      <c r="A70" s="30">
        <f t="shared" si="0"/>
        <v>66</v>
      </c>
      <c r="B70" s="29"/>
      <c r="C70" s="24" t="s">
        <v>105</v>
      </c>
      <c r="D70" s="31">
        <v>888</v>
      </c>
      <c r="E70" s="8">
        <v>8.99</v>
      </c>
      <c r="F70" s="32">
        <f t="shared" si="1"/>
        <v>95797.440000000002</v>
      </c>
    </row>
    <row r="71" spans="1:6" outlineLevel="1">
      <c r="A71" s="30">
        <f t="shared" si="0"/>
        <v>67</v>
      </c>
      <c r="B71" s="29"/>
      <c r="C71" s="24" t="s">
        <v>107</v>
      </c>
      <c r="D71" s="31">
        <v>11</v>
      </c>
      <c r="E71" s="8">
        <v>15.98</v>
      </c>
      <c r="F71" s="32">
        <f t="shared" si="1"/>
        <v>2109.36</v>
      </c>
    </row>
    <row r="72" spans="1:6" outlineLevel="1">
      <c r="A72" s="30">
        <f t="shared" si="0"/>
        <v>68</v>
      </c>
      <c r="B72" s="29"/>
      <c r="C72" s="24" t="s">
        <v>108</v>
      </c>
      <c r="D72" s="31">
        <v>52</v>
      </c>
      <c r="E72" s="8">
        <v>12.34</v>
      </c>
      <c r="F72" s="32">
        <f t="shared" si="1"/>
        <v>7700.16</v>
      </c>
    </row>
    <row r="73" spans="1:6" outlineLevel="1">
      <c r="A73" s="30">
        <f t="shared" ref="A73:A136" si="2">A72+1</f>
        <v>69</v>
      </c>
      <c r="B73" s="29"/>
      <c r="C73" s="23" t="s">
        <v>109</v>
      </c>
      <c r="D73" s="31"/>
      <c r="E73" s="8"/>
      <c r="F73" s="32"/>
    </row>
    <row r="74" spans="1:6" outlineLevel="1">
      <c r="A74" s="30">
        <f t="shared" si="2"/>
        <v>70</v>
      </c>
      <c r="B74" s="29"/>
      <c r="C74" s="24" t="s">
        <v>110</v>
      </c>
      <c r="D74" s="31">
        <v>489</v>
      </c>
      <c r="E74" s="8">
        <v>2.9</v>
      </c>
      <c r="F74" s="32">
        <f t="shared" si="1"/>
        <v>17017.199999999997</v>
      </c>
    </row>
    <row r="75" spans="1:6" outlineLevel="1">
      <c r="A75" s="30">
        <f t="shared" si="2"/>
        <v>71</v>
      </c>
      <c r="B75" s="29"/>
      <c r="C75" s="24" t="s">
        <v>111</v>
      </c>
      <c r="D75" s="31">
        <v>21</v>
      </c>
      <c r="E75" s="8">
        <v>3.45</v>
      </c>
      <c r="F75" s="32">
        <f t="shared" si="1"/>
        <v>869.40000000000009</v>
      </c>
    </row>
    <row r="76" spans="1:6" outlineLevel="1">
      <c r="A76" s="30">
        <f t="shared" si="2"/>
        <v>72</v>
      </c>
      <c r="B76" s="29"/>
      <c r="C76" s="23" t="s">
        <v>112</v>
      </c>
      <c r="D76" s="31"/>
      <c r="E76" s="8"/>
      <c r="F76" s="32"/>
    </row>
    <row r="77" spans="1:6" outlineLevel="1">
      <c r="A77" s="30">
        <f t="shared" si="2"/>
        <v>73</v>
      </c>
      <c r="B77" s="29"/>
      <c r="C77" s="24" t="s">
        <v>113</v>
      </c>
      <c r="D77" s="31">
        <v>246</v>
      </c>
      <c r="E77" s="8">
        <v>1.79</v>
      </c>
      <c r="F77" s="32">
        <f t="shared" si="1"/>
        <v>5284.08</v>
      </c>
    </row>
    <row r="78" spans="1:6" outlineLevel="1">
      <c r="A78" s="30">
        <f t="shared" si="2"/>
        <v>74</v>
      </c>
      <c r="B78" s="29"/>
      <c r="C78" s="24" t="s">
        <v>114</v>
      </c>
      <c r="D78" s="31">
        <v>114</v>
      </c>
      <c r="E78" s="8">
        <v>2.78</v>
      </c>
      <c r="F78" s="32">
        <f t="shared" si="1"/>
        <v>3803.0399999999995</v>
      </c>
    </row>
    <row r="79" spans="1:6" outlineLevel="1">
      <c r="A79" s="30">
        <f t="shared" si="2"/>
        <v>75</v>
      </c>
      <c r="B79" s="29"/>
      <c r="C79" s="24" t="s">
        <v>115</v>
      </c>
      <c r="D79" s="31">
        <v>1526</v>
      </c>
      <c r="E79" s="8">
        <v>4.45</v>
      </c>
      <c r="F79" s="32">
        <f t="shared" si="1"/>
        <v>81488.399999999994</v>
      </c>
    </row>
    <row r="80" spans="1:6" outlineLevel="1">
      <c r="A80" s="30">
        <f t="shared" si="2"/>
        <v>76</v>
      </c>
      <c r="B80" s="29"/>
      <c r="C80" s="24" t="s">
        <v>116</v>
      </c>
      <c r="D80" s="31">
        <v>2553</v>
      </c>
      <c r="E80" s="8">
        <v>10.63</v>
      </c>
      <c r="F80" s="32">
        <f t="shared" si="1"/>
        <v>325660.68000000005</v>
      </c>
    </row>
    <row r="81" spans="1:6" outlineLevel="1">
      <c r="A81" s="30">
        <f t="shared" si="2"/>
        <v>77</v>
      </c>
      <c r="B81" s="29"/>
      <c r="C81" s="23" t="s">
        <v>117</v>
      </c>
      <c r="D81" s="31"/>
      <c r="E81" s="8"/>
      <c r="F81" s="32"/>
    </row>
    <row r="82" spans="1:6" outlineLevel="1">
      <c r="A82" s="30">
        <f t="shared" si="2"/>
        <v>78</v>
      </c>
      <c r="B82" s="29"/>
      <c r="C82" s="24" t="s">
        <v>118</v>
      </c>
      <c r="D82" s="31">
        <v>1371</v>
      </c>
      <c r="E82" s="8">
        <v>9.73</v>
      </c>
      <c r="F82" s="32">
        <f t="shared" si="1"/>
        <v>160077.96</v>
      </c>
    </row>
    <row r="83" spans="1:6" outlineLevel="1">
      <c r="A83" s="30">
        <f t="shared" si="2"/>
        <v>79</v>
      </c>
      <c r="B83" s="29"/>
      <c r="C83" s="24" t="s">
        <v>119</v>
      </c>
      <c r="D83" s="31">
        <v>64</v>
      </c>
      <c r="E83" s="8">
        <v>12.16</v>
      </c>
      <c r="F83" s="32">
        <f t="shared" si="1"/>
        <v>9338.880000000001</v>
      </c>
    </row>
    <row r="84" spans="1:6" outlineLevel="1">
      <c r="A84" s="30">
        <f t="shared" si="2"/>
        <v>80</v>
      </c>
      <c r="B84" s="29"/>
      <c r="C84" s="24" t="s">
        <v>120</v>
      </c>
      <c r="D84" s="31">
        <v>55</v>
      </c>
      <c r="E84" s="8">
        <v>14.43</v>
      </c>
      <c r="F84" s="32">
        <f t="shared" si="1"/>
        <v>9523.7999999999993</v>
      </c>
    </row>
    <row r="85" spans="1:6" outlineLevel="1">
      <c r="A85" s="30">
        <f t="shared" si="2"/>
        <v>81</v>
      </c>
      <c r="B85" s="29"/>
      <c r="C85" s="23" t="s">
        <v>121</v>
      </c>
      <c r="D85" s="31"/>
      <c r="E85" s="8"/>
      <c r="F85" s="32"/>
    </row>
    <row r="86" spans="1:6" outlineLevel="1">
      <c r="A86" s="30">
        <f t="shared" si="2"/>
        <v>82</v>
      </c>
      <c r="B86" s="29"/>
      <c r="C86" s="24" t="s">
        <v>122</v>
      </c>
      <c r="D86" s="31">
        <v>122</v>
      </c>
      <c r="E86" s="8">
        <v>9.51</v>
      </c>
      <c r="F86" s="32">
        <f t="shared" si="1"/>
        <v>13922.64</v>
      </c>
    </row>
    <row r="87" spans="1:6" outlineLevel="1">
      <c r="A87" s="30">
        <f t="shared" si="2"/>
        <v>83</v>
      </c>
      <c r="B87" s="29"/>
      <c r="C87" s="24" t="s">
        <v>123</v>
      </c>
      <c r="D87" s="31">
        <v>0</v>
      </c>
      <c r="E87" s="8">
        <v>10.85</v>
      </c>
      <c r="F87" s="32">
        <f t="shared" ref="F87:F121" si="3">D87*E87*12</f>
        <v>0</v>
      </c>
    </row>
    <row r="88" spans="1:6" outlineLevel="1">
      <c r="A88" s="30">
        <f t="shared" si="2"/>
        <v>84</v>
      </c>
      <c r="B88" s="29"/>
      <c r="C88" s="24" t="s">
        <v>124</v>
      </c>
      <c r="D88" s="31">
        <v>34</v>
      </c>
      <c r="E88" s="8">
        <v>12.98</v>
      </c>
      <c r="F88" s="32">
        <f t="shared" si="3"/>
        <v>5295.84</v>
      </c>
    </row>
    <row r="89" spans="1:6" outlineLevel="1">
      <c r="A89" s="30">
        <f t="shared" si="2"/>
        <v>85</v>
      </c>
      <c r="B89" s="29"/>
      <c r="C89" s="24" t="s">
        <v>125</v>
      </c>
      <c r="D89" s="31">
        <v>0</v>
      </c>
      <c r="E89" s="8">
        <v>18.809999999999999</v>
      </c>
      <c r="F89" s="32">
        <f t="shared" si="3"/>
        <v>0</v>
      </c>
    </row>
    <row r="90" spans="1:6" outlineLevel="1">
      <c r="A90" s="30">
        <f t="shared" si="2"/>
        <v>86</v>
      </c>
      <c r="B90" s="29"/>
      <c r="C90" s="23" t="s">
        <v>126</v>
      </c>
      <c r="D90" s="31"/>
      <c r="E90" s="8"/>
      <c r="F90" s="32"/>
    </row>
    <row r="91" spans="1:6" outlineLevel="1">
      <c r="A91" s="30">
        <f t="shared" si="2"/>
        <v>87</v>
      </c>
      <c r="B91" s="29"/>
      <c r="C91" s="24" t="s">
        <v>322</v>
      </c>
      <c r="D91" s="106">
        <v>0</v>
      </c>
      <c r="E91" s="8">
        <v>0.12</v>
      </c>
      <c r="F91" s="107">
        <f t="shared" si="3"/>
        <v>0</v>
      </c>
    </row>
    <row r="92" spans="1:6" outlineLevel="1">
      <c r="A92" s="30">
        <f t="shared" si="2"/>
        <v>88</v>
      </c>
      <c r="B92" s="29"/>
      <c r="C92" s="24" t="s">
        <v>323</v>
      </c>
      <c r="D92" s="106">
        <v>24</v>
      </c>
      <c r="E92" s="8">
        <v>0.44</v>
      </c>
      <c r="F92" s="107">
        <f t="shared" si="3"/>
        <v>126.72</v>
      </c>
    </row>
    <row r="93" spans="1:6" outlineLevel="1">
      <c r="A93" s="30">
        <f t="shared" si="2"/>
        <v>89</v>
      </c>
      <c r="B93" s="29"/>
      <c r="C93" s="24" t="s">
        <v>127</v>
      </c>
      <c r="D93" s="106">
        <v>7487</v>
      </c>
      <c r="E93" s="8">
        <v>0.42</v>
      </c>
      <c r="F93" s="107">
        <f t="shared" si="3"/>
        <v>37734.479999999996</v>
      </c>
    </row>
    <row r="94" spans="1:6" outlineLevel="1">
      <c r="A94" s="30">
        <f t="shared" si="2"/>
        <v>90</v>
      </c>
      <c r="B94" s="29"/>
      <c r="C94" s="24" t="s">
        <v>128</v>
      </c>
      <c r="D94" s="106">
        <v>135</v>
      </c>
      <c r="E94" s="8">
        <v>0.54</v>
      </c>
      <c r="F94" s="107">
        <f t="shared" si="3"/>
        <v>874.80000000000007</v>
      </c>
    </row>
    <row r="95" spans="1:6" outlineLevel="1">
      <c r="A95" s="30">
        <f t="shared" si="2"/>
        <v>91</v>
      </c>
      <c r="B95" s="29"/>
      <c r="C95" s="24" t="s">
        <v>129</v>
      </c>
      <c r="D95" s="106">
        <v>10</v>
      </c>
      <c r="E95" s="8">
        <v>0.66</v>
      </c>
      <c r="F95" s="107">
        <f t="shared" si="3"/>
        <v>79.2</v>
      </c>
    </row>
    <row r="96" spans="1:6" outlineLevel="1">
      <c r="A96" s="30">
        <f t="shared" si="2"/>
        <v>92</v>
      </c>
      <c r="B96" s="29"/>
      <c r="C96" s="24" t="s">
        <v>130</v>
      </c>
      <c r="D96" s="106">
        <v>2400</v>
      </c>
      <c r="E96" s="8">
        <v>0.78</v>
      </c>
      <c r="F96" s="107">
        <f t="shared" si="3"/>
        <v>22464</v>
      </c>
    </row>
    <row r="97" spans="1:6" outlineLevel="1">
      <c r="A97" s="30">
        <f t="shared" si="2"/>
        <v>93</v>
      </c>
      <c r="B97" s="29"/>
      <c r="C97" s="24" t="s">
        <v>131</v>
      </c>
      <c r="D97" s="106">
        <v>73</v>
      </c>
      <c r="E97" s="8">
        <v>0.9</v>
      </c>
      <c r="F97" s="107">
        <f t="shared" si="3"/>
        <v>788.40000000000009</v>
      </c>
    </row>
    <row r="98" spans="1:6" outlineLevel="1">
      <c r="A98" s="30">
        <f t="shared" si="2"/>
        <v>94</v>
      </c>
      <c r="B98" s="29"/>
      <c r="C98" s="24" t="s">
        <v>132</v>
      </c>
      <c r="D98" s="106">
        <v>15</v>
      </c>
      <c r="E98" s="8">
        <v>1.02</v>
      </c>
      <c r="F98" s="107">
        <f t="shared" si="3"/>
        <v>183.60000000000002</v>
      </c>
    </row>
    <row r="99" spans="1:6" outlineLevel="1">
      <c r="A99" s="30">
        <f t="shared" si="2"/>
        <v>95</v>
      </c>
      <c r="B99" s="29"/>
      <c r="C99" s="24" t="s">
        <v>133</v>
      </c>
      <c r="D99" s="106">
        <v>1230</v>
      </c>
      <c r="E99" s="8">
        <v>1.1399999999999999</v>
      </c>
      <c r="F99" s="107">
        <f t="shared" si="3"/>
        <v>16826.399999999998</v>
      </c>
    </row>
    <row r="100" spans="1:6" outlineLevel="1">
      <c r="A100" s="30">
        <f t="shared" si="2"/>
        <v>96</v>
      </c>
      <c r="B100" s="29"/>
      <c r="C100" s="24" t="s">
        <v>134</v>
      </c>
      <c r="D100" s="106">
        <v>2489</v>
      </c>
      <c r="E100" s="8">
        <v>1.26</v>
      </c>
      <c r="F100" s="107">
        <f t="shared" si="3"/>
        <v>37633.68</v>
      </c>
    </row>
    <row r="101" spans="1:6" outlineLevel="1">
      <c r="A101" s="30">
        <f t="shared" si="2"/>
        <v>97</v>
      </c>
      <c r="B101" s="29"/>
      <c r="C101" s="24" t="s">
        <v>135</v>
      </c>
      <c r="D101" s="106">
        <v>2091</v>
      </c>
      <c r="E101" s="8">
        <v>1.44</v>
      </c>
      <c r="F101" s="107">
        <f t="shared" si="3"/>
        <v>36132.479999999996</v>
      </c>
    </row>
    <row r="102" spans="1:6" outlineLevel="1">
      <c r="A102" s="30">
        <f t="shared" si="2"/>
        <v>98</v>
      </c>
      <c r="B102" s="29"/>
      <c r="C102" s="24" t="s">
        <v>136</v>
      </c>
      <c r="D102" s="106">
        <v>664</v>
      </c>
      <c r="E102" s="8">
        <v>1.68</v>
      </c>
      <c r="F102" s="107">
        <f t="shared" si="3"/>
        <v>13386.24</v>
      </c>
    </row>
    <row r="103" spans="1:6" outlineLevel="1">
      <c r="A103" s="30">
        <f t="shared" si="2"/>
        <v>99</v>
      </c>
      <c r="B103" s="29"/>
      <c r="C103" s="24" t="s">
        <v>137</v>
      </c>
      <c r="D103" s="106">
        <v>1146</v>
      </c>
      <c r="E103" s="8">
        <v>1.92</v>
      </c>
      <c r="F103" s="107">
        <f t="shared" si="3"/>
        <v>26403.839999999997</v>
      </c>
    </row>
    <row r="104" spans="1:6" outlineLevel="1">
      <c r="A104" s="30">
        <f t="shared" si="2"/>
        <v>100</v>
      </c>
      <c r="B104" s="29"/>
      <c r="C104" s="24" t="s">
        <v>138</v>
      </c>
      <c r="D104" s="106">
        <v>138</v>
      </c>
      <c r="E104" s="8">
        <v>2.16</v>
      </c>
      <c r="F104" s="107">
        <f t="shared" si="3"/>
        <v>3576.9600000000005</v>
      </c>
    </row>
    <row r="105" spans="1:6" outlineLevel="1">
      <c r="A105" s="30">
        <f t="shared" si="2"/>
        <v>101</v>
      </c>
      <c r="B105" s="29"/>
      <c r="C105" s="24" t="s">
        <v>139</v>
      </c>
      <c r="D105" s="106">
        <v>0</v>
      </c>
      <c r="E105" s="8">
        <v>2.4</v>
      </c>
      <c r="F105" s="107">
        <f t="shared" si="3"/>
        <v>0</v>
      </c>
    </row>
    <row r="106" spans="1:6" outlineLevel="1">
      <c r="A106" s="30">
        <f t="shared" si="2"/>
        <v>102</v>
      </c>
      <c r="B106" s="29"/>
      <c r="C106" s="24" t="s">
        <v>140</v>
      </c>
      <c r="D106" s="106">
        <v>192</v>
      </c>
      <c r="E106" s="8">
        <v>2.64</v>
      </c>
      <c r="F106" s="107">
        <f t="shared" si="3"/>
        <v>6082.5599999999995</v>
      </c>
    </row>
    <row r="107" spans="1:6" outlineLevel="1">
      <c r="A107" s="30">
        <f t="shared" si="2"/>
        <v>103</v>
      </c>
      <c r="B107" s="29"/>
      <c r="C107" s="24" t="s">
        <v>141</v>
      </c>
      <c r="D107" s="106">
        <v>161</v>
      </c>
      <c r="E107" s="8">
        <v>2.88</v>
      </c>
      <c r="F107" s="107">
        <f t="shared" si="3"/>
        <v>5564.16</v>
      </c>
    </row>
    <row r="108" spans="1:6" outlineLevel="1">
      <c r="A108" s="30">
        <f t="shared" si="2"/>
        <v>104</v>
      </c>
      <c r="B108" s="29"/>
      <c r="C108" s="24" t="s">
        <v>324</v>
      </c>
      <c r="D108" s="106">
        <v>1332</v>
      </c>
      <c r="E108" s="8">
        <v>3.12</v>
      </c>
      <c r="F108" s="107">
        <f t="shared" si="3"/>
        <v>49870.080000000002</v>
      </c>
    </row>
    <row r="109" spans="1:6" outlineLevel="1">
      <c r="A109" s="30">
        <f t="shared" si="2"/>
        <v>105</v>
      </c>
      <c r="B109" s="29"/>
      <c r="C109" s="24" t="s">
        <v>325</v>
      </c>
      <c r="D109" s="106">
        <v>0</v>
      </c>
      <c r="E109" s="8">
        <v>3.42</v>
      </c>
      <c r="F109" s="107">
        <f t="shared" si="3"/>
        <v>0</v>
      </c>
    </row>
    <row r="110" spans="1:6" outlineLevel="1">
      <c r="A110" s="30">
        <f t="shared" si="2"/>
        <v>106</v>
      </c>
      <c r="B110" s="29"/>
      <c r="C110" s="24" t="s">
        <v>326</v>
      </c>
      <c r="D110" s="106">
        <v>0</v>
      </c>
      <c r="E110" s="8">
        <v>3.78</v>
      </c>
      <c r="F110" s="107">
        <f t="shared" si="3"/>
        <v>0</v>
      </c>
    </row>
    <row r="111" spans="1:6" outlineLevel="1">
      <c r="A111" s="30">
        <f t="shared" si="2"/>
        <v>107</v>
      </c>
      <c r="B111" s="29"/>
      <c r="C111" s="24" t="s">
        <v>327</v>
      </c>
      <c r="D111" s="106">
        <v>0</v>
      </c>
      <c r="E111" s="8">
        <v>4.1399999999999997</v>
      </c>
      <c r="F111" s="107">
        <f t="shared" si="3"/>
        <v>0</v>
      </c>
    </row>
    <row r="112" spans="1:6" outlineLevel="1">
      <c r="A112" s="30">
        <f t="shared" si="2"/>
        <v>108</v>
      </c>
      <c r="B112" s="29"/>
      <c r="C112" s="24" t="s">
        <v>328</v>
      </c>
      <c r="D112" s="106">
        <v>0</v>
      </c>
      <c r="E112" s="8">
        <v>4.5</v>
      </c>
      <c r="F112" s="107">
        <f t="shared" si="3"/>
        <v>0</v>
      </c>
    </row>
    <row r="113" spans="1:6" outlineLevel="1">
      <c r="A113" s="30">
        <f t="shared" si="2"/>
        <v>109</v>
      </c>
      <c r="B113" s="29"/>
      <c r="C113" s="24" t="s">
        <v>329</v>
      </c>
      <c r="D113" s="106">
        <v>0</v>
      </c>
      <c r="E113" s="8">
        <v>4.8600000000000003</v>
      </c>
      <c r="F113" s="107">
        <f t="shared" si="3"/>
        <v>0</v>
      </c>
    </row>
    <row r="114" spans="1:6" outlineLevel="1">
      <c r="A114" s="30">
        <f t="shared" si="2"/>
        <v>110</v>
      </c>
      <c r="B114" s="29"/>
      <c r="C114" s="24" t="s">
        <v>330</v>
      </c>
      <c r="D114" s="106">
        <v>0</v>
      </c>
      <c r="E114" s="8">
        <v>5.22</v>
      </c>
      <c r="F114" s="107">
        <f t="shared" si="3"/>
        <v>0</v>
      </c>
    </row>
    <row r="115" spans="1:6" outlineLevel="1">
      <c r="A115" s="30">
        <f t="shared" si="2"/>
        <v>111</v>
      </c>
      <c r="B115" s="29"/>
      <c r="C115" s="24" t="s">
        <v>331</v>
      </c>
      <c r="D115" s="106">
        <v>0</v>
      </c>
      <c r="E115" s="8">
        <v>5.58</v>
      </c>
      <c r="F115" s="107">
        <f t="shared" si="3"/>
        <v>0</v>
      </c>
    </row>
    <row r="116" spans="1:6" outlineLevel="1">
      <c r="A116" s="30">
        <f t="shared" si="2"/>
        <v>112</v>
      </c>
      <c r="B116" s="29"/>
      <c r="C116" s="24" t="s">
        <v>332</v>
      </c>
      <c r="D116" s="106">
        <v>0</v>
      </c>
      <c r="E116" s="8">
        <v>5.94</v>
      </c>
      <c r="F116" s="107">
        <f t="shared" si="3"/>
        <v>0</v>
      </c>
    </row>
    <row r="117" spans="1:6" outlineLevel="1">
      <c r="A117" s="30">
        <f t="shared" si="2"/>
        <v>113</v>
      </c>
      <c r="B117" s="29"/>
      <c r="C117" s="24" t="s">
        <v>333</v>
      </c>
      <c r="D117" s="106">
        <v>0</v>
      </c>
      <c r="E117" s="8">
        <v>6.3</v>
      </c>
      <c r="F117" s="107">
        <f t="shared" si="3"/>
        <v>0</v>
      </c>
    </row>
    <row r="118" spans="1:6" outlineLevel="1">
      <c r="A118" s="30">
        <f t="shared" si="2"/>
        <v>114</v>
      </c>
      <c r="B118" s="29"/>
      <c r="C118" s="24" t="s">
        <v>334</v>
      </c>
      <c r="D118" s="106">
        <v>0</v>
      </c>
      <c r="E118" s="8">
        <v>6.66</v>
      </c>
      <c r="F118" s="107">
        <f t="shared" si="3"/>
        <v>0</v>
      </c>
    </row>
    <row r="119" spans="1:6" outlineLevel="1">
      <c r="A119" s="30">
        <f t="shared" si="2"/>
        <v>115</v>
      </c>
      <c r="B119" s="29"/>
      <c r="C119" s="105" t="s">
        <v>335</v>
      </c>
      <c r="D119" s="106"/>
      <c r="E119" s="8"/>
      <c r="F119" s="107"/>
    </row>
    <row r="120" spans="1:6" outlineLevel="1">
      <c r="A120" s="30">
        <f t="shared" si="2"/>
        <v>116</v>
      </c>
      <c r="B120" s="29"/>
      <c r="C120" s="24" t="s">
        <v>336</v>
      </c>
      <c r="D120" s="106">
        <v>237958</v>
      </c>
      <c r="E120" s="10">
        <v>3.3700000000000001E-2</v>
      </c>
      <c r="F120" s="107">
        <f>D120*E120</f>
        <v>8019.1846000000005</v>
      </c>
    </row>
    <row r="121" spans="1:6" outlineLevel="1">
      <c r="A121" s="30">
        <f t="shared" si="2"/>
        <v>117</v>
      </c>
      <c r="B121" s="29"/>
      <c r="C121" s="24" t="s">
        <v>142</v>
      </c>
      <c r="D121" s="106">
        <v>569</v>
      </c>
      <c r="E121" s="8">
        <v>1.57</v>
      </c>
      <c r="F121" s="107">
        <f t="shared" si="3"/>
        <v>10719.960000000001</v>
      </c>
    </row>
    <row r="122" spans="1:6" outlineLevel="1">
      <c r="A122" s="30">
        <f t="shared" si="2"/>
        <v>118</v>
      </c>
      <c r="B122" s="29"/>
      <c r="C122" s="28" t="s">
        <v>63</v>
      </c>
      <c r="D122" s="108">
        <v>36054763</v>
      </c>
      <c r="E122" s="90" t="s">
        <v>143</v>
      </c>
      <c r="F122" s="109">
        <f>SUM(F29:F121)</f>
        <v>3133827.1845999998</v>
      </c>
    </row>
    <row r="123" spans="1:6" ht="24" customHeight="1">
      <c r="A123" s="30">
        <f t="shared" si="2"/>
        <v>119</v>
      </c>
      <c r="B123" s="29" t="s">
        <v>144</v>
      </c>
      <c r="D123" s="106"/>
      <c r="E123" s="89"/>
      <c r="F123" s="110"/>
    </row>
    <row r="124" spans="1:6" outlineLevel="1">
      <c r="A124" s="30">
        <f t="shared" si="2"/>
        <v>120</v>
      </c>
      <c r="B124" s="29"/>
      <c r="C124" s="23" t="s">
        <v>145</v>
      </c>
      <c r="D124" s="106"/>
      <c r="E124" s="89"/>
      <c r="F124" s="110"/>
    </row>
    <row r="125" spans="1:6" outlineLevel="1">
      <c r="A125" s="30">
        <f t="shared" si="2"/>
        <v>121</v>
      </c>
      <c r="B125" s="29"/>
      <c r="C125" s="23" t="s">
        <v>146</v>
      </c>
      <c r="D125" s="106"/>
      <c r="E125" s="89"/>
      <c r="F125" s="107"/>
    </row>
    <row r="126" spans="1:6" outlineLevel="1">
      <c r="A126" s="30">
        <f t="shared" si="2"/>
        <v>122</v>
      </c>
      <c r="B126" s="29"/>
      <c r="C126" s="24" t="s">
        <v>147</v>
      </c>
      <c r="D126" s="31">
        <v>2</v>
      </c>
      <c r="E126" s="8">
        <v>4.4000000000000004</v>
      </c>
      <c r="F126" s="32">
        <f t="shared" ref="F126:F128" si="4">D126*E126*12</f>
        <v>105.60000000000001</v>
      </c>
    </row>
    <row r="127" spans="1:6" outlineLevel="1">
      <c r="A127" s="30">
        <f t="shared" si="2"/>
        <v>123</v>
      </c>
      <c r="B127" s="29"/>
      <c r="C127" s="24" t="s">
        <v>148</v>
      </c>
      <c r="D127" s="31">
        <v>47</v>
      </c>
      <c r="E127" s="8">
        <v>0.99</v>
      </c>
      <c r="F127" s="32">
        <f t="shared" si="4"/>
        <v>558.36</v>
      </c>
    </row>
    <row r="128" spans="1:6" outlineLevel="1">
      <c r="A128" s="30">
        <f t="shared" si="2"/>
        <v>124</v>
      </c>
      <c r="B128" s="29"/>
      <c r="C128" s="24" t="s">
        <v>149</v>
      </c>
      <c r="D128" s="31">
        <v>659</v>
      </c>
      <c r="E128" s="8">
        <v>3.31</v>
      </c>
      <c r="F128" s="32">
        <f t="shared" si="4"/>
        <v>26175.48</v>
      </c>
    </row>
    <row r="129" spans="1:6" outlineLevel="1">
      <c r="A129" s="30">
        <f t="shared" si="2"/>
        <v>125</v>
      </c>
      <c r="B129" s="29"/>
      <c r="C129" s="23" t="s">
        <v>150</v>
      </c>
      <c r="D129" s="31"/>
      <c r="E129" s="89"/>
      <c r="F129" s="35"/>
    </row>
    <row r="130" spans="1:6" outlineLevel="1">
      <c r="A130" s="30">
        <f t="shared" si="2"/>
        <v>126</v>
      </c>
      <c r="B130" s="29"/>
      <c r="C130" s="24" t="s">
        <v>152</v>
      </c>
      <c r="D130" s="31">
        <v>777</v>
      </c>
      <c r="E130" s="8">
        <v>0.75</v>
      </c>
      <c r="F130" s="32">
        <f t="shared" ref="F130:F143" si="5">D130*E130*12</f>
        <v>6993</v>
      </c>
    </row>
    <row r="131" spans="1:6" outlineLevel="1">
      <c r="A131" s="30">
        <f t="shared" si="2"/>
        <v>127</v>
      </c>
      <c r="B131" s="29"/>
      <c r="C131" s="24" t="s">
        <v>154</v>
      </c>
      <c r="D131" s="31">
        <v>6169</v>
      </c>
      <c r="E131" s="8">
        <v>0.46</v>
      </c>
      <c r="F131" s="32">
        <f t="shared" si="5"/>
        <v>34052.880000000005</v>
      </c>
    </row>
    <row r="132" spans="1:6" outlineLevel="1">
      <c r="A132" s="30">
        <f t="shared" si="2"/>
        <v>128</v>
      </c>
      <c r="B132" s="29"/>
      <c r="C132" s="24" t="s">
        <v>151</v>
      </c>
      <c r="D132" s="31">
        <v>0</v>
      </c>
      <c r="E132" s="8">
        <v>0.46</v>
      </c>
      <c r="F132" s="32">
        <f t="shared" si="5"/>
        <v>0</v>
      </c>
    </row>
    <row r="133" spans="1:6" outlineLevel="1">
      <c r="A133" s="30">
        <f t="shared" si="2"/>
        <v>129</v>
      </c>
      <c r="B133" s="29"/>
      <c r="C133" s="24" t="s">
        <v>155</v>
      </c>
      <c r="D133" s="31">
        <v>200</v>
      </c>
      <c r="E133" s="8">
        <v>0.75</v>
      </c>
      <c r="F133" s="32">
        <f t="shared" si="5"/>
        <v>1800</v>
      </c>
    </row>
    <row r="134" spans="1:6" outlineLevel="1">
      <c r="A134" s="30">
        <f t="shared" si="2"/>
        <v>130</v>
      </c>
      <c r="B134" s="29"/>
      <c r="C134" s="24" t="s">
        <v>153</v>
      </c>
      <c r="D134" s="31">
        <v>0</v>
      </c>
      <c r="E134" s="8">
        <v>0.75</v>
      </c>
      <c r="F134" s="32">
        <f t="shared" si="5"/>
        <v>0</v>
      </c>
    </row>
    <row r="135" spans="1:6" outlineLevel="1">
      <c r="A135" s="30">
        <f t="shared" si="2"/>
        <v>131</v>
      </c>
      <c r="B135" s="29"/>
      <c r="C135" s="24" t="s">
        <v>156</v>
      </c>
      <c r="D135" s="31">
        <v>4832</v>
      </c>
      <c r="E135" s="8">
        <v>0.28999999999999998</v>
      </c>
      <c r="F135" s="32">
        <f t="shared" si="5"/>
        <v>16815.36</v>
      </c>
    </row>
    <row r="136" spans="1:6" outlineLevel="1">
      <c r="A136" s="30">
        <f t="shared" si="2"/>
        <v>132</v>
      </c>
      <c r="B136" s="29"/>
      <c r="C136" s="24" t="s">
        <v>157</v>
      </c>
      <c r="D136" s="31">
        <v>0</v>
      </c>
      <c r="E136" s="8">
        <v>0.28999999999999998</v>
      </c>
      <c r="F136" s="32">
        <f t="shared" si="5"/>
        <v>0</v>
      </c>
    </row>
    <row r="137" spans="1:6" outlineLevel="1">
      <c r="A137" s="30">
        <f t="shared" ref="A137:A200" si="6">A136+1</f>
        <v>133</v>
      </c>
      <c r="B137" s="29"/>
      <c r="C137" s="24" t="s">
        <v>158</v>
      </c>
      <c r="D137" s="31">
        <v>263</v>
      </c>
      <c r="E137" s="8">
        <v>0.43</v>
      </c>
      <c r="F137" s="32">
        <f t="shared" si="5"/>
        <v>1357.08</v>
      </c>
    </row>
    <row r="138" spans="1:6" outlineLevel="1">
      <c r="A138" s="30">
        <f t="shared" si="6"/>
        <v>134</v>
      </c>
      <c r="B138" s="29"/>
      <c r="C138" s="24" t="s">
        <v>159</v>
      </c>
      <c r="D138" s="31">
        <v>8</v>
      </c>
      <c r="E138" s="8">
        <v>0.46</v>
      </c>
      <c r="F138" s="32">
        <f t="shared" si="5"/>
        <v>44.160000000000004</v>
      </c>
    </row>
    <row r="139" spans="1:6" outlineLevel="1">
      <c r="A139" s="30">
        <f t="shared" si="6"/>
        <v>135</v>
      </c>
      <c r="B139" s="29"/>
      <c r="C139" s="24" t="s">
        <v>160</v>
      </c>
      <c r="D139" s="31">
        <v>0</v>
      </c>
      <c r="E139" s="8">
        <v>0.46</v>
      </c>
      <c r="F139" s="32">
        <f t="shared" si="5"/>
        <v>0</v>
      </c>
    </row>
    <row r="140" spans="1:6" outlineLevel="1">
      <c r="A140" s="30">
        <f t="shared" si="6"/>
        <v>136</v>
      </c>
      <c r="B140" s="29"/>
      <c r="C140" s="24" t="s">
        <v>161</v>
      </c>
      <c r="D140" s="31">
        <v>1021</v>
      </c>
      <c r="E140" s="8">
        <v>0.46</v>
      </c>
      <c r="F140" s="32">
        <f t="shared" si="5"/>
        <v>5635.92</v>
      </c>
    </row>
    <row r="141" spans="1:6" outlineLevel="1">
      <c r="A141" s="30">
        <f t="shared" si="6"/>
        <v>137</v>
      </c>
      <c r="B141" s="29"/>
      <c r="C141" s="24" t="s">
        <v>162</v>
      </c>
      <c r="D141" s="31">
        <v>0</v>
      </c>
      <c r="E141" s="8">
        <v>0.75</v>
      </c>
      <c r="F141" s="32">
        <f t="shared" si="5"/>
        <v>0</v>
      </c>
    </row>
    <row r="142" spans="1:6" outlineLevel="1">
      <c r="A142" s="30">
        <f t="shared" si="6"/>
        <v>138</v>
      </c>
      <c r="B142" s="29"/>
      <c r="C142" s="24" t="s">
        <v>163</v>
      </c>
      <c r="D142" s="31">
        <v>0</v>
      </c>
      <c r="E142" s="8">
        <v>0.75</v>
      </c>
      <c r="F142" s="32">
        <f t="shared" si="5"/>
        <v>0</v>
      </c>
    </row>
    <row r="143" spans="1:6" outlineLevel="1">
      <c r="A143" s="30">
        <f t="shared" si="6"/>
        <v>139</v>
      </c>
      <c r="B143" s="29"/>
      <c r="C143" s="24" t="s">
        <v>337</v>
      </c>
      <c r="D143" s="31">
        <v>0</v>
      </c>
      <c r="E143" s="8">
        <v>0.33</v>
      </c>
      <c r="F143" s="32">
        <f t="shared" si="5"/>
        <v>0</v>
      </c>
    </row>
    <row r="144" spans="1:6" outlineLevel="1">
      <c r="A144" s="30">
        <f t="shared" si="6"/>
        <v>140</v>
      </c>
      <c r="B144" s="29"/>
      <c r="C144" s="23" t="s">
        <v>338</v>
      </c>
      <c r="D144" s="31"/>
      <c r="E144" s="8"/>
      <c r="F144" s="32"/>
    </row>
    <row r="145" spans="1:8" outlineLevel="1">
      <c r="A145" s="30">
        <f t="shared" si="6"/>
        <v>141</v>
      </c>
      <c r="B145" s="29"/>
      <c r="C145" s="24" t="s">
        <v>7</v>
      </c>
      <c r="D145" s="31">
        <v>312</v>
      </c>
      <c r="E145" s="8">
        <v>12.34</v>
      </c>
      <c r="F145" s="32">
        <f>D145*E145</f>
        <v>3850.08</v>
      </c>
    </row>
    <row r="146" spans="1:8" outlineLevel="1">
      <c r="A146" s="30">
        <f t="shared" si="6"/>
        <v>142</v>
      </c>
      <c r="B146" s="29"/>
      <c r="C146" s="24" t="s">
        <v>339</v>
      </c>
      <c r="D146" s="31">
        <v>68022</v>
      </c>
      <c r="E146" s="10">
        <v>3.7470000000000003E-2</v>
      </c>
      <c r="F146" s="32">
        <f>D146*E146</f>
        <v>2548.7843400000002</v>
      </c>
    </row>
    <row r="147" spans="1:8" outlineLevel="1">
      <c r="A147" s="30">
        <f t="shared" si="6"/>
        <v>143</v>
      </c>
      <c r="B147" s="29"/>
      <c r="C147" s="28" t="s">
        <v>63</v>
      </c>
      <c r="D147" s="33">
        <v>2655162</v>
      </c>
      <c r="E147" s="90" t="s">
        <v>143</v>
      </c>
      <c r="F147" s="34">
        <f>SUM(F126:F146)</f>
        <v>99936.704340000011</v>
      </c>
    </row>
    <row r="148" spans="1:8" ht="24" customHeight="1">
      <c r="A148" s="30">
        <f t="shared" si="6"/>
        <v>144</v>
      </c>
      <c r="B148" s="29" t="s">
        <v>164</v>
      </c>
      <c r="D148" s="85"/>
      <c r="E148" s="89"/>
      <c r="F148" s="85"/>
    </row>
    <row r="149" spans="1:8">
      <c r="A149" s="30">
        <f t="shared" si="6"/>
        <v>145</v>
      </c>
      <c r="C149" s="28" t="s">
        <v>7</v>
      </c>
      <c r="D149" s="106">
        <v>4824</v>
      </c>
      <c r="E149" s="86">
        <v>97.87</v>
      </c>
      <c r="F149" s="107">
        <f>D149*E149</f>
        <v>472124.88</v>
      </c>
    </row>
    <row r="150" spans="1:8">
      <c r="A150" s="30">
        <f t="shared" si="6"/>
        <v>146</v>
      </c>
      <c r="C150" s="25" t="s">
        <v>165</v>
      </c>
      <c r="D150" s="106">
        <v>5548838.0114504425</v>
      </c>
      <c r="E150" s="88">
        <v>0.22914000000000001</v>
      </c>
      <c r="F150" s="111">
        <f>ROUND(D150*E150,2)</f>
        <v>1271460.74</v>
      </c>
    </row>
    <row r="151" spans="1:8">
      <c r="A151" s="30">
        <f t="shared" si="6"/>
        <v>147</v>
      </c>
      <c r="C151" s="25" t="s">
        <v>166</v>
      </c>
      <c r="D151" s="106">
        <v>8306156.0207754914</v>
      </c>
      <c r="E151" s="88">
        <v>9.4289999999999999E-2</v>
      </c>
      <c r="F151" s="111">
        <f t="shared" ref="F151:F155" si="7">ROUND(D151*E151,2)</f>
        <v>783187.45</v>
      </c>
    </row>
    <row r="152" spans="1:8">
      <c r="A152" s="30">
        <f t="shared" si="6"/>
        <v>148</v>
      </c>
      <c r="C152" s="25" t="s">
        <v>167</v>
      </c>
      <c r="D152" s="106">
        <f>123976228</f>
        <v>123976228</v>
      </c>
      <c r="E152" s="88">
        <v>4.24E-2</v>
      </c>
      <c r="F152" s="111">
        <f t="shared" si="7"/>
        <v>5256592.07</v>
      </c>
    </row>
    <row r="153" spans="1:8">
      <c r="A153" s="30">
        <f t="shared" si="6"/>
        <v>149</v>
      </c>
      <c r="C153" s="25" t="s">
        <v>168</v>
      </c>
      <c r="D153" s="106">
        <v>1926608</v>
      </c>
      <c r="E153" s="88">
        <v>0.22622</v>
      </c>
      <c r="F153" s="111">
        <f t="shared" si="7"/>
        <v>435837.26</v>
      </c>
    </row>
    <row r="154" spans="1:8">
      <c r="A154" s="30">
        <f t="shared" si="6"/>
        <v>150</v>
      </c>
      <c r="C154" s="25" t="s">
        <v>169</v>
      </c>
      <c r="D154" s="106">
        <v>2849090</v>
      </c>
      <c r="E154" s="88">
        <v>9.1369999999999993E-2</v>
      </c>
      <c r="F154" s="111">
        <f t="shared" si="7"/>
        <v>260321.35</v>
      </c>
    </row>
    <row r="155" spans="1:8">
      <c r="A155" s="30">
        <f t="shared" si="6"/>
        <v>151</v>
      </c>
      <c r="C155" s="25" t="s">
        <v>170</v>
      </c>
      <c r="D155" s="106">
        <f>48374126</f>
        <v>48374126</v>
      </c>
      <c r="E155" s="88">
        <v>3.9480000000000001E-2</v>
      </c>
      <c r="F155" s="112">
        <f t="shared" si="7"/>
        <v>1909810.49</v>
      </c>
    </row>
    <row r="156" spans="1:8">
      <c r="A156" s="30">
        <f t="shared" si="6"/>
        <v>152</v>
      </c>
      <c r="C156" s="28" t="s">
        <v>63</v>
      </c>
      <c r="D156" s="108">
        <f>D152+D155</f>
        <v>172350354</v>
      </c>
      <c r="F156" s="109">
        <f>+SUM(F149:F155)</f>
        <v>10389334.24</v>
      </c>
    </row>
    <row r="157" spans="1:8" ht="24.75" customHeight="1">
      <c r="A157" s="30">
        <f t="shared" si="6"/>
        <v>153</v>
      </c>
      <c r="B157" s="29" t="s">
        <v>171</v>
      </c>
      <c r="D157" s="106" t="s">
        <v>0</v>
      </c>
      <c r="F157" s="85"/>
    </row>
    <row r="158" spans="1:8">
      <c r="A158" s="30">
        <f t="shared" si="6"/>
        <v>154</v>
      </c>
      <c r="B158" s="29"/>
      <c r="C158" s="28" t="s">
        <v>7</v>
      </c>
      <c r="D158" s="106">
        <v>12</v>
      </c>
      <c r="E158" s="86">
        <v>22.07</v>
      </c>
      <c r="F158" s="107">
        <f>ROUND(D158*E158,0)</f>
        <v>265</v>
      </c>
    </row>
    <row r="159" spans="1:8">
      <c r="A159" s="30">
        <f t="shared" si="6"/>
        <v>155</v>
      </c>
      <c r="C159" s="29" t="s">
        <v>172</v>
      </c>
      <c r="D159" s="106">
        <v>2815765</v>
      </c>
      <c r="E159" s="88">
        <v>0.14960999999999999</v>
      </c>
      <c r="F159" s="111">
        <f t="shared" ref="F159:F163" si="8">ROUND(D159*E159,0)</f>
        <v>421267</v>
      </c>
      <c r="G159" s="36"/>
      <c r="H159" s="37"/>
    </row>
    <row r="160" spans="1:8">
      <c r="A160" s="30">
        <f t="shared" si="6"/>
        <v>156</v>
      </c>
      <c r="C160" s="29" t="s">
        <v>173</v>
      </c>
      <c r="D160" s="106">
        <v>39789009</v>
      </c>
      <c r="E160" s="88">
        <v>5.3E-3</v>
      </c>
      <c r="F160" s="111">
        <f t="shared" si="8"/>
        <v>210882</v>
      </c>
      <c r="H160" s="38"/>
    </row>
    <row r="161" spans="1:6">
      <c r="A161" s="30">
        <f t="shared" si="6"/>
        <v>157</v>
      </c>
      <c r="C161" s="29" t="s">
        <v>367</v>
      </c>
      <c r="D161" s="106">
        <v>30000</v>
      </c>
      <c r="E161" s="91">
        <v>21.34</v>
      </c>
      <c r="F161" s="111">
        <f t="shared" si="8"/>
        <v>640200</v>
      </c>
    </row>
    <row r="162" spans="1:6">
      <c r="A162" s="30">
        <f t="shared" si="6"/>
        <v>158</v>
      </c>
      <c r="C162" s="39" t="s">
        <v>175</v>
      </c>
      <c r="D162" s="106">
        <v>60000</v>
      </c>
      <c r="E162" s="91">
        <v>16.72</v>
      </c>
      <c r="F162" s="111">
        <f t="shared" si="8"/>
        <v>1003200</v>
      </c>
    </row>
    <row r="163" spans="1:6">
      <c r="A163" s="30">
        <f t="shared" si="6"/>
        <v>159</v>
      </c>
      <c r="C163" s="29" t="s">
        <v>30</v>
      </c>
      <c r="D163" s="113">
        <v>79134.11317822765</v>
      </c>
      <c r="E163" s="92">
        <v>4.7384000000000003E-2</v>
      </c>
      <c r="F163" s="112">
        <f t="shared" si="8"/>
        <v>3750</v>
      </c>
    </row>
    <row r="164" spans="1:6">
      <c r="A164" s="30">
        <f t="shared" si="6"/>
        <v>160</v>
      </c>
      <c r="C164" s="28" t="s">
        <v>63</v>
      </c>
      <c r="D164" s="108">
        <f>+D159+D160</f>
        <v>42604774</v>
      </c>
      <c r="E164" s="89"/>
      <c r="F164" s="109">
        <f>+SUM(F158:F163)</f>
        <v>2279564</v>
      </c>
    </row>
    <row r="165" spans="1:6" ht="24.75" customHeight="1">
      <c r="A165" s="30">
        <f t="shared" si="6"/>
        <v>161</v>
      </c>
      <c r="B165" s="29" t="s">
        <v>177</v>
      </c>
      <c r="D165" s="85"/>
      <c r="E165" s="89"/>
      <c r="F165" s="85"/>
    </row>
    <row r="166" spans="1:6">
      <c r="A166" s="30">
        <f t="shared" si="6"/>
        <v>162</v>
      </c>
      <c r="C166" s="28" t="s">
        <v>7</v>
      </c>
      <c r="D166" s="106">
        <v>38004</v>
      </c>
      <c r="E166" s="86">
        <v>4.84</v>
      </c>
      <c r="F166" s="107">
        <f>ROUND(D166*E166,0)</f>
        <v>183939</v>
      </c>
    </row>
    <row r="167" spans="1:6">
      <c r="A167" s="30">
        <f t="shared" si="6"/>
        <v>163</v>
      </c>
      <c r="C167" s="31" t="s">
        <v>178</v>
      </c>
      <c r="D167" s="106">
        <v>1334123</v>
      </c>
      <c r="E167" s="88">
        <v>8.4110000000000004E-2</v>
      </c>
      <c r="F167" s="111">
        <f>ROUND(D167*E167,0)</f>
        <v>112213</v>
      </c>
    </row>
    <row r="168" spans="1:6">
      <c r="A168" s="30">
        <f t="shared" si="6"/>
        <v>164</v>
      </c>
      <c r="C168" s="31" t="s">
        <v>179</v>
      </c>
      <c r="D168" s="106">
        <v>3789517</v>
      </c>
      <c r="E168" s="88">
        <v>6.411E-2</v>
      </c>
      <c r="F168" s="112">
        <f>ROUND(D168*E168,0)</f>
        <v>242946</v>
      </c>
    </row>
    <row r="169" spans="1:6">
      <c r="A169" s="30">
        <f t="shared" si="6"/>
        <v>165</v>
      </c>
      <c r="C169" s="28" t="s">
        <v>63</v>
      </c>
      <c r="D169" s="108">
        <f>+D167+D168</f>
        <v>5123640</v>
      </c>
      <c r="E169" s="93"/>
      <c r="F169" s="109">
        <f>+SUM(F166:F168)</f>
        <v>539098</v>
      </c>
    </row>
    <row r="170" spans="1:6" ht="24.75" customHeight="1">
      <c r="A170" s="30">
        <f t="shared" si="6"/>
        <v>166</v>
      </c>
      <c r="B170" s="29" t="s">
        <v>180</v>
      </c>
      <c r="D170" s="85"/>
      <c r="E170" s="89"/>
      <c r="F170" s="85"/>
    </row>
    <row r="171" spans="1:6">
      <c r="A171" s="30">
        <f t="shared" si="6"/>
        <v>167</v>
      </c>
      <c r="C171" s="28" t="s">
        <v>7</v>
      </c>
      <c r="D171" s="111">
        <v>1728</v>
      </c>
      <c r="E171" s="86">
        <v>22.99</v>
      </c>
      <c r="F171" s="107">
        <f>D171*E171</f>
        <v>39726.719999999994</v>
      </c>
    </row>
    <row r="172" spans="1:6">
      <c r="A172" s="30">
        <f t="shared" si="6"/>
        <v>168</v>
      </c>
      <c r="C172" s="31" t="s">
        <v>178</v>
      </c>
      <c r="D172" s="111">
        <v>1927916.85545944</v>
      </c>
      <c r="E172" s="88">
        <v>0.15284</v>
      </c>
      <c r="F172" s="111">
        <f t="shared" ref="F172:F173" si="9">D172*E172</f>
        <v>294662.81218842079</v>
      </c>
    </row>
    <row r="173" spans="1:6">
      <c r="A173" s="30">
        <f t="shared" si="6"/>
        <v>169</v>
      </c>
      <c r="C173" s="31" t="s">
        <v>179</v>
      </c>
      <c r="D173" s="111">
        <v>1912112.4681583736</v>
      </c>
      <c r="E173" s="88">
        <v>0.12284</v>
      </c>
      <c r="F173" s="112">
        <f t="shared" si="9"/>
        <v>234883.89558857461</v>
      </c>
    </row>
    <row r="174" spans="1:6">
      <c r="A174" s="30">
        <f t="shared" si="6"/>
        <v>170</v>
      </c>
      <c r="C174" s="28" t="s">
        <v>181</v>
      </c>
      <c r="D174" s="108">
        <f>+D172+D173</f>
        <v>3840029.3236178136</v>
      </c>
      <c r="E174" s="94"/>
      <c r="F174" s="109">
        <f>+SUM(F171:F173)</f>
        <v>569273.42777699535</v>
      </c>
    </row>
    <row r="175" spans="1:6" ht="24.75" customHeight="1">
      <c r="A175" s="30">
        <f t="shared" si="6"/>
        <v>171</v>
      </c>
      <c r="B175" s="29" t="s">
        <v>182</v>
      </c>
      <c r="D175" s="85"/>
      <c r="E175" s="89"/>
      <c r="F175" s="85"/>
    </row>
    <row r="176" spans="1:6">
      <c r="A176" s="30">
        <f t="shared" si="6"/>
        <v>172</v>
      </c>
      <c r="B176" s="29"/>
      <c r="C176" s="29" t="s">
        <v>13</v>
      </c>
      <c r="D176" s="85"/>
      <c r="E176" s="89"/>
      <c r="F176" s="85"/>
    </row>
    <row r="177" spans="1:6">
      <c r="A177" s="30">
        <f t="shared" si="6"/>
        <v>173</v>
      </c>
      <c r="C177" s="152" t="s">
        <v>7</v>
      </c>
      <c r="D177" s="106">
        <v>87780</v>
      </c>
      <c r="E177" s="86">
        <v>62.6</v>
      </c>
      <c r="F177" s="107">
        <f>D177*E177</f>
        <v>5495028</v>
      </c>
    </row>
    <row r="178" spans="1:6">
      <c r="A178" s="30">
        <f t="shared" si="6"/>
        <v>174</v>
      </c>
      <c r="C178" s="152" t="s">
        <v>183</v>
      </c>
      <c r="D178" s="106">
        <v>320367796.75635421</v>
      </c>
      <c r="E178" s="88">
        <v>0.10117000000000001</v>
      </c>
      <c r="F178" s="111">
        <f t="shared" ref="F178:F185" si="10">D178*E178</f>
        <v>32411609.99784036</v>
      </c>
    </row>
    <row r="179" spans="1:6">
      <c r="A179" s="30">
        <f t="shared" si="6"/>
        <v>175</v>
      </c>
      <c r="C179" s="152" t="s">
        <v>184</v>
      </c>
      <c r="D179" s="106">
        <v>157116268.98792979</v>
      </c>
      <c r="E179" s="88">
        <v>8.1170000000000006E-2</v>
      </c>
      <c r="F179" s="111">
        <f t="shared" si="10"/>
        <v>12753127.553750262</v>
      </c>
    </row>
    <row r="180" spans="1:6">
      <c r="A180" s="30">
        <f t="shared" si="6"/>
        <v>176</v>
      </c>
      <c r="C180" s="152" t="s">
        <v>185</v>
      </c>
      <c r="D180" s="106">
        <v>95107736.120909959</v>
      </c>
      <c r="E180" s="88">
        <v>6.1170000000000002E-2</v>
      </c>
      <c r="F180" s="111">
        <f t="shared" si="10"/>
        <v>5817740.218516062</v>
      </c>
    </row>
    <row r="181" spans="1:6">
      <c r="A181" s="30">
        <f t="shared" si="6"/>
        <v>177</v>
      </c>
      <c r="C181" s="152" t="s">
        <v>174</v>
      </c>
      <c r="D181" s="106">
        <v>1686410</v>
      </c>
      <c r="E181" s="86">
        <v>11.33</v>
      </c>
      <c r="F181" s="111">
        <f t="shared" si="10"/>
        <v>19107025.300000001</v>
      </c>
    </row>
    <row r="182" spans="1:6">
      <c r="A182" s="30">
        <f t="shared" si="6"/>
        <v>178</v>
      </c>
      <c r="C182" s="152" t="s">
        <v>186</v>
      </c>
      <c r="D182" s="106">
        <v>513673512.92902219</v>
      </c>
      <c r="E182" s="88">
        <v>5.0299999999999997E-2</v>
      </c>
      <c r="F182" s="111">
        <f t="shared" si="10"/>
        <v>25837777.700329814</v>
      </c>
    </row>
    <row r="183" spans="1:6">
      <c r="A183" s="30">
        <f t="shared" si="6"/>
        <v>179</v>
      </c>
      <c r="C183" s="152" t="s">
        <v>187</v>
      </c>
      <c r="D183" s="106">
        <v>218727491.70225522</v>
      </c>
      <c r="E183" s="88">
        <v>3.0300000000000001E-2</v>
      </c>
      <c r="F183" s="111">
        <f t="shared" si="10"/>
        <v>6627442.9985783333</v>
      </c>
    </row>
    <row r="184" spans="1:6">
      <c r="A184" s="30">
        <f t="shared" si="6"/>
        <v>180</v>
      </c>
      <c r="C184" s="152" t="s">
        <v>188</v>
      </c>
      <c r="D184" s="106">
        <v>113476489.86779279</v>
      </c>
      <c r="E184" s="88">
        <v>1.03E-2</v>
      </c>
      <c r="F184" s="111">
        <f t="shared" si="10"/>
        <v>1168807.8456382656</v>
      </c>
    </row>
    <row r="185" spans="1:6">
      <c r="A185" s="30">
        <f t="shared" si="6"/>
        <v>181</v>
      </c>
      <c r="C185" s="152" t="s">
        <v>176</v>
      </c>
      <c r="D185" s="106">
        <v>2826726</v>
      </c>
      <c r="E185" s="86">
        <v>3.74</v>
      </c>
      <c r="F185" s="111">
        <f t="shared" si="10"/>
        <v>10571955.24</v>
      </c>
    </row>
    <row r="186" spans="1:6">
      <c r="A186" s="30">
        <f t="shared" si="6"/>
        <v>182</v>
      </c>
      <c r="C186" s="29" t="s">
        <v>14</v>
      </c>
      <c r="D186" s="106"/>
      <c r="E186" s="89"/>
      <c r="F186" s="111"/>
    </row>
    <row r="187" spans="1:6">
      <c r="A187" s="30">
        <f t="shared" si="6"/>
        <v>183</v>
      </c>
      <c r="C187" s="152" t="s">
        <v>7</v>
      </c>
      <c r="D187" s="106">
        <v>432</v>
      </c>
      <c r="E187" s="95">
        <v>62.6</v>
      </c>
      <c r="F187" s="111">
        <f>D187*E187</f>
        <v>27043.200000000001</v>
      </c>
    </row>
    <row r="188" spans="1:6">
      <c r="A188" s="30">
        <f t="shared" si="6"/>
        <v>184</v>
      </c>
      <c r="C188" s="152" t="s">
        <v>183</v>
      </c>
      <c r="D188" s="106">
        <v>6162010</v>
      </c>
      <c r="E188" s="88">
        <v>9.8770000000000011E-2</v>
      </c>
      <c r="F188" s="111">
        <f t="shared" ref="F188:F197" si="11">D188*E188</f>
        <v>608621.72770000005</v>
      </c>
    </row>
    <row r="189" spans="1:6">
      <c r="A189" s="30">
        <f t="shared" si="6"/>
        <v>185</v>
      </c>
      <c r="C189" s="152" t="s">
        <v>184</v>
      </c>
      <c r="D189" s="106">
        <v>4246548</v>
      </c>
      <c r="E189" s="88">
        <v>7.8770000000000007E-2</v>
      </c>
      <c r="F189" s="111">
        <f t="shared" si="11"/>
        <v>334500.58596000005</v>
      </c>
    </row>
    <row r="190" spans="1:6">
      <c r="A190" s="30">
        <f t="shared" si="6"/>
        <v>186</v>
      </c>
      <c r="C190" s="152" t="s">
        <v>185</v>
      </c>
      <c r="D190" s="106">
        <v>3343679</v>
      </c>
      <c r="E190" s="88">
        <v>5.8770000000000003E-2</v>
      </c>
      <c r="F190" s="111">
        <f t="shared" si="11"/>
        <v>196508.01483</v>
      </c>
    </row>
    <row r="191" spans="1:6">
      <c r="A191" s="30">
        <f t="shared" si="6"/>
        <v>187</v>
      </c>
      <c r="C191" s="152" t="s">
        <v>174</v>
      </c>
      <c r="D191" s="106">
        <v>32919</v>
      </c>
      <c r="E191" s="86">
        <v>11.01</v>
      </c>
      <c r="F191" s="111">
        <f t="shared" si="11"/>
        <v>362438.19</v>
      </c>
    </row>
    <row r="192" spans="1:6">
      <c r="A192" s="30">
        <f t="shared" si="6"/>
        <v>188</v>
      </c>
      <c r="C192" s="152" t="s">
        <v>186</v>
      </c>
      <c r="D192" s="106">
        <v>9403250</v>
      </c>
      <c r="E192" s="88">
        <v>4.7910000000000001E-2</v>
      </c>
      <c r="F192" s="111">
        <f t="shared" si="11"/>
        <v>450509.70750000002</v>
      </c>
    </row>
    <row r="193" spans="1:6">
      <c r="A193" s="30">
        <f t="shared" si="6"/>
        <v>189</v>
      </c>
      <c r="C193" s="152" t="s">
        <v>187</v>
      </c>
      <c r="D193" s="106">
        <v>5774721</v>
      </c>
      <c r="E193" s="88">
        <v>2.7910000000000001E-2</v>
      </c>
      <c r="F193" s="111">
        <f t="shared" si="11"/>
        <v>161172.46311000001</v>
      </c>
    </row>
    <row r="194" spans="1:6">
      <c r="A194" s="30">
        <f t="shared" si="6"/>
        <v>190</v>
      </c>
      <c r="C194" s="152" t="s">
        <v>188</v>
      </c>
      <c r="D194" s="106">
        <v>3402140</v>
      </c>
      <c r="E194" s="88">
        <v>7.9100000000000004E-3</v>
      </c>
      <c r="F194" s="111">
        <f t="shared" si="11"/>
        <v>26910.9274</v>
      </c>
    </row>
    <row r="195" spans="1:6">
      <c r="A195" s="30">
        <f t="shared" si="6"/>
        <v>191</v>
      </c>
      <c r="C195" s="152" t="s">
        <v>189</v>
      </c>
      <c r="D195" s="106">
        <v>53002</v>
      </c>
      <c r="E195" s="86">
        <v>3.42</v>
      </c>
      <c r="F195" s="112">
        <f t="shared" si="11"/>
        <v>181266.84</v>
      </c>
    </row>
    <row r="196" spans="1:6">
      <c r="A196" s="30">
        <f t="shared" si="6"/>
        <v>192</v>
      </c>
      <c r="C196" s="28" t="s">
        <v>181</v>
      </c>
      <c r="D196" s="108">
        <f>+D178+D179+D180+D182+D183+D184+D188+D189+D190+D192+D193+D194</f>
        <v>1450801644.3642642</v>
      </c>
      <c r="E196" s="89"/>
      <c r="F196" s="107">
        <f>+SUM(F177:F195)</f>
        <v>122139486.51115307</v>
      </c>
    </row>
    <row r="197" spans="1:6">
      <c r="A197" s="30">
        <f t="shared" si="6"/>
        <v>193</v>
      </c>
      <c r="C197" s="28" t="s">
        <v>64</v>
      </c>
      <c r="D197" s="106">
        <v>508962.23609872133</v>
      </c>
      <c r="E197" s="88">
        <v>-5.3025000000000003E-2</v>
      </c>
      <c r="F197" s="112">
        <f t="shared" si="11"/>
        <v>-26987.722569134701</v>
      </c>
    </row>
    <row r="198" spans="1:6">
      <c r="A198" s="30">
        <f t="shared" si="6"/>
        <v>194</v>
      </c>
      <c r="C198" s="28" t="s">
        <v>65</v>
      </c>
      <c r="D198" s="106"/>
      <c r="E198" s="89"/>
      <c r="F198" s="109">
        <f>SUM(F196:F197)</f>
        <v>122112498.78858393</v>
      </c>
    </row>
    <row r="199" spans="1:6" ht="24" customHeight="1">
      <c r="A199" s="30">
        <f t="shared" si="6"/>
        <v>195</v>
      </c>
      <c r="B199" s="29" t="s">
        <v>190</v>
      </c>
      <c r="D199" s="106"/>
      <c r="E199" s="89"/>
      <c r="F199" s="107"/>
    </row>
    <row r="200" spans="1:6">
      <c r="A200" s="30">
        <f t="shared" si="6"/>
        <v>196</v>
      </c>
      <c r="B200" s="29"/>
      <c r="C200" s="29" t="s">
        <v>13</v>
      </c>
      <c r="D200" s="80"/>
      <c r="E200" s="80"/>
      <c r="F200" s="80"/>
    </row>
    <row r="201" spans="1:6">
      <c r="A201" s="30">
        <f t="shared" ref="A201:A264" si="12">A200+1</f>
        <v>197</v>
      </c>
      <c r="B201" s="29"/>
      <c r="C201" s="151" t="s">
        <v>7</v>
      </c>
      <c r="D201" s="114">
        <v>1080</v>
      </c>
      <c r="E201" s="95">
        <v>1089.05</v>
      </c>
      <c r="F201" s="107">
        <f>D201*E201</f>
        <v>1176174</v>
      </c>
    </row>
    <row r="202" spans="1:6">
      <c r="A202" s="30">
        <f t="shared" si="12"/>
        <v>198</v>
      </c>
      <c r="B202" s="29"/>
      <c r="C202" s="152" t="s">
        <v>172</v>
      </c>
      <c r="D202" s="114">
        <v>34190260.635279536</v>
      </c>
      <c r="E202" s="88">
        <v>0.11513</v>
      </c>
      <c r="F202" s="111">
        <f t="shared" ref="F202:F205" si="13">D202*E202</f>
        <v>3936324.7069397327</v>
      </c>
    </row>
    <row r="203" spans="1:6">
      <c r="A203" s="30">
        <f t="shared" si="12"/>
        <v>199</v>
      </c>
      <c r="B203" s="29"/>
      <c r="C203" s="152" t="s">
        <v>173</v>
      </c>
      <c r="D203" s="114">
        <v>390861721.22898847</v>
      </c>
      <c r="E203" s="88">
        <v>1.1900000000000001E-3</v>
      </c>
      <c r="F203" s="111">
        <f t="shared" si="13"/>
        <v>465125.44826249633</v>
      </c>
    </row>
    <row r="204" spans="1:6">
      <c r="A204" s="30">
        <f t="shared" si="12"/>
        <v>200</v>
      </c>
      <c r="B204" s="29"/>
      <c r="C204" s="152" t="s">
        <v>174</v>
      </c>
      <c r="D204" s="114">
        <v>351587</v>
      </c>
      <c r="E204" s="95">
        <v>25.05</v>
      </c>
      <c r="F204" s="111">
        <f t="shared" si="13"/>
        <v>8807254.3499999996</v>
      </c>
    </row>
    <row r="205" spans="1:6">
      <c r="A205" s="30">
        <f t="shared" si="12"/>
        <v>201</v>
      </c>
      <c r="B205" s="29"/>
      <c r="C205" s="152" t="s">
        <v>176</v>
      </c>
      <c r="D205" s="114">
        <v>651279</v>
      </c>
      <c r="E205" s="95">
        <v>20.43</v>
      </c>
      <c r="F205" s="111">
        <f t="shared" si="13"/>
        <v>13305629.970000001</v>
      </c>
    </row>
    <row r="206" spans="1:6">
      <c r="A206" s="30">
        <f t="shared" si="12"/>
        <v>202</v>
      </c>
      <c r="B206" s="29"/>
      <c r="C206" s="29" t="s">
        <v>15</v>
      </c>
      <c r="D206" s="114"/>
      <c r="E206" s="96"/>
      <c r="F206" s="111"/>
    </row>
    <row r="207" spans="1:6">
      <c r="A207" s="30">
        <f t="shared" si="12"/>
        <v>203</v>
      </c>
      <c r="B207" s="29"/>
      <c r="C207" s="151" t="s">
        <v>7</v>
      </c>
      <c r="D207" s="114">
        <v>228</v>
      </c>
      <c r="E207" s="95">
        <v>1089.05</v>
      </c>
      <c r="F207" s="111">
        <f t="shared" ref="F207:F212" si="14">ROUND(D207*E207,0)</f>
        <v>248303</v>
      </c>
    </row>
    <row r="208" spans="1:6">
      <c r="A208" s="30">
        <f t="shared" si="12"/>
        <v>204</v>
      </c>
      <c r="B208" s="29"/>
      <c r="C208" s="152" t="s">
        <v>172</v>
      </c>
      <c r="D208" s="114">
        <v>11935905</v>
      </c>
      <c r="E208" s="88">
        <v>0.11809</v>
      </c>
      <c r="F208" s="111">
        <f t="shared" si="14"/>
        <v>1409511</v>
      </c>
    </row>
    <row r="209" spans="1:6">
      <c r="A209" s="30">
        <f t="shared" si="12"/>
        <v>205</v>
      </c>
      <c r="B209" s="29"/>
      <c r="C209" s="152" t="s">
        <v>173</v>
      </c>
      <c r="D209" s="114">
        <v>166419868</v>
      </c>
      <c r="E209" s="88">
        <v>1.1900000000000001E-3</v>
      </c>
      <c r="F209" s="111">
        <f t="shared" si="14"/>
        <v>198040</v>
      </c>
    </row>
    <row r="210" spans="1:6">
      <c r="A210" s="30">
        <f t="shared" si="12"/>
        <v>206</v>
      </c>
      <c r="B210" s="29"/>
      <c r="C210" s="152" t="s">
        <v>174</v>
      </c>
      <c r="D210" s="114">
        <v>125190</v>
      </c>
      <c r="E210" s="95">
        <v>23.65</v>
      </c>
      <c r="F210" s="111">
        <f t="shared" si="14"/>
        <v>2960744</v>
      </c>
    </row>
    <row r="211" spans="1:6">
      <c r="A211" s="30">
        <f t="shared" si="12"/>
        <v>207</v>
      </c>
      <c r="B211" s="29"/>
      <c r="C211" s="152" t="s">
        <v>191</v>
      </c>
      <c r="D211" s="114">
        <v>11057</v>
      </c>
      <c r="E211" s="95">
        <v>11.919999999999998</v>
      </c>
      <c r="F211" s="111">
        <f t="shared" si="14"/>
        <v>131799</v>
      </c>
    </row>
    <row r="212" spans="1:6">
      <c r="A212" s="30">
        <f t="shared" si="12"/>
        <v>208</v>
      </c>
      <c r="B212" s="29"/>
      <c r="C212" s="152" t="s">
        <v>176</v>
      </c>
      <c r="D212" s="114">
        <v>255274</v>
      </c>
      <c r="E212" s="95">
        <v>19.029999999999998</v>
      </c>
      <c r="F212" s="111">
        <f t="shared" si="14"/>
        <v>4857864</v>
      </c>
    </row>
    <row r="213" spans="1:6">
      <c r="A213" s="30">
        <f t="shared" si="12"/>
        <v>209</v>
      </c>
      <c r="B213" s="29"/>
      <c r="C213" s="29" t="s">
        <v>16</v>
      </c>
      <c r="D213" s="114"/>
      <c r="E213" s="96"/>
      <c r="F213" s="111"/>
    </row>
    <row r="214" spans="1:6">
      <c r="A214" s="30">
        <f t="shared" si="12"/>
        <v>210</v>
      </c>
      <c r="B214" s="29"/>
      <c r="C214" s="151" t="s">
        <v>7</v>
      </c>
      <c r="D214" s="114">
        <v>12</v>
      </c>
      <c r="E214" s="95">
        <v>1089.05</v>
      </c>
      <c r="F214" s="111">
        <f t="shared" ref="F214:F221" si="15">ROUND(D214*E214,0)</f>
        <v>13069</v>
      </c>
    </row>
    <row r="215" spans="1:6">
      <c r="A215" s="30">
        <f t="shared" si="12"/>
        <v>211</v>
      </c>
      <c r="B215" s="29"/>
      <c r="C215" s="152" t="s">
        <v>172</v>
      </c>
      <c r="D215" s="114">
        <v>516247</v>
      </c>
      <c r="E215" s="88">
        <v>0.15770999999999999</v>
      </c>
      <c r="F215" s="111">
        <f t="shared" si="15"/>
        <v>81417</v>
      </c>
    </row>
    <row r="216" spans="1:6">
      <c r="A216" s="30">
        <f t="shared" si="12"/>
        <v>212</v>
      </c>
      <c r="B216" s="29"/>
      <c r="C216" s="152" t="s">
        <v>173</v>
      </c>
      <c r="D216" s="114">
        <v>7183046</v>
      </c>
      <c r="E216" s="88">
        <v>1.1900000000000001E-3</v>
      </c>
      <c r="F216" s="111">
        <f t="shared" si="15"/>
        <v>8548</v>
      </c>
    </row>
    <row r="217" spans="1:6">
      <c r="A217" s="30">
        <f t="shared" si="12"/>
        <v>213</v>
      </c>
      <c r="B217" s="29"/>
      <c r="C217" s="152" t="s">
        <v>174</v>
      </c>
      <c r="D217" s="114">
        <v>6000</v>
      </c>
      <c r="E217" s="95">
        <v>21.36</v>
      </c>
      <c r="F217" s="111">
        <f t="shared" si="15"/>
        <v>128160</v>
      </c>
    </row>
    <row r="218" spans="1:6">
      <c r="A218" s="30">
        <f t="shared" si="12"/>
        <v>214</v>
      </c>
      <c r="B218" s="29"/>
      <c r="C218" s="152" t="s">
        <v>176</v>
      </c>
      <c r="D218" s="114">
        <v>12000</v>
      </c>
      <c r="E218" s="95">
        <v>16.739999999999998</v>
      </c>
      <c r="F218" s="112">
        <f t="shared" si="15"/>
        <v>200880</v>
      </c>
    </row>
    <row r="219" spans="1:6">
      <c r="A219" s="30">
        <f t="shared" si="12"/>
        <v>215</v>
      </c>
      <c r="C219" s="28" t="s">
        <v>181</v>
      </c>
      <c r="D219" s="108">
        <f>+D202+D203+D209+D208+D215+D216</f>
        <v>611107047.86426806</v>
      </c>
      <c r="E219" s="89"/>
      <c r="F219" s="107">
        <f>+SUM(F201:F218)</f>
        <v>37928843.475202233</v>
      </c>
    </row>
    <row r="220" spans="1:6">
      <c r="A220" s="30">
        <f t="shared" si="12"/>
        <v>216</v>
      </c>
      <c r="C220" s="28" t="s">
        <v>12</v>
      </c>
      <c r="D220" s="113">
        <v>29251.48245358219</v>
      </c>
      <c r="E220" s="92">
        <v>1.2404999999999999E-2</v>
      </c>
      <c r="F220" s="111">
        <f>ROUND(D220*E220*12,0)</f>
        <v>4354</v>
      </c>
    </row>
    <row r="221" spans="1:6">
      <c r="A221" s="30">
        <f t="shared" si="12"/>
        <v>217</v>
      </c>
      <c r="C221" s="28" t="s">
        <v>20</v>
      </c>
      <c r="D221" s="26">
        <v>9600</v>
      </c>
      <c r="E221" s="95">
        <v>4.3600000000000003</v>
      </c>
      <c r="F221" s="112">
        <f t="shared" si="15"/>
        <v>41856</v>
      </c>
    </row>
    <row r="222" spans="1:6">
      <c r="A222" s="30">
        <f t="shared" si="12"/>
        <v>218</v>
      </c>
      <c r="C222" s="28" t="s">
        <v>65</v>
      </c>
      <c r="D222" s="106"/>
      <c r="E222" s="89"/>
      <c r="F222" s="109">
        <f>SUM(F219:F221)</f>
        <v>37975053.475202233</v>
      </c>
    </row>
    <row r="223" spans="1:6" ht="24" customHeight="1">
      <c r="A223" s="30">
        <f t="shared" si="12"/>
        <v>219</v>
      </c>
      <c r="B223" s="29" t="s">
        <v>192</v>
      </c>
      <c r="D223" s="106"/>
      <c r="E223" s="89"/>
      <c r="F223" s="85"/>
    </row>
    <row r="224" spans="1:6">
      <c r="A224" s="30">
        <f t="shared" si="12"/>
        <v>220</v>
      </c>
      <c r="C224" s="28" t="s">
        <v>7</v>
      </c>
      <c r="D224" s="111">
        <v>12</v>
      </c>
      <c r="E224" s="95">
        <v>106.31</v>
      </c>
      <c r="F224" s="107">
        <f>D224*E224</f>
        <v>1275.72</v>
      </c>
    </row>
    <row r="225" spans="1:6">
      <c r="A225" s="30">
        <f t="shared" si="12"/>
        <v>221</v>
      </c>
      <c r="C225" s="28" t="s">
        <v>227</v>
      </c>
      <c r="D225" s="111">
        <v>314641719</v>
      </c>
      <c r="E225" s="88">
        <v>9.9799999999999993E-3</v>
      </c>
      <c r="F225" s="111">
        <f>D225*E225</f>
        <v>3140124.3556199996</v>
      </c>
    </row>
    <row r="226" spans="1:6">
      <c r="A226" s="30">
        <f t="shared" si="12"/>
        <v>222</v>
      </c>
      <c r="C226" s="29" t="s">
        <v>174</v>
      </c>
      <c r="D226" s="111">
        <v>161600</v>
      </c>
      <c r="E226" s="95">
        <v>23.7</v>
      </c>
      <c r="F226" s="111">
        <f>D226*E226</f>
        <v>3829920</v>
      </c>
    </row>
    <row r="227" spans="1:6">
      <c r="A227" s="30">
        <f t="shared" si="12"/>
        <v>223</v>
      </c>
      <c r="C227" s="29" t="s">
        <v>176</v>
      </c>
      <c r="D227" s="111">
        <v>323200</v>
      </c>
      <c r="E227" s="95">
        <v>19.079999999999998</v>
      </c>
      <c r="F227" s="111">
        <f>D227*E227</f>
        <v>6166655.9999999991</v>
      </c>
    </row>
    <row r="228" spans="1:6">
      <c r="A228" s="30">
        <f t="shared" si="12"/>
        <v>224</v>
      </c>
      <c r="C228" s="28" t="s">
        <v>228</v>
      </c>
      <c r="D228" s="115">
        <v>311072.22708272579</v>
      </c>
      <c r="E228" s="92">
        <v>1.2404999999999999E-2</v>
      </c>
      <c r="F228" s="112">
        <f>D228*E228*12</f>
        <v>46306.211723534558</v>
      </c>
    </row>
    <row r="229" spans="1:6">
      <c r="A229" s="30">
        <f t="shared" si="12"/>
        <v>225</v>
      </c>
      <c r="C229" s="28" t="s">
        <v>181</v>
      </c>
      <c r="D229" s="108">
        <f>+D225</f>
        <v>314641719</v>
      </c>
      <c r="E229" s="89"/>
      <c r="F229" s="109">
        <f>+SUM(F224:F228)</f>
        <v>13184282.287343534</v>
      </c>
    </row>
    <row r="230" spans="1:6" ht="24" customHeight="1">
      <c r="A230" s="30">
        <f t="shared" si="12"/>
        <v>226</v>
      </c>
      <c r="B230" s="28" t="s">
        <v>193</v>
      </c>
      <c r="D230" s="106"/>
      <c r="E230" s="89"/>
      <c r="F230" s="107"/>
    </row>
    <row r="231" spans="1:6">
      <c r="A231" s="30">
        <f t="shared" si="12"/>
        <v>227</v>
      </c>
      <c r="B231" s="116"/>
      <c r="C231" s="118" t="s">
        <v>194</v>
      </c>
      <c r="D231" s="117"/>
      <c r="E231" s="89"/>
      <c r="F231" s="107"/>
    </row>
    <row r="232" spans="1:6">
      <c r="A232" s="30">
        <f t="shared" si="12"/>
        <v>228</v>
      </c>
      <c r="B232" s="116"/>
      <c r="C232" s="134" t="s">
        <v>195</v>
      </c>
      <c r="D232" s="21">
        <v>67</v>
      </c>
      <c r="E232" s="85">
        <v>12.74</v>
      </c>
      <c r="F232" s="27">
        <f>+D232*E232*12</f>
        <v>10242.960000000001</v>
      </c>
    </row>
    <row r="233" spans="1:6">
      <c r="A233" s="30">
        <f t="shared" si="12"/>
        <v>229</v>
      </c>
      <c r="B233" s="116"/>
      <c r="C233" s="134" t="s">
        <v>196</v>
      </c>
      <c r="D233" s="21">
        <v>70</v>
      </c>
      <c r="E233" s="85">
        <v>14.42</v>
      </c>
      <c r="F233" s="27">
        <f t="shared" ref="F233:F234" si="16">+D233*E233*12</f>
        <v>12112.8</v>
      </c>
    </row>
    <row r="234" spans="1:6">
      <c r="A234" s="30">
        <f t="shared" si="12"/>
        <v>230</v>
      </c>
      <c r="B234" s="116"/>
      <c r="C234" s="134" t="s">
        <v>197</v>
      </c>
      <c r="D234" s="21">
        <v>20</v>
      </c>
      <c r="E234" s="85">
        <v>18.260000000000002</v>
      </c>
      <c r="F234" s="27">
        <f t="shared" si="16"/>
        <v>4382.4000000000005</v>
      </c>
    </row>
    <row r="235" spans="1:6">
      <c r="A235" s="30">
        <f t="shared" si="12"/>
        <v>231</v>
      </c>
      <c r="B235" s="116"/>
      <c r="C235" s="118" t="s">
        <v>198</v>
      </c>
      <c r="D235" s="21"/>
      <c r="F235" s="27"/>
    </row>
    <row r="236" spans="1:6">
      <c r="A236" s="30">
        <f t="shared" si="12"/>
        <v>232</v>
      </c>
      <c r="B236" s="116"/>
      <c r="C236" s="134" t="s">
        <v>199</v>
      </c>
      <c r="D236" s="21">
        <v>1452</v>
      </c>
      <c r="E236" s="85">
        <v>11.33</v>
      </c>
      <c r="F236" s="27">
        <f t="shared" ref="F236:F239" si="17">+D236*E236*12</f>
        <v>197413.91999999998</v>
      </c>
    </row>
    <row r="237" spans="1:6">
      <c r="A237" s="30">
        <f t="shared" si="12"/>
        <v>233</v>
      </c>
      <c r="B237" s="116"/>
      <c r="C237" s="134" t="s">
        <v>200</v>
      </c>
      <c r="D237" s="21">
        <v>49</v>
      </c>
      <c r="E237" s="85">
        <v>12.77</v>
      </c>
      <c r="F237" s="27">
        <f t="shared" si="17"/>
        <v>7508.76</v>
      </c>
    </row>
    <row r="238" spans="1:6">
      <c r="A238" s="30">
        <f t="shared" si="12"/>
        <v>234</v>
      </c>
      <c r="B238" s="116"/>
      <c r="C238" s="134" t="s">
        <v>201</v>
      </c>
      <c r="D238" s="21">
        <v>2234</v>
      </c>
      <c r="E238" s="85">
        <v>15.19</v>
      </c>
      <c r="F238" s="27">
        <f t="shared" si="17"/>
        <v>407213.52</v>
      </c>
    </row>
    <row r="239" spans="1:6">
      <c r="A239" s="30">
        <f t="shared" si="12"/>
        <v>235</v>
      </c>
      <c r="B239" s="116"/>
      <c r="C239" s="134" t="s">
        <v>202</v>
      </c>
      <c r="D239" s="21">
        <v>68</v>
      </c>
      <c r="E239" s="85">
        <v>18.78</v>
      </c>
      <c r="F239" s="27">
        <f t="shared" si="17"/>
        <v>15324.48</v>
      </c>
    </row>
    <row r="240" spans="1:6">
      <c r="A240" s="30">
        <f t="shared" si="12"/>
        <v>236</v>
      </c>
      <c r="B240" s="116"/>
      <c r="C240" s="118" t="s">
        <v>203</v>
      </c>
      <c r="D240" s="21"/>
      <c r="F240" s="27"/>
    </row>
    <row r="241" spans="1:6">
      <c r="A241" s="30">
        <f t="shared" si="12"/>
        <v>237</v>
      </c>
      <c r="B241" s="116"/>
      <c r="C241" s="134" t="s">
        <v>204</v>
      </c>
      <c r="D241" s="21">
        <v>916</v>
      </c>
      <c r="E241" s="153">
        <v>7.1</v>
      </c>
      <c r="F241" s="27">
        <f t="shared" ref="F241:F243" si="18">+D241*E241*12</f>
        <v>78043.199999999997</v>
      </c>
    </row>
    <row r="242" spans="1:6">
      <c r="A242" s="30">
        <f t="shared" si="12"/>
        <v>238</v>
      </c>
      <c r="B242" s="116"/>
      <c r="C242" s="134" t="s">
        <v>205</v>
      </c>
      <c r="D242" s="21">
        <v>855</v>
      </c>
      <c r="E242" s="153">
        <v>10.95</v>
      </c>
      <c r="F242" s="27">
        <f t="shared" si="18"/>
        <v>112347</v>
      </c>
    </row>
    <row r="243" spans="1:6">
      <c r="A243" s="30">
        <f t="shared" si="12"/>
        <v>239</v>
      </c>
      <c r="B243" s="116"/>
      <c r="C243" s="134" t="s">
        <v>206</v>
      </c>
      <c r="D243" s="21">
        <v>1930</v>
      </c>
      <c r="E243" s="153">
        <v>14.26</v>
      </c>
      <c r="F243" s="27">
        <f t="shared" si="18"/>
        <v>330261.59999999998</v>
      </c>
    </row>
    <row r="244" spans="1:6">
      <c r="A244" s="30">
        <f t="shared" si="12"/>
        <v>240</v>
      </c>
      <c r="B244" s="116"/>
      <c r="C244" s="134" t="s">
        <v>207</v>
      </c>
      <c r="D244" s="21">
        <v>1097</v>
      </c>
      <c r="E244" s="153">
        <v>27.88</v>
      </c>
      <c r="F244" s="27">
        <f>+D244*E244*12</f>
        <v>367012.32</v>
      </c>
    </row>
    <row r="245" spans="1:6">
      <c r="A245" s="30">
        <f t="shared" si="12"/>
        <v>241</v>
      </c>
      <c r="B245" s="116"/>
      <c r="C245" s="116" t="s">
        <v>208</v>
      </c>
      <c r="D245" s="21"/>
      <c r="F245" s="27"/>
    </row>
    <row r="246" spans="1:6">
      <c r="A246" s="30">
        <f t="shared" si="12"/>
        <v>242</v>
      </c>
      <c r="B246" s="116"/>
      <c r="C246" s="134" t="s">
        <v>209</v>
      </c>
      <c r="D246" s="21">
        <v>189</v>
      </c>
      <c r="E246" s="85">
        <v>15.54</v>
      </c>
      <c r="F246" s="27">
        <f t="shared" ref="F246:F247" si="19">+D246*E246*12</f>
        <v>35244.720000000001</v>
      </c>
    </row>
    <row r="247" spans="1:6">
      <c r="A247" s="30">
        <f t="shared" si="12"/>
        <v>243</v>
      </c>
      <c r="B247" s="116"/>
      <c r="C247" s="134" t="s">
        <v>210</v>
      </c>
      <c r="D247" s="21">
        <v>375</v>
      </c>
      <c r="E247" s="85">
        <v>27.93</v>
      </c>
      <c r="F247" s="27">
        <f t="shared" si="19"/>
        <v>125685</v>
      </c>
    </row>
    <row r="248" spans="1:6">
      <c r="A248" s="30">
        <f t="shared" si="12"/>
        <v>244</v>
      </c>
      <c r="B248" s="116"/>
      <c r="C248" s="118" t="s">
        <v>211</v>
      </c>
      <c r="D248" s="21"/>
      <c r="F248" s="27"/>
    </row>
    <row r="249" spans="1:6">
      <c r="A249" s="30">
        <f t="shared" si="12"/>
        <v>245</v>
      </c>
      <c r="B249" s="116"/>
      <c r="C249" s="134" t="s">
        <v>212</v>
      </c>
      <c r="D249" s="21">
        <v>477</v>
      </c>
      <c r="E249" s="85">
        <v>11.93</v>
      </c>
      <c r="F249" s="27">
        <f t="shared" ref="F249:F257" si="20">+D249*E249*12</f>
        <v>68287.319999999992</v>
      </c>
    </row>
    <row r="250" spans="1:6">
      <c r="A250" s="30">
        <f t="shared" si="12"/>
        <v>246</v>
      </c>
      <c r="B250" s="116"/>
      <c r="C250" s="134" t="s">
        <v>213</v>
      </c>
      <c r="D250" s="21">
        <v>272</v>
      </c>
      <c r="E250" s="85">
        <v>15.86</v>
      </c>
      <c r="F250" s="27">
        <f t="shared" si="20"/>
        <v>51767.040000000001</v>
      </c>
    </row>
    <row r="251" spans="1:6">
      <c r="A251" s="30">
        <f t="shared" si="12"/>
        <v>247</v>
      </c>
      <c r="B251" s="116"/>
      <c r="C251" s="134" t="s">
        <v>214</v>
      </c>
      <c r="D251" s="21">
        <v>1042</v>
      </c>
      <c r="E251" s="85">
        <v>19.100000000000001</v>
      </c>
      <c r="F251" s="27">
        <f t="shared" si="20"/>
        <v>238826.40000000002</v>
      </c>
    </row>
    <row r="252" spans="1:6">
      <c r="A252" s="30">
        <f t="shared" si="12"/>
        <v>248</v>
      </c>
      <c r="B252" s="116"/>
      <c r="C252" s="134" t="s">
        <v>215</v>
      </c>
      <c r="D252" s="21">
        <v>181</v>
      </c>
      <c r="E252" s="85">
        <v>34.619999999999997</v>
      </c>
      <c r="F252" s="27">
        <f t="shared" si="20"/>
        <v>75194.639999999985</v>
      </c>
    </row>
    <row r="253" spans="1:6">
      <c r="A253" s="30">
        <f t="shared" si="12"/>
        <v>249</v>
      </c>
      <c r="B253" s="116"/>
      <c r="C253" s="134" t="s">
        <v>216</v>
      </c>
      <c r="D253" s="21">
        <v>885</v>
      </c>
      <c r="E253" s="85">
        <v>35.74</v>
      </c>
      <c r="F253" s="27">
        <f t="shared" si="20"/>
        <v>379558.80000000005</v>
      </c>
    </row>
    <row r="254" spans="1:6">
      <c r="A254" s="30">
        <f t="shared" si="12"/>
        <v>250</v>
      </c>
      <c r="B254" s="116"/>
      <c r="C254" s="116" t="s">
        <v>217</v>
      </c>
      <c r="D254" s="21"/>
      <c r="F254" s="27"/>
    </row>
    <row r="255" spans="1:6">
      <c r="A255" s="30">
        <f t="shared" si="12"/>
        <v>251</v>
      </c>
      <c r="B255" s="116"/>
      <c r="C255" s="134" t="s">
        <v>209</v>
      </c>
      <c r="D255" s="21">
        <v>86</v>
      </c>
      <c r="E255" s="85">
        <v>24.38</v>
      </c>
      <c r="F255" s="27">
        <f t="shared" si="20"/>
        <v>25160.159999999996</v>
      </c>
    </row>
    <row r="256" spans="1:6">
      <c r="A256" s="30">
        <f t="shared" si="12"/>
        <v>252</v>
      </c>
      <c r="B256" s="116"/>
      <c r="C256" s="134" t="s">
        <v>210</v>
      </c>
      <c r="D256" s="21">
        <v>90</v>
      </c>
      <c r="E256" s="85">
        <v>36.020000000000003</v>
      </c>
      <c r="F256" s="27">
        <f t="shared" si="20"/>
        <v>38901.600000000006</v>
      </c>
    </row>
    <row r="257" spans="1:6">
      <c r="A257" s="30">
        <f t="shared" si="12"/>
        <v>253</v>
      </c>
      <c r="B257" s="116"/>
      <c r="C257" s="134" t="s">
        <v>218</v>
      </c>
      <c r="D257" s="21">
        <v>216</v>
      </c>
      <c r="E257" s="85">
        <v>37.15</v>
      </c>
      <c r="F257" s="27">
        <f t="shared" si="20"/>
        <v>96292.799999999988</v>
      </c>
    </row>
    <row r="258" spans="1:6">
      <c r="A258" s="30">
        <f t="shared" si="12"/>
        <v>254</v>
      </c>
      <c r="B258" s="116"/>
      <c r="C258" s="116" t="s">
        <v>340</v>
      </c>
      <c r="D258" s="116"/>
      <c r="F258" s="116"/>
    </row>
    <row r="259" spans="1:6">
      <c r="A259" s="30">
        <f t="shared" si="12"/>
        <v>255</v>
      </c>
      <c r="B259" s="116"/>
      <c r="C259" s="135" t="s">
        <v>341</v>
      </c>
      <c r="D259" s="21">
        <v>7</v>
      </c>
      <c r="E259" s="85">
        <v>7.97</v>
      </c>
      <c r="F259" s="27">
        <f t="shared" ref="F259" si="21">+D259*E259*12</f>
        <v>669.48</v>
      </c>
    </row>
    <row r="260" spans="1:6">
      <c r="A260" s="30">
        <f t="shared" si="12"/>
        <v>256</v>
      </c>
      <c r="B260" s="116"/>
      <c r="C260" s="116" t="s">
        <v>342</v>
      </c>
      <c r="D260" s="116"/>
      <c r="F260" s="116"/>
    </row>
    <row r="261" spans="1:6">
      <c r="A261" s="30">
        <f t="shared" si="12"/>
        <v>257</v>
      </c>
      <c r="B261" s="116"/>
      <c r="C261" s="135" t="s">
        <v>341</v>
      </c>
      <c r="D261" s="21">
        <v>8</v>
      </c>
      <c r="E261" s="85">
        <v>9.9600000000000009</v>
      </c>
      <c r="F261" s="27">
        <f t="shared" ref="F261" si="22">+D261*E261*12</f>
        <v>956.16000000000008</v>
      </c>
    </row>
    <row r="262" spans="1:6">
      <c r="A262" s="30">
        <f t="shared" si="12"/>
        <v>258</v>
      </c>
      <c r="B262" s="116"/>
      <c r="C262" s="116" t="s">
        <v>343</v>
      </c>
      <c r="D262" s="116"/>
      <c r="F262" s="116"/>
    </row>
    <row r="263" spans="1:6">
      <c r="A263" s="30">
        <f t="shared" si="12"/>
        <v>259</v>
      </c>
      <c r="B263" s="116"/>
      <c r="C263" s="135" t="s">
        <v>341</v>
      </c>
      <c r="D263" s="21">
        <v>4</v>
      </c>
      <c r="E263" s="85">
        <v>8.0299999999999994</v>
      </c>
      <c r="F263" s="27">
        <f t="shared" ref="F263:F266" si="23">+D263*E263*12</f>
        <v>385.43999999999994</v>
      </c>
    </row>
    <row r="264" spans="1:6">
      <c r="A264" s="30">
        <f t="shared" si="12"/>
        <v>260</v>
      </c>
      <c r="B264" s="116"/>
      <c r="C264" s="135" t="s">
        <v>344</v>
      </c>
      <c r="D264" s="21">
        <v>27</v>
      </c>
      <c r="E264" s="85">
        <v>11.26</v>
      </c>
      <c r="F264" s="27">
        <f t="shared" si="23"/>
        <v>3648.24</v>
      </c>
    </row>
    <row r="265" spans="1:6">
      <c r="A265" s="30">
        <f t="shared" ref="A265:A329" si="24">A264+1</f>
        <v>261</v>
      </c>
      <c r="B265" s="116"/>
      <c r="C265" s="135" t="s">
        <v>295</v>
      </c>
      <c r="D265" s="21">
        <v>8</v>
      </c>
      <c r="E265" s="85">
        <v>16.38</v>
      </c>
      <c r="F265" s="27">
        <f t="shared" si="23"/>
        <v>1572.48</v>
      </c>
    </row>
    <row r="266" spans="1:6">
      <c r="A266" s="30">
        <f t="shared" si="24"/>
        <v>262</v>
      </c>
      <c r="B266" s="116"/>
      <c r="C266" s="135" t="s">
        <v>291</v>
      </c>
      <c r="D266" s="21">
        <v>0</v>
      </c>
      <c r="E266" s="85">
        <v>17.12</v>
      </c>
      <c r="F266" s="27">
        <f t="shared" si="23"/>
        <v>0</v>
      </c>
    </row>
    <row r="267" spans="1:6">
      <c r="A267" s="30">
        <f t="shared" si="24"/>
        <v>263</v>
      </c>
      <c r="B267" s="116"/>
      <c r="C267" s="116" t="s">
        <v>345</v>
      </c>
      <c r="D267" s="116"/>
      <c r="F267" s="116"/>
    </row>
    <row r="268" spans="1:6">
      <c r="A268" s="30">
        <f t="shared" si="24"/>
        <v>264</v>
      </c>
      <c r="B268" s="116"/>
      <c r="C268" s="135" t="s">
        <v>341</v>
      </c>
      <c r="D268" s="21">
        <v>1</v>
      </c>
      <c r="E268" s="85">
        <v>10.029999999999999</v>
      </c>
      <c r="F268" s="27">
        <f t="shared" ref="F268:F270" si="25">+D268*E268*12</f>
        <v>120.35999999999999</v>
      </c>
    </row>
    <row r="269" spans="1:6">
      <c r="A269" s="30">
        <f t="shared" si="24"/>
        <v>265</v>
      </c>
      <c r="B269" s="116"/>
      <c r="C269" s="116" t="s">
        <v>344</v>
      </c>
      <c r="D269" s="21">
        <v>20</v>
      </c>
      <c r="E269" s="85">
        <v>13.26</v>
      </c>
      <c r="F269" s="27">
        <f t="shared" si="25"/>
        <v>3182.3999999999996</v>
      </c>
    </row>
    <row r="270" spans="1:6">
      <c r="A270" s="30">
        <f t="shared" si="24"/>
        <v>266</v>
      </c>
      <c r="B270" s="116"/>
      <c r="C270" s="135" t="s">
        <v>295</v>
      </c>
      <c r="D270" s="21">
        <v>7</v>
      </c>
      <c r="E270" s="85">
        <v>18.420000000000002</v>
      </c>
      <c r="F270" s="27">
        <f t="shared" si="25"/>
        <v>1547.28</v>
      </c>
    </row>
    <row r="271" spans="1:6">
      <c r="A271" s="30">
        <f t="shared" si="24"/>
        <v>267</v>
      </c>
      <c r="B271" s="116"/>
      <c r="C271" s="116" t="s">
        <v>346</v>
      </c>
      <c r="D271" s="116"/>
      <c r="F271" s="116"/>
    </row>
    <row r="272" spans="1:6">
      <c r="A272" s="30">
        <f t="shared" si="24"/>
        <v>268</v>
      </c>
      <c r="B272" s="116"/>
      <c r="C272" s="135" t="s">
        <v>295</v>
      </c>
      <c r="D272" s="21">
        <v>0</v>
      </c>
      <c r="E272" s="85">
        <v>18.82</v>
      </c>
      <c r="F272" s="27">
        <f t="shared" ref="F272" si="26">+D272*E272*12</f>
        <v>0</v>
      </c>
    </row>
    <row r="273" spans="1:6">
      <c r="A273" s="30">
        <f t="shared" si="24"/>
        <v>269</v>
      </c>
      <c r="B273" s="116"/>
      <c r="C273" s="116" t="s">
        <v>347</v>
      </c>
      <c r="D273" s="116"/>
      <c r="F273" s="116"/>
    </row>
    <row r="274" spans="1:6">
      <c r="A274" s="30">
        <f t="shared" si="24"/>
        <v>270</v>
      </c>
      <c r="B274" s="116"/>
      <c r="C274" s="135" t="s">
        <v>295</v>
      </c>
      <c r="D274" s="21">
        <v>0</v>
      </c>
      <c r="E274" s="85">
        <v>23.27</v>
      </c>
      <c r="F274" s="27">
        <f t="shared" ref="F274" si="27">+D274*E274*12</f>
        <v>0</v>
      </c>
    </row>
    <row r="275" spans="1:6">
      <c r="A275" s="30">
        <f t="shared" si="24"/>
        <v>271</v>
      </c>
      <c r="B275" s="116"/>
      <c r="C275" s="116" t="s">
        <v>348</v>
      </c>
      <c r="D275" s="119"/>
      <c r="F275" s="121"/>
    </row>
    <row r="276" spans="1:6">
      <c r="A276" s="30">
        <f t="shared" si="24"/>
        <v>272</v>
      </c>
      <c r="B276" s="116"/>
      <c r="C276" s="135" t="s">
        <v>349</v>
      </c>
      <c r="D276" s="21">
        <v>0</v>
      </c>
      <c r="E276" s="85">
        <v>23.27</v>
      </c>
      <c r="F276" s="27">
        <f t="shared" ref="F276" si="28">+D276*E276*12</f>
        <v>0</v>
      </c>
    </row>
    <row r="277" spans="1:6">
      <c r="A277" s="30">
        <f t="shared" si="24"/>
        <v>273</v>
      </c>
      <c r="B277" s="116"/>
      <c r="C277" s="116" t="s">
        <v>350</v>
      </c>
      <c r="D277" s="119"/>
      <c r="F277" s="121"/>
    </row>
    <row r="278" spans="1:6">
      <c r="A278" s="30">
        <f t="shared" si="24"/>
        <v>274</v>
      </c>
      <c r="B278" s="116"/>
      <c r="C278" s="135" t="s">
        <v>351</v>
      </c>
      <c r="D278" s="21">
        <v>16</v>
      </c>
      <c r="E278" s="85">
        <v>34.89</v>
      </c>
      <c r="F278" s="27">
        <f t="shared" ref="F278" si="29">+D278*E278*12</f>
        <v>6698.88</v>
      </c>
    </row>
    <row r="279" spans="1:6">
      <c r="A279" s="30">
        <f t="shared" si="24"/>
        <v>275</v>
      </c>
      <c r="B279" s="116"/>
      <c r="C279" s="116" t="s">
        <v>348</v>
      </c>
      <c r="D279" s="119"/>
      <c r="F279" s="121"/>
    </row>
    <row r="280" spans="1:6">
      <c r="A280" s="30">
        <f t="shared" si="24"/>
        <v>276</v>
      </c>
      <c r="B280" s="116"/>
      <c r="C280" s="135" t="s">
        <v>351</v>
      </c>
      <c r="D280" s="21">
        <v>2</v>
      </c>
      <c r="E280" s="85">
        <v>33.18</v>
      </c>
      <c r="F280" s="27">
        <f t="shared" ref="F280" si="30">+D280*E280*12</f>
        <v>796.31999999999994</v>
      </c>
    </row>
    <row r="281" spans="1:6">
      <c r="A281" s="30">
        <f t="shared" si="24"/>
        <v>277</v>
      </c>
      <c r="C281" s="116" t="s">
        <v>63</v>
      </c>
      <c r="D281" s="120">
        <v>26829319</v>
      </c>
      <c r="E281" s="117"/>
      <c r="F281" s="154">
        <f>SUM(F232:F280)</f>
        <v>2696358.4799999995</v>
      </c>
    </row>
    <row r="282" spans="1:6" ht="24" customHeight="1">
      <c r="A282" s="30">
        <f t="shared" si="24"/>
        <v>278</v>
      </c>
      <c r="B282" s="29" t="s">
        <v>17</v>
      </c>
      <c r="C282" s="85"/>
      <c r="D282" s="106"/>
      <c r="E282" s="89"/>
      <c r="F282" s="85"/>
    </row>
    <row r="283" spans="1:6">
      <c r="A283" s="30">
        <f t="shared" si="24"/>
        <v>279</v>
      </c>
      <c r="C283" s="85" t="s">
        <v>7</v>
      </c>
      <c r="D283" s="111">
        <v>12</v>
      </c>
      <c r="E283" s="95">
        <v>19.12</v>
      </c>
      <c r="F283" s="107">
        <f t="shared" ref="F283:F287" si="31">D283*E283</f>
        <v>229.44</v>
      </c>
    </row>
    <row r="284" spans="1:6">
      <c r="A284" s="30">
        <f t="shared" si="24"/>
        <v>280</v>
      </c>
      <c r="C284" s="85" t="s">
        <v>219</v>
      </c>
      <c r="D284" s="111">
        <v>1636625.7873715821</v>
      </c>
      <c r="E284" s="88">
        <v>0.1678</v>
      </c>
      <c r="F284" s="111">
        <f t="shared" si="31"/>
        <v>274625.80712095147</v>
      </c>
    </row>
    <row r="285" spans="1:6">
      <c r="A285" s="30">
        <f t="shared" si="24"/>
        <v>281</v>
      </c>
      <c r="C285" s="85" t="s">
        <v>173</v>
      </c>
      <c r="D285" s="111">
        <v>19932006.212628417</v>
      </c>
      <c r="E285" s="88">
        <v>1.205E-2</v>
      </c>
      <c r="F285" s="111">
        <f t="shared" si="31"/>
        <v>240180.67486217243</v>
      </c>
    </row>
    <row r="286" spans="1:6">
      <c r="A286" s="30">
        <f t="shared" si="24"/>
        <v>282</v>
      </c>
      <c r="C286" s="80" t="s">
        <v>174</v>
      </c>
      <c r="D286" s="111">
        <v>21509</v>
      </c>
      <c r="E286" s="95">
        <v>19.239999999999998</v>
      </c>
      <c r="F286" s="111">
        <f t="shared" si="31"/>
        <v>413833.16</v>
      </c>
    </row>
    <row r="287" spans="1:6">
      <c r="A287" s="30">
        <f t="shared" si="24"/>
        <v>283</v>
      </c>
      <c r="C287" s="80" t="s">
        <v>176</v>
      </c>
      <c r="D287" s="111">
        <v>41474</v>
      </c>
      <c r="E287" s="95">
        <v>14.619999999999997</v>
      </c>
      <c r="F287" s="112">
        <f t="shared" si="31"/>
        <v>606349.87999999989</v>
      </c>
    </row>
    <row r="288" spans="1:6">
      <c r="A288" s="30">
        <f t="shared" si="24"/>
        <v>284</v>
      </c>
      <c r="C288" s="85" t="s">
        <v>181</v>
      </c>
      <c r="D288" s="108">
        <f>+D284+D285</f>
        <v>21568632</v>
      </c>
      <c r="E288" s="89"/>
      <c r="F288" s="109">
        <f>+SUM(F283:F287)</f>
        <v>1535218.9619831238</v>
      </c>
    </row>
    <row r="289" spans="1:6" ht="24.75" customHeight="1">
      <c r="A289" s="30">
        <f t="shared" si="24"/>
        <v>285</v>
      </c>
      <c r="B289" s="29" t="s">
        <v>18</v>
      </c>
      <c r="C289" s="85"/>
      <c r="D289" s="106"/>
      <c r="E289" s="89"/>
      <c r="F289" s="85"/>
    </row>
    <row r="290" spans="1:6">
      <c r="A290" s="30">
        <f t="shared" si="24"/>
        <v>286</v>
      </c>
      <c r="C290" s="28" t="s">
        <v>7</v>
      </c>
      <c r="D290" s="106">
        <v>12</v>
      </c>
      <c r="E290" s="95">
        <v>133.47999999999999</v>
      </c>
      <c r="F290" s="107">
        <f t="shared" ref="F290:F294" si="32">ROUND(D290*E290,0)</f>
        <v>1602</v>
      </c>
    </row>
    <row r="291" spans="1:6">
      <c r="A291" s="30">
        <f t="shared" si="24"/>
        <v>287</v>
      </c>
      <c r="C291" s="28" t="s">
        <v>219</v>
      </c>
      <c r="D291" s="106">
        <v>17859386.651986107</v>
      </c>
      <c r="E291" s="88">
        <v>0.13574999999999998</v>
      </c>
      <c r="F291" s="111">
        <f t="shared" si="32"/>
        <v>2424412</v>
      </c>
    </row>
    <row r="292" spans="1:6">
      <c r="A292" s="30">
        <f t="shared" si="24"/>
        <v>288</v>
      </c>
      <c r="C292" s="28" t="s">
        <v>173</v>
      </c>
      <c r="D292" s="106">
        <v>260679710.42801392</v>
      </c>
      <c r="E292" s="88">
        <v>6.6499999999999997E-3</v>
      </c>
      <c r="F292" s="111">
        <f t="shared" si="32"/>
        <v>1733520</v>
      </c>
    </row>
    <row r="293" spans="1:6">
      <c r="A293" s="30">
        <f t="shared" si="24"/>
        <v>289</v>
      </c>
      <c r="C293" s="29" t="s">
        <v>174</v>
      </c>
      <c r="D293" s="106">
        <v>184000</v>
      </c>
      <c r="E293" s="95">
        <v>22.82</v>
      </c>
      <c r="F293" s="111">
        <f t="shared" si="32"/>
        <v>4198880</v>
      </c>
    </row>
    <row r="294" spans="1:6">
      <c r="A294" s="30">
        <f t="shared" si="24"/>
        <v>290</v>
      </c>
      <c r="C294" s="29" t="s">
        <v>176</v>
      </c>
      <c r="D294" s="106">
        <v>368000</v>
      </c>
      <c r="E294" s="95">
        <v>18.2</v>
      </c>
      <c r="F294" s="112">
        <f t="shared" si="32"/>
        <v>6697600</v>
      </c>
    </row>
    <row r="295" spans="1:6">
      <c r="A295" s="30">
        <f t="shared" si="24"/>
        <v>291</v>
      </c>
      <c r="C295" s="28" t="s">
        <v>181</v>
      </c>
      <c r="D295" s="108">
        <f>+D291+D292</f>
        <v>278539097.08000004</v>
      </c>
      <c r="E295" s="89"/>
      <c r="F295" s="109">
        <f>+SUM(F290:F294)</f>
        <v>15056014</v>
      </c>
    </row>
    <row r="296" spans="1:6" ht="24.75" customHeight="1">
      <c r="A296" s="30">
        <f t="shared" si="24"/>
        <v>292</v>
      </c>
      <c r="B296" s="80" t="s">
        <v>220</v>
      </c>
      <c r="C296" s="85"/>
      <c r="D296" s="106"/>
      <c r="E296" s="89"/>
      <c r="F296" s="85"/>
    </row>
    <row r="297" spans="1:6">
      <c r="A297" s="30">
        <f t="shared" si="24"/>
        <v>293</v>
      </c>
      <c r="B297" s="85"/>
      <c r="C297" s="85" t="s">
        <v>7</v>
      </c>
      <c r="D297" s="111">
        <v>6</v>
      </c>
      <c r="E297" s="95">
        <v>1553.24</v>
      </c>
      <c r="F297" s="107">
        <f t="shared" ref="F297:F309" si="33">ROUND(D297*E297,0)</f>
        <v>9319</v>
      </c>
    </row>
    <row r="298" spans="1:6">
      <c r="A298" s="30">
        <f t="shared" si="24"/>
        <v>294</v>
      </c>
      <c r="B298" s="85"/>
      <c r="C298" s="85" t="s">
        <v>229</v>
      </c>
      <c r="D298" s="111">
        <v>9</v>
      </c>
      <c r="E298" s="95">
        <v>12.23</v>
      </c>
      <c r="F298" s="111">
        <f t="shared" si="33"/>
        <v>110</v>
      </c>
    </row>
    <row r="299" spans="1:6">
      <c r="A299" s="30">
        <f t="shared" si="24"/>
        <v>295</v>
      </c>
      <c r="B299" s="85"/>
      <c r="C299" s="85" t="s">
        <v>230</v>
      </c>
      <c r="D299" s="111">
        <v>9</v>
      </c>
      <c r="E299" s="95">
        <v>62.6</v>
      </c>
      <c r="F299" s="111">
        <f t="shared" si="33"/>
        <v>563</v>
      </c>
    </row>
    <row r="300" spans="1:6">
      <c r="A300" s="30">
        <f t="shared" si="24"/>
        <v>296</v>
      </c>
      <c r="B300" s="85"/>
      <c r="C300" s="85" t="s">
        <v>54</v>
      </c>
      <c r="D300" s="111">
        <v>0</v>
      </c>
      <c r="E300" s="88">
        <v>8.7169999999999997E-2</v>
      </c>
      <c r="F300" s="111">
        <f t="shared" si="33"/>
        <v>0</v>
      </c>
    </row>
    <row r="301" spans="1:6">
      <c r="A301" s="30">
        <f t="shared" si="24"/>
        <v>297</v>
      </c>
      <c r="B301" s="85"/>
      <c r="C301" s="85" t="s">
        <v>231</v>
      </c>
      <c r="D301" s="111">
        <v>1534795</v>
      </c>
      <c r="E301" s="88">
        <v>5.7169999999999999E-2</v>
      </c>
      <c r="F301" s="111">
        <f t="shared" si="33"/>
        <v>87744</v>
      </c>
    </row>
    <row r="302" spans="1:6">
      <c r="A302" s="30">
        <f t="shared" si="24"/>
        <v>298</v>
      </c>
      <c r="B302" s="85"/>
      <c r="C302" s="85" t="s">
        <v>55</v>
      </c>
      <c r="D302" s="111">
        <v>240</v>
      </c>
      <c r="E302" s="88">
        <v>0.11502</v>
      </c>
      <c r="F302" s="111">
        <f t="shared" si="33"/>
        <v>28</v>
      </c>
    </row>
    <row r="303" spans="1:6">
      <c r="A303" s="30">
        <f t="shared" si="24"/>
        <v>299</v>
      </c>
      <c r="B303" s="85"/>
      <c r="C303" s="85" t="s">
        <v>232</v>
      </c>
      <c r="D303" s="111">
        <v>240</v>
      </c>
      <c r="E303" s="88">
        <v>9.5019999999999993E-2</v>
      </c>
      <c r="F303" s="111">
        <f t="shared" si="33"/>
        <v>23</v>
      </c>
    </row>
    <row r="304" spans="1:6">
      <c r="A304" s="30">
        <f t="shared" si="24"/>
        <v>300</v>
      </c>
      <c r="B304" s="85"/>
      <c r="C304" s="85" t="s">
        <v>56</v>
      </c>
      <c r="D304" s="111">
        <v>24393</v>
      </c>
      <c r="E304" s="88">
        <v>0.10117000000000001</v>
      </c>
      <c r="F304" s="111">
        <f t="shared" si="33"/>
        <v>2468</v>
      </c>
    </row>
    <row r="305" spans="1:7">
      <c r="A305" s="30">
        <f t="shared" si="24"/>
        <v>301</v>
      </c>
      <c r="B305" s="85"/>
      <c r="C305" s="85" t="s">
        <v>57</v>
      </c>
      <c r="D305" s="111">
        <v>0</v>
      </c>
      <c r="E305" s="88">
        <v>8.1170000000000006E-2</v>
      </c>
      <c r="F305" s="111">
        <f t="shared" si="33"/>
        <v>0</v>
      </c>
    </row>
    <row r="306" spans="1:7">
      <c r="A306" s="30">
        <f t="shared" si="24"/>
        <v>302</v>
      </c>
      <c r="B306" s="85"/>
      <c r="C306" s="85" t="s">
        <v>233</v>
      </c>
      <c r="D306" s="111">
        <v>34571</v>
      </c>
      <c r="E306" s="88">
        <v>5.0299999999999997E-2</v>
      </c>
      <c r="F306" s="111">
        <f t="shared" si="33"/>
        <v>1739</v>
      </c>
    </row>
    <row r="307" spans="1:7">
      <c r="A307" s="30">
        <f t="shared" si="24"/>
        <v>303</v>
      </c>
      <c r="B307" s="85"/>
      <c r="C307" s="85" t="s">
        <v>234</v>
      </c>
      <c r="D307" s="111">
        <v>2141</v>
      </c>
      <c r="E307" s="88">
        <v>3.0300000000000001E-2</v>
      </c>
      <c r="F307" s="111">
        <f t="shared" si="33"/>
        <v>65</v>
      </c>
    </row>
    <row r="308" spans="1:7">
      <c r="A308" s="30">
        <f t="shared" si="24"/>
        <v>304</v>
      </c>
      <c r="B308" s="85"/>
      <c r="C308" s="85" t="s">
        <v>175</v>
      </c>
      <c r="D308" s="111">
        <v>5505</v>
      </c>
      <c r="E308" s="95">
        <v>14.14</v>
      </c>
      <c r="F308" s="111">
        <f t="shared" si="33"/>
        <v>77841</v>
      </c>
    </row>
    <row r="309" spans="1:7">
      <c r="A309" s="30">
        <f t="shared" si="24"/>
        <v>305</v>
      </c>
      <c r="B309" s="85"/>
      <c r="C309" s="85" t="s">
        <v>235</v>
      </c>
      <c r="D309" s="111">
        <v>150</v>
      </c>
      <c r="E309" s="95">
        <v>11.33</v>
      </c>
      <c r="F309" s="112">
        <f t="shared" si="33"/>
        <v>1700</v>
      </c>
    </row>
    <row r="310" spans="1:7">
      <c r="A310" s="30">
        <f t="shared" si="24"/>
        <v>306</v>
      </c>
      <c r="B310" s="85"/>
      <c r="C310" s="85" t="s">
        <v>181</v>
      </c>
      <c r="D310" s="108">
        <f>SUM(D300:D307)</f>
        <v>1596380</v>
      </c>
      <c r="E310" s="89"/>
      <c r="F310" s="109">
        <f>+SUM(F297:F309)</f>
        <v>181600</v>
      </c>
      <c r="G310" s="85"/>
    </row>
    <row r="311" spans="1:7">
      <c r="A311" s="30">
        <f t="shared" si="24"/>
        <v>307</v>
      </c>
      <c r="B311" s="85"/>
      <c r="C311" s="85"/>
      <c r="D311" s="106"/>
      <c r="E311" s="89"/>
      <c r="F311" s="85"/>
      <c r="G311" s="85"/>
    </row>
    <row r="312" spans="1:7">
      <c r="A312" s="30">
        <f t="shared" si="24"/>
        <v>308</v>
      </c>
      <c r="B312" s="80" t="s">
        <v>221</v>
      </c>
      <c r="C312" s="85"/>
      <c r="D312" s="122"/>
      <c r="E312" s="89"/>
      <c r="F312" s="85"/>
      <c r="G312" s="85"/>
    </row>
    <row r="313" spans="1:7">
      <c r="A313" s="30">
        <f t="shared" si="24"/>
        <v>309</v>
      </c>
      <c r="B313" s="80"/>
      <c r="C313" s="80" t="s">
        <v>13</v>
      </c>
      <c r="D313" s="85"/>
      <c r="E313" s="89"/>
      <c r="F313" s="85"/>
      <c r="G313" s="85"/>
    </row>
    <row r="314" spans="1:7">
      <c r="A314" s="30">
        <f t="shared" si="24"/>
        <v>310</v>
      </c>
      <c r="B314" s="85"/>
      <c r="C314" s="80" t="s">
        <v>7</v>
      </c>
      <c r="D314" s="106">
        <v>9996</v>
      </c>
      <c r="E314" s="98">
        <v>74.94</v>
      </c>
      <c r="F314" s="107">
        <f>D314*E314</f>
        <v>749100.24</v>
      </c>
      <c r="G314" s="85"/>
    </row>
    <row r="315" spans="1:7">
      <c r="A315" s="30">
        <f t="shared" si="24"/>
        <v>311</v>
      </c>
      <c r="B315" s="85"/>
      <c r="C315" s="80" t="s">
        <v>222</v>
      </c>
      <c r="D315" s="106">
        <v>215462</v>
      </c>
      <c r="E315" s="98">
        <v>24.696215587862739</v>
      </c>
      <c r="F315" s="111">
        <f>D315*E315</f>
        <v>5321096.0029920815</v>
      </c>
      <c r="G315" s="85"/>
    </row>
    <row r="316" spans="1:7">
      <c r="A316" s="30">
        <f t="shared" si="24"/>
        <v>312</v>
      </c>
      <c r="B316" s="85"/>
      <c r="C316" s="106" t="s">
        <v>178</v>
      </c>
      <c r="D316" s="106">
        <v>64673685.392941996</v>
      </c>
      <c r="E316" s="88">
        <v>4.5118831224883527E-2</v>
      </c>
      <c r="F316" s="111">
        <f t="shared" ref="F316:F318" si="34">D316*E316</f>
        <v>2918001.0959353652</v>
      </c>
      <c r="G316" s="85"/>
    </row>
    <row r="317" spans="1:7">
      <c r="A317" s="30">
        <f t="shared" si="24"/>
        <v>313</v>
      </c>
      <c r="B317" s="85"/>
      <c r="C317" s="80" t="s">
        <v>189</v>
      </c>
      <c r="D317" s="106">
        <v>339892</v>
      </c>
      <c r="E317" s="98">
        <v>13.15607625090114</v>
      </c>
      <c r="F317" s="111">
        <f>D317*E317</f>
        <v>4471645.0690712901</v>
      </c>
      <c r="G317" s="85"/>
    </row>
    <row r="318" spans="1:7">
      <c r="A318" s="30">
        <f t="shared" si="24"/>
        <v>314</v>
      </c>
      <c r="B318" s="85"/>
      <c r="C318" s="106" t="s">
        <v>179</v>
      </c>
      <c r="D318" s="106">
        <v>101333251.993057</v>
      </c>
      <c r="E318" s="88">
        <v>2.9433749930941083E-2</v>
      </c>
      <c r="F318" s="111">
        <f t="shared" si="34"/>
        <v>2982617.5988526768</v>
      </c>
      <c r="G318" s="85"/>
    </row>
    <row r="319" spans="1:7">
      <c r="A319" s="30">
        <f t="shared" si="24"/>
        <v>315</v>
      </c>
      <c r="B319" s="85"/>
      <c r="C319" s="80" t="s">
        <v>14</v>
      </c>
      <c r="D319" s="106"/>
      <c r="E319" s="89"/>
      <c r="F319" s="111"/>
      <c r="G319" s="85"/>
    </row>
    <row r="320" spans="1:7">
      <c r="A320" s="30">
        <f t="shared" si="24"/>
        <v>316</v>
      </c>
      <c r="B320" s="85"/>
      <c r="C320" s="80" t="s">
        <v>7</v>
      </c>
      <c r="D320" s="106">
        <v>156</v>
      </c>
      <c r="E320" s="98">
        <v>74.939565533614399</v>
      </c>
      <c r="F320" s="111">
        <f>D320*E320</f>
        <v>11690.572223243846</v>
      </c>
      <c r="G320" s="85"/>
    </row>
    <row r="321" spans="1:7">
      <c r="A321" s="30">
        <f t="shared" si="24"/>
        <v>317</v>
      </c>
      <c r="B321" s="85"/>
      <c r="C321" s="80" t="s">
        <v>222</v>
      </c>
      <c r="D321" s="106">
        <v>23889</v>
      </c>
      <c r="E321" s="98">
        <v>23.792632378211753</v>
      </c>
      <c r="F321" s="111">
        <f>D321*E321</f>
        <v>568382.19488310057</v>
      </c>
      <c r="G321" s="85"/>
    </row>
    <row r="322" spans="1:7">
      <c r="A322" s="30">
        <f t="shared" si="24"/>
        <v>318</v>
      </c>
      <c r="B322" s="85"/>
      <c r="C322" s="106" t="s">
        <v>178</v>
      </c>
      <c r="D322" s="106">
        <v>10476231</v>
      </c>
      <c r="E322" s="88">
        <v>4.3823338334954193E-2</v>
      </c>
      <c r="F322" s="111">
        <f t="shared" ref="F322:F324" si="35">D322*E322</f>
        <v>459103.41558813548</v>
      </c>
      <c r="G322" s="85"/>
    </row>
    <row r="323" spans="1:7">
      <c r="A323" s="30">
        <f t="shared" si="24"/>
        <v>319</v>
      </c>
      <c r="B323" s="85"/>
      <c r="C323" s="80" t="s">
        <v>189</v>
      </c>
      <c r="D323" s="106">
        <v>39337</v>
      </c>
      <c r="E323" s="98">
        <v>12.252493041250153</v>
      </c>
      <c r="F323" s="111">
        <f>D323*E323</f>
        <v>481976.31876365724</v>
      </c>
      <c r="G323" s="85"/>
    </row>
    <row r="324" spans="1:7">
      <c r="A324" s="30">
        <f t="shared" si="24"/>
        <v>320</v>
      </c>
      <c r="B324" s="85"/>
      <c r="C324" s="106" t="s">
        <v>179</v>
      </c>
      <c r="D324" s="106">
        <v>16757386</v>
      </c>
      <c r="E324" s="88">
        <v>2.8138257041011746E-2</v>
      </c>
      <c r="F324" s="112">
        <f t="shared" si="35"/>
        <v>471523.63460345165</v>
      </c>
      <c r="G324" s="85"/>
    </row>
    <row r="325" spans="1:7">
      <c r="A325" s="30">
        <f t="shared" si="24"/>
        <v>321</v>
      </c>
      <c r="B325" s="85"/>
      <c r="C325" s="85" t="s">
        <v>181</v>
      </c>
      <c r="D325" s="108">
        <f>+D316+D318+D322+D324</f>
        <v>193240554.38599899</v>
      </c>
      <c r="E325" s="89"/>
      <c r="F325" s="109">
        <f>+SUM(F314:F324)</f>
        <v>18435136.142913006</v>
      </c>
      <c r="G325" s="85"/>
    </row>
    <row r="326" spans="1:7">
      <c r="A326" s="30">
        <f t="shared" si="24"/>
        <v>322</v>
      </c>
      <c r="B326" s="85"/>
      <c r="C326" s="97"/>
      <c r="D326" s="106"/>
      <c r="E326" s="89"/>
      <c r="F326" s="85"/>
      <c r="G326" s="85"/>
    </row>
    <row r="327" spans="1:7">
      <c r="A327" s="30">
        <f t="shared" si="24"/>
        <v>323</v>
      </c>
      <c r="B327" s="85"/>
      <c r="C327" s="97" t="s">
        <v>370</v>
      </c>
      <c r="D327" s="106"/>
      <c r="E327" s="89"/>
      <c r="F327" s="109">
        <v>2196059.7700000172</v>
      </c>
      <c r="G327" s="85"/>
    </row>
    <row r="328" spans="1:7">
      <c r="A328" s="30">
        <f t="shared" si="24"/>
        <v>324</v>
      </c>
      <c r="B328" s="85"/>
      <c r="E328" s="28"/>
      <c r="G328" s="85"/>
    </row>
    <row r="329" spans="1:7">
      <c r="A329" s="30">
        <f t="shared" si="24"/>
        <v>325</v>
      </c>
      <c r="B329" s="85"/>
      <c r="C329" s="50" t="s">
        <v>356</v>
      </c>
      <c r="D329" s="156">
        <f>+D11+D19+D27+D122+D147+D156+D164+D169+D174+D196+D219+D229+D281+D288+D295+D310+D325</f>
        <v>5915790075.8481503</v>
      </c>
      <c r="E329" s="99"/>
      <c r="F329" s="155">
        <f>+F14+F22+F27+F122+F147+F156+F164+F169+F174+F198+F222+F229+F281+F288+F295+F310+F325+F327</f>
        <v>574217440.42274284</v>
      </c>
      <c r="G329" s="85"/>
    </row>
    <row r="330" spans="1:7">
      <c r="A330" s="30">
        <f t="shared" ref="A330:A393" si="36">A329+1</f>
        <v>326</v>
      </c>
      <c r="B330" s="85"/>
      <c r="C330" s="85"/>
      <c r="D330" s="97"/>
      <c r="E330" s="97"/>
      <c r="F330" s="97"/>
      <c r="G330" s="85"/>
    </row>
    <row r="331" spans="1:7">
      <c r="A331" s="30">
        <f t="shared" si="36"/>
        <v>327</v>
      </c>
      <c r="B331" s="85" t="s">
        <v>9</v>
      </c>
      <c r="C331" s="85"/>
      <c r="D331" s="106"/>
      <c r="F331" s="107"/>
      <c r="G331" s="85"/>
    </row>
    <row r="332" spans="1:7">
      <c r="A332" s="30">
        <f t="shared" si="36"/>
        <v>328</v>
      </c>
      <c r="B332" s="80" t="s">
        <v>19</v>
      </c>
      <c r="C332" s="85"/>
      <c r="D332" s="106"/>
      <c r="E332" s="100"/>
      <c r="F332" s="107"/>
      <c r="G332" s="85"/>
    </row>
    <row r="333" spans="1:7">
      <c r="A333" s="30">
        <f t="shared" si="36"/>
        <v>329</v>
      </c>
      <c r="B333" s="29"/>
      <c r="C333" s="29" t="s">
        <v>223</v>
      </c>
      <c r="D333" s="31"/>
      <c r="E333" s="100"/>
      <c r="F333" s="32"/>
    </row>
    <row r="334" spans="1:7">
      <c r="A334" s="30">
        <f t="shared" si="36"/>
        <v>330</v>
      </c>
      <c r="C334" s="28" t="s">
        <v>58</v>
      </c>
      <c r="D334" s="21">
        <v>0</v>
      </c>
      <c r="E334" s="8">
        <v>7.12</v>
      </c>
      <c r="F334" s="32">
        <f>D334*E334</f>
        <v>0</v>
      </c>
    </row>
    <row r="335" spans="1:7">
      <c r="A335" s="30">
        <f t="shared" si="36"/>
        <v>331</v>
      </c>
      <c r="C335" s="28" t="s">
        <v>224</v>
      </c>
      <c r="D335" s="21">
        <v>0</v>
      </c>
      <c r="E335" s="10">
        <v>1.1900000000000001E-3</v>
      </c>
      <c r="F335" s="32">
        <f t="shared" ref="F335:F341" si="37">D335*E335</f>
        <v>0</v>
      </c>
    </row>
    <row r="336" spans="1:7">
      <c r="A336" s="30">
        <f t="shared" si="36"/>
        <v>332</v>
      </c>
      <c r="C336" s="28" t="s">
        <v>15</v>
      </c>
      <c r="D336" s="21"/>
      <c r="E336" s="101"/>
      <c r="F336" s="32">
        <f t="shared" si="37"/>
        <v>0</v>
      </c>
    </row>
    <row r="337" spans="1:6">
      <c r="A337" s="30">
        <f t="shared" si="36"/>
        <v>333</v>
      </c>
      <c r="C337" s="28" t="s">
        <v>58</v>
      </c>
      <c r="D337" s="21">
        <v>111014</v>
      </c>
      <c r="E337" s="8">
        <v>6.34</v>
      </c>
      <c r="F337" s="32">
        <f t="shared" si="37"/>
        <v>703828.76</v>
      </c>
    </row>
    <row r="338" spans="1:6">
      <c r="A338" s="30">
        <f t="shared" si="36"/>
        <v>334</v>
      </c>
      <c r="C338" s="28" t="s">
        <v>224</v>
      </c>
      <c r="D338" s="21">
        <v>52975942</v>
      </c>
      <c r="E338" s="10">
        <v>1.1900000000000001E-3</v>
      </c>
      <c r="F338" s="32">
        <f t="shared" si="37"/>
        <v>63041.370980000007</v>
      </c>
    </row>
    <row r="339" spans="1:6">
      <c r="A339" s="30">
        <f t="shared" si="36"/>
        <v>335</v>
      </c>
      <c r="C339" s="28" t="s">
        <v>16</v>
      </c>
      <c r="D339" s="21"/>
      <c r="E339" s="101"/>
      <c r="F339" s="32">
        <f t="shared" si="37"/>
        <v>0</v>
      </c>
    </row>
    <row r="340" spans="1:6">
      <c r="A340" s="30">
        <f t="shared" si="36"/>
        <v>336</v>
      </c>
      <c r="C340" s="28" t="s">
        <v>58</v>
      </c>
      <c r="D340" s="21">
        <v>803639</v>
      </c>
      <c r="E340" s="8">
        <v>4.1399999999999997</v>
      </c>
      <c r="F340" s="32">
        <f t="shared" si="37"/>
        <v>3327065.46</v>
      </c>
    </row>
    <row r="341" spans="1:6">
      <c r="A341" s="30">
        <f t="shared" si="36"/>
        <v>337</v>
      </c>
      <c r="C341" s="28" t="s">
        <v>224</v>
      </c>
      <c r="D341" s="21">
        <v>340037058</v>
      </c>
      <c r="E341" s="10">
        <v>1.1900000000000001E-3</v>
      </c>
      <c r="F341" s="32">
        <f t="shared" si="37"/>
        <v>404644.09902000002</v>
      </c>
    </row>
    <row r="342" spans="1:6">
      <c r="A342" s="30">
        <f t="shared" si="36"/>
        <v>338</v>
      </c>
      <c r="C342" s="28" t="s">
        <v>63</v>
      </c>
      <c r="D342" s="33">
        <f>D335+D338+D341</f>
        <v>393013000</v>
      </c>
      <c r="E342" s="89"/>
      <c r="F342" s="146">
        <f>+SUM(F334:F341)</f>
        <v>4498579.6899999995</v>
      </c>
    </row>
    <row r="343" spans="1:6">
      <c r="A343" s="30">
        <f t="shared" si="36"/>
        <v>339</v>
      </c>
      <c r="D343" s="31"/>
      <c r="E343" s="89"/>
      <c r="F343" s="35"/>
    </row>
    <row r="344" spans="1:6">
      <c r="A344" s="30">
        <f t="shared" si="36"/>
        <v>340</v>
      </c>
      <c r="C344" s="28" t="s">
        <v>10</v>
      </c>
      <c r="D344" s="58">
        <f>D342</f>
        <v>393013000</v>
      </c>
      <c r="E344" s="8"/>
      <c r="F344" s="146">
        <f>F342</f>
        <v>4498579.6899999995</v>
      </c>
    </row>
    <row r="345" spans="1:6">
      <c r="A345" s="30">
        <f t="shared" si="36"/>
        <v>341</v>
      </c>
    </row>
    <row r="346" spans="1:6" ht="12.75" thickBot="1">
      <c r="A346" s="30">
        <f t="shared" si="36"/>
        <v>342</v>
      </c>
      <c r="B346" s="158" t="s">
        <v>357</v>
      </c>
      <c r="C346" s="158"/>
      <c r="D346" s="128">
        <f>+D329+D344</f>
        <v>6308803075.8481503</v>
      </c>
      <c r="F346" s="154">
        <f>+F329+F344</f>
        <v>578716020.1127429</v>
      </c>
    </row>
    <row r="347" spans="1:6" ht="12.75" thickTop="1">
      <c r="A347" s="30">
        <f t="shared" si="36"/>
        <v>343</v>
      </c>
      <c r="B347" s="5"/>
      <c r="C347" s="11"/>
      <c r="D347" s="2"/>
      <c r="E347" s="5"/>
      <c r="F347" s="5"/>
    </row>
    <row r="348" spans="1:6">
      <c r="A348" s="30">
        <f t="shared" si="36"/>
        <v>344</v>
      </c>
      <c r="B348" s="136" t="s">
        <v>358</v>
      </c>
      <c r="C348" s="136"/>
      <c r="D348" s="2"/>
      <c r="E348" s="5"/>
      <c r="F348" s="5"/>
    </row>
    <row r="349" spans="1:6">
      <c r="A349" s="30">
        <f t="shared" si="36"/>
        <v>345</v>
      </c>
      <c r="B349" s="136"/>
      <c r="C349" s="136" t="s">
        <v>359</v>
      </c>
      <c r="D349" s="2">
        <f>D346</f>
        <v>6308803075.8481503</v>
      </c>
      <c r="E349" s="145">
        <f>F349/D349</f>
        <v>1.2694120457902152E-2</v>
      </c>
      <c r="F349" s="144">
        <v>80084706.190000027</v>
      </c>
    </row>
    <row r="350" spans="1:6">
      <c r="A350" s="30">
        <f t="shared" si="36"/>
        <v>346</v>
      </c>
      <c r="B350" s="136"/>
      <c r="C350" s="4" t="s">
        <v>262</v>
      </c>
      <c r="D350" s="2"/>
      <c r="E350" s="4"/>
      <c r="F350" s="14">
        <v>65919767.130000003</v>
      </c>
    </row>
    <row r="351" spans="1:6">
      <c r="A351" s="30">
        <f t="shared" si="36"/>
        <v>347</v>
      </c>
      <c r="B351" s="136" t="s">
        <v>360</v>
      </c>
      <c r="C351" s="136"/>
      <c r="D351" s="2"/>
      <c r="E351" s="50"/>
      <c r="F351" s="147">
        <f>SUM(F349:F350)</f>
        <v>146004473.32000002</v>
      </c>
    </row>
    <row r="352" spans="1:6">
      <c r="A352" s="30">
        <f t="shared" si="36"/>
        <v>348</v>
      </c>
      <c r="B352" s="5"/>
      <c r="C352" s="11"/>
      <c r="D352" s="2"/>
      <c r="E352" s="5"/>
      <c r="F352" s="5"/>
    </row>
    <row r="353" spans="1:6">
      <c r="A353" s="30">
        <f t="shared" si="36"/>
        <v>349</v>
      </c>
      <c r="B353" s="136" t="s">
        <v>361</v>
      </c>
      <c r="C353" s="136"/>
      <c r="D353" s="2"/>
      <c r="E353" s="5"/>
      <c r="F353" s="5"/>
    </row>
    <row r="354" spans="1:6">
      <c r="A354" s="30">
        <f t="shared" si="36"/>
        <v>350</v>
      </c>
      <c r="B354" s="4"/>
      <c r="C354" s="5" t="s">
        <v>11</v>
      </c>
      <c r="D354" s="2"/>
      <c r="E354" s="5"/>
      <c r="F354" s="5"/>
    </row>
    <row r="355" spans="1:6">
      <c r="A355" s="30">
        <f t="shared" si="36"/>
        <v>351</v>
      </c>
      <c r="C355" s="142" t="s">
        <v>236</v>
      </c>
      <c r="D355" s="18">
        <v>78</v>
      </c>
      <c r="E355" s="45">
        <v>298.5</v>
      </c>
      <c r="F355" s="6">
        <f t="shared" ref="F355:F383" si="38">D355*E355</f>
        <v>23283</v>
      </c>
    </row>
    <row r="356" spans="1:6">
      <c r="A356" s="30">
        <f t="shared" si="36"/>
        <v>352</v>
      </c>
      <c r="B356" s="5"/>
      <c r="C356" s="142" t="s">
        <v>12</v>
      </c>
      <c r="D356" s="18">
        <v>0</v>
      </c>
      <c r="E356" s="157">
        <v>1.02405E-2</v>
      </c>
      <c r="F356" s="6">
        <f t="shared" si="38"/>
        <v>0</v>
      </c>
    </row>
    <row r="357" spans="1:6">
      <c r="A357" s="30">
        <f t="shared" si="36"/>
        <v>353</v>
      </c>
      <c r="B357" s="5"/>
      <c r="C357" s="142" t="s">
        <v>368</v>
      </c>
      <c r="D357" s="18">
        <v>0</v>
      </c>
      <c r="E357" s="46">
        <v>5.648276989204371E-3</v>
      </c>
      <c r="F357" s="6">
        <f t="shared" si="38"/>
        <v>0</v>
      </c>
    </row>
    <row r="358" spans="1:6">
      <c r="A358" s="30">
        <f t="shared" si="36"/>
        <v>354</v>
      </c>
      <c r="B358" s="5"/>
      <c r="C358" s="142" t="s">
        <v>369</v>
      </c>
      <c r="D358" s="18">
        <v>0</v>
      </c>
      <c r="E358" s="46">
        <v>2.5885534220013266E-2</v>
      </c>
      <c r="F358" s="6">
        <f t="shared" si="38"/>
        <v>0</v>
      </c>
    </row>
    <row r="359" spans="1:6">
      <c r="A359" s="30">
        <f t="shared" si="36"/>
        <v>355</v>
      </c>
      <c r="B359" s="5"/>
      <c r="C359" s="142" t="s">
        <v>237</v>
      </c>
      <c r="D359" s="18">
        <v>1</v>
      </c>
      <c r="E359" s="45">
        <v>29.25</v>
      </c>
      <c r="F359" s="6">
        <f t="shared" si="38"/>
        <v>29.25</v>
      </c>
    </row>
    <row r="360" spans="1:6">
      <c r="A360" s="30">
        <f t="shared" si="36"/>
        <v>356</v>
      </c>
      <c r="B360" s="5"/>
      <c r="C360" s="142" t="s">
        <v>238</v>
      </c>
      <c r="D360" s="18">
        <v>0</v>
      </c>
      <c r="E360" s="45">
        <v>11</v>
      </c>
      <c r="F360" s="6">
        <f t="shared" si="38"/>
        <v>0</v>
      </c>
    </row>
    <row r="361" spans="1:6">
      <c r="A361" s="30">
        <f t="shared" si="36"/>
        <v>357</v>
      </c>
      <c r="B361" s="5"/>
      <c r="C361" s="142" t="s">
        <v>239</v>
      </c>
      <c r="D361" s="18">
        <v>2026</v>
      </c>
      <c r="E361" s="45">
        <v>2.75</v>
      </c>
      <c r="F361" s="6">
        <f t="shared" si="38"/>
        <v>5571.5</v>
      </c>
    </row>
    <row r="362" spans="1:6">
      <c r="A362" s="30">
        <f t="shared" si="36"/>
        <v>358</v>
      </c>
      <c r="B362" s="5"/>
      <c r="C362" s="142" t="s">
        <v>240</v>
      </c>
      <c r="D362" s="18">
        <v>0</v>
      </c>
      <c r="E362" s="45">
        <v>302.5</v>
      </c>
      <c r="F362" s="6">
        <f t="shared" si="38"/>
        <v>0</v>
      </c>
    </row>
    <row r="363" spans="1:6">
      <c r="A363" s="30">
        <f t="shared" si="36"/>
        <v>359</v>
      </c>
      <c r="B363" s="5"/>
      <c r="C363" s="142" t="s">
        <v>241</v>
      </c>
      <c r="D363" s="18">
        <v>0</v>
      </c>
      <c r="E363" s="45">
        <v>31.25</v>
      </c>
      <c r="F363" s="6">
        <f t="shared" si="38"/>
        <v>0</v>
      </c>
    </row>
    <row r="364" spans="1:6">
      <c r="A364" s="30">
        <f t="shared" si="36"/>
        <v>360</v>
      </c>
      <c r="B364" s="5"/>
      <c r="C364" s="142" t="s">
        <v>242</v>
      </c>
      <c r="D364" s="18">
        <v>3015</v>
      </c>
      <c r="E364" s="45">
        <v>35</v>
      </c>
      <c r="F364" s="6">
        <f t="shared" si="38"/>
        <v>105525</v>
      </c>
    </row>
    <row r="365" spans="1:6">
      <c r="A365" s="30">
        <f t="shared" si="36"/>
        <v>361</v>
      </c>
      <c r="B365" s="5"/>
      <c r="C365" s="142" t="s">
        <v>260</v>
      </c>
      <c r="D365" s="18">
        <v>0</v>
      </c>
      <c r="E365" s="45">
        <v>0</v>
      </c>
      <c r="F365" s="6">
        <f t="shared" si="38"/>
        <v>0</v>
      </c>
    </row>
    <row r="366" spans="1:6">
      <c r="A366" s="30">
        <f t="shared" si="36"/>
        <v>362</v>
      </c>
      <c r="B366" s="5"/>
      <c r="C366" s="142" t="s">
        <v>243</v>
      </c>
      <c r="D366" s="18">
        <v>1</v>
      </c>
      <c r="E366" s="45">
        <v>164.25</v>
      </c>
      <c r="F366" s="6">
        <f t="shared" si="38"/>
        <v>164.25</v>
      </c>
    </row>
    <row r="367" spans="1:6">
      <c r="A367" s="30">
        <f t="shared" si="36"/>
        <v>363</v>
      </c>
      <c r="B367" s="5"/>
      <c r="C367" s="142" t="s">
        <v>244</v>
      </c>
      <c r="D367" s="18">
        <v>0</v>
      </c>
      <c r="E367" s="46">
        <v>2.5885999999999999E-2</v>
      </c>
      <c r="F367" s="6">
        <f t="shared" si="38"/>
        <v>0</v>
      </c>
    </row>
    <row r="368" spans="1:6">
      <c r="A368" s="30">
        <f t="shared" si="36"/>
        <v>364</v>
      </c>
      <c r="B368" s="5"/>
      <c r="C368" s="142" t="s">
        <v>245</v>
      </c>
      <c r="D368" s="18">
        <v>6466</v>
      </c>
      <c r="E368" s="45">
        <v>51.25</v>
      </c>
      <c r="F368" s="6">
        <f t="shared" si="38"/>
        <v>331382.5</v>
      </c>
    </row>
    <row r="369" spans="1:6">
      <c r="A369" s="30">
        <f t="shared" si="36"/>
        <v>365</v>
      </c>
      <c r="B369" s="5"/>
      <c r="C369" s="142" t="s">
        <v>246</v>
      </c>
      <c r="D369" s="18">
        <v>0</v>
      </c>
      <c r="E369" s="45">
        <v>310</v>
      </c>
      <c r="F369" s="6">
        <f t="shared" si="38"/>
        <v>0</v>
      </c>
    </row>
    <row r="370" spans="1:6">
      <c r="A370" s="30">
        <f t="shared" si="36"/>
        <v>366</v>
      </c>
      <c r="B370" s="5"/>
      <c r="C370" s="142" t="s">
        <v>247</v>
      </c>
      <c r="D370" s="18">
        <v>0</v>
      </c>
      <c r="E370" s="45">
        <v>14.25</v>
      </c>
      <c r="F370" s="6">
        <f t="shared" si="38"/>
        <v>0</v>
      </c>
    </row>
    <row r="371" spans="1:6">
      <c r="A371" s="30">
        <f t="shared" si="36"/>
        <v>367</v>
      </c>
      <c r="B371" s="5"/>
      <c r="C371" s="142" t="s">
        <v>248</v>
      </c>
      <c r="D371" s="18">
        <v>0</v>
      </c>
      <c r="E371" s="45">
        <v>285.5</v>
      </c>
      <c r="F371" s="6">
        <f t="shared" si="38"/>
        <v>0</v>
      </c>
    </row>
    <row r="372" spans="1:6">
      <c r="A372" s="30">
        <f t="shared" si="36"/>
        <v>368</v>
      </c>
      <c r="B372" s="5"/>
      <c r="C372" s="142" t="s">
        <v>249</v>
      </c>
      <c r="D372" s="18">
        <v>0</v>
      </c>
      <c r="E372" s="45">
        <v>80.5</v>
      </c>
      <c r="F372" s="6">
        <f t="shared" si="38"/>
        <v>0</v>
      </c>
    </row>
    <row r="373" spans="1:6">
      <c r="A373" s="30">
        <f t="shared" si="36"/>
        <v>369</v>
      </c>
      <c r="B373" s="5"/>
      <c r="C373" s="142" t="s">
        <v>250</v>
      </c>
      <c r="D373" s="18">
        <v>6328</v>
      </c>
      <c r="E373" s="45">
        <v>22</v>
      </c>
      <c r="F373" s="6">
        <f t="shared" si="38"/>
        <v>139216</v>
      </c>
    </row>
    <row r="374" spans="1:6">
      <c r="A374" s="30">
        <f t="shared" si="36"/>
        <v>370</v>
      </c>
      <c r="B374" s="5"/>
      <c r="C374" s="142" t="s">
        <v>251</v>
      </c>
      <c r="D374" s="18">
        <v>0</v>
      </c>
      <c r="E374" s="45">
        <v>72.25</v>
      </c>
      <c r="F374" s="6">
        <f t="shared" si="38"/>
        <v>0</v>
      </c>
    </row>
    <row r="375" spans="1:6">
      <c r="A375" s="30">
        <f t="shared" si="36"/>
        <v>371</v>
      </c>
      <c r="B375" s="5"/>
      <c r="C375" s="142" t="s">
        <v>252</v>
      </c>
      <c r="D375" s="18">
        <v>0</v>
      </c>
      <c r="E375" s="45">
        <v>156.75</v>
      </c>
      <c r="F375" s="6">
        <f t="shared" si="38"/>
        <v>0</v>
      </c>
    </row>
    <row r="376" spans="1:6">
      <c r="A376" s="30">
        <f t="shared" si="36"/>
        <v>372</v>
      </c>
      <c r="B376" s="5"/>
      <c r="C376" s="142" t="s">
        <v>253</v>
      </c>
      <c r="D376" s="18">
        <v>0</v>
      </c>
      <c r="E376" s="45">
        <v>75.5</v>
      </c>
      <c r="F376" s="6">
        <f t="shared" si="38"/>
        <v>0</v>
      </c>
    </row>
    <row r="377" spans="1:6">
      <c r="A377" s="30">
        <f t="shared" si="36"/>
        <v>373</v>
      </c>
      <c r="B377" s="5"/>
      <c r="C377" s="142" t="s">
        <v>261</v>
      </c>
      <c r="D377" s="18">
        <v>7</v>
      </c>
      <c r="E377" s="45">
        <v>0</v>
      </c>
      <c r="F377" s="6">
        <f t="shared" si="38"/>
        <v>0</v>
      </c>
    </row>
    <row r="378" spans="1:6">
      <c r="A378" s="30">
        <f t="shared" si="36"/>
        <v>374</v>
      </c>
      <c r="B378" s="5"/>
      <c r="C378" s="142" t="s">
        <v>254</v>
      </c>
      <c r="D378" s="18">
        <v>66934</v>
      </c>
      <c r="E378" s="45">
        <v>16</v>
      </c>
      <c r="F378" s="6">
        <f t="shared" si="38"/>
        <v>1070944</v>
      </c>
    </row>
    <row r="379" spans="1:6">
      <c r="A379" s="30">
        <f t="shared" si="36"/>
        <v>375</v>
      </c>
      <c r="B379" s="5"/>
      <c r="C379" s="142" t="s">
        <v>255</v>
      </c>
      <c r="D379" s="18">
        <v>80</v>
      </c>
      <c r="E379" s="45">
        <v>188</v>
      </c>
      <c r="F379" s="6">
        <f t="shared" si="38"/>
        <v>15040</v>
      </c>
    </row>
    <row r="380" spans="1:6">
      <c r="A380" s="30">
        <f t="shared" si="36"/>
        <v>376</v>
      </c>
      <c r="B380" s="5"/>
      <c r="C380" s="142" t="s">
        <v>256</v>
      </c>
      <c r="D380" s="18">
        <v>3758</v>
      </c>
      <c r="E380" s="45">
        <v>188</v>
      </c>
      <c r="F380" s="6">
        <f t="shared" si="38"/>
        <v>706504</v>
      </c>
    </row>
    <row r="381" spans="1:6">
      <c r="A381" s="30">
        <f t="shared" si="36"/>
        <v>377</v>
      </c>
      <c r="B381" s="5"/>
      <c r="C381" s="142" t="s">
        <v>257</v>
      </c>
      <c r="D381" s="18">
        <v>648</v>
      </c>
      <c r="E381" s="45">
        <v>79.25</v>
      </c>
      <c r="F381" s="6">
        <f t="shared" si="38"/>
        <v>51354</v>
      </c>
    </row>
    <row r="382" spans="1:6">
      <c r="A382" s="30">
        <f t="shared" si="36"/>
        <v>378</v>
      </c>
      <c r="B382" s="5"/>
      <c r="C382" s="142" t="s">
        <v>258</v>
      </c>
      <c r="D382" s="18">
        <v>0</v>
      </c>
      <c r="E382" s="45">
        <v>47.5</v>
      </c>
      <c r="F382" s="6">
        <f t="shared" si="38"/>
        <v>0</v>
      </c>
    </row>
    <row r="383" spans="1:6">
      <c r="A383" s="30">
        <f t="shared" si="36"/>
        <v>379</v>
      </c>
      <c r="B383" s="5"/>
      <c r="C383" s="142" t="s">
        <v>259</v>
      </c>
      <c r="D383" s="18">
        <v>0</v>
      </c>
      <c r="E383" s="45">
        <v>474.25</v>
      </c>
      <c r="F383" s="149">
        <f t="shared" si="38"/>
        <v>0</v>
      </c>
    </row>
    <row r="384" spans="1:6">
      <c r="A384" s="30">
        <f t="shared" si="36"/>
        <v>380</v>
      </c>
      <c r="C384" s="143" t="s">
        <v>32</v>
      </c>
      <c r="D384" s="2"/>
      <c r="E384" s="5"/>
      <c r="F384" s="9">
        <f>SUM(F355:F383)</f>
        <v>2449013.5</v>
      </c>
    </row>
    <row r="385" spans="1:6">
      <c r="A385" s="30">
        <f t="shared" si="36"/>
        <v>381</v>
      </c>
      <c r="C385" s="5" t="s">
        <v>24</v>
      </c>
      <c r="D385" s="1"/>
      <c r="E385" s="5"/>
      <c r="F385" s="5"/>
    </row>
    <row r="386" spans="1:6">
      <c r="A386" s="30">
        <f t="shared" si="36"/>
        <v>382</v>
      </c>
      <c r="C386" s="148" t="s">
        <v>27</v>
      </c>
      <c r="D386" s="3"/>
      <c r="E386" s="4"/>
      <c r="F386" s="3">
        <v>2309138.2000000002</v>
      </c>
    </row>
    <row r="387" spans="1:6">
      <c r="A387" s="30">
        <f t="shared" si="36"/>
        <v>383</v>
      </c>
      <c r="B387" s="5"/>
      <c r="C387" s="148" t="s">
        <v>25</v>
      </c>
      <c r="D387" s="3"/>
      <c r="E387" s="4"/>
      <c r="F387" s="3">
        <v>957119.29</v>
      </c>
    </row>
    <row r="388" spans="1:6">
      <c r="A388" s="30">
        <f t="shared" si="36"/>
        <v>384</v>
      </c>
      <c r="B388" s="5"/>
      <c r="C388" s="148" t="s">
        <v>53</v>
      </c>
      <c r="D388" s="3"/>
      <c r="E388" s="4"/>
      <c r="F388" s="3">
        <v>19509898.32</v>
      </c>
    </row>
    <row r="389" spans="1:6">
      <c r="A389" s="30">
        <f t="shared" si="36"/>
        <v>385</v>
      </c>
      <c r="B389" s="5"/>
      <c r="C389" s="148" t="s">
        <v>26</v>
      </c>
      <c r="D389" s="3"/>
      <c r="E389" s="4"/>
      <c r="F389" s="17">
        <v>1276178.33</v>
      </c>
    </row>
    <row r="390" spans="1:6" ht="12.75">
      <c r="A390" s="30">
        <f t="shared" si="36"/>
        <v>386</v>
      </c>
      <c r="B390" s="5"/>
      <c r="C390" s="148" t="s">
        <v>362</v>
      </c>
      <c r="D390" s="48"/>
      <c r="E390" s="48"/>
      <c r="F390" s="17">
        <f>420659.5-8</f>
        <v>420651.5</v>
      </c>
    </row>
    <row r="391" spans="1:6">
      <c r="A391" s="30">
        <f t="shared" si="36"/>
        <v>387</v>
      </c>
      <c r="B391" s="4" t="s">
        <v>363</v>
      </c>
      <c r="C391" s="5"/>
      <c r="D391" s="1"/>
      <c r="E391" s="5"/>
      <c r="F391" s="47">
        <f>+SUM(F384:F390)</f>
        <v>26921999.140000001</v>
      </c>
    </row>
    <row r="392" spans="1:6">
      <c r="A392" s="30">
        <f t="shared" si="36"/>
        <v>388</v>
      </c>
      <c r="B392" s="5"/>
      <c r="C392" s="5"/>
      <c r="D392" s="1"/>
      <c r="E392" s="5"/>
      <c r="F392" s="5"/>
    </row>
    <row r="393" spans="1:6" ht="12.75" thickBot="1">
      <c r="A393" s="30">
        <f t="shared" si="36"/>
        <v>389</v>
      </c>
      <c r="B393" s="5" t="s">
        <v>33</v>
      </c>
      <c r="C393" s="5"/>
      <c r="D393" s="1"/>
      <c r="E393" s="5"/>
      <c r="F393" s="7">
        <f>F346+F351+F391</f>
        <v>751642492.57274294</v>
      </c>
    </row>
    <row r="394" spans="1:6" ht="12.75" thickTop="1">
      <c r="A394" s="5"/>
      <c r="B394" s="5"/>
      <c r="C394" s="5"/>
      <c r="D394" s="1"/>
      <c r="E394" s="5"/>
      <c r="F394" s="5"/>
    </row>
    <row r="395" spans="1:6">
      <c r="A395" s="5"/>
      <c r="B395" s="5" t="s">
        <v>35</v>
      </c>
      <c r="C395" s="16"/>
      <c r="D395" s="20"/>
      <c r="E395" s="5"/>
      <c r="F395" s="16"/>
    </row>
  </sheetData>
  <mergeCells count="1">
    <mergeCell ref="B346:C346"/>
  </mergeCells>
  <pageMargins left="1" right="1" top="2" bottom="1" header="1" footer="0.02"/>
  <pageSetup scale="72" fitToHeight="10" orientation="portrait" horizontalDpi="1200" verticalDpi="1200" r:id="rId1"/>
  <headerFooter>
    <oddHeader>&amp;LEL PASO ELECTRIC COMPANY
2021 TEXAS RATE CASE FILING
SCHEDULE Q-7: PROOF OF REVENUE STATEMENT
SPONSOR: MANUEL CARRASCO
PREPARER: RENE F. GONZALEZ
FOR THE TEST YEAR ENDED DECEMBER 31, 2020&amp;RSCHEDULE Q-7
PAGE &amp;P OF &amp;N</oddHeader>
  </headerFooter>
  <rowBreaks count="4" manualBreakCount="4">
    <brk id="174" max="5" man="1"/>
    <brk id="229" max="5" man="1"/>
    <brk id="295" max="5" man="1"/>
    <brk id="331" max="5" man="1"/>
  </rowBreaks>
  <ignoredErrors>
    <ignoredError sqref="D19 D310" formulaRange="1"/>
    <ignoredError sqref="F196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Q-7 1-10 Current Base</vt:lpstr>
      <vt:lpstr>Q-7 11-17 Base Proposed</vt:lpstr>
      <vt:lpstr>'Q-7 1-10 Current Base'!Print_Area</vt:lpstr>
      <vt:lpstr>'Q-7 11-17 Base Proposed'!Print_Area</vt:lpstr>
      <vt:lpstr>'Q-7 1-10 Current Base'!Print_Titles</vt:lpstr>
      <vt:lpstr>'Q-7 11-17 Base Proposed'!Print_Titles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2015-08-06T15:04:48Z</dcterms:created>
  <dcterms:modified xsi:type="dcterms:W3CDTF">2021-05-30T18:52:39Z</dcterms:modified>
</cp:coreProperties>
</file>