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C:\Users\jmenapar\AppData\Roaming\OpenText\OTEdit\EC_livelink\c81756230\"/>
    </mc:Choice>
  </mc:AlternateContent>
  <xr:revisionPtr revIDLastSave="0" documentId="13_ncr:1_{02511CC4-C932-49C8-910D-5997A749E4B5}" xr6:coauthVersionLast="45" xr6:coauthVersionMax="45" xr10:uidLastSave="{00000000-0000-0000-0000-000000000000}"/>
  <bookViews>
    <workbookView xWindow="-110" yWindow="-110" windowWidth="19420" windowHeight="10420" activeTab="38" xr2:uid="{00000000-000D-0000-FFFF-FFFF00000000}"/>
  </bookViews>
  <sheets>
    <sheet name="1-2" sheetId="62" r:id="rId1"/>
    <sheet name="3-4" sheetId="13" state="hidden" r:id="rId2"/>
    <sheet name="5-6" sheetId="27" state="hidden" r:id="rId3"/>
    <sheet name="7-8" sheetId="28" state="hidden" r:id="rId4"/>
    <sheet name="9-10" sheetId="29" state="hidden" r:id="rId5"/>
    <sheet name="11-12" sheetId="30" state="hidden" r:id="rId6"/>
    <sheet name="13-14" sheetId="31" state="hidden" r:id="rId7"/>
    <sheet name="15-16" sheetId="32" state="hidden" r:id="rId8"/>
    <sheet name="17-18" sheetId="33" state="hidden" r:id="rId9"/>
    <sheet name="19-20" sheetId="34" state="hidden" r:id="rId10"/>
    <sheet name="21-22" sheetId="35" state="hidden" r:id="rId11"/>
    <sheet name="23-24" sheetId="36" state="hidden" r:id="rId12"/>
    <sheet name="25-26" sheetId="37" state="hidden" r:id="rId13"/>
    <sheet name="27-28" sheetId="38" state="hidden" r:id="rId14"/>
    <sheet name="29-30" sheetId="39" state="hidden" r:id="rId15"/>
    <sheet name="31-32" sheetId="40" state="hidden" r:id="rId16"/>
    <sheet name="33-34" sheetId="41" state="hidden" r:id="rId17"/>
    <sheet name="35-36" sheetId="42" state="hidden" r:id="rId18"/>
    <sheet name="37-38" sheetId="43" state="hidden" r:id="rId19"/>
    <sheet name="39-40" sheetId="44" state="hidden" r:id="rId20"/>
    <sheet name="41-42" sheetId="45" state="hidden" r:id="rId21"/>
    <sheet name="43-44" sheetId="46" state="hidden" r:id="rId22"/>
    <sheet name="45-46" sheetId="47" state="hidden" r:id="rId23"/>
    <sheet name="47-48" sheetId="48" state="hidden" r:id="rId24"/>
    <sheet name="49-50" sheetId="49" state="hidden" r:id="rId25"/>
    <sheet name="51-52" sheetId="50" state="hidden" r:id="rId26"/>
    <sheet name="53-54" sheetId="51" state="hidden" r:id="rId27"/>
    <sheet name="55-56" sheetId="52" state="hidden" r:id="rId28"/>
    <sheet name="57-59" sheetId="53" state="hidden" r:id="rId29"/>
    <sheet name="59-60" sheetId="54" state="hidden" r:id="rId30"/>
    <sheet name="61-62" sheetId="55" state="hidden" r:id="rId31"/>
    <sheet name="63-64" sheetId="57" state="hidden" r:id="rId32"/>
    <sheet name="65-66" sheetId="58" state="hidden" r:id="rId33"/>
    <sheet name="67-68" sheetId="59" state="hidden" r:id="rId34"/>
    <sheet name="69-70" sheetId="60" state="hidden" r:id="rId35"/>
    <sheet name="71-72" sheetId="61" state="hidden" r:id="rId36"/>
    <sheet name="Energy" sheetId="66" r:id="rId37"/>
    <sheet name="NonCoinMax" sheetId="63" r:id="rId38"/>
    <sheet name="MCD" sheetId="64" r:id="rId39"/>
    <sheet name="CoinDemand" sheetId="65" r:id="rId40"/>
  </sheets>
  <definedNames>
    <definedName name="_xlnm.Print_Area" localSheetId="5">'11-12'!$A$1:$X$48</definedName>
    <definedName name="_xlnm.Print_Area" localSheetId="0">'1-2'!$A$1:$L$58</definedName>
    <definedName name="_xlnm.Print_Area" localSheetId="6">'13-14'!$A$1:$X$48</definedName>
    <definedName name="_xlnm.Print_Area" localSheetId="7">'15-16'!$A$1:$X$48</definedName>
    <definedName name="_xlnm.Print_Area" localSheetId="8">'17-18'!$A$1:$X$48</definedName>
    <definedName name="_xlnm.Print_Area" localSheetId="9">'19-20'!$A$1:$X$48</definedName>
    <definedName name="_xlnm.Print_Area" localSheetId="10">'21-22'!$A$1:$X$48</definedName>
    <definedName name="_xlnm.Print_Area" localSheetId="11">'23-24'!$A$1:$X$48</definedName>
    <definedName name="_xlnm.Print_Area" localSheetId="12">'25-26'!$A$1:$X$48</definedName>
    <definedName name="_xlnm.Print_Area" localSheetId="13">'27-28'!$A$1:$X$48</definedName>
    <definedName name="_xlnm.Print_Area" localSheetId="14">'29-30'!$A$1:$X$48</definedName>
    <definedName name="_xlnm.Print_Area" localSheetId="15">'31-32'!$A$1:$X$48</definedName>
    <definedName name="_xlnm.Print_Area" localSheetId="16">'33-34'!$A$1:$X$48</definedName>
    <definedName name="_xlnm.Print_Area" localSheetId="1">'3-4'!$A$1:$X$48</definedName>
    <definedName name="_xlnm.Print_Area" localSheetId="17">'35-36'!$A$1:$X$48</definedName>
    <definedName name="_xlnm.Print_Area" localSheetId="18">'37-38'!$A$1:$X$48</definedName>
    <definedName name="_xlnm.Print_Area" localSheetId="19">'39-40'!$A$1:$X$48</definedName>
    <definedName name="_xlnm.Print_Area" localSheetId="20">'41-42'!$A$1:$X$48</definedName>
    <definedName name="_xlnm.Print_Area" localSheetId="21">'43-44'!$A$1:$X$48</definedName>
    <definedName name="_xlnm.Print_Area" localSheetId="22">'45-46'!$A$1:$X$48</definedName>
    <definedName name="_xlnm.Print_Area" localSheetId="23">'47-48'!$A$1:$X$48</definedName>
    <definedName name="_xlnm.Print_Area" localSheetId="24">'49-50'!$A$1:$X$48</definedName>
    <definedName name="_xlnm.Print_Area" localSheetId="25">'51-52'!$A$1:$X$48</definedName>
    <definedName name="_xlnm.Print_Area" localSheetId="26">'53-54'!$A$1:$X$48</definedName>
    <definedName name="_xlnm.Print_Area" localSheetId="27">'55-56'!$A$1:$X$48</definedName>
    <definedName name="_xlnm.Print_Area" localSheetId="2">'5-6'!$A$1:$X$48</definedName>
    <definedName name="_xlnm.Print_Area" localSheetId="28">'57-59'!$A$1:$X$48</definedName>
    <definedName name="_xlnm.Print_Area" localSheetId="29">'59-60'!$A$1:$X$48</definedName>
    <definedName name="_xlnm.Print_Area" localSheetId="30">'61-62'!$A$1:$X$48</definedName>
    <definedName name="_xlnm.Print_Area" localSheetId="31">'63-64'!$A$1:$X$48</definedName>
    <definedName name="_xlnm.Print_Area" localSheetId="32">'65-66'!$A$1:$X$48</definedName>
    <definedName name="_xlnm.Print_Area" localSheetId="33">'67-68'!$A$1:$X$48</definedName>
    <definedName name="_xlnm.Print_Area" localSheetId="34">'69-70'!$A$1:$X$48</definedName>
    <definedName name="_xlnm.Print_Area" localSheetId="35">'71-72'!$A$1:$X$48</definedName>
    <definedName name="_xlnm.Print_Area" localSheetId="3">'7-8'!$A$1:$X$48</definedName>
    <definedName name="_xlnm.Print_Area" localSheetId="4">'9-10'!$A$1:$X$48</definedName>
    <definedName name="_xlnm.Print_Area" localSheetId="39">CoinDemand!$A$1:$U$61</definedName>
    <definedName name="_xlnm.Print_Area" localSheetId="36">Energy!$D$1:$U$58</definedName>
    <definedName name="_xlnm.Print_Area" localSheetId="38">MCD!$A$1:$U$207</definedName>
    <definedName name="_xlnm.Print_Titles" localSheetId="5">'11-12'!$A:$C</definedName>
    <definedName name="_xlnm.Print_Titles" localSheetId="6">'13-14'!$A:$C</definedName>
    <definedName name="_xlnm.Print_Titles" localSheetId="7">'15-16'!$A:$C</definedName>
    <definedName name="_xlnm.Print_Titles" localSheetId="8">'17-18'!$A:$C</definedName>
    <definedName name="_xlnm.Print_Titles" localSheetId="9">'19-20'!$A:$C</definedName>
    <definedName name="_xlnm.Print_Titles" localSheetId="10">'21-22'!$A:$C</definedName>
    <definedName name="_xlnm.Print_Titles" localSheetId="11">'23-24'!$A:$C</definedName>
    <definedName name="_xlnm.Print_Titles" localSheetId="12">'25-26'!$A:$C</definedName>
    <definedName name="_xlnm.Print_Titles" localSheetId="13">'27-28'!$A:$C</definedName>
    <definedName name="_xlnm.Print_Titles" localSheetId="14">'29-30'!$A:$C</definedName>
    <definedName name="_xlnm.Print_Titles" localSheetId="15">'31-32'!$A:$C</definedName>
    <definedName name="_xlnm.Print_Titles" localSheetId="16">'33-34'!$A:$C</definedName>
    <definedName name="_xlnm.Print_Titles" localSheetId="1">'3-4'!$A:$C</definedName>
    <definedName name="_xlnm.Print_Titles" localSheetId="17">'35-36'!$A:$C</definedName>
    <definedName name="_xlnm.Print_Titles" localSheetId="18">'37-38'!$A:$C</definedName>
    <definedName name="_xlnm.Print_Titles" localSheetId="19">'39-40'!$A:$C</definedName>
    <definedName name="_xlnm.Print_Titles" localSheetId="20">'41-42'!$A:$C</definedName>
    <definedName name="_xlnm.Print_Titles" localSheetId="21">'43-44'!$A:$C</definedName>
    <definedName name="_xlnm.Print_Titles" localSheetId="22">'45-46'!$A:$C</definedName>
    <definedName name="_xlnm.Print_Titles" localSheetId="23">'47-48'!$A:$C</definedName>
    <definedName name="_xlnm.Print_Titles" localSheetId="24">'49-50'!$A:$C</definedName>
    <definedName name="_xlnm.Print_Titles" localSheetId="25">'51-52'!$A:$C</definedName>
    <definedName name="_xlnm.Print_Titles" localSheetId="26">'53-54'!$A:$C</definedName>
    <definedName name="_xlnm.Print_Titles" localSheetId="27">'55-56'!$A:$C</definedName>
    <definedName name="_xlnm.Print_Titles" localSheetId="2">'5-6'!$A:$C</definedName>
    <definedName name="_xlnm.Print_Titles" localSheetId="28">'57-59'!$A:$C</definedName>
    <definedName name="_xlnm.Print_Titles" localSheetId="29">'59-60'!$A:$C</definedName>
    <definedName name="_xlnm.Print_Titles" localSheetId="30">'61-62'!$A:$C</definedName>
    <definedName name="_xlnm.Print_Titles" localSheetId="31">'63-64'!$A:$C</definedName>
    <definedName name="_xlnm.Print_Titles" localSheetId="32">'65-66'!$A:$C</definedName>
    <definedName name="_xlnm.Print_Titles" localSheetId="33">'67-68'!$A:$C</definedName>
    <definedName name="_xlnm.Print_Titles" localSheetId="34">'69-70'!$A:$C</definedName>
    <definedName name="_xlnm.Print_Titles" localSheetId="35">'71-72'!$A:$C</definedName>
    <definedName name="_xlnm.Print_Titles" localSheetId="3">'7-8'!$A:$C</definedName>
    <definedName name="_xlnm.Print_Titles" localSheetId="4">'9-10'!$A:$C</definedName>
    <definedName name="_xlnm.Print_Titles" localSheetId="39">CoinDemand!$A:$C</definedName>
    <definedName name="_xlnm.Print_Titles" localSheetId="36">Energy!$A:$C</definedName>
    <definedName name="_xlnm.Print_Titles" localSheetId="38">MCD!$A:$C</definedName>
    <definedName name="_xlnm.Print_Titles" localSheetId="37">NonCoinMax!$A:$B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6" i="62" l="1"/>
  <c r="E24" i="62" l="1"/>
  <c r="E25" i="62"/>
  <c r="E26" i="62"/>
  <c r="A24" i="65"/>
  <c r="A25" i="65"/>
  <c r="A26" i="65"/>
  <c r="A27" i="65"/>
  <c r="A28" i="65"/>
  <c r="A29" i="65"/>
  <c r="A31" i="65"/>
  <c r="A32" i="65"/>
  <c r="A33" i="65"/>
  <c r="A34" i="65"/>
  <c r="A15" i="63"/>
  <c r="A16" i="63"/>
  <c r="A17" i="63"/>
  <c r="A18" i="63"/>
  <c r="A19" i="63"/>
  <c r="A21" i="63"/>
  <c r="A22" i="63"/>
  <c r="A23" i="63"/>
  <c r="A24" i="63"/>
  <c r="A25" i="63"/>
  <c r="A26" i="63"/>
  <c r="A28" i="63"/>
  <c r="A29" i="63"/>
  <c r="A30" i="63"/>
  <c r="A31" i="63"/>
  <c r="A15" i="66"/>
  <c r="A16" i="66"/>
  <c r="A17" i="66"/>
  <c r="A18" i="66"/>
  <c r="A19" i="66"/>
  <c r="A21" i="66"/>
  <c r="A22" i="66"/>
  <c r="A23" i="66"/>
  <c r="A24" i="66"/>
  <c r="A25" i="66"/>
  <c r="A26" i="66"/>
  <c r="A28" i="66"/>
  <c r="A29" i="66"/>
  <c r="A30" i="66"/>
  <c r="A31" i="66"/>
  <c r="K10" i="62"/>
  <c r="E45" i="62"/>
  <c r="E46" i="62"/>
  <c r="E47" i="62"/>
  <c r="E48" i="62"/>
  <c r="E44" i="62"/>
  <c r="E37" i="62"/>
  <c r="E38" i="62"/>
  <c r="E39" i="62"/>
  <c r="E40" i="62"/>
  <c r="E30" i="62"/>
  <c r="E31" i="62"/>
  <c r="E32" i="62"/>
  <c r="E33" i="62"/>
  <c r="E29" i="62"/>
  <c r="E18" i="62"/>
  <c r="E19" i="62"/>
  <c r="E20" i="62"/>
  <c r="E21" i="62"/>
  <c r="E17" i="62"/>
  <c r="K11" i="62"/>
  <c r="K12" i="62"/>
  <c r="K13" i="62"/>
  <c r="E14" i="62"/>
  <c r="E13" i="62"/>
  <c r="E12" i="62"/>
  <c r="E11" i="62"/>
  <c r="E10" i="62"/>
  <c r="U160" i="64"/>
  <c r="L160" i="64"/>
  <c r="L107" i="64"/>
  <c r="L45" i="66"/>
  <c r="A36" i="65"/>
  <c r="A37" i="65"/>
  <c r="A38" i="65"/>
  <c r="A39" i="65"/>
  <c r="A40" i="65"/>
  <c r="A41" i="65"/>
  <c r="A38" i="64"/>
  <c r="A42" i="64"/>
  <c r="A46" i="64"/>
  <c r="A50" i="64"/>
  <c r="A67" i="64"/>
  <c r="A71" i="64"/>
  <c r="A75" i="64"/>
  <c r="A79" i="64"/>
  <c r="A83" i="64"/>
  <c r="A87" i="64"/>
  <c r="A91" i="64"/>
  <c r="A95" i="64"/>
  <c r="A99" i="64"/>
  <c r="A103" i="64"/>
  <c r="A33" i="63"/>
  <c r="A34" i="63"/>
  <c r="A35" i="63"/>
  <c r="A36" i="63"/>
  <c r="A37" i="63"/>
  <c r="A38" i="63"/>
  <c r="A33" i="66"/>
  <c r="A34" i="66"/>
  <c r="A35" i="66"/>
  <c r="A36" i="66"/>
  <c r="A37" i="66"/>
  <c r="A38" i="66"/>
  <c r="A120" i="64"/>
  <c r="A124" i="64"/>
  <c r="A128" i="64"/>
  <c r="A132" i="64"/>
  <c r="A136" i="64"/>
  <c r="A140" i="64"/>
  <c r="A144" i="64"/>
  <c r="A148" i="64"/>
  <c r="A152" i="64"/>
  <c r="A156" i="64"/>
  <c r="A173" i="64"/>
  <c r="A177" i="64"/>
  <c r="A181" i="64"/>
  <c r="A185" i="64"/>
  <c r="A189" i="64"/>
  <c r="A193" i="64"/>
  <c r="A197" i="64"/>
  <c r="A201" i="64"/>
  <c r="A205" i="64"/>
  <c r="A43" i="65"/>
  <c r="A44" i="65"/>
  <c r="A45" i="65"/>
  <c r="A46" i="65"/>
  <c r="A47" i="65"/>
  <c r="A48" i="65"/>
  <c r="A50" i="65"/>
  <c r="A51" i="65"/>
  <c r="A52" i="65"/>
  <c r="A53" i="65"/>
  <c r="A54" i="65"/>
  <c r="A56" i="65"/>
  <c r="A57" i="65"/>
  <c r="A58" i="65"/>
  <c r="A59" i="65"/>
  <c r="A60" i="65"/>
  <c r="A61" i="65"/>
  <c r="A40" i="66"/>
  <c r="A41" i="66"/>
  <c r="A42" i="66"/>
  <c r="A43" i="66"/>
  <c r="A44" i="66"/>
  <c r="A45" i="66"/>
  <c r="A47" i="66"/>
  <c r="A48" i="66"/>
  <c r="A49" i="66"/>
  <c r="A50" i="66"/>
  <c r="A51" i="66"/>
  <c r="A53" i="66"/>
  <c r="A54" i="66"/>
  <c r="A55" i="66"/>
  <c r="A56" i="66"/>
  <c r="A57" i="66"/>
  <c r="A58" i="66"/>
  <c r="A40" i="63"/>
  <c r="A41" i="63"/>
  <c r="A42" i="63"/>
  <c r="A43" i="63"/>
  <c r="A44" i="63"/>
  <c r="A45" i="63"/>
  <c r="A47" i="63"/>
  <c r="A48" i="63"/>
  <c r="A49" i="63"/>
  <c r="A50" i="63"/>
  <c r="A51" i="63"/>
  <c r="U46" i="66"/>
  <c r="T46" i="66"/>
  <c r="K45" i="66"/>
  <c r="A53" i="63"/>
  <c r="A54" i="63"/>
  <c r="A55" i="63"/>
  <c r="A56" i="63"/>
  <c r="A57" i="63"/>
  <c r="A58" i="63"/>
  <c r="U1" i="65"/>
  <c r="U107" i="64"/>
  <c r="U54" i="64"/>
  <c r="L54" i="64"/>
  <c r="U46" i="63"/>
  <c r="T46" i="63"/>
  <c r="L44" i="63"/>
  <c r="K44" i="63"/>
  <c r="W39" i="61"/>
  <c r="L39" i="61"/>
  <c r="U38" i="61"/>
  <c r="M29" i="61"/>
  <c r="X1" i="61"/>
  <c r="X29" i="61"/>
  <c r="W39" i="60"/>
  <c r="L39" i="60"/>
  <c r="U38" i="60"/>
  <c r="M29" i="60"/>
  <c r="X1" i="60"/>
  <c r="X29" i="60"/>
  <c r="W39" i="59"/>
  <c r="L39" i="59"/>
  <c r="M29" i="59"/>
  <c r="X1" i="59"/>
  <c r="X29" i="59"/>
  <c r="W39" i="58"/>
  <c r="L39" i="58"/>
  <c r="U38" i="58"/>
  <c r="M29" i="58"/>
  <c r="X1" i="58"/>
  <c r="X29" i="58"/>
  <c r="W39" i="57"/>
  <c r="L39" i="57"/>
  <c r="U38" i="57"/>
  <c r="M29" i="57"/>
  <c r="X1" i="57"/>
  <c r="X29" i="57"/>
  <c r="W39" i="55"/>
  <c r="L39" i="55"/>
  <c r="U38" i="55"/>
  <c r="T38" i="55"/>
  <c r="S38" i="55"/>
  <c r="R38" i="55"/>
  <c r="Q38" i="55"/>
  <c r="P38" i="55"/>
  <c r="O38" i="55"/>
  <c r="J38" i="55"/>
  <c r="I38" i="55"/>
  <c r="H38" i="55"/>
  <c r="G38" i="55"/>
  <c r="F38" i="55"/>
  <c r="E38" i="55"/>
  <c r="D38" i="55"/>
  <c r="M29" i="55"/>
  <c r="X1" i="55"/>
  <c r="X29" i="55"/>
  <c r="W39" i="54"/>
  <c r="L39" i="54"/>
  <c r="U38" i="54"/>
  <c r="T38" i="54"/>
  <c r="S38" i="54"/>
  <c r="R38" i="54"/>
  <c r="Q38" i="54"/>
  <c r="P38" i="54"/>
  <c r="O38" i="54"/>
  <c r="J38" i="54"/>
  <c r="I38" i="54"/>
  <c r="H38" i="54"/>
  <c r="G38" i="54"/>
  <c r="F38" i="54"/>
  <c r="E38" i="54"/>
  <c r="D38" i="54"/>
  <c r="M29" i="54"/>
  <c r="X1" i="54"/>
  <c r="X29" i="54"/>
  <c r="W39" i="53"/>
  <c r="L39" i="53"/>
  <c r="U38" i="53"/>
  <c r="T38" i="53"/>
  <c r="S38" i="53"/>
  <c r="R38" i="53"/>
  <c r="Q38" i="53"/>
  <c r="P38" i="53"/>
  <c r="O38" i="53"/>
  <c r="J38" i="53"/>
  <c r="I38" i="53"/>
  <c r="H38" i="53"/>
  <c r="G38" i="53"/>
  <c r="F38" i="53"/>
  <c r="E38" i="53"/>
  <c r="D38" i="53"/>
  <c r="M29" i="53"/>
  <c r="X1" i="53"/>
  <c r="X29" i="53"/>
  <c r="W39" i="52"/>
  <c r="L39" i="52"/>
  <c r="U38" i="52"/>
  <c r="T38" i="52"/>
  <c r="S38" i="52"/>
  <c r="R38" i="52"/>
  <c r="Q38" i="52"/>
  <c r="P38" i="52"/>
  <c r="O38" i="52"/>
  <c r="J38" i="52"/>
  <c r="I38" i="52"/>
  <c r="H38" i="52"/>
  <c r="G38" i="52"/>
  <c r="F38" i="52"/>
  <c r="E38" i="52"/>
  <c r="D38" i="52"/>
  <c r="M29" i="52"/>
  <c r="X1" i="52"/>
  <c r="X29" i="52"/>
  <c r="W39" i="51"/>
  <c r="L39" i="51"/>
  <c r="M29" i="51"/>
  <c r="X1" i="51"/>
  <c r="X29" i="51"/>
  <c r="W39" i="50"/>
  <c r="L39" i="50"/>
  <c r="M29" i="50"/>
  <c r="X1" i="50"/>
  <c r="X29" i="50"/>
  <c r="W39" i="49"/>
  <c r="L39" i="49"/>
  <c r="M29" i="49"/>
  <c r="X1" i="49"/>
  <c r="X29" i="49"/>
  <c r="W39" i="48"/>
  <c r="L39" i="48"/>
  <c r="M29" i="48"/>
  <c r="X1" i="48"/>
  <c r="X29" i="48"/>
  <c r="W39" i="47"/>
  <c r="L39" i="47"/>
  <c r="U38" i="47"/>
  <c r="T38" i="47"/>
  <c r="S38" i="47"/>
  <c r="R38" i="47"/>
  <c r="Q38" i="47"/>
  <c r="P38" i="47"/>
  <c r="O38" i="47"/>
  <c r="J38" i="47"/>
  <c r="I38" i="47"/>
  <c r="H38" i="47"/>
  <c r="G38" i="47"/>
  <c r="F38" i="47"/>
  <c r="E38" i="47"/>
  <c r="D38" i="47"/>
  <c r="M29" i="47"/>
  <c r="X1" i="47"/>
  <c r="X29" i="47"/>
  <c r="W39" i="46"/>
  <c r="L39" i="46"/>
  <c r="U38" i="46"/>
  <c r="T38" i="46"/>
  <c r="S38" i="46"/>
  <c r="R38" i="46"/>
  <c r="Q38" i="46"/>
  <c r="P38" i="46"/>
  <c r="O38" i="46"/>
  <c r="J38" i="46"/>
  <c r="I38" i="46"/>
  <c r="H38" i="46"/>
  <c r="G38" i="46"/>
  <c r="F38" i="46"/>
  <c r="E38" i="46"/>
  <c r="D38" i="46"/>
  <c r="M29" i="46"/>
  <c r="X1" i="46"/>
  <c r="X29" i="46"/>
  <c r="W39" i="45"/>
  <c r="L39" i="45"/>
  <c r="U38" i="45"/>
  <c r="T38" i="45"/>
  <c r="S38" i="45"/>
  <c r="R38" i="45"/>
  <c r="Q38" i="45"/>
  <c r="P38" i="45"/>
  <c r="O38" i="45"/>
  <c r="J38" i="45"/>
  <c r="I38" i="45"/>
  <c r="H38" i="45"/>
  <c r="G38" i="45"/>
  <c r="F38" i="45"/>
  <c r="E38" i="45"/>
  <c r="D38" i="45"/>
  <c r="M29" i="45"/>
  <c r="X1" i="45"/>
  <c r="X29" i="45"/>
  <c r="W39" i="38"/>
  <c r="L39" i="38"/>
  <c r="M29" i="38"/>
  <c r="X1" i="38"/>
  <c r="X29" i="38"/>
  <c r="W39" i="36"/>
  <c r="L39" i="36"/>
  <c r="U38" i="36"/>
  <c r="T38" i="36"/>
  <c r="S38" i="36"/>
  <c r="R38" i="36"/>
  <c r="Q38" i="36"/>
  <c r="P38" i="36"/>
  <c r="O38" i="36"/>
  <c r="J38" i="36"/>
  <c r="I38" i="36"/>
  <c r="H38" i="36"/>
  <c r="G38" i="36"/>
  <c r="F38" i="36"/>
  <c r="E38" i="36"/>
  <c r="D38" i="36"/>
  <c r="M29" i="36"/>
  <c r="X1" i="36"/>
  <c r="X29" i="36"/>
  <c r="W39" i="35"/>
  <c r="L39" i="35"/>
  <c r="U38" i="35"/>
  <c r="T38" i="35"/>
  <c r="S38" i="35"/>
  <c r="R38" i="35"/>
  <c r="Q38" i="35"/>
  <c r="P38" i="35"/>
  <c r="O38" i="35"/>
  <c r="J38" i="35"/>
  <c r="I38" i="35"/>
  <c r="H38" i="35"/>
  <c r="G38" i="35"/>
  <c r="F38" i="35"/>
  <c r="E38" i="35"/>
  <c r="D38" i="35"/>
  <c r="M29" i="35"/>
  <c r="X1" i="35"/>
  <c r="X29" i="35"/>
  <c r="W39" i="34"/>
  <c r="L39" i="34"/>
  <c r="U38" i="34"/>
  <c r="T38" i="34"/>
  <c r="S38" i="34"/>
  <c r="R38" i="34"/>
  <c r="Q38" i="34"/>
  <c r="P38" i="34"/>
  <c r="O38" i="34"/>
  <c r="J38" i="34"/>
  <c r="I38" i="34"/>
  <c r="H38" i="34"/>
  <c r="G38" i="34"/>
  <c r="F38" i="34"/>
  <c r="E38" i="34"/>
  <c r="D38" i="34"/>
  <c r="M29" i="34"/>
  <c r="X1" i="34"/>
  <c r="X29" i="34"/>
  <c r="W39" i="33"/>
  <c r="L39" i="33"/>
  <c r="U38" i="33"/>
  <c r="T38" i="33"/>
  <c r="S38" i="33"/>
  <c r="R38" i="33"/>
  <c r="Q38" i="33"/>
  <c r="P38" i="33"/>
  <c r="O38" i="33"/>
  <c r="J38" i="33"/>
  <c r="I38" i="33"/>
  <c r="H38" i="33"/>
  <c r="G38" i="33"/>
  <c r="F38" i="33"/>
  <c r="E38" i="33"/>
  <c r="D38" i="33"/>
  <c r="M29" i="33"/>
  <c r="X1" i="33"/>
  <c r="X29" i="33"/>
  <c r="W39" i="32"/>
  <c r="L39" i="32"/>
  <c r="M29" i="32"/>
  <c r="X1" i="32"/>
  <c r="X29" i="32"/>
  <c r="W39" i="31"/>
  <c r="L39" i="31"/>
  <c r="U38" i="31"/>
  <c r="T38" i="31"/>
  <c r="S38" i="31"/>
  <c r="R38" i="31"/>
  <c r="Q38" i="31"/>
  <c r="P38" i="31"/>
  <c r="O38" i="31"/>
  <c r="J38" i="31"/>
  <c r="I38" i="31"/>
  <c r="H38" i="31"/>
  <c r="G38" i="31"/>
  <c r="F38" i="31"/>
  <c r="E38" i="31"/>
  <c r="D38" i="31"/>
  <c r="M29" i="31"/>
  <c r="X1" i="31"/>
  <c r="X29" i="31"/>
  <c r="W39" i="30"/>
  <c r="L39" i="30"/>
  <c r="U38" i="30"/>
  <c r="T38" i="30"/>
  <c r="S38" i="30"/>
  <c r="R38" i="30"/>
  <c r="Q38" i="30"/>
  <c r="P38" i="30"/>
  <c r="O38" i="30"/>
  <c r="J38" i="30"/>
  <c r="I38" i="30"/>
  <c r="H38" i="30"/>
  <c r="G38" i="30"/>
  <c r="F38" i="30"/>
  <c r="E38" i="30"/>
  <c r="D38" i="30"/>
  <c r="M29" i="30"/>
  <c r="X1" i="30"/>
  <c r="X29" i="30"/>
  <c r="W39" i="29"/>
  <c r="L39" i="29"/>
  <c r="U38" i="29"/>
  <c r="T38" i="29"/>
  <c r="S38" i="29"/>
  <c r="R38" i="29"/>
  <c r="Q38" i="29"/>
  <c r="P38" i="29"/>
  <c r="O38" i="29"/>
  <c r="J38" i="29"/>
  <c r="I38" i="29"/>
  <c r="H38" i="29"/>
  <c r="G38" i="29"/>
  <c r="F38" i="29"/>
  <c r="E38" i="29"/>
  <c r="D38" i="29"/>
  <c r="M29" i="29"/>
  <c r="X1" i="29"/>
  <c r="X29" i="29"/>
  <c r="W39" i="28"/>
  <c r="L39" i="28"/>
  <c r="U38" i="28"/>
  <c r="T38" i="28"/>
  <c r="S38" i="28"/>
  <c r="R38" i="28"/>
  <c r="Q38" i="28"/>
  <c r="P38" i="28"/>
  <c r="O38" i="28"/>
  <c r="J38" i="28"/>
  <c r="I38" i="28"/>
  <c r="H38" i="28"/>
  <c r="G38" i="28"/>
  <c r="F38" i="28"/>
  <c r="E38" i="28"/>
  <c r="D38" i="28"/>
  <c r="M29" i="28"/>
  <c r="X1" i="28"/>
  <c r="X29" i="28"/>
  <c r="W39" i="27"/>
  <c r="L39" i="27"/>
  <c r="U38" i="27"/>
  <c r="T38" i="27"/>
  <c r="S38" i="27"/>
  <c r="R38" i="27"/>
  <c r="Q38" i="27"/>
  <c r="P38" i="27"/>
  <c r="O38" i="27"/>
  <c r="J38" i="27"/>
  <c r="I38" i="27"/>
  <c r="H38" i="27"/>
  <c r="G38" i="27"/>
  <c r="F38" i="27"/>
  <c r="E38" i="27"/>
  <c r="D38" i="27"/>
  <c r="M29" i="27"/>
  <c r="X1" i="27"/>
  <c r="X29" i="27"/>
  <c r="W39" i="13"/>
  <c r="L39" i="13"/>
  <c r="M29" i="13"/>
  <c r="X1" i="13"/>
  <c r="X29" i="13"/>
</calcChain>
</file>

<file path=xl/sharedStrings.xml><?xml version="1.0" encoding="utf-8"?>
<sst xmlns="http://schemas.openxmlformats.org/spreadsheetml/2006/main" count="4701" uniqueCount="440">
  <si>
    <t>EL PASO ELECTRIC COMPANY</t>
  </si>
  <si>
    <t>(a)</t>
  </si>
  <si>
    <t>(b)</t>
  </si>
  <si>
    <t>(c)</t>
  </si>
  <si>
    <t>(d)</t>
  </si>
  <si>
    <t>(e)</t>
  </si>
  <si>
    <t>(f)</t>
  </si>
  <si>
    <t>(g)</t>
  </si>
  <si>
    <t>(h)</t>
  </si>
  <si>
    <t>(1)</t>
  </si>
  <si>
    <t>Line</t>
  </si>
  <si>
    <t>July</t>
  </si>
  <si>
    <t>August</t>
  </si>
  <si>
    <t>September</t>
  </si>
  <si>
    <t>October</t>
  </si>
  <si>
    <t>November</t>
  </si>
  <si>
    <t>December</t>
  </si>
  <si>
    <t>January</t>
  </si>
  <si>
    <t>February</t>
  </si>
  <si>
    <t>March</t>
  </si>
  <si>
    <t>April</t>
  </si>
  <si>
    <t>May</t>
  </si>
  <si>
    <t>June</t>
  </si>
  <si>
    <t>Annual</t>
  </si>
  <si>
    <t>No.</t>
  </si>
  <si>
    <t>Description</t>
  </si>
  <si>
    <t>Summary</t>
  </si>
  <si>
    <t>Average</t>
  </si>
  <si>
    <t>No. of Customers</t>
  </si>
  <si>
    <t>Total Energy Used   -  kWh</t>
  </si>
  <si>
    <t xml:space="preserve">    On-Peak Energy Used</t>
  </si>
  <si>
    <t xml:space="preserve">    Off-Peak Energy Used</t>
  </si>
  <si>
    <t xml:space="preserve">     Percent On-Peak Energy Use </t>
  </si>
  <si>
    <t xml:space="preserve">    At Time of Total System Peak (1)</t>
  </si>
  <si>
    <t xml:space="preserve">    Day, Date</t>
  </si>
  <si>
    <t xml:space="preserve">    Hour Ended, MST</t>
  </si>
  <si>
    <t xml:space="preserve">    At Time of Native System Peak (1)</t>
  </si>
  <si>
    <t xml:space="preserve">    Maximum Diversified</t>
  </si>
  <si>
    <t xml:space="preserve">    On-Peak Maximum Diversified</t>
  </si>
  <si>
    <t xml:space="preserve">    Off-Peak Maximum Diversified</t>
  </si>
  <si>
    <t xml:space="preserve">    Non-Coincident Maximum</t>
  </si>
  <si>
    <t xml:space="preserve">    Diversity factor</t>
  </si>
  <si>
    <t>Load Factor, Percent, Based on</t>
  </si>
  <si>
    <t xml:space="preserve">    Time of Total System Peak</t>
  </si>
  <si>
    <t xml:space="preserve">    Time of Native System Peak</t>
  </si>
  <si>
    <t>Coincidence Factor, Percent, Based on</t>
  </si>
  <si>
    <t>2009 RATE CASE FILING</t>
  </si>
  <si>
    <t>SPONSOR:  CURTIS HUTCHESON</t>
  </si>
  <si>
    <t>Based on 60 Minute Demand  -  kW</t>
  </si>
  <si>
    <t>Thr 30</t>
  </si>
  <si>
    <t>Thr 07</t>
  </si>
  <si>
    <t>Thr 29</t>
  </si>
  <si>
    <t>3:00 PM</t>
  </si>
  <si>
    <t>7:00 PM</t>
  </si>
  <si>
    <t>8:00 PM</t>
  </si>
  <si>
    <t>4:00 PM</t>
  </si>
  <si>
    <t>Wed 16</t>
  </si>
  <si>
    <t>Mon 11</t>
  </si>
  <si>
    <t>Tue 02</t>
  </si>
  <si>
    <t>Fri 03</t>
  </si>
  <si>
    <t>Tue 04</t>
  </si>
  <si>
    <t>Tue 09</t>
  </si>
  <si>
    <t>Mon 05</t>
  </si>
  <si>
    <t>Thr 24</t>
  </si>
  <si>
    <t>Fri 22</t>
  </si>
  <si>
    <t>Fri 26</t>
  </si>
  <si>
    <t>Mon 22</t>
  </si>
  <si>
    <t>11:00 PM</t>
  </si>
  <si>
    <t>2:00 AM</t>
  </si>
  <si>
    <t>10:00 PM</t>
  </si>
  <si>
    <t>7:00 AM</t>
  </si>
  <si>
    <t>Tue 10</t>
  </si>
  <si>
    <t>Tue 03</t>
  </si>
  <si>
    <t>Fri 20</t>
  </si>
  <si>
    <t>Thr 12</t>
  </si>
  <si>
    <t>5:00 AM</t>
  </si>
  <si>
    <t>12:00 AM</t>
  </si>
  <si>
    <t>Thr 31</t>
  </si>
  <si>
    <t>Tue 26</t>
  </si>
  <si>
    <t>Mon 03</t>
  </si>
  <si>
    <t>Wed 03</t>
  </si>
  <si>
    <t>Thr 22</t>
  </si>
  <si>
    <t>12:00 PM</t>
  </si>
  <si>
    <t>9:00 AM</t>
  </si>
  <si>
    <t>11:00 AM</t>
  </si>
  <si>
    <t>10:00 AM</t>
  </si>
  <si>
    <t>Mon 30</t>
  </si>
  <si>
    <t>Tue 21</t>
  </si>
  <si>
    <t>Thr 25</t>
  </si>
  <si>
    <t>Thr 23</t>
  </si>
  <si>
    <t>Thr 11</t>
  </si>
  <si>
    <t>Thr 08</t>
  </si>
  <si>
    <t>Thr 19</t>
  </si>
  <si>
    <t>Thr 04</t>
  </si>
  <si>
    <t>Thr 09</t>
  </si>
  <si>
    <t>Fri 01</t>
  </si>
  <si>
    <t>Thr 05</t>
  </si>
  <si>
    <t>Thr 28</t>
  </si>
  <si>
    <t>Thr 14</t>
  </si>
  <si>
    <t>Thr 21</t>
  </si>
  <si>
    <t>Thr 17</t>
  </si>
  <si>
    <t>SCHEDULE Q-5.2</t>
  </si>
  <si>
    <t>Mon 21</t>
  </si>
  <si>
    <t>Mon 04</t>
  </si>
  <si>
    <t>Mon 01</t>
  </si>
  <si>
    <t>Mon 20</t>
  </si>
  <si>
    <t>Sun 30</t>
  </si>
  <si>
    <t>Sat 27</t>
  </si>
  <si>
    <t>9:00 PM</t>
  </si>
  <si>
    <t>Wed 11</t>
  </si>
  <si>
    <t>Sat 09</t>
  </si>
  <si>
    <t>Tue 30</t>
  </si>
  <si>
    <t>5:00 PM</t>
  </si>
  <si>
    <t>Fri 04</t>
  </si>
  <si>
    <t>Tue 19</t>
  </si>
  <si>
    <t>Tue 16</t>
  </si>
  <si>
    <t>Thr 06</t>
  </si>
  <si>
    <t>Sun 11</t>
  </si>
  <si>
    <t>6:00 PM</t>
  </si>
  <si>
    <t>Mon 02</t>
  </si>
  <si>
    <t>Fri 15</t>
  </si>
  <si>
    <t>Sun 14</t>
  </si>
  <si>
    <t>8:00 AM</t>
  </si>
  <si>
    <t>TEXAS RATE 01 / 01 RESIDENTIAL SERVICE STRATA 1   0-300 KWH</t>
  </si>
  <si>
    <t>Wed 23</t>
  </si>
  <si>
    <t>Tue 05</t>
  </si>
  <si>
    <t>Thr 20</t>
  </si>
  <si>
    <t>Mon 29</t>
  </si>
  <si>
    <t>Thr 15</t>
  </si>
  <si>
    <t>1:00 PM</t>
  </si>
  <si>
    <t>2:00 PM</t>
  </si>
  <si>
    <t>Sat 11</t>
  </si>
  <si>
    <t>TEXAS RATE 01 / 01 RESIDENTIAL SERVICE STRATA 2   301-500 KWH</t>
  </si>
  <si>
    <t>Sun 20</t>
  </si>
  <si>
    <t>Tue 12</t>
  </si>
  <si>
    <t>Sun 12</t>
  </si>
  <si>
    <t>Sun 16</t>
  </si>
  <si>
    <t>Wed 10</t>
  </si>
  <si>
    <t>Mon 19</t>
  </si>
  <si>
    <t>Tue 31</t>
  </si>
  <si>
    <t>Sun 05</t>
  </si>
  <si>
    <t>TEXAS RATE 01 / 01 RESIDENTIAL SERVICE STRATA 3   501-800 KWH</t>
  </si>
  <si>
    <t>Sat 04</t>
  </si>
  <si>
    <t>Fri 21</t>
  </si>
  <si>
    <t>Sun 08</t>
  </si>
  <si>
    <t>Sun 26</t>
  </si>
  <si>
    <t>Sat 30</t>
  </si>
  <si>
    <t>Sun 21</t>
  </si>
  <si>
    <t>TEXAS RATE 01 / 01 RESIDENTIAL SERVICE STRATA 4   801-1,300 KWH</t>
  </si>
  <si>
    <t>Tue 15</t>
  </si>
  <si>
    <t>Sat 29</t>
  </si>
  <si>
    <t>Sun 01</t>
  </si>
  <si>
    <t>Mon 15</t>
  </si>
  <si>
    <t>TEXAS RATE 01 / 01 RESIDENTIAL SERVICE STRATA 5   1,301-10,000 KWH</t>
  </si>
  <si>
    <t>Wed 30</t>
  </si>
  <si>
    <t>Sun 07</t>
  </si>
  <si>
    <t>Sun 28</t>
  </si>
  <si>
    <t>Fri 30</t>
  </si>
  <si>
    <t>Sun 03</t>
  </si>
  <si>
    <t>Tue 28</t>
  </si>
  <si>
    <t>Sun 09</t>
  </si>
  <si>
    <t>Wed 31</t>
  </si>
  <si>
    <t>Sun 18</t>
  </si>
  <si>
    <t>Sat 28</t>
  </si>
  <si>
    <t>Sat 20</t>
  </si>
  <si>
    <t>TEXAS RATE 01 / 05 QUALIFIED SPACE HEATING STRATA 1   0 - 400 KWH</t>
  </si>
  <si>
    <t>Sun 02</t>
  </si>
  <si>
    <t>Sat 18</t>
  </si>
  <si>
    <t>Tue 25</t>
  </si>
  <si>
    <t>Tue 13</t>
  </si>
  <si>
    <t>Mon 16</t>
  </si>
  <si>
    <t>Wed 29</t>
  </si>
  <si>
    <t>TEXAS RATE 01 / 05 QUALIFIED SPACE HEATING STRATA 2   401 - 700 KWH</t>
  </si>
  <si>
    <t>tue 12</t>
  </si>
  <si>
    <t>Wed 01</t>
  </si>
  <si>
    <t>TEXAS RATE 01 / 05 QUALIFIED SPACE HEATING STRATA 3   701 - 1,200 KWH</t>
  </si>
  <si>
    <t>Thr 13</t>
  </si>
  <si>
    <t>Sun 15</t>
  </si>
  <si>
    <t>TEXAS RATE 01 / 05 QUALIFIED SPACE HEATING STRATA 4   1,201 - 1,900 KWH</t>
  </si>
  <si>
    <t>Mon 07</t>
  </si>
  <si>
    <t>Sat 14</t>
  </si>
  <si>
    <t>Wed 20</t>
  </si>
  <si>
    <t>Thr 18</t>
  </si>
  <si>
    <t>Tue 07</t>
  </si>
  <si>
    <t>Fri 05</t>
  </si>
  <si>
    <t>Wed 25</t>
  </si>
  <si>
    <t>Wed 14</t>
  </si>
  <si>
    <t>Fri 27</t>
  </si>
  <si>
    <t>Fri 24</t>
  </si>
  <si>
    <t>Fri 23</t>
  </si>
  <si>
    <t>Fri 18</t>
  </si>
  <si>
    <t>Wed 17</t>
  </si>
  <si>
    <t>Thr 02</t>
  </si>
  <si>
    <t>Fri 13</t>
  </si>
  <si>
    <t>TEXAS RATE 02/02 - SMALL COMMERCIAL SERVICE STRATA 3    1,001-1,800 KWH</t>
  </si>
  <si>
    <t>PREPARER:  ANTHONY P. LOPEZ</t>
  </si>
  <si>
    <t>Wed 07</t>
  </si>
  <si>
    <t>Sun 27</t>
  </si>
  <si>
    <t>TEXAS RATE 02/02 - SMALL COMMERCIAL SERVICE STRATA 5    3,101-10,000 KWH</t>
  </si>
  <si>
    <t>TEXAS RATE 02/02 - SMALL COMMERCIAL SERVICE STRATA 4    1,801-3,100 KWH</t>
  </si>
  <si>
    <t>Sun 06</t>
  </si>
  <si>
    <t>Sun 25</t>
  </si>
  <si>
    <t>Sat 21</t>
  </si>
  <si>
    <t>Tue 08</t>
  </si>
  <si>
    <t>Sat 06</t>
  </si>
  <si>
    <t>1:00 AM</t>
  </si>
  <si>
    <t>Thr 7</t>
  </si>
  <si>
    <t>Sat 16</t>
  </si>
  <si>
    <t>TEXAS RATE 11/39 - MUNICIPAL PUMPING SERVICE</t>
  </si>
  <si>
    <t>Mon 06</t>
  </si>
  <si>
    <t>TEXAS RATE 11/39 - MUNICIPAL PUMPING SERVICE - PRIMARY</t>
  </si>
  <si>
    <t>TEXAS RATE 11/39 - MUNICIPAL PUMPING SERVICE - SECONDARY</t>
  </si>
  <si>
    <t>Sun 24</t>
  </si>
  <si>
    <t>Mon 08</t>
  </si>
  <si>
    <t>Wed 04</t>
  </si>
  <si>
    <t>Wed 13</t>
  </si>
  <si>
    <t>TEXAS RATE 24/24 - GENERAL SERVICE</t>
  </si>
  <si>
    <t>TEXAS RATE 24/24 - GENERAL SERVICE - STRATA 1    0-30 KWH</t>
  </si>
  <si>
    <t>TEXAS RATE 24/24 - GENERAL SERVICE - STRATA 2    31-80 KWH</t>
  </si>
  <si>
    <t>TEXAS RATE 24/24 - GENERAL SERVICE - STRATA 3    81-220 KWH</t>
  </si>
  <si>
    <t>TEXAS RATE 24/24 - GENERAL SERVICE - STRATA 4    221-600 KWH</t>
  </si>
  <si>
    <t>TEXAS RATE 34/34 - COTTON GIN SERVICE</t>
  </si>
  <si>
    <t>TEXAS RATE 41/41 - CITY/COUNTY TRANSITION SERVICE</t>
  </si>
  <si>
    <t>TEXAS RATE 41/41 - TOTAL CITY/COUNTY SERVICE</t>
  </si>
  <si>
    <t>TEXAS RATE 41/42 - CITY/COUNTY SCHOOL SERVICE - PRIMARY</t>
  </si>
  <si>
    <t>TEXAS RATE 41/42 - CITY/COUNTY SCHOOL SERVICE - SECONDARY</t>
  </si>
  <si>
    <t>TEXAS RATE 01 / 01 RESIDENTIAL SERVICE TOTAL</t>
  </si>
  <si>
    <t>TEXAS RATE 01 / 05 QUALIFIED SPACE HEATING TOTAL</t>
  </si>
  <si>
    <t>RESIDENTIAL WATER HEATING TOTAL</t>
  </si>
  <si>
    <t>PAGE 3 OF 72</t>
  </si>
  <si>
    <t>PAGE 4 OF 72</t>
  </si>
  <si>
    <t>PAGE 5 OF 72</t>
  </si>
  <si>
    <t>PAGE 6 OF 72</t>
  </si>
  <si>
    <t>PAGE 7 OF 72</t>
  </si>
  <si>
    <t>PAGE 8 OF 72</t>
  </si>
  <si>
    <t>PAGE 9 OF 72</t>
  </si>
  <si>
    <t>PAGE 10 OF 72</t>
  </si>
  <si>
    <t>PAGE 11 OF 72</t>
  </si>
  <si>
    <t>PAGE 12 OF 72</t>
  </si>
  <si>
    <t>PAGE 13 OF 72</t>
  </si>
  <si>
    <t>PAGE 14 OF 72</t>
  </si>
  <si>
    <t>PAGE 15 OF 72</t>
  </si>
  <si>
    <t>PAGE 16 OF 72</t>
  </si>
  <si>
    <t>PAGE 17 OF 72</t>
  </si>
  <si>
    <t>PAGE 18 OF 72</t>
  </si>
  <si>
    <t>PAGE 19 OF 72</t>
  </si>
  <si>
    <t>PAGE 20 OF 72</t>
  </si>
  <si>
    <t>PAGE 21 OF 72</t>
  </si>
  <si>
    <t>PAGE 22 OF 72</t>
  </si>
  <si>
    <t>PAGE 23 OF 72</t>
  </si>
  <si>
    <t>PAGE 24 OF 72</t>
  </si>
  <si>
    <t>PAGE 27 OF 72</t>
  </si>
  <si>
    <t>PAGE 28 OF 72</t>
  </si>
  <si>
    <t>PAGE 41 OF 72</t>
  </si>
  <si>
    <t>PAGE 42 OF 72</t>
  </si>
  <si>
    <t>PAGE 43 OF 72</t>
  </si>
  <si>
    <t>PAGE 44 OF 72</t>
  </si>
  <si>
    <t>PAGE 45 OF 72</t>
  </si>
  <si>
    <t>PAGE 46 OF 72</t>
  </si>
  <si>
    <t>PAGE 47 OF 72</t>
  </si>
  <si>
    <t>PAGE 48 OF 72</t>
  </si>
  <si>
    <t>PAGE 49 OF 72</t>
  </si>
  <si>
    <t>PAGE 50 OF 72</t>
  </si>
  <si>
    <t>PAGE 51 OF 72</t>
  </si>
  <si>
    <t>PAGE 52 OF 72</t>
  </si>
  <si>
    <t>PAGE 53 OF 72</t>
  </si>
  <si>
    <t>PAGE 54 OF 72</t>
  </si>
  <si>
    <t>PAGE 55 OF 72</t>
  </si>
  <si>
    <t>PAGE 56 OF 72</t>
  </si>
  <si>
    <t>PAGE 57 OF 72</t>
  </si>
  <si>
    <t>PAGE 59 OF 72</t>
  </si>
  <si>
    <t>PAGE 60 OF 72</t>
  </si>
  <si>
    <t>PAGE 61 OF 72</t>
  </si>
  <si>
    <t>PAGE 62 OF 72</t>
  </si>
  <si>
    <t>PAGE 63 OF 72</t>
  </si>
  <si>
    <t>PAGE 64 OF 72</t>
  </si>
  <si>
    <t>PAGE 65 OF 72</t>
  </si>
  <si>
    <t>PAGE 66 OF 72</t>
  </si>
  <si>
    <t>PAGE 67 OF 72</t>
  </si>
  <si>
    <t>PAGE 68 OF 72</t>
  </si>
  <si>
    <t>PAGE 69 OF 72</t>
  </si>
  <si>
    <t>PAGE 70 OF 72</t>
  </si>
  <si>
    <t>Thr 26</t>
  </si>
  <si>
    <t>Tue 24</t>
  </si>
  <si>
    <t xml:space="preserve">EL PASO ELECTRIC COMPANY             </t>
  </si>
  <si>
    <t>SCHEDULE Q-5.2:  DEMAND, CONSUMPTION AND CUSTOMER DATA BY STRATA</t>
  </si>
  <si>
    <t>Subgroup</t>
  </si>
  <si>
    <t>Percent of Population</t>
  </si>
  <si>
    <t>I</t>
  </si>
  <si>
    <t>0 - 300</t>
  </si>
  <si>
    <t>II</t>
  </si>
  <si>
    <t>III</t>
  </si>
  <si>
    <t>IV</t>
  </si>
  <si>
    <t>V</t>
  </si>
  <si>
    <t>0 - 30</t>
  </si>
  <si>
    <t>PAGE 71 OF 72</t>
  </si>
  <si>
    <t>PAGE 72 OF 72</t>
  </si>
  <si>
    <t>SCHEDULE Q-5.2:  DEMAND, CONSUMPTION, AND CUSTOMER DATA BY STRATA</t>
  </si>
  <si>
    <t xml:space="preserve">    System Peak Day, Date</t>
  </si>
  <si>
    <t>kWh Block Ending</t>
  </si>
  <si>
    <t>Non-Coincident Maximum, kW</t>
  </si>
  <si>
    <t>Maximum Class Demand, kW</t>
  </si>
  <si>
    <t>Coincident Demand, kW</t>
  </si>
  <si>
    <t>Residential Service</t>
  </si>
  <si>
    <t>General  Service</t>
  </si>
  <si>
    <t>Energy, kWh</t>
  </si>
  <si>
    <t>Peak</t>
  </si>
  <si>
    <t>Coincident</t>
  </si>
  <si>
    <t>Total City/County Service</t>
  </si>
  <si>
    <t>PAGE 1 OF 16</t>
  </si>
  <si>
    <t>PAGE 2 OF 16</t>
  </si>
  <si>
    <t>PAGE 3 OF 16</t>
  </si>
  <si>
    <t>PAGE 5 OF 16</t>
  </si>
  <si>
    <t>PAGE 6 OF 16</t>
  </si>
  <si>
    <t>PAGE 4 OF 16</t>
  </si>
  <si>
    <t>PAGE 7 OF 16</t>
  </si>
  <si>
    <t>PAGE 8 OF 16</t>
  </si>
  <si>
    <t>PAGE 11 OF 16</t>
  </si>
  <si>
    <t>PAGE 12 OF 16</t>
  </si>
  <si>
    <t>PAGE 13 OF 16</t>
  </si>
  <si>
    <t>PAGE 14 OF 16</t>
  </si>
  <si>
    <t>PAGE 15 OF 16</t>
  </si>
  <si>
    <t>PAGE 16 OF 16</t>
  </si>
  <si>
    <t>TEXAS RATE 41/41 - TOTAL CITY/COUNTY SERVICE TOTAL</t>
  </si>
  <si>
    <t>kW Block Ending</t>
  </si>
  <si>
    <t>PAGE 9 OF 16</t>
  </si>
  <si>
    <t>PAGE 10 OF 16</t>
  </si>
  <si>
    <t>SCHEDULE Q-5.2
PAGE 7 OF 16</t>
  </si>
  <si>
    <t>SCHEDULE Q-5.2
PAGE 9 OF 16</t>
  </si>
  <si>
    <t>SCHEDULE Q-5.2
PAGE 11 OF 16</t>
  </si>
  <si>
    <t>SCHEDULE Q-5.2
PAGE 13 OF 16</t>
  </si>
  <si>
    <t>SCHEDULE Q-5.2
PAGE 8 OF 16</t>
  </si>
  <si>
    <t>SCHEDULE Q-5.2
PAGE 10 OF 16</t>
  </si>
  <si>
    <t>SCHEDULE Q-5.2
PAGE 12 OF 16</t>
  </si>
  <si>
    <t>SCHEDULE Q-5.2
PAGE 14 OF 16</t>
  </si>
  <si>
    <t>SPONSOR:  GEORGE NOVELA</t>
  </si>
  <si>
    <t>Municipal Service Pumping</t>
  </si>
  <si>
    <t>TEXAS RATE 11 - MUNICIPAL SERVICE PUMPING TOTAL</t>
  </si>
  <si>
    <t>N/A</t>
  </si>
  <si>
    <t xml:space="preserve">TEXAS RATE 01 / 01 RESIDENTIAL SERVICE STRATA 2  </t>
  </si>
  <si>
    <t xml:space="preserve">TEXAS RATE 01 / 01 RESIDENTIAL SERVICE STRATA 1  </t>
  </si>
  <si>
    <t xml:space="preserve">TEXAS RATE 01 / 01 RESIDENTIAL SERVICE STRATA 3   </t>
  </si>
  <si>
    <t xml:space="preserve">TEXAS RATE 01 / 01 RESIDENTIAL SERVICE STRATA 4   </t>
  </si>
  <si>
    <t xml:space="preserve">TEXAS RATE 01 / 01 RESIDENTIAL SERVICE STRATA 5   </t>
  </si>
  <si>
    <t xml:space="preserve">TEXAS RATE 11 - MUNICIPAL SERVICE PUMPING STRATA 1  </t>
  </si>
  <si>
    <t xml:space="preserve">TEXAS RATE 11 - MUNICIPAL SERVICE PUMPING STRATA 2  </t>
  </si>
  <si>
    <t xml:space="preserve">TEXAS RATE 11 - MUNICIPAL SERVICE PUMPING STRATA 3  </t>
  </si>
  <si>
    <t xml:space="preserve">TEXAS RATE 11 - MUNICIPAL SERVICE PUMPING STRATA 4  </t>
  </si>
  <si>
    <t xml:space="preserve">TEXAS RATE 11 - MUNICIPAL SERVICE PUMPING STRATA 5  </t>
  </si>
  <si>
    <t xml:space="preserve">TEXAS RATE 24/24 - GENERAL SERVICE - STRATA 1    </t>
  </si>
  <si>
    <t xml:space="preserve">TEXAS RATE 24/24 - GENERAL SERVICE - STRATA 2   </t>
  </si>
  <si>
    <t xml:space="preserve">TEXAS RATE 24/24 - GENERAL SERVICE - STRATA 3    </t>
  </si>
  <si>
    <t xml:space="preserve">TEXAS RATE 24/24 - GENERAL SERVICE - STRATA 4    </t>
  </si>
  <si>
    <t>TEXAS RATE 41/41 - TOTAL CITY/COUNTY SERVICE - STRATA 1</t>
  </si>
  <si>
    <t>TEXAS RATE 41/41 - TOTAL CITY/COUNTY SERVICE - STRATA 2</t>
  </si>
  <si>
    <t>TEXAS RATE 41/41 - TOTAL CITY/COUNTY SERVICE - STRATA 3</t>
  </si>
  <si>
    <t>TEXAS RATE 41/41 - TOTAL CITY/COUNTY SERVICE - STRATA 4</t>
  </si>
  <si>
    <t>TEXAS RATE 41/41 - TOTAL CITY/COUNTY SERVICE - STRATA 5</t>
  </si>
  <si>
    <t>TEXAS RATE 01 / 01 RESIDENTIAL SERVICE STRATA 2</t>
  </si>
  <si>
    <t>TEXAS RATE 01 / 01 RESIDENTIAL SERVICE STRATA 3</t>
  </si>
  <si>
    <t>TEXAS RATE 01 / 01 RESIDENTIAL SERVICE STRATA 4</t>
  </si>
  <si>
    <t>TEXAS RATE 01 / 01 RESIDENTIAL SERVICE STRATA 5</t>
  </si>
  <si>
    <t>TEXAS RATE 11 - MUNICIPAL SERVICE PUMPING STRATA 2</t>
  </si>
  <si>
    <t>TEXAS RATE 11 - MUNICIPAL SERVICE PUMPING STRATA 3</t>
  </si>
  <si>
    <t>TEXAS RATE 11 - MUNICIPAL SERVICE PUMPING STRATA 4</t>
  </si>
  <si>
    <t>TEXAS RATE 11 - MUNICIPAL SERVICE PUMPING STRATA 5</t>
  </si>
  <si>
    <t>TEXAS RATE 24/24 - GENERAL SERVICE - STRATA 2</t>
  </si>
  <si>
    <t>TEXAS RATE 24/24 - GENERAL SERVICE - STRATA 3</t>
  </si>
  <si>
    <t>TEXAS RATE 24/24 - GENERAL SERVICE - STRATA 4</t>
  </si>
  <si>
    <t xml:space="preserve">TEXAS RATE 41/41 - TOTAL CITY/COUNTY SERVICE - STRATA 1 </t>
  </si>
  <si>
    <t xml:space="preserve">TEXAS RATE 01 / 01 RESIDENTIAL SERVICE STRATA 1   </t>
  </si>
  <si>
    <t xml:space="preserve">TEXAS RATE 02/02 - SMALL COMMERCIAL SERVICE STRATA 1   </t>
  </si>
  <si>
    <t xml:space="preserve">TEXAS RATE 24/24 - GENERAL SERVICE - STRATA 1   </t>
  </si>
  <si>
    <t xml:space="preserve">TEXAS RATE 01 / 01 RESIDENTIAL SERVICE STRATA 2   </t>
  </si>
  <si>
    <t xml:space="preserve">TEXAS RATE 11 - MUNICIPAL SERVICE PUMPING STRATA 1 </t>
  </si>
  <si>
    <t xml:space="preserve">TEXAS RATE 11 - MUNICIPAL SERVICE PUMPING STRATA 3 </t>
  </si>
  <si>
    <t xml:space="preserve">TEXAS RATE 24/24 - GENERAL SERVICE - STRATA 1  </t>
  </si>
  <si>
    <t xml:space="preserve">TEXAS RATE 24/24 - GENERAL SERVICE - STRATA 2    </t>
  </si>
  <si>
    <t xml:space="preserve">TEXAS RATE 41/41 - TOTAL CITY/COUNTY SERVICE - STRATA 3 </t>
  </si>
  <si>
    <t xml:space="preserve">TEXAS RATE 41/41 - TOTAL CITY/COUNTY SERVICE - STRATA 4 </t>
  </si>
  <si>
    <t xml:space="preserve">TEXAS RATE 41/41 - TOTAL CITY/COUNTY SERVICE - STRATA 5 </t>
  </si>
  <si>
    <t>Number of Sampled Meters</t>
  </si>
  <si>
    <t>Total Number of customers</t>
  </si>
  <si>
    <t>Irrigation Service</t>
  </si>
  <si>
    <t>TEXAS RATE 22 - IRRIGATION SERVICE</t>
  </si>
  <si>
    <t>TEXAS RATE 22 - IRRIGATION SERVICE TOTAL</t>
  </si>
  <si>
    <t>TEXAS RATE 22 - IRRIGATION SERVICE STRATA 1</t>
  </si>
  <si>
    <t>TEXAS RATE 22 - IRRIGATION SERVICE STRATA 2</t>
  </si>
  <si>
    <t>TEXAS RATE 22 - IRRIGATION SERVICE STRATA 3</t>
  </si>
  <si>
    <t>TEXAS RATE 22 - IRRIGATION SERVICE STRATA 4</t>
  </si>
  <si>
    <t>TEXAS RATE 22 - IRRIGATION SERVICE STRATA 5</t>
  </si>
  <si>
    <t>Small General  Service</t>
  </si>
  <si>
    <t>TEXAS RATE 02/02 - SMALL GENERAL SERVICE TOTAL</t>
  </si>
  <si>
    <t xml:space="preserve">TEXAS RATE 02/02 - SMALL GENERAL SERVICE STRATA 1    </t>
  </si>
  <si>
    <t>TEXAS RATE 02/02 - SMALL GENERAL SERVICE STRATA 2</t>
  </si>
  <si>
    <t>TEXAS RATE 02/02 - SMALL GENERAL SERVICE STRATA 3</t>
  </si>
  <si>
    <t>TEXAS RATE 02/02 - SMALL GENERAL SERVICE STRATA 4</t>
  </si>
  <si>
    <t>TEXAS RATE 02/02 - SMALL GENERAL SERVICE STRATA 5</t>
  </si>
  <si>
    <t xml:space="preserve">TEXAS RATE 02/02 - SMALL GENERAL SERVICE STRATA 2  </t>
  </si>
  <si>
    <t>Note: Number of Sampled meters are the count of meters for each study at the end of the test year.</t>
  </si>
  <si>
    <t xml:space="preserve">         Total Number of Customers are the number of customer in each strata at the time of restratification.</t>
  </si>
  <si>
    <t xml:space="preserve">          Total Number of Customers are the number of customer in each strata at the time of restratification.</t>
  </si>
  <si>
    <t>301 - 600</t>
  </si>
  <si>
    <t>601 - 900</t>
  </si>
  <si>
    <t>901 - 1,400</t>
  </si>
  <si>
    <t>1,401 - 23,400</t>
  </si>
  <si>
    <t>0 - 250</t>
  </si>
  <si>
    <t>251 - 750</t>
  </si>
  <si>
    <t>751 – 1,750</t>
  </si>
  <si>
    <t>1,751 - 3,250</t>
  </si>
  <si>
    <t>3,251 - 86,000</t>
  </si>
  <si>
    <t>0 - 1,700</t>
  </si>
  <si>
    <t>1,701 - 8,600</t>
  </si>
  <si>
    <t>8,601 - 25,000</t>
  </si>
  <si>
    <t>25,001 - 66,000</t>
  </si>
  <si>
    <t>66,001 - 9,000,000</t>
  </si>
  <si>
    <t>0 - 5,000</t>
  </si>
  <si>
    <t>5,001 - 20,000</t>
  </si>
  <si>
    <t>20,001 - 47,500</t>
  </si>
  <si>
    <t>47,501 - 87,500</t>
  </si>
  <si>
    <t>87,501 - 1,100,000</t>
  </si>
  <si>
    <t>31 - 75</t>
  </si>
  <si>
    <t>76 - 185</t>
  </si>
  <si>
    <t>186 - 600</t>
  </si>
  <si>
    <t>PREPARER:  ANA M GONZALEZ</t>
  </si>
  <si>
    <t>FOR THE TEST YEAR ENDED DECEMBER 31, 2020</t>
  </si>
  <si>
    <t>0 - 1,000</t>
  </si>
  <si>
    <t>1,001 - 2,500</t>
  </si>
  <si>
    <t>2,501 - 4,500</t>
  </si>
  <si>
    <t>4,501 - 8,000</t>
  </si>
  <si>
    <t>8,001 - 38,250</t>
  </si>
  <si>
    <t>TEXAS RATE 07 / 07 OUTDOOR RECREATIONAL LIGHTING SERVICE</t>
  </si>
  <si>
    <t xml:space="preserve">TEXAS RATE 07 / 07 OUTDOOR RECREATIONAL LIGHTING SERVICE STRATA 1 </t>
  </si>
  <si>
    <t>TEXAS RATE 07 / 07 OUTDOOR RECREATIONAL LIGHTING SERVICE STRATA 2</t>
  </si>
  <si>
    <t>TEXAS RATE 07 / 07 OUTDOOR RECREATIONAL LIGHTING SERVICE STRATA 3</t>
  </si>
  <si>
    <t>Outdoor Recreational Lighting Service</t>
  </si>
  <si>
    <t>1,001 - 4,000</t>
  </si>
  <si>
    <t>4,001 - 30,000</t>
  </si>
  <si>
    <t>2021 TEXAS RATE CASE FILING</t>
  </si>
  <si>
    <t>Each sample study contribution to rate class peak demand and system peak demand is found in Schedule O-1.3.  These contributions were calculated based on the load factor and coincidence factor of each sample applied to the energy of each rate. These numbers are for load studies in place as of December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</si>
</sst>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409]ddd\ dd"/>
    <numFmt numFmtId="165" formatCode="[$-409]h:mm\ AM/PM;@"/>
    <numFmt numFmtId="166" formatCode="0.0000"/>
    <numFmt numFmtId="167" formatCode="ddd\ dd"/>
    <numFmt numFmtId="168" formatCode="#,##0.0000"/>
    <numFmt numFmtId="169" formatCode="_(* #,##0.000_);_(* \(#,##0.000\);_(* &quot;-&quot;??_);_(@_)"/>
    <numFmt numFmtId="170" formatCode="0.000%"/>
  </numFmts>
  <fonts count="11" x14ac:knownFonts="1">
    <font>
      <sz val="11"/>
      <color theme="1"/>
      <name val="Calibri"/>
      <family val="2"/>
      <scheme val="minor"/>
    </font>
    <font>
      <sz val="11"/>
      <color theme="1"/>
      <name val="Calibri"/>
      <family val="2"/>
      <scheme val="minor"/>
    </font>
    <font>
      <sz val="12"/>
      <name val="Arial"/>
      <family val="2"/>
    </font>
    <font>
      <sz val="11"/>
      <name val="Arial"/>
      <family val="2"/>
    </font>
    <font>
      <sz val="11"/>
      <color indexed="9"/>
      <name val="Arial"/>
      <family val="2"/>
    </font>
    <font>
      <u/>
      <sz val="11"/>
      <name val="Arial"/>
      <family val="2"/>
    </font>
    <font>
      <sz val="11"/>
      <color theme="1"/>
      <name val="Arial"/>
      <family val="2"/>
    </font>
    <font>
      <sz val="11"/>
      <color theme="0"/>
      <name val="Arial"/>
      <family val="2"/>
    </font>
    <font>
      <sz val="11"/>
      <name val="Calibri"/>
      <family val="2"/>
      <scheme val="minor"/>
    </font>
    <font>
      <sz val="11"/>
      <color theme="1"/>
      <name val="Times New Roman"/>
      <family val="2"/>
    </font>
    <font>
      <sz val="8"/>
      <name val="Calibri"/>
      <family val="2"/>
      <scheme val="minor"/>
    </font>
  </fonts>
  <fills count="2">
    <fill>
      <patternFill patternType="none"/>
    </fill>
    <fill>
      <patternFill patternType="gray125"/>
    </fill>
  </fills>
  <borders count="1">
    <border>
      <left/>
      <right/>
      <top/>
      <bottom/>
      <diagonal/>
    </border>
  </borders>
  <cellStyleXfs count="112">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4" fontId="3" fillId="0" borderId="0">
      <alignment horizontal="right"/>
      <protection locked="0"/>
    </xf>
    <xf numFmtId="43" fontId="1" fillId="0" borderId="0" applyFont="0" applyFill="0" applyBorder="0" applyAlignment="0" applyProtection="0"/>
    <xf numFmtId="9" fontId="1" fillId="0" borderId="0" applyFont="0" applyFill="0" applyBorder="0" applyAlignment="0" applyProtection="0"/>
    <xf numFmtId="0" fontId="2" fillId="0" borderId="0" applyProtection="0"/>
    <xf numFmtId="0" fontId="2" fillId="0" borderId="0" applyProtection="0"/>
    <xf numFmtId="0" fontId="9" fillId="0" borderId="0"/>
    <xf numFmtId="0" fontId="1" fillId="0" borderId="0"/>
    <xf numFmtId="0" fontId="9" fillId="0" borderId="0"/>
    <xf numFmtId="0" fontId="9" fillId="0" borderId="0"/>
  </cellStyleXfs>
  <cellXfs count="152">
    <xf numFmtId="0" fontId="0" fillId="0" borderId="0" xfId="0"/>
    <xf numFmtId="0" fontId="3" fillId="0" borderId="0" xfId="0" applyFont="1"/>
    <xf numFmtId="0" fontId="3" fillId="0" borderId="0" xfId="0" applyNumberFormat="1" applyFont="1" applyAlignment="1"/>
    <xf numFmtId="0" fontId="4" fillId="0" borderId="0" xfId="0" applyFont="1"/>
    <xf numFmtId="0" fontId="3" fillId="0" borderId="0" xfId="0" applyFont="1" applyAlignment="1">
      <alignment horizontal="center"/>
    </xf>
    <xf numFmtId="0" fontId="5" fillId="0" borderId="0" xfId="0" applyFont="1"/>
    <xf numFmtId="0" fontId="5" fillId="0" borderId="0" xfId="0" applyFont="1" applyAlignment="1">
      <alignment horizontal="center"/>
    </xf>
    <xf numFmtId="3" fontId="3" fillId="0" borderId="0" xfId="0" applyNumberFormat="1" applyFont="1"/>
    <xf numFmtId="2" fontId="3" fillId="0" borderId="0" xfId="0" applyNumberFormat="1" applyFont="1"/>
    <xf numFmtId="4" fontId="3" fillId="0" borderId="0" xfId="0" applyNumberFormat="1" applyFont="1"/>
    <xf numFmtId="164" fontId="3" fillId="0" borderId="0" xfId="0" applyNumberFormat="1" applyFont="1" applyAlignment="1">
      <alignment horizontal="right"/>
    </xf>
    <xf numFmtId="165" fontId="3" fillId="0" borderId="0" xfId="0" applyNumberFormat="1" applyFont="1" applyAlignment="1">
      <alignment horizontal="right"/>
    </xf>
    <xf numFmtId="4" fontId="3" fillId="0" borderId="0" xfId="0" applyNumberFormat="1" applyFont="1" applyAlignment="1">
      <alignment horizontal="right"/>
    </xf>
    <xf numFmtId="2" fontId="3" fillId="0" borderId="0" xfId="0" applyNumberFormat="1" applyFont="1" applyAlignment="1">
      <alignment horizontal="right"/>
    </xf>
    <xf numFmtId="0" fontId="3" fillId="0" borderId="0" xfId="0" applyNumberFormat="1" applyFont="1" applyAlignment="1">
      <alignment horizontal="right"/>
    </xf>
    <xf numFmtId="0" fontId="3" fillId="0" borderId="0" xfId="0" applyFont="1" applyAlignment="1">
      <alignment horizontal="right"/>
    </xf>
    <xf numFmtId="0" fontId="3" fillId="0" borderId="0" xfId="0" applyFont="1" applyAlignment="1"/>
    <xf numFmtId="166" fontId="3" fillId="0" borderId="0" xfId="0" applyNumberFormat="1" applyFont="1" applyAlignment="1"/>
    <xf numFmtId="0" fontId="5" fillId="0" borderId="0" xfId="0" applyFont="1" applyAlignment="1"/>
    <xf numFmtId="0" fontId="6" fillId="0" borderId="0" xfId="0" applyFont="1"/>
    <xf numFmtId="0" fontId="6" fillId="0" borderId="0" xfId="0" applyFont="1" applyAlignment="1">
      <alignment horizontal="right"/>
    </xf>
    <xf numFmtId="4" fontId="3" fillId="0" borderId="0" xfId="0" applyNumberFormat="1" applyFont="1" applyAlignment="1"/>
    <xf numFmtId="3" fontId="3" fillId="0" borderId="0" xfId="103" applyNumberFormat="1" applyFont="1" applyAlignment="1">
      <alignment horizontal="right"/>
      <protection locked="0"/>
    </xf>
    <xf numFmtId="3" fontId="3" fillId="0" borderId="0" xfId="103" applyNumberFormat="1" applyFont="1">
      <alignment horizontal="right"/>
      <protection locked="0"/>
    </xf>
    <xf numFmtId="0" fontId="3" fillId="0" borderId="0" xfId="1" applyFont="1" applyAlignment="1"/>
    <xf numFmtId="4" fontId="3" fillId="0" borderId="0" xfId="103" applyFont="1">
      <alignment horizontal="right"/>
      <protection locked="0"/>
    </xf>
    <xf numFmtId="167" fontId="3" fillId="0" borderId="0" xfId="103" applyNumberFormat="1" applyFont="1">
      <alignment horizontal="right"/>
      <protection locked="0"/>
    </xf>
    <xf numFmtId="18" fontId="3" fillId="0" borderId="0" xfId="103" applyNumberFormat="1" applyFont="1">
      <alignment horizontal="right"/>
      <protection locked="0"/>
    </xf>
    <xf numFmtId="2" fontId="3" fillId="0" borderId="0" xfId="103" applyNumberFormat="1" applyFont="1">
      <alignment horizontal="right"/>
      <protection locked="0"/>
    </xf>
    <xf numFmtId="168" fontId="3" fillId="0" borderId="0" xfId="103" applyNumberFormat="1" applyFont="1">
      <alignment horizontal="right"/>
      <protection locked="0"/>
    </xf>
    <xf numFmtId="4" fontId="7" fillId="0" borderId="0" xfId="103" applyFont="1">
      <alignment horizontal="right"/>
      <protection locked="0"/>
    </xf>
    <xf numFmtId="2" fontId="3" fillId="0" borderId="0" xfId="0" applyNumberFormat="1" applyFont="1" applyAlignment="1"/>
    <xf numFmtId="1" fontId="3" fillId="0" borderId="0" xfId="0" applyNumberFormat="1" applyFont="1"/>
    <xf numFmtId="0" fontId="3" fillId="0" borderId="0" xfId="0" quotePrefix="1" applyNumberFormat="1" applyFont="1" applyAlignment="1">
      <alignment horizontal="right"/>
    </xf>
    <xf numFmtId="0" fontId="5" fillId="0" borderId="0" xfId="0" applyFont="1" applyAlignment="1">
      <alignment horizontal="right"/>
    </xf>
    <xf numFmtId="18" fontId="3" fillId="0" borderId="0" xfId="0" applyNumberFormat="1" applyFont="1" applyAlignment="1">
      <alignment horizontal="right"/>
    </xf>
    <xf numFmtId="0" fontId="3" fillId="0" borderId="0" xfId="0" applyFont="1" applyFill="1"/>
    <xf numFmtId="4" fontId="3" fillId="0" borderId="0" xfId="0" applyNumberFormat="1" applyFont="1" applyFill="1"/>
    <xf numFmtId="4" fontId="3" fillId="0" borderId="0" xfId="0" applyNumberFormat="1" applyFont="1" applyFill="1" applyAlignment="1">
      <alignment horizontal="right"/>
    </xf>
    <xf numFmtId="169" fontId="3" fillId="0" borderId="0" xfId="104" applyNumberFormat="1" applyFont="1" applyAlignment="1"/>
    <xf numFmtId="0" fontId="3" fillId="0" borderId="0" xfId="0" applyFont="1" applyAlignment="1">
      <alignment vertical="top"/>
    </xf>
    <xf numFmtId="170" fontId="3" fillId="0" borderId="0" xfId="105" applyNumberFormat="1" applyFont="1" applyAlignment="1">
      <alignment horizontal="right"/>
    </xf>
    <xf numFmtId="169" fontId="3" fillId="0" borderId="0" xfId="104" applyNumberFormat="1" applyFont="1" applyAlignment="1">
      <alignment horizontal="right"/>
    </xf>
    <xf numFmtId="0" fontId="5" fillId="0" borderId="0" xfId="0" applyFont="1" applyAlignment="1">
      <alignment wrapText="1"/>
    </xf>
    <xf numFmtId="0" fontId="5" fillId="0" borderId="0" xfId="0" applyFont="1" applyAlignment="1">
      <alignment horizontal="right" wrapText="1"/>
    </xf>
    <xf numFmtId="169" fontId="5" fillId="0" borderId="0" xfId="104" applyNumberFormat="1" applyFont="1" applyAlignment="1">
      <alignment horizontal="right" wrapText="1"/>
    </xf>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right" vertical="top"/>
    </xf>
    <xf numFmtId="0" fontId="5" fillId="0" borderId="0" xfId="0" applyFont="1" applyAlignment="1">
      <alignment vertical="top"/>
    </xf>
    <xf numFmtId="0" fontId="5" fillId="0" borderId="0" xfId="0" applyFont="1" applyAlignment="1">
      <alignment horizontal="right" vertical="top" wrapText="1"/>
    </xf>
    <xf numFmtId="169" fontId="5" fillId="0" borderId="0" xfId="104" applyNumberFormat="1" applyFont="1" applyAlignment="1">
      <alignment horizontal="right" vertical="top"/>
    </xf>
    <xf numFmtId="0" fontId="3" fillId="0" borderId="0" xfId="0" applyFont="1" applyAlignment="1">
      <alignment horizontal="left" vertical="top"/>
    </xf>
    <xf numFmtId="169" fontId="3" fillId="0" borderId="0" xfId="104" applyNumberFormat="1" applyFont="1" applyAlignment="1">
      <alignment horizontal="right" vertical="top"/>
    </xf>
    <xf numFmtId="0" fontId="5" fillId="0" borderId="0" xfId="0" applyFont="1" applyAlignment="1">
      <alignment horizontal="right" vertical="top"/>
    </xf>
    <xf numFmtId="2" fontId="3" fillId="0" borderId="0" xfId="0" applyNumberFormat="1" applyFont="1" applyAlignment="1">
      <alignment horizontal="right" vertical="top"/>
    </xf>
    <xf numFmtId="0" fontId="3" fillId="0" borderId="0" xfId="0" applyFont="1" applyAlignment="1">
      <alignment vertical="top" wrapText="1"/>
    </xf>
    <xf numFmtId="169" fontId="3" fillId="0" borderId="0" xfId="104" applyNumberFormat="1" applyFont="1" applyAlignment="1">
      <alignment vertical="top" wrapText="1"/>
    </xf>
    <xf numFmtId="0" fontId="5" fillId="0" borderId="0" xfId="0" applyFont="1" applyFill="1" applyAlignment="1">
      <alignment horizontal="left"/>
    </xf>
    <xf numFmtId="0" fontId="5" fillId="0" borderId="0" xfId="0" applyFont="1" applyFill="1" applyAlignment="1">
      <alignment horizontal="center"/>
    </xf>
    <xf numFmtId="0" fontId="5" fillId="0" borderId="0" xfId="0" applyFont="1" applyFill="1" applyAlignment="1">
      <alignment horizontal="right"/>
    </xf>
    <xf numFmtId="0" fontId="8" fillId="0" borderId="0" xfId="0" applyFont="1" applyAlignment="1">
      <alignment horizontal="right"/>
    </xf>
    <xf numFmtId="0" fontId="8" fillId="0" borderId="0" xfId="0" applyFont="1" applyAlignment="1"/>
    <xf numFmtId="0" fontId="3" fillId="0" borderId="0" xfId="0" applyFont="1" applyAlignment="1">
      <alignment textRotation="180"/>
    </xf>
    <xf numFmtId="0" fontId="8" fillId="0" borderId="0" xfId="0" applyFont="1" applyAlignment="1">
      <alignment textRotation="180"/>
    </xf>
    <xf numFmtId="0" fontId="5" fillId="0" borderId="0" xfId="0" applyFont="1" applyBorder="1" applyAlignment="1">
      <alignment horizontal="right" wrapText="1"/>
    </xf>
    <xf numFmtId="0" fontId="3" fillId="0" borderId="0" xfId="0" applyFont="1" applyFill="1" applyAlignment="1">
      <alignment horizontal="center" textRotation="180" wrapText="1"/>
    </xf>
    <xf numFmtId="0" fontId="3" fillId="0" borderId="0" xfId="0" applyFont="1" applyAlignment="1">
      <alignment horizontal="center"/>
    </xf>
    <xf numFmtId="0" fontId="3" fillId="0" borderId="0" xfId="0" applyFont="1" applyFill="1" applyAlignment="1">
      <alignment horizontal="center"/>
    </xf>
    <xf numFmtId="4" fontId="3" fillId="0" borderId="0" xfId="0" applyNumberFormat="1" applyFont="1" applyFill="1" applyAlignment="1"/>
    <xf numFmtId="0" fontId="3" fillId="0" borderId="0" xfId="0" applyFont="1" applyFill="1" applyAlignment="1">
      <alignment textRotation="180" wrapText="1"/>
    </xf>
    <xf numFmtId="0" fontId="3" fillId="0" borderId="0" xfId="0" applyFont="1" applyFill="1" applyAlignment="1">
      <alignment horizontal="right"/>
    </xf>
    <xf numFmtId="3" fontId="3" fillId="0" borderId="0" xfId="0" applyNumberFormat="1" applyFont="1" applyFill="1" applyAlignment="1">
      <alignment horizontal="left"/>
    </xf>
    <xf numFmtId="169" fontId="3" fillId="0" borderId="0" xfId="104" applyNumberFormat="1" applyFont="1" applyFill="1" applyAlignment="1">
      <alignment horizontal="right"/>
    </xf>
    <xf numFmtId="169" fontId="3" fillId="0" borderId="0" xfId="104" applyNumberFormat="1" applyFont="1" applyFill="1" applyAlignment="1"/>
    <xf numFmtId="0" fontId="5" fillId="0" borderId="0" xfId="0" applyFont="1" applyFill="1" applyAlignment="1">
      <alignment wrapText="1"/>
    </xf>
    <xf numFmtId="0" fontId="5" fillId="0" borderId="0" xfId="0" applyFont="1" applyFill="1" applyAlignment="1">
      <alignment horizontal="right" wrapText="1"/>
    </xf>
    <xf numFmtId="0" fontId="5" fillId="0" borderId="0" xfId="0" applyFont="1" applyFill="1" applyBorder="1" applyAlignment="1">
      <alignment horizontal="right" wrapText="1"/>
    </xf>
    <xf numFmtId="169" fontId="5" fillId="0" borderId="0" xfId="104" applyNumberFormat="1" applyFont="1" applyFill="1" applyAlignment="1">
      <alignment horizontal="right" wrapText="1"/>
    </xf>
    <xf numFmtId="0" fontId="5" fillId="0" borderId="0" xfId="0" applyFont="1" applyFill="1" applyAlignment="1"/>
    <xf numFmtId="0" fontId="3" fillId="0" borderId="0" xfId="0" applyFont="1" applyFill="1" applyBorder="1" applyAlignment="1">
      <alignment horizontal="right" wrapText="1"/>
    </xf>
    <xf numFmtId="0" fontId="3" fillId="0" borderId="0" xfId="0" applyFont="1" applyFill="1" applyAlignment="1">
      <alignment horizontal="right" vertical="top"/>
    </xf>
    <xf numFmtId="10" fontId="3" fillId="0" borderId="0" xfId="104" applyNumberFormat="1" applyFont="1" applyFill="1" applyAlignment="1"/>
    <xf numFmtId="1" fontId="3" fillId="0" borderId="0" xfId="0" applyNumberFormat="1" applyFont="1" applyFill="1" applyAlignment="1">
      <alignment vertical="top" wrapText="1"/>
    </xf>
    <xf numFmtId="170" fontId="3" fillId="0" borderId="0" xfId="105" applyNumberFormat="1" applyFont="1" applyFill="1" applyAlignment="1">
      <alignment horizontal="right"/>
    </xf>
    <xf numFmtId="4" fontId="3" fillId="0" borderId="0" xfId="103" applyFont="1" applyFill="1">
      <alignment horizontal="right"/>
      <protection locked="0"/>
    </xf>
    <xf numFmtId="4" fontId="3" fillId="0" borderId="0" xfId="103" applyFont="1" applyFill="1" applyAlignment="1">
      <alignment horizontal="right"/>
      <protection locked="0"/>
    </xf>
    <xf numFmtId="167" fontId="3" fillId="0" borderId="0" xfId="103" applyNumberFormat="1" applyFont="1" applyFill="1">
      <alignment horizontal="right"/>
      <protection locked="0"/>
    </xf>
    <xf numFmtId="164" fontId="3" fillId="0" borderId="0" xfId="0" applyNumberFormat="1" applyFont="1" applyFill="1" applyAlignment="1">
      <alignment horizontal="right"/>
    </xf>
    <xf numFmtId="18" fontId="3" fillId="0" borderId="0" xfId="103" applyNumberFormat="1" applyFont="1" applyFill="1">
      <alignment horizontal="right"/>
      <protection locked="0"/>
    </xf>
    <xf numFmtId="167" fontId="3" fillId="0" borderId="0" xfId="0" applyNumberFormat="1" applyFont="1" applyFill="1" applyAlignment="1">
      <alignment horizontal="right"/>
    </xf>
    <xf numFmtId="165" fontId="3" fillId="0" borderId="0" xfId="0" applyNumberFormat="1" applyFont="1" applyFill="1" applyAlignment="1">
      <alignment horizontal="right"/>
    </xf>
    <xf numFmtId="18" fontId="3" fillId="0" borderId="0" xfId="0" applyNumberFormat="1" applyFont="1" applyFill="1" applyAlignment="1">
      <alignment horizontal="right"/>
    </xf>
    <xf numFmtId="0" fontId="8" fillId="0" borderId="0" xfId="0" applyFont="1" applyFill="1" applyAlignment="1"/>
    <xf numFmtId="18" fontId="3" fillId="0" borderId="0" xfId="103" applyNumberFormat="1" applyFont="1" applyFill="1" applyAlignment="1">
      <alignment horizontal="center"/>
      <protection locked="0"/>
    </xf>
    <xf numFmtId="167" fontId="3" fillId="0" borderId="0" xfId="0" applyNumberFormat="1" applyFont="1" applyFill="1"/>
    <xf numFmtId="18" fontId="3" fillId="0" borderId="0" xfId="0" applyNumberFormat="1" applyFont="1" applyFill="1"/>
    <xf numFmtId="4" fontId="3" fillId="0" borderId="0" xfId="0" quotePrefix="1" applyNumberFormat="1" applyFont="1" applyFill="1" applyAlignment="1">
      <alignment horizontal="right"/>
    </xf>
    <xf numFmtId="4" fontId="3" fillId="0" borderId="0" xfId="0" quotePrefix="1" applyNumberFormat="1" applyFont="1" applyFill="1" applyAlignment="1">
      <alignment horizontal="center"/>
    </xf>
    <xf numFmtId="167" fontId="3" fillId="0" borderId="0" xfId="0" quotePrefix="1" applyNumberFormat="1" applyFont="1" applyFill="1" applyAlignment="1">
      <alignment horizontal="right"/>
    </xf>
    <xf numFmtId="18" fontId="3" fillId="0" borderId="0" xfId="0" quotePrefix="1" applyNumberFormat="1" applyFont="1" applyFill="1" applyAlignment="1">
      <alignment horizontal="right"/>
    </xf>
    <xf numFmtId="18" fontId="5" fillId="0" borderId="0" xfId="0" applyNumberFormat="1" applyFont="1" applyFill="1" applyAlignment="1">
      <alignment horizontal="right"/>
    </xf>
    <xf numFmtId="0" fontId="8" fillId="0" borderId="0" xfId="0" applyFont="1" applyFill="1" applyAlignment="1">
      <alignment horizontal="right"/>
    </xf>
    <xf numFmtId="4" fontId="3" fillId="0" borderId="0" xfId="0" applyNumberFormat="1" applyFont="1" applyFill="1" applyAlignment="1">
      <alignment textRotation="180"/>
    </xf>
    <xf numFmtId="0" fontId="8" fillId="0" borderId="0" xfId="0" applyFont="1" applyFill="1" applyAlignment="1">
      <alignment textRotation="180"/>
    </xf>
    <xf numFmtId="0" fontId="3" fillId="0" borderId="0" xfId="0" quotePrefix="1" applyNumberFormat="1" applyFont="1" applyFill="1" applyAlignment="1">
      <alignment horizontal="right"/>
    </xf>
    <xf numFmtId="3" fontId="3" fillId="0" borderId="0" xfId="0" applyNumberFormat="1" applyFont="1" applyFill="1"/>
    <xf numFmtId="3" fontId="3" fillId="0" borderId="0" xfId="103" applyNumberFormat="1" applyFont="1" applyFill="1">
      <alignment horizontal="right"/>
      <protection locked="0"/>
    </xf>
    <xf numFmtId="3" fontId="3" fillId="0" borderId="0" xfId="0" quotePrefix="1" applyNumberFormat="1" applyFont="1" applyFill="1" applyAlignment="1">
      <alignment horizontal="right"/>
    </xf>
    <xf numFmtId="0" fontId="3" fillId="0" borderId="0" xfId="0" applyFont="1" applyFill="1" applyAlignment="1"/>
    <xf numFmtId="0" fontId="3" fillId="0" borderId="0" xfId="0" applyFont="1" applyAlignment="1"/>
    <xf numFmtId="0" fontId="3" fillId="0" borderId="0" xfId="0" applyFont="1" applyAlignment="1">
      <alignment horizontal="left" vertical="top" wrapText="1"/>
    </xf>
    <xf numFmtId="0" fontId="3" fillId="0" borderId="0" xfId="0" applyFont="1" applyFill="1" applyAlignment="1">
      <alignment horizontal="left"/>
    </xf>
    <xf numFmtId="0" fontId="3" fillId="0" borderId="0" xfId="0" applyFont="1" applyFill="1" applyAlignment="1">
      <alignment horizontal="right" textRotation="180"/>
    </xf>
    <xf numFmtId="0" fontId="3" fillId="0" borderId="0" xfId="0" applyFont="1" applyAlignment="1">
      <alignment horizontal="right"/>
    </xf>
    <xf numFmtId="0" fontId="3" fillId="0" borderId="0" xfId="0" applyFont="1" applyFill="1" applyAlignment="1">
      <alignment vertical="top"/>
    </xf>
    <xf numFmtId="3" fontId="3" fillId="0" borderId="0" xfId="0" applyNumberFormat="1" applyFont="1" applyAlignment="1">
      <alignment horizontal="right"/>
    </xf>
    <xf numFmtId="10" fontId="3" fillId="0" borderId="0" xfId="105" applyNumberFormat="1" applyFont="1" applyAlignment="1">
      <alignment horizontal="right"/>
    </xf>
    <xf numFmtId="1" fontId="3" fillId="0" borderId="0" xfId="0" applyNumberFormat="1" applyFont="1" applyAlignment="1">
      <alignment horizontal="right"/>
    </xf>
    <xf numFmtId="3" fontId="3" fillId="0" borderId="0" xfId="0" applyNumberFormat="1" applyFont="1" applyFill="1" applyAlignment="1">
      <alignment horizontal="right" vertical="top"/>
    </xf>
    <xf numFmtId="10" fontId="3" fillId="0" borderId="0" xfId="105" applyNumberFormat="1" applyFont="1" applyFill="1" applyAlignment="1">
      <alignment horizontal="right"/>
    </xf>
    <xf numFmtId="3" fontId="3" fillId="0" borderId="0" xfId="106" applyNumberFormat="1" applyFont="1" applyAlignment="1" applyProtection="1">
      <alignment horizontal="right"/>
      <protection locked="0"/>
    </xf>
    <xf numFmtId="0" fontId="8" fillId="0" borderId="0" xfId="0" applyFont="1"/>
    <xf numFmtId="3" fontId="3" fillId="0" borderId="0" xfId="0" applyNumberFormat="1" applyFont="1" applyFill="1" applyAlignment="1">
      <alignment horizontal="right"/>
    </xf>
    <xf numFmtId="3" fontId="3" fillId="0" borderId="0" xfId="106" applyNumberFormat="1" applyFont="1" applyFill="1" applyAlignment="1" applyProtection="1">
      <alignment horizontal="right"/>
      <protection locked="0"/>
    </xf>
    <xf numFmtId="3" fontId="3" fillId="0" borderId="0" xfId="1" applyNumberFormat="1" applyFont="1" applyFill="1" applyAlignment="1" applyProtection="1">
      <alignment horizontal="right"/>
      <protection locked="0"/>
    </xf>
    <xf numFmtId="4" fontId="3" fillId="0" borderId="0" xfId="106" applyNumberFormat="1" applyFont="1" applyAlignment="1" applyProtection="1">
      <alignment horizontal="right"/>
      <protection locked="0"/>
    </xf>
    <xf numFmtId="4" fontId="3" fillId="0" borderId="0" xfId="106" applyNumberFormat="1" applyFont="1" applyFill="1" applyAlignment="1" applyProtection="1">
      <alignment horizontal="center"/>
      <protection locked="0"/>
    </xf>
    <xf numFmtId="18" fontId="5" fillId="0" borderId="0" xfId="103" applyNumberFormat="1" applyFont="1">
      <alignment horizontal="right"/>
      <protection locked="0"/>
    </xf>
    <xf numFmtId="4" fontId="3" fillId="0" borderId="0" xfId="1" applyNumberFormat="1" applyFont="1" applyFill="1" applyAlignment="1" applyProtection="1">
      <alignment horizontal="right"/>
      <protection locked="0"/>
    </xf>
    <xf numFmtId="167" fontId="3" fillId="0" borderId="0" xfId="106" applyNumberFormat="1" applyFont="1" applyFill="1" applyAlignment="1" applyProtection="1">
      <alignment horizontal="center"/>
      <protection locked="0"/>
    </xf>
    <xf numFmtId="18" fontId="3" fillId="0" borderId="0" xfId="106" applyNumberFormat="1" applyFont="1" applyFill="1" applyAlignment="1" applyProtection="1">
      <alignment horizontal="center"/>
      <protection locked="0"/>
    </xf>
    <xf numFmtId="0" fontId="3" fillId="0" borderId="0" xfId="0" applyFont="1" applyAlignment="1">
      <alignment horizontal="justify"/>
    </xf>
    <xf numFmtId="0" fontId="3" fillId="0" borderId="0" xfId="0" applyFont="1" applyAlignment="1"/>
    <xf numFmtId="0" fontId="3" fillId="0" borderId="0" xfId="0" applyFont="1" applyAlignment="1">
      <alignment horizontal="left" vertical="top" wrapText="1"/>
    </xf>
    <xf numFmtId="0" fontId="3" fillId="0" borderId="0" xfId="0" applyFont="1" applyFill="1" applyAlignment="1">
      <alignment horizontal="left" vertical="top" wrapText="1"/>
    </xf>
    <xf numFmtId="0" fontId="6" fillId="0" borderId="0" xfId="0" applyFont="1" applyAlignment="1">
      <alignment textRotation="180"/>
    </xf>
    <xf numFmtId="0" fontId="0" fillId="0" borderId="0" xfId="0" applyAlignment="1"/>
    <xf numFmtId="0" fontId="6" fillId="0" borderId="0" xfId="0" applyFont="1" applyAlignment="1">
      <alignment horizontal="right" textRotation="180"/>
    </xf>
    <xf numFmtId="0" fontId="0" fillId="0" borderId="0" xfId="0" applyAlignment="1">
      <alignment horizontal="right" textRotation="180"/>
    </xf>
    <xf numFmtId="0" fontId="3" fillId="0" borderId="0" xfId="0" applyFont="1" applyFill="1" applyAlignment="1">
      <alignment horizontal="center" textRotation="180"/>
    </xf>
    <xf numFmtId="4" fontId="3" fillId="0" borderId="0" xfId="0" applyNumberFormat="1" applyFont="1" applyFill="1" applyAlignment="1">
      <alignment horizontal="center" textRotation="180"/>
    </xf>
    <xf numFmtId="4" fontId="3" fillId="0" borderId="0" xfId="0" applyNumberFormat="1" applyFont="1" applyFill="1" applyAlignment="1">
      <alignment horizontal="right" textRotation="180"/>
    </xf>
    <xf numFmtId="0" fontId="3" fillId="0" borderId="0" xfId="0" applyFont="1" applyFill="1" applyAlignment="1">
      <alignment horizontal="left" textRotation="180"/>
    </xf>
    <xf numFmtId="0" fontId="3" fillId="0" borderId="0" xfId="0" applyFont="1" applyFill="1" applyAlignment="1">
      <alignment horizontal="left"/>
    </xf>
    <xf numFmtId="0" fontId="3" fillId="0" borderId="0" xfId="0" applyFont="1" applyFill="1" applyAlignment="1">
      <alignment horizontal="right" textRotation="180"/>
    </xf>
    <xf numFmtId="0" fontId="3" fillId="0" borderId="0" xfId="0" applyFont="1" applyAlignment="1">
      <alignment horizontal="right"/>
    </xf>
    <xf numFmtId="0" fontId="3" fillId="0" borderId="0" xfId="0" applyFont="1" applyFill="1" applyAlignment="1">
      <alignment horizontal="right" textRotation="180" wrapText="1"/>
    </xf>
    <xf numFmtId="4" fontId="3" fillId="0" borderId="0" xfId="0" applyNumberFormat="1" applyFont="1" applyFill="1" applyAlignment="1">
      <alignment horizontal="right" textRotation="180" wrapText="1"/>
    </xf>
    <xf numFmtId="0" fontId="3" fillId="0" borderId="0" xfId="0" applyFont="1" applyAlignment="1">
      <alignment horizontal="right" textRotation="180" wrapText="1"/>
    </xf>
    <xf numFmtId="0" fontId="3" fillId="0" borderId="0" xfId="0" applyFont="1" applyAlignment="1">
      <alignment horizontal="right" textRotation="180"/>
    </xf>
    <xf numFmtId="0" fontId="3" fillId="0" borderId="0" xfId="0" applyFont="1" applyAlignment="1">
      <alignment horizontal="center" textRotation="180"/>
    </xf>
  </cellXfs>
  <cellStyles count="112">
    <cellStyle name="Comma" xfId="104" builtinId="3"/>
    <cellStyle name="Comma 2" xfId="103" xr:uid="{00000000-0005-0000-0000-000001000000}"/>
    <cellStyle name="Normal" xfId="0" builtinId="0"/>
    <cellStyle name="Normal 14" xfId="33" xr:uid="{00000000-0005-0000-0000-000003000000}"/>
    <cellStyle name="Normal 14 2" xfId="110" xr:uid="{00000000-0005-0000-0000-000004000000}"/>
    <cellStyle name="Normal 15" xfId="109" xr:uid="{00000000-0005-0000-0000-000005000000}"/>
    <cellStyle name="Normal 16" xfId="111" xr:uid="{00000000-0005-0000-0000-000006000000}"/>
    <cellStyle name="Normal 2" xfId="1" xr:uid="{00000000-0005-0000-0000-000007000000}"/>
    <cellStyle name="Normal 2 10" xfId="30" xr:uid="{00000000-0005-0000-0000-000008000000}"/>
    <cellStyle name="Normal 2 11" xfId="34" xr:uid="{00000000-0005-0000-0000-000009000000}"/>
    <cellStyle name="Normal 2 12" xfId="37" xr:uid="{00000000-0005-0000-0000-00000A000000}"/>
    <cellStyle name="Normal 2 13" xfId="40" xr:uid="{00000000-0005-0000-0000-00000B000000}"/>
    <cellStyle name="Normal 2 14" xfId="43" xr:uid="{00000000-0005-0000-0000-00000C000000}"/>
    <cellStyle name="Normal 2 15" xfId="46" xr:uid="{00000000-0005-0000-0000-00000D000000}"/>
    <cellStyle name="Normal 2 16" xfId="49" xr:uid="{00000000-0005-0000-0000-00000E000000}"/>
    <cellStyle name="Normal 2 17" xfId="52" xr:uid="{00000000-0005-0000-0000-00000F000000}"/>
    <cellStyle name="Normal 2 18" xfId="55" xr:uid="{00000000-0005-0000-0000-000010000000}"/>
    <cellStyle name="Normal 2 19" xfId="58" xr:uid="{00000000-0005-0000-0000-000011000000}"/>
    <cellStyle name="Normal 2 2" xfId="5" xr:uid="{00000000-0005-0000-0000-000012000000}"/>
    <cellStyle name="Normal 2 20" xfId="61" xr:uid="{00000000-0005-0000-0000-000013000000}"/>
    <cellStyle name="Normal 2 21" xfId="64" xr:uid="{00000000-0005-0000-0000-000014000000}"/>
    <cellStyle name="Normal 2 22" xfId="68" xr:uid="{00000000-0005-0000-0000-000015000000}"/>
    <cellStyle name="Normal 2 23" xfId="71" xr:uid="{00000000-0005-0000-0000-000016000000}"/>
    <cellStyle name="Normal 2 24" xfId="74" xr:uid="{00000000-0005-0000-0000-000017000000}"/>
    <cellStyle name="Normal 2 25" xfId="77" xr:uid="{00000000-0005-0000-0000-000018000000}"/>
    <cellStyle name="Normal 2 26" xfId="80" xr:uid="{00000000-0005-0000-0000-000019000000}"/>
    <cellStyle name="Normal 2 27" xfId="83" xr:uid="{00000000-0005-0000-0000-00001A000000}"/>
    <cellStyle name="Normal 2 28" xfId="86" xr:uid="{00000000-0005-0000-0000-00001B000000}"/>
    <cellStyle name="Normal 2 29" xfId="89" xr:uid="{00000000-0005-0000-0000-00001C000000}"/>
    <cellStyle name="Normal 2 3" xfId="9" xr:uid="{00000000-0005-0000-0000-00001D000000}"/>
    <cellStyle name="Normal 2 30" xfId="92" xr:uid="{00000000-0005-0000-0000-00001E000000}"/>
    <cellStyle name="Normal 2 31" xfId="95" xr:uid="{00000000-0005-0000-0000-00001F000000}"/>
    <cellStyle name="Normal 2 32" xfId="99" xr:uid="{00000000-0005-0000-0000-000020000000}"/>
    <cellStyle name="Normal 2 33" xfId="106" xr:uid="{00000000-0005-0000-0000-000021000000}"/>
    <cellStyle name="Normal 2 4" xfId="12" xr:uid="{00000000-0005-0000-0000-000022000000}"/>
    <cellStyle name="Normal 2 5" xfId="15" xr:uid="{00000000-0005-0000-0000-000023000000}"/>
    <cellStyle name="Normal 2 6" xfId="18" xr:uid="{00000000-0005-0000-0000-000024000000}"/>
    <cellStyle name="Normal 2 7" xfId="21" xr:uid="{00000000-0005-0000-0000-000025000000}"/>
    <cellStyle name="Normal 2 8" xfId="24" xr:uid="{00000000-0005-0000-0000-000026000000}"/>
    <cellStyle name="Normal 2 9" xfId="27" xr:uid="{00000000-0005-0000-0000-000027000000}"/>
    <cellStyle name="Normal 25" xfId="67" xr:uid="{00000000-0005-0000-0000-000028000000}"/>
    <cellStyle name="Normal 3" xfId="2" xr:uid="{00000000-0005-0000-0000-000029000000}"/>
    <cellStyle name="Normal 3 10" xfId="31" xr:uid="{00000000-0005-0000-0000-00002A000000}"/>
    <cellStyle name="Normal 3 11" xfId="35" xr:uid="{00000000-0005-0000-0000-00002B000000}"/>
    <cellStyle name="Normal 3 12" xfId="38" xr:uid="{00000000-0005-0000-0000-00002C000000}"/>
    <cellStyle name="Normal 3 13" xfId="41" xr:uid="{00000000-0005-0000-0000-00002D000000}"/>
    <cellStyle name="Normal 3 14" xfId="44" xr:uid="{00000000-0005-0000-0000-00002E000000}"/>
    <cellStyle name="Normal 3 15" xfId="47" xr:uid="{00000000-0005-0000-0000-00002F000000}"/>
    <cellStyle name="Normal 3 16" xfId="50" xr:uid="{00000000-0005-0000-0000-000030000000}"/>
    <cellStyle name="Normal 3 17" xfId="53" xr:uid="{00000000-0005-0000-0000-000031000000}"/>
    <cellStyle name="Normal 3 18" xfId="56" xr:uid="{00000000-0005-0000-0000-000032000000}"/>
    <cellStyle name="Normal 3 19" xfId="59" xr:uid="{00000000-0005-0000-0000-000033000000}"/>
    <cellStyle name="Normal 3 2" xfId="6" xr:uid="{00000000-0005-0000-0000-000034000000}"/>
    <cellStyle name="Normal 3 20" xfId="62" xr:uid="{00000000-0005-0000-0000-000035000000}"/>
    <cellStyle name="Normal 3 21" xfId="65" xr:uid="{00000000-0005-0000-0000-000036000000}"/>
    <cellStyle name="Normal 3 22" xfId="69" xr:uid="{00000000-0005-0000-0000-000037000000}"/>
    <cellStyle name="Normal 3 23" xfId="72" xr:uid="{00000000-0005-0000-0000-000038000000}"/>
    <cellStyle name="Normal 3 24" xfId="75" xr:uid="{00000000-0005-0000-0000-000039000000}"/>
    <cellStyle name="Normal 3 25" xfId="78" xr:uid="{00000000-0005-0000-0000-00003A000000}"/>
    <cellStyle name="Normal 3 26" xfId="81" xr:uid="{00000000-0005-0000-0000-00003B000000}"/>
    <cellStyle name="Normal 3 27" xfId="84" xr:uid="{00000000-0005-0000-0000-00003C000000}"/>
    <cellStyle name="Normal 3 28" xfId="87" xr:uid="{00000000-0005-0000-0000-00003D000000}"/>
    <cellStyle name="Normal 3 29" xfId="90" xr:uid="{00000000-0005-0000-0000-00003E000000}"/>
    <cellStyle name="Normal 3 3" xfId="10" xr:uid="{00000000-0005-0000-0000-00003F000000}"/>
    <cellStyle name="Normal 3 30" xfId="93" xr:uid="{00000000-0005-0000-0000-000040000000}"/>
    <cellStyle name="Normal 3 31" xfId="96" xr:uid="{00000000-0005-0000-0000-000041000000}"/>
    <cellStyle name="Normal 3 32" xfId="100" xr:uid="{00000000-0005-0000-0000-000042000000}"/>
    <cellStyle name="Normal 3 33" xfId="107" xr:uid="{00000000-0005-0000-0000-000043000000}"/>
    <cellStyle name="Normal 3 4" xfId="13" xr:uid="{00000000-0005-0000-0000-000044000000}"/>
    <cellStyle name="Normal 3 5" xfId="16" xr:uid="{00000000-0005-0000-0000-000045000000}"/>
    <cellStyle name="Normal 3 6" xfId="19" xr:uid="{00000000-0005-0000-0000-000046000000}"/>
    <cellStyle name="Normal 3 7" xfId="22" xr:uid="{00000000-0005-0000-0000-000047000000}"/>
    <cellStyle name="Normal 3 8" xfId="25" xr:uid="{00000000-0005-0000-0000-000048000000}"/>
    <cellStyle name="Normal 3 9" xfId="28" xr:uid="{00000000-0005-0000-0000-000049000000}"/>
    <cellStyle name="Normal 35" xfId="98" xr:uid="{00000000-0005-0000-0000-00004A000000}"/>
    <cellStyle name="Normal 4" xfId="3" xr:uid="{00000000-0005-0000-0000-00004B000000}"/>
    <cellStyle name="Normal 4 10" xfId="32" xr:uid="{00000000-0005-0000-0000-00004C000000}"/>
    <cellStyle name="Normal 4 11" xfId="36" xr:uid="{00000000-0005-0000-0000-00004D000000}"/>
    <cellStyle name="Normal 4 12" xfId="39" xr:uid="{00000000-0005-0000-0000-00004E000000}"/>
    <cellStyle name="Normal 4 13" xfId="42" xr:uid="{00000000-0005-0000-0000-00004F000000}"/>
    <cellStyle name="Normal 4 14" xfId="45" xr:uid="{00000000-0005-0000-0000-000050000000}"/>
    <cellStyle name="Normal 4 15" xfId="48" xr:uid="{00000000-0005-0000-0000-000051000000}"/>
    <cellStyle name="Normal 4 16" xfId="51" xr:uid="{00000000-0005-0000-0000-000052000000}"/>
    <cellStyle name="Normal 4 17" xfId="54" xr:uid="{00000000-0005-0000-0000-000053000000}"/>
    <cellStyle name="Normal 4 18" xfId="57" xr:uid="{00000000-0005-0000-0000-000054000000}"/>
    <cellStyle name="Normal 4 19" xfId="60" xr:uid="{00000000-0005-0000-0000-000055000000}"/>
    <cellStyle name="Normal 4 2" xfId="7" xr:uid="{00000000-0005-0000-0000-000056000000}"/>
    <cellStyle name="Normal 4 20" xfId="63" xr:uid="{00000000-0005-0000-0000-000057000000}"/>
    <cellStyle name="Normal 4 21" xfId="66" xr:uid="{00000000-0005-0000-0000-000058000000}"/>
    <cellStyle name="Normal 4 22" xfId="70" xr:uid="{00000000-0005-0000-0000-000059000000}"/>
    <cellStyle name="Normal 4 23" xfId="73" xr:uid="{00000000-0005-0000-0000-00005A000000}"/>
    <cellStyle name="Normal 4 24" xfId="76" xr:uid="{00000000-0005-0000-0000-00005B000000}"/>
    <cellStyle name="Normal 4 25" xfId="79" xr:uid="{00000000-0005-0000-0000-00005C000000}"/>
    <cellStyle name="Normal 4 26" xfId="82" xr:uid="{00000000-0005-0000-0000-00005D000000}"/>
    <cellStyle name="Normal 4 27" xfId="85" xr:uid="{00000000-0005-0000-0000-00005E000000}"/>
    <cellStyle name="Normal 4 28" xfId="88" xr:uid="{00000000-0005-0000-0000-00005F000000}"/>
    <cellStyle name="Normal 4 29" xfId="91" xr:uid="{00000000-0005-0000-0000-000060000000}"/>
    <cellStyle name="Normal 4 3" xfId="11" xr:uid="{00000000-0005-0000-0000-000061000000}"/>
    <cellStyle name="Normal 4 30" xfId="94" xr:uid="{00000000-0005-0000-0000-000062000000}"/>
    <cellStyle name="Normal 4 31" xfId="97" xr:uid="{00000000-0005-0000-0000-000063000000}"/>
    <cellStyle name="Normal 4 32" xfId="101" xr:uid="{00000000-0005-0000-0000-000064000000}"/>
    <cellStyle name="Normal 4 4" xfId="14" xr:uid="{00000000-0005-0000-0000-000065000000}"/>
    <cellStyle name="Normal 4 5" xfId="17" xr:uid="{00000000-0005-0000-0000-000066000000}"/>
    <cellStyle name="Normal 4 6" xfId="20" xr:uid="{00000000-0005-0000-0000-000067000000}"/>
    <cellStyle name="Normal 4 7" xfId="23" xr:uid="{00000000-0005-0000-0000-000068000000}"/>
    <cellStyle name="Normal 4 8" xfId="26" xr:uid="{00000000-0005-0000-0000-000069000000}"/>
    <cellStyle name="Normal 4 9" xfId="29" xr:uid="{00000000-0005-0000-0000-00006A000000}"/>
    <cellStyle name="Normal 5" xfId="4" xr:uid="{00000000-0005-0000-0000-00006B000000}"/>
    <cellStyle name="Normal 5 2" xfId="108" xr:uid="{00000000-0005-0000-0000-00006C000000}"/>
    <cellStyle name="Normal 7" xfId="8" xr:uid="{00000000-0005-0000-0000-00006D000000}"/>
    <cellStyle name="Normal 8" xfId="102" xr:uid="{00000000-0005-0000-0000-00006E000000}"/>
    <cellStyle name="Percent" xfId="105" builtinId="5"/>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8"/>
  <sheetViews>
    <sheetView view="pageBreakPreview" zoomScale="90" zoomScaleNormal="90" zoomScaleSheetLayoutView="90" workbookViewId="0">
      <selection activeCell="D7" sqref="D7"/>
    </sheetView>
  </sheetViews>
  <sheetFormatPr defaultColWidth="15" defaultRowHeight="14" x14ac:dyDescent="0.3"/>
  <cols>
    <col min="1" max="1" width="14.7265625" style="109" customWidth="1"/>
    <col min="2" max="2" width="20.7265625" style="109" customWidth="1"/>
    <col min="3" max="4" width="14.7265625" style="109" customWidth="1"/>
    <col min="5" max="5" width="21.7265625" style="74" customWidth="1"/>
    <col min="6" max="6" width="12.26953125" style="39" customWidth="1"/>
    <col min="7" max="7" width="14.7265625" style="110" customWidth="1"/>
    <col min="8" max="8" width="20.7265625" style="110" customWidth="1"/>
    <col min="9" max="10" width="14.7265625" style="110" customWidth="1"/>
    <col min="11" max="11" width="21.7265625" style="39" customWidth="1"/>
    <col min="12" max="12" width="12.453125" style="110" customWidth="1"/>
    <col min="13" max="16384" width="15" style="110"/>
  </cols>
  <sheetData>
    <row r="1" spans="1:11" x14ac:dyDescent="0.3">
      <c r="A1" s="109" t="s">
        <v>284</v>
      </c>
      <c r="E1" s="73" t="s">
        <v>101</v>
      </c>
      <c r="F1" s="42"/>
      <c r="G1" s="110" t="s">
        <v>284</v>
      </c>
      <c r="K1" s="114" t="s">
        <v>101</v>
      </c>
    </row>
    <row r="2" spans="1:11" ht="14.25" customHeight="1" x14ac:dyDescent="0.3">
      <c r="A2" s="132" t="s">
        <v>438</v>
      </c>
      <c r="B2" s="133"/>
      <c r="E2" s="73" t="s">
        <v>309</v>
      </c>
      <c r="F2" s="42"/>
      <c r="G2" s="132" t="s">
        <v>438</v>
      </c>
      <c r="H2" s="133"/>
      <c r="K2" s="114" t="s">
        <v>310</v>
      </c>
    </row>
    <row r="3" spans="1:11" x14ac:dyDescent="0.3">
      <c r="A3" s="109" t="s">
        <v>285</v>
      </c>
      <c r="G3" s="110" t="s">
        <v>285</v>
      </c>
    </row>
    <row r="4" spans="1:11" x14ac:dyDescent="0.3">
      <c r="A4" s="109" t="s">
        <v>335</v>
      </c>
      <c r="G4" s="110" t="s">
        <v>335</v>
      </c>
    </row>
    <row r="5" spans="1:11" x14ac:dyDescent="0.3">
      <c r="A5" s="109" t="s">
        <v>424</v>
      </c>
      <c r="G5" s="109" t="s">
        <v>424</v>
      </c>
    </row>
    <row r="6" spans="1:11" x14ac:dyDescent="0.3">
      <c r="A6" s="109" t="s">
        <v>425</v>
      </c>
      <c r="G6" s="109" t="s">
        <v>425</v>
      </c>
    </row>
    <row r="8" spans="1:11" s="47" customFormat="1" ht="42" x14ac:dyDescent="0.3">
      <c r="A8" s="75" t="s">
        <v>286</v>
      </c>
      <c r="B8" s="76" t="s">
        <v>299</v>
      </c>
      <c r="C8" s="76" t="s">
        <v>381</v>
      </c>
      <c r="D8" s="77" t="s">
        <v>382</v>
      </c>
      <c r="E8" s="78" t="s">
        <v>287</v>
      </c>
      <c r="F8" s="45"/>
      <c r="G8" s="43" t="s">
        <v>286</v>
      </c>
      <c r="H8" s="44" t="s">
        <v>324</v>
      </c>
      <c r="I8" s="44" t="s">
        <v>381</v>
      </c>
      <c r="J8" s="65" t="s">
        <v>382</v>
      </c>
      <c r="K8" s="45" t="s">
        <v>287</v>
      </c>
    </row>
    <row r="9" spans="1:11" s="47" customFormat="1" x14ac:dyDescent="0.3">
      <c r="A9" s="79" t="s">
        <v>303</v>
      </c>
      <c r="B9" s="75"/>
      <c r="C9" s="76"/>
      <c r="D9" s="80"/>
      <c r="E9" s="78"/>
      <c r="F9" s="45"/>
      <c r="G9" s="18" t="s">
        <v>304</v>
      </c>
      <c r="H9" s="43"/>
      <c r="I9" s="43"/>
      <c r="J9" s="46"/>
      <c r="K9" s="45"/>
    </row>
    <row r="10" spans="1:11" x14ac:dyDescent="0.3">
      <c r="A10" s="115" t="s">
        <v>288</v>
      </c>
      <c r="B10" s="48" t="s">
        <v>289</v>
      </c>
      <c r="C10" s="48">
        <v>15</v>
      </c>
      <c r="D10" s="116">
        <v>58601</v>
      </c>
      <c r="E10" s="117">
        <f>D10/SUM(D$10:D$14)</f>
        <v>0.18636564570141934</v>
      </c>
      <c r="F10" s="41"/>
      <c r="G10" s="40" t="s">
        <v>288</v>
      </c>
      <c r="H10" s="48" t="s">
        <v>294</v>
      </c>
      <c r="I10" s="48">
        <v>18</v>
      </c>
      <c r="J10" s="116">
        <v>3916</v>
      </c>
      <c r="K10" s="117">
        <f>J10/SUM(J$10:J$13)</f>
        <v>0.54426685198054203</v>
      </c>
    </row>
    <row r="11" spans="1:11" x14ac:dyDescent="0.3">
      <c r="A11" s="115" t="s">
        <v>290</v>
      </c>
      <c r="B11" s="48" t="s">
        <v>402</v>
      </c>
      <c r="C11" s="48">
        <v>29</v>
      </c>
      <c r="D11" s="116">
        <v>113767</v>
      </c>
      <c r="E11" s="117">
        <f t="shared" ref="E11:E14" si="0">D11/SUM(D$10:D$14)</f>
        <v>0.36180714347047616</v>
      </c>
      <c r="F11" s="41"/>
      <c r="G11" s="40" t="s">
        <v>290</v>
      </c>
      <c r="H11" s="48" t="s">
        <v>421</v>
      </c>
      <c r="I11" s="48">
        <v>25</v>
      </c>
      <c r="J11" s="116">
        <v>2105</v>
      </c>
      <c r="K11" s="117">
        <f t="shared" ref="K11:K13" si="1">J11/SUM(J$10:J$13)</f>
        <v>0.29256428075052121</v>
      </c>
    </row>
    <row r="12" spans="1:11" x14ac:dyDescent="0.3">
      <c r="A12" s="115" t="s">
        <v>291</v>
      </c>
      <c r="B12" s="48" t="s">
        <v>403</v>
      </c>
      <c r="C12" s="48">
        <v>32</v>
      </c>
      <c r="D12" s="116">
        <v>79454</v>
      </c>
      <c r="E12" s="117">
        <f t="shared" si="0"/>
        <v>0.25268333328032921</v>
      </c>
      <c r="F12" s="41"/>
      <c r="G12" s="40" t="s">
        <v>291</v>
      </c>
      <c r="H12" s="48" t="s">
        <v>422</v>
      </c>
      <c r="I12" s="48">
        <v>17</v>
      </c>
      <c r="J12" s="118">
        <v>822</v>
      </c>
      <c r="K12" s="117">
        <f t="shared" si="1"/>
        <v>0.1142460041695622</v>
      </c>
    </row>
    <row r="13" spans="1:11" x14ac:dyDescent="0.3">
      <c r="A13" s="115" t="s">
        <v>292</v>
      </c>
      <c r="B13" s="48" t="s">
        <v>404</v>
      </c>
      <c r="C13" s="48">
        <v>18</v>
      </c>
      <c r="D13" s="116">
        <v>48403</v>
      </c>
      <c r="E13" s="117">
        <f t="shared" si="0"/>
        <v>0.1539334883173632</v>
      </c>
      <c r="F13" s="41"/>
      <c r="G13" s="40" t="s">
        <v>292</v>
      </c>
      <c r="H13" s="48" t="s">
        <v>423</v>
      </c>
      <c r="I13" s="48">
        <v>17</v>
      </c>
      <c r="J13" s="118">
        <v>352</v>
      </c>
      <c r="K13" s="117">
        <f t="shared" si="1"/>
        <v>4.8922863099374568E-2</v>
      </c>
    </row>
    <row r="14" spans="1:11" x14ac:dyDescent="0.3">
      <c r="A14" s="115" t="s">
        <v>293</v>
      </c>
      <c r="B14" s="48" t="s">
        <v>405</v>
      </c>
      <c r="C14" s="48">
        <v>15</v>
      </c>
      <c r="D14" s="116">
        <v>14216</v>
      </c>
      <c r="E14" s="117">
        <f t="shared" si="0"/>
        <v>4.5210389230412068E-2</v>
      </c>
      <c r="F14" s="41"/>
    </row>
    <row r="15" spans="1:11" x14ac:dyDescent="0.3">
      <c r="E15" s="82"/>
    </row>
    <row r="16" spans="1:11" x14ac:dyDescent="0.3">
      <c r="A16" s="79" t="s">
        <v>391</v>
      </c>
      <c r="E16" s="82"/>
    </row>
    <row r="17" spans="1:11" x14ac:dyDescent="0.3">
      <c r="A17" s="115" t="s">
        <v>288</v>
      </c>
      <c r="B17" s="48" t="s">
        <v>406</v>
      </c>
      <c r="C17" s="48">
        <v>14</v>
      </c>
      <c r="D17" s="116">
        <v>10293</v>
      </c>
      <c r="E17" s="117">
        <f>D17/SUM(D$17:D$21)</f>
        <v>0.37736471623405193</v>
      </c>
      <c r="F17" s="41"/>
    </row>
    <row r="18" spans="1:11" x14ac:dyDescent="0.3">
      <c r="A18" s="115" t="s">
        <v>290</v>
      </c>
      <c r="B18" s="48" t="s">
        <v>407</v>
      </c>
      <c r="C18" s="48">
        <v>48</v>
      </c>
      <c r="D18" s="116">
        <v>7353</v>
      </c>
      <c r="E18" s="117">
        <f>D18/SUM(D$17:D$21)</f>
        <v>0.26957765068191819</v>
      </c>
      <c r="F18" s="41"/>
    </row>
    <row r="19" spans="1:11" x14ac:dyDescent="0.3">
      <c r="A19" s="115" t="s">
        <v>291</v>
      </c>
      <c r="B19" s="48" t="s">
        <v>408</v>
      </c>
      <c r="C19" s="48">
        <v>76</v>
      </c>
      <c r="D19" s="116">
        <v>6091</v>
      </c>
      <c r="E19" s="117">
        <f>D19/SUM(D$17:D$21)</f>
        <v>0.22330986948232878</v>
      </c>
      <c r="F19" s="41"/>
    </row>
    <row r="20" spans="1:11" x14ac:dyDescent="0.3">
      <c r="A20" s="115" t="s">
        <v>292</v>
      </c>
      <c r="B20" s="48" t="s">
        <v>409</v>
      </c>
      <c r="C20" s="48">
        <v>46</v>
      </c>
      <c r="D20" s="116">
        <v>2492</v>
      </c>
      <c r="E20" s="117">
        <f>D20/SUM(D$17:D$21)</f>
        <v>9.1362369848951464E-2</v>
      </c>
    </row>
    <row r="21" spans="1:11" x14ac:dyDescent="0.3">
      <c r="A21" s="115" t="s">
        <v>293</v>
      </c>
      <c r="B21" s="48" t="s">
        <v>410</v>
      </c>
      <c r="C21" s="48">
        <v>13</v>
      </c>
      <c r="D21" s="116">
        <v>1047</v>
      </c>
      <c r="E21" s="117">
        <f>D21/SUM(D$17:D$21)</f>
        <v>3.8385393752749672E-2</v>
      </c>
    </row>
    <row r="22" spans="1:11" x14ac:dyDescent="0.3">
      <c r="F22" s="41"/>
    </row>
    <row r="23" spans="1:11" x14ac:dyDescent="0.3">
      <c r="A23" s="5" t="s">
        <v>435</v>
      </c>
      <c r="E23" s="82"/>
      <c r="F23" s="41"/>
    </row>
    <row r="24" spans="1:11" x14ac:dyDescent="0.3">
      <c r="A24" s="115" t="s">
        <v>288</v>
      </c>
      <c r="B24" s="81" t="s">
        <v>426</v>
      </c>
      <c r="C24" s="81">
        <v>21</v>
      </c>
      <c r="D24" s="119">
        <v>103</v>
      </c>
      <c r="E24" s="120">
        <f>D24/SUM(D$24:D$26)</f>
        <v>0.45982142857142855</v>
      </c>
      <c r="F24" s="41"/>
      <c r="G24" s="18"/>
      <c r="H24" s="49"/>
      <c r="I24" s="49"/>
      <c r="J24" s="50"/>
      <c r="K24" s="51"/>
    </row>
    <row r="25" spans="1:11" x14ac:dyDescent="0.3">
      <c r="A25" s="115" t="s">
        <v>290</v>
      </c>
      <c r="B25" s="81" t="s">
        <v>436</v>
      </c>
      <c r="C25" s="81">
        <v>20</v>
      </c>
      <c r="D25" s="119">
        <v>96</v>
      </c>
      <c r="E25" s="120">
        <f>D25/SUM(D$24:D$26)</f>
        <v>0.42857142857142855</v>
      </c>
      <c r="F25" s="41"/>
      <c r="G25" s="18"/>
      <c r="H25" s="52"/>
      <c r="I25" s="52"/>
      <c r="J25" s="48"/>
      <c r="K25" s="53"/>
    </row>
    <row r="26" spans="1:11" x14ac:dyDescent="0.3">
      <c r="A26" s="115" t="s">
        <v>291</v>
      </c>
      <c r="B26" s="81" t="s">
        <v>437</v>
      </c>
      <c r="C26" s="81">
        <v>11</v>
      </c>
      <c r="D26" s="119">
        <v>25</v>
      </c>
      <c r="E26" s="120">
        <f>D26/SUM(D$24:D$26)</f>
        <v>0.11160714285714286</v>
      </c>
      <c r="F26" s="41"/>
      <c r="G26" s="40"/>
      <c r="H26" s="52"/>
      <c r="I26" s="52"/>
      <c r="J26" s="48"/>
      <c r="K26" s="53"/>
    </row>
    <row r="27" spans="1:11" x14ac:dyDescent="0.3">
      <c r="E27" s="82"/>
      <c r="G27" s="40"/>
      <c r="H27" s="52"/>
      <c r="I27" s="52"/>
      <c r="J27" s="48"/>
      <c r="K27" s="53"/>
    </row>
    <row r="28" spans="1:11" x14ac:dyDescent="0.3">
      <c r="A28" s="79" t="s">
        <v>336</v>
      </c>
      <c r="E28" s="82"/>
      <c r="G28" s="40"/>
      <c r="H28" s="52"/>
      <c r="I28" s="52"/>
      <c r="J28" s="54"/>
      <c r="K28" s="51"/>
    </row>
    <row r="29" spans="1:11" x14ac:dyDescent="0.3">
      <c r="A29" s="115" t="s">
        <v>288</v>
      </c>
      <c r="B29" s="114" t="s">
        <v>411</v>
      </c>
      <c r="C29" s="1">
        <v>9</v>
      </c>
      <c r="D29" s="1">
        <v>140</v>
      </c>
      <c r="E29" s="117">
        <f>D29/SUM(D$29:D$33)</f>
        <v>0.34825870646766172</v>
      </c>
      <c r="F29" s="41"/>
      <c r="G29" s="40"/>
      <c r="H29" s="40"/>
      <c r="I29" s="40"/>
      <c r="J29" s="55"/>
      <c r="K29" s="53"/>
    </row>
    <row r="30" spans="1:11" x14ac:dyDescent="0.3">
      <c r="A30" s="115" t="s">
        <v>290</v>
      </c>
      <c r="B30" s="114" t="s">
        <v>412</v>
      </c>
      <c r="C30" s="1">
        <v>13</v>
      </c>
      <c r="D30" s="1">
        <v>77</v>
      </c>
      <c r="E30" s="117">
        <f t="shared" ref="E30:E33" si="2">D30/SUM(D$29:D$33)</f>
        <v>0.19154228855721392</v>
      </c>
      <c r="F30" s="41"/>
    </row>
    <row r="31" spans="1:11" ht="15" customHeight="1" x14ac:dyDescent="0.3">
      <c r="A31" s="115" t="s">
        <v>291</v>
      </c>
      <c r="B31" s="114" t="s">
        <v>413</v>
      </c>
      <c r="C31" s="1">
        <v>13</v>
      </c>
      <c r="D31" s="1">
        <v>65</v>
      </c>
      <c r="E31" s="117">
        <f t="shared" si="2"/>
        <v>0.16169154228855723</v>
      </c>
      <c r="F31" s="41"/>
      <c r="G31" s="56"/>
      <c r="H31" s="56"/>
      <c r="I31" s="56"/>
      <c r="J31" s="56"/>
      <c r="K31" s="57"/>
    </row>
    <row r="32" spans="1:11" x14ac:dyDescent="0.3">
      <c r="A32" s="115" t="s">
        <v>292</v>
      </c>
      <c r="B32" s="114" t="s">
        <v>414</v>
      </c>
      <c r="C32" s="1">
        <v>16</v>
      </c>
      <c r="D32" s="1">
        <v>64</v>
      </c>
      <c r="E32" s="117">
        <f t="shared" si="2"/>
        <v>0.15920398009950248</v>
      </c>
      <c r="F32" s="41"/>
      <c r="G32" s="56"/>
      <c r="H32" s="56"/>
      <c r="I32" s="56"/>
      <c r="J32" s="56"/>
      <c r="K32" s="57"/>
    </row>
    <row r="33" spans="1:11" x14ac:dyDescent="0.3">
      <c r="A33" s="115" t="s">
        <v>293</v>
      </c>
      <c r="B33" s="114" t="s">
        <v>415</v>
      </c>
      <c r="C33" s="1">
        <v>36</v>
      </c>
      <c r="D33" s="1">
        <v>56</v>
      </c>
      <c r="E33" s="117">
        <f t="shared" si="2"/>
        <v>0.13930348258706468</v>
      </c>
      <c r="F33" s="41"/>
      <c r="G33" s="56"/>
      <c r="H33" s="56"/>
      <c r="I33" s="56"/>
      <c r="J33" s="56"/>
      <c r="K33" s="57"/>
    </row>
    <row r="34" spans="1:11" x14ac:dyDescent="0.3">
      <c r="E34" s="82"/>
      <c r="G34" s="56"/>
      <c r="H34" s="56"/>
      <c r="I34" s="56"/>
      <c r="J34" s="56"/>
      <c r="K34" s="57"/>
    </row>
    <row r="35" spans="1:11" x14ac:dyDescent="0.3">
      <c r="A35" s="79" t="s">
        <v>383</v>
      </c>
      <c r="E35" s="82"/>
      <c r="G35" s="56"/>
      <c r="H35" s="18"/>
      <c r="I35" s="56"/>
      <c r="J35" s="56"/>
      <c r="K35" s="57"/>
    </row>
    <row r="36" spans="1:11" x14ac:dyDescent="0.3">
      <c r="A36" s="115" t="s">
        <v>288</v>
      </c>
      <c r="B36" s="48" t="s">
        <v>426</v>
      </c>
      <c r="C36" s="48">
        <v>18</v>
      </c>
      <c r="D36" s="116">
        <v>35</v>
      </c>
      <c r="E36" s="117">
        <f>D36/SUM(D$36:D$40)</f>
        <v>0.28688524590163933</v>
      </c>
      <c r="F36" s="41"/>
      <c r="H36" s="56"/>
      <c r="I36" s="56"/>
      <c r="J36" s="56"/>
      <c r="K36" s="57"/>
    </row>
    <row r="37" spans="1:11" x14ac:dyDescent="0.3">
      <c r="A37" s="115" t="s">
        <v>290</v>
      </c>
      <c r="B37" s="48" t="s">
        <v>427</v>
      </c>
      <c r="C37" s="48">
        <v>7</v>
      </c>
      <c r="D37" s="116">
        <v>32</v>
      </c>
      <c r="E37" s="117">
        <f t="shared" ref="E37:E40" si="3">D37/SUM(D$36:D$40)</f>
        <v>0.26229508196721313</v>
      </c>
      <c r="F37" s="41"/>
      <c r="H37" s="56"/>
      <c r="I37" s="56"/>
      <c r="J37" s="56"/>
      <c r="K37" s="57"/>
    </row>
    <row r="38" spans="1:11" ht="15.75" customHeight="1" x14ac:dyDescent="0.3">
      <c r="A38" s="115" t="s">
        <v>291</v>
      </c>
      <c r="B38" s="71" t="s">
        <v>428</v>
      </c>
      <c r="C38" s="48">
        <v>7</v>
      </c>
      <c r="D38" s="118">
        <v>24</v>
      </c>
      <c r="E38" s="117">
        <f t="shared" si="3"/>
        <v>0.19672131147540983</v>
      </c>
      <c r="F38" s="41"/>
    </row>
    <row r="39" spans="1:11" x14ac:dyDescent="0.3">
      <c r="A39" s="115" t="s">
        <v>292</v>
      </c>
      <c r="B39" s="48" t="s">
        <v>429</v>
      </c>
      <c r="C39" s="48">
        <v>5</v>
      </c>
      <c r="D39" s="118">
        <v>18</v>
      </c>
      <c r="E39" s="117">
        <f t="shared" si="3"/>
        <v>0.14754098360655737</v>
      </c>
      <c r="F39" s="41"/>
    </row>
    <row r="40" spans="1:11" x14ac:dyDescent="0.3">
      <c r="A40" s="115" t="s">
        <v>293</v>
      </c>
      <c r="B40" s="48" t="s">
        <v>430</v>
      </c>
      <c r="C40" s="48">
        <v>6</v>
      </c>
      <c r="D40" s="118">
        <v>13</v>
      </c>
      <c r="E40" s="117">
        <f t="shared" si="3"/>
        <v>0.10655737704918032</v>
      </c>
      <c r="F40" s="41"/>
    </row>
    <row r="41" spans="1:11" x14ac:dyDescent="0.3">
      <c r="B41" s="81"/>
      <c r="C41" s="81"/>
      <c r="D41" s="83"/>
      <c r="E41" s="84"/>
      <c r="F41" s="41"/>
    </row>
    <row r="43" spans="1:11" x14ac:dyDescent="0.3">
      <c r="A43" s="79" t="s">
        <v>308</v>
      </c>
      <c r="E43" s="82"/>
    </row>
    <row r="44" spans="1:11" x14ac:dyDescent="0.3">
      <c r="A44" s="115" t="s">
        <v>288</v>
      </c>
      <c r="B44" s="48" t="s">
        <v>416</v>
      </c>
      <c r="C44" s="48">
        <v>6</v>
      </c>
      <c r="D44" s="116">
        <v>392</v>
      </c>
      <c r="E44" s="117">
        <f>D44/SUM(D$44:D$48)</f>
        <v>0.44094488188976377</v>
      </c>
    </row>
    <row r="45" spans="1:11" x14ac:dyDescent="0.3">
      <c r="A45" s="115" t="s">
        <v>290</v>
      </c>
      <c r="B45" s="48" t="s">
        <v>417</v>
      </c>
      <c r="C45" s="48">
        <v>14</v>
      </c>
      <c r="D45" s="116">
        <v>232</v>
      </c>
      <c r="E45" s="117">
        <f t="shared" ref="E45:E48" si="4">D45/SUM(D$44:D$48)</f>
        <v>0.2609673790776153</v>
      </c>
    </row>
    <row r="46" spans="1:11" x14ac:dyDescent="0.3">
      <c r="A46" s="115" t="s">
        <v>291</v>
      </c>
      <c r="B46" s="48" t="s">
        <v>418</v>
      </c>
      <c r="C46" s="48">
        <v>21</v>
      </c>
      <c r="D46" s="118">
        <v>137</v>
      </c>
      <c r="E46" s="117">
        <f t="shared" si="4"/>
        <v>0.15410573678290213</v>
      </c>
    </row>
    <row r="47" spans="1:11" x14ac:dyDescent="0.3">
      <c r="A47" s="115" t="s">
        <v>292</v>
      </c>
      <c r="B47" s="48" t="s">
        <v>419</v>
      </c>
      <c r="C47" s="48">
        <v>21</v>
      </c>
      <c r="D47" s="118">
        <v>83</v>
      </c>
      <c r="E47" s="117">
        <f t="shared" si="4"/>
        <v>9.3363329583802029E-2</v>
      </c>
    </row>
    <row r="48" spans="1:11" x14ac:dyDescent="0.3">
      <c r="A48" s="115" t="s">
        <v>293</v>
      </c>
      <c r="B48" s="48" t="s">
        <v>420</v>
      </c>
      <c r="C48" s="48">
        <v>37</v>
      </c>
      <c r="D48" s="118">
        <v>45</v>
      </c>
      <c r="E48" s="117">
        <f t="shared" si="4"/>
        <v>5.0618672665916763E-2</v>
      </c>
    </row>
    <row r="51" spans="1:11" x14ac:dyDescent="0.3">
      <c r="A51" s="110" t="s">
        <v>399</v>
      </c>
      <c r="G51" s="110" t="s">
        <v>399</v>
      </c>
    </row>
    <row r="52" spans="1:11" x14ac:dyDescent="0.3">
      <c r="A52" s="109" t="s">
        <v>401</v>
      </c>
      <c r="G52" s="110" t="s">
        <v>400</v>
      </c>
    </row>
    <row r="54" spans="1:11" ht="7.5" customHeight="1" x14ac:dyDescent="0.3"/>
    <row r="55" spans="1:11" ht="14.25" customHeight="1" x14ac:dyDescent="0.3">
      <c r="A55" s="135" t="s">
        <v>439</v>
      </c>
      <c r="B55" s="135"/>
      <c r="C55" s="135"/>
      <c r="D55" s="135"/>
      <c r="E55" s="135"/>
      <c r="F55" s="111"/>
      <c r="G55" s="134" t="s">
        <v>439</v>
      </c>
      <c r="H55" s="134"/>
      <c r="I55" s="134"/>
      <c r="J55" s="134"/>
      <c r="K55" s="134"/>
    </row>
    <row r="56" spans="1:11" x14ac:dyDescent="0.3">
      <c r="A56" s="135"/>
      <c r="B56" s="135"/>
      <c r="C56" s="135"/>
      <c r="D56" s="135"/>
      <c r="E56" s="135"/>
      <c r="F56" s="111"/>
      <c r="G56" s="134"/>
      <c r="H56" s="134"/>
      <c r="I56" s="134"/>
      <c r="J56" s="134"/>
      <c r="K56" s="134"/>
    </row>
    <row r="57" spans="1:11" x14ac:dyDescent="0.3">
      <c r="A57" s="135"/>
      <c r="B57" s="135"/>
      <c r="C57" s="135"/>
      <c r="D57" s="135"/>
      <c r="E57" s="135"/>
      <c r="F57" s="111"/>
      <c r="G57" s="134"/>
      <c r="H57" s="134"/>
      <c r="I57" s="134"/>
      <c r="J57" s="134"/>
      <c r="K57" s="134"/>
    </row>
    <row r="58" spans="1:11" x14ac:dyDescent="0.3">
      <c r="A58" s="135"/>
      <c r="B58" s="135"/>
      <c r="C58" s="135"/>
      <c r="D58" s="135"/>
      <c r="E58" s="135"/>
      <c r="F58" s="111"/>
      <c r="G58" s="134"/>
      <c r="H58" s="134"/>
      <c r="I58" s="134"/>
      <c r="J58" s="134"/>
      <c r="K58" s="134"/>
    </row>
  </sheetData>
  <mergeCells count="4">
    <mergeCell ref="A2:B2"/>
    <mergeCell ref="G55:K58"/>
    <mergeCell ref="G2:H2"/>
    <mergeCell ref="A55:E58"/>
  </mergeCells>
  <pageMargins left="1.25" right="0.75" top="0.75" bottom="0.75" header="0" footer="0"/>
  <pageSetup scale="82"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8"/>
  <sheetViews>
    <sheetView view="pageBreakPreview" topLeftCell="A3" zoomScale="60" workbookViewId="0">
      <selection activeCell="D8" sqref="D8"/>
    </sheetView>
  </sheetViews>
  <sheetFormatPr defaultColWidth="9.1796875" defaultRowHeight="14" x14ac:dyDescent="0.3"/>
  <cols>
    <col min="1" max="1" width="4" style="19" customWidth="1"/>
    <col min="2" max="2" width="4.1796875" style="19" customWidth="1"/>
    <col min="3" max="3" width="57.1796875" style="19" customWidth="1"/>
    <col min="4" max="4" width="14.1796875" style="19" customWidth="1"/>
    <col min="5" max="5" width="15.453125" style="19" customWidth="1"/>
    <col min="6" max="6" width="15" style="19" customWidth="1"/>
    <col min="7" max="7" width="15.54296875" style="19" customWidth="1"/>
    <col min="8" max="8" width="14.1796875" style="19" customWidth="1"/>
    <col min="9" max="9" width="16.1796875" style="19" customWidth="1"/>
    <col min="10" max="10" width="14" style="19" customWidth="1"/>
    <col min="11" max="11" width="7.81640625" style="19" customWidth="1"/>
    <col min="12" max="12" width="3" style="19" customWidth="1"/>
    <col min="13" max="13" width="3.453125" style="19" customWidth="1"/>
    <col min="14" max="14" width="20.54296875" style="19" hidden="1" customWidth="1"/>
    <col min="15" max="15" width="13" style="19" customWidth="1"/>
    <col min="16" max="16" width="15.54296875" style="19" customWidth="1"/>
    <col min="17" max="17" width="16.26953125" style="19" customWidth="1"/>
    <col min="18" max="18" width="14.81640625" style="19" customWidth="1"/>
    <col min="19" max="19" width="16.453125" style="19" customWidth="1"/>
    <col min="20" max="20" width="15.1796875" style="19" customWidth="1"/>
    <col min="21" max="21" width="16.453125" style="19" customWidth="1"/>
    <col min="22" max="22" width="6.269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229</v>
      </c>
      <c r="N2" s="20"/>
      <c r="Q2" s="1"/>
      <c r="X2" s="20" t="s">
        <v>230</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226</v>
      </c>
      <c r="D8" s="33" t="s">
        <v>9</v>
      </c>
      <c r="E8" s="20"/>
      <c r="F8" s="20"/>
      <c r="G8" s="20"/>
      <c r="H8" s="20"/>
      <c r="I8" s="20"/>
      <c r="J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94</v>
      </c>
      <c r="E12" s="22">
        <v>95</v>
      </c>
      <c r="F12" s="22">
        <v>92</v>
      </c>
      <c r="G12" s="22">
        <v>90</v>
      </c>
      <c r="H12" s="22">
        <v>87</v>
      </c>
      <c r="I12" s="22">
        <v>89</v>
      </c>
      <c r="J12" s="22">
        <v>90</v>
      </c>
      <c r="K12" s="1"/>
      <c r="L12" s="1"/>
      <c r="M12" s="1"/>
      <c r="N12" s="1"/>
      <c r="O12" s="1">
        <v>90</v>
      </c>
      <c r="P12" s="1">
        <v>88</v>
      </c>
      <c r="Q12" s="1">
        <v>89</v>
      </c>
      <c r="R12" s="1">
        <v>89</v>
      </c>
      <c r="S12" s="1">
        <v>88</v>
      </c>
      <c r="U12" s="32">
        <v>90.083333333333329</v>
      </c>
    </row>
    <row r="13" spans="1:24" x14ac:dyDescent="0.3">
      <c r="D13" s="23"/>
      <c r="E13" s="23"/>
      <c r="F13" s="23"/>
      <c r="G13" s="23"/>
      <c r="H13" s="23"/>
      <c r="I13" s="23"/>
      <c r="J13" s="23"/>
    </row>
    <row r="14" spans="1:24" x14ac:dyDescent="0.3">
      <c r="A14" s="1">
        <v>2</v>
      </c>
      <c r="C14" s="5" t="s">
        <v>29</v>
      </c>
      <c r="D14" s="23">
        <v>669</v>
      </c>
      <c r="E14" s="23">
        <v>659</v>
      </c>
      <c r="F14" s="23">
        <v>523</v>
      </c>
      <c r="G14" s="23">
        <v>450</v>
      </c>
      <c r="H14" s="23">
        <v>469</v>
      </c>
      <c r="I14" s="23">
        <v>566</v>
      </c>
      <c r="J14" s="23">
        <v>527</v>
      </c>
      <c r="K14" s="7"/>
      <c r="L14" s="7"/>
      <c r="M14" s="7"/>
      <c r="N14" s="7"/>
      <c r="O14" s="7">
        <v>431</v>
      </c>
      <c r="P14" s="7">
        <v>454</v>
      </c>
      <c r="Q14" s="7">
        <v>438</v>
      </c>
      <c r="R14" s="7">
        <v>577</v>
      </c>
      <c r="S14" s="7">
        <v>577</v>
      </c>
      <c r="T14" s="7">
        <v>6340</v>
      </c>
      <c r="U14" s="7">
        <v>528.33333333333337</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246</v>
      </c>
      <c r="E16" s="23">
        <v>225</v>
      </c>
      <c r="F16" s="23">
        <v>184</v>
      </c>
      <c r="G16" s="23">
        <v>156</v>
      </c>
      <c r="H16" s="23">
        <v>139</v>
      </c>
      <c r="I16" s="23">
        <v>188</v>
      </c>
      <c r="J16" s="23">
        <v>162</v>
      </c>
      <c r="K16" s="7"/>
      <c r="L16" s="7"/>
      <c r="M16" s="7"/>
      <c r="N16" s="7"/>
      <c r="O16" s="7">
        <v>131</v>
      </c>
      <c r="P16" s="7">
        <v>145</v>
      </c>
      <c r="Q16" s="7">
        <v>148</v>
      </c>
      <c r="R16" s="7">
        <v>200</v>
      </c>
      <c r="S16" s="7">
        <v>239</v>
      </c>
      <c r="T16" s="7">
        <v>2163</v>
      </c>
      <c r="U16" s="7">
        <v>180.25</v>
      </c>
    </row>
    <row r="17" spans="1:24" x14ac:dyDescent="0.3">
      <c r="A17" s="1">
        <v>4</v>
      </c>
      <c r="C17" s="1" t="s">
        <v>31</v>
      </c>
      <c r="D17" s="23">
        <v>423</v>
      </c>
      <c r="E17" s="23">
        <v>434</v>
      </c>
      <c r="F17" s="23">
        <v>339</v>
      </c>
      <c r="G17" s="23">
        <v>294</v>
      </c>
      <c r="H17" s="23">
        <v>330</v>
      </c>
      <c r="I17" s="23">
        <v>378</v>
      </c>
      <c r="J17" s="23">
        <v>365</v>
      </c>
      <c r="K17" s="7"/>
      <c r="L17" s="7"/>
      <c r="M17" s="7"/>
      <c r="N17" s="7"/>
      <c r="O17" s="7">
        <v>300</v>
      </c>
      <c r="P17" s="7">
        <v>309</v>
      </c>
      <c r="Q17" s="7">
        <v>290</v>
      </c>
      <c r="R17" s="7">
        <v>377</v>
      </c>
      <c r="S17" s="7">
        <v>338</v>
      </c>
      <c r="T17" s="7">
        <v>4177</v>
      </c>
      <c r="U17" s="7">
        <v>348.08333333333331</v>
      </c>
    </row>
    <row r="18" spans="1:24" x14ac:dyDescent="0.3">
      <c r="D18" s="24"/>
      <c r="E18" s="24"/>
      <c r="F18" s="24"/>
      <c r="G18" s="24"/>
      <c r="H18" s="24"/>
      <c r="I18" s="24"/>
      <c r="J18" s="24"/>
    </row>
    <row r="19" spans="1:24" x14ac:dyDescent="0.3">
      <c r="A19" s="1">
        <v>5</v>
      </c>
      <c r="C19" s="1" t="s">
        <v>32</v>
      </c>
      <c r="D19" s="25">
        <v>36.771300448430495</v>
      </c>
      <c r="E19" s="25">
        <v>34.142640364188168</v>
      </c>
      <c r="F19" s="25">
        <v>35.181644359464627</v>
      </c>
      <c r="G19" s="25">
        <v>34.666666666666671</v>
      </c>
      <c r="H19" s="25">
        <v>29.637526652452024</v>
      </c>
      <c r="I19" s="25">
        <v>33.215547703180206</v>
      </c>
      <c r="J19" s="25">
        <v>30.740037950664135</v>
      </c>
      <c r="K19" s="8"/>
      <c r="L19" s="8"/>
      <c r="M19" s="8"/>
      <c r="N19" s="8"/>
      <c r="O19" s="8">
        <v>30.39443155452436</v>
      </c>
      <c r="P19" s="8">
        <v>31.938325991189426</v>
      </c>
      <c r="Q19" s="8">
        <v>33.789954337899545</v>
      </c>
      <c r="R19" s="8">
        <v>34.662045060658578</v>
      </c>
      <c r="S19" s="8">
        <v>41.421143847487002</v>
      </c>
      <c r="T19" s="8">
        <v>34.116719242902214</v>
      </c>
      <c r="U19" s="8">
        <v>34.116719242902207</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1.1200000000000001</v>
      </c>
      <c r="E22" s="25">
        <v>1.1499999999999999</v>
      </c>
      <c r="F22" s="25">
        <v>1.05</v>
      </c>
      <c r="G22" s="25">
        <v>0.71</v>
      </c>
      <c r="H22" s="25">
        <v>1.02</v>
      </c>
      <c r="I22" s="25">
        <v>1.3</v>
      </c>
      <c r="J22" s="25">
        <v>1.25</v>
      </c>
      <c r="K22" s="9"/>
      <c r="L22" s="9"/>
      <c r="M22" s="9"/>
      <c r="N22" s="9"/>
      <c r="O22" s="9">
        <v>1.1100000000000001</v>
      </c>
      <c r="P22" s="9">
        <v>0.91</v>
      </c>
      <c r="Q22" s="9">
        <v>0.83</v>
      </c>
      <c r="R22" s="9">
        <v>0.94</v>
      </c>
      <c r="S22" s="9">
        <v>1.3</v>
      </c>
      <c r="T22" s="12">
        <v>1.1200000000000001</v>
      </c>
      <c r="U22" s="9">
        <v>1.0575000000000001</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1.1200000000000001</v>
      </c>
      <c r="E26" s="25">
        <v>1.1499999999999999</v>
      </c>
      <c r="F26" s="25">
        <v>1.05</v>
      </c>
      <c r="G26" s="25">
        <v>0.71</v>
      </c>
      <c r="H26" s="25">
        <v>1.02</v>
      </c>
      <c r="I26" s="25">
        <v>1.3</v>
      </c>
      <c r="J26" s="25">
        <v>1.25</v>
      </c>
      <c r="K26" s="12"/>
      <c r="L26" s="12"/>
      <c r="M26" s="12"/>
      <c r="N26" s="12"/>
      <c r="O26" s="12">
        <v>1.1100000000000001</v>
      </c>
      <c r="P26" s="12">
        <v>0.91</v>
      </c>
      <c r="Q26" s="12">
        <v>0.83</v>
      </c>
      <c r="R26" s="12">
        <v>0.94</v>
      </c>
      <c r="S26" s="12">
        <v>1.3</v>
      </c>
      <c r="T26" s="12">
        <v>1.1200000000000001</v>
      </c>
      <c r="U26" s="9">
        <v>1.0575000000000001</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1.4</v>
      </c>
      <c r="E30" s="25">
        <v>1.41</v>
      </c>
      <c r="F30" s="25">
        <v>1.3</v>
      </c>
      <c r="G30" s="25">
        <v>1.04</v>
      </c>
      <c r="H30" s="25">
        <v>1.1200000000000001</v>
      </c>
      <c r="I30" s="25">
        <v>1.34</v>
      </c>
      <c r="J30" s="25">
        <v>1.25</v>
      </c>
      <c r="K30" s="9"/>
      <c r="L30" s="9"/>
      <c r="M30" s="137"/>
      <c r="N30" s="9"/>
      <c r="O30" s="9">
        <v>1.18</v>
      </c>
      <c r="P30" s="9">
        <v>1.05</v>
      </c>
      <c r="Q30" s="9">
        <v>1.06</v>
      </c>
      <c r="R30" s="9">
        <v>1.27</v>
      </c>
      <c r="S30" s="9">
        <v>1.42</v>
      </c>
      <c r="T30" s="12">
        <v>1.42</v>
      </c>
      <c r="U30" s="9">
        <v>1.2366666666666666</v>
      </c>
      <c r="X30" s="137"/>
    </row>
    <row r="31" spans="1:24" x14ac:dyDescent="0.3">
      <c r="A31" s="1">
        <v>14</v>
      </c>
      <c r="C31" s="1" t="s">
        <v>34</v>
      </c>
      <c r="D31" s="26" t="s">
        <v>102</v>
      </c>
      <c r="E31" s="26" t="s">
        <v>103</v>
      </c>
      <c r="F31" s="26" t="s">
        <v>104</v>
      </c>
      <c r="G31" s="26" t="s">
        <v>105</v>
      </c>
      <c r="H31" s="26" t="s">
        <v>106</v>
      </c>
      <c r="I31" s="26" t="s">
        <v>107</v>
      </c>
      <c r="J31" s="26" t="s">
        <v>62</v>
      </c>
      <c r="K31" s="10"/>
      <c r="L31" s="10"/>
      <c r="M31" s="137"/>
      <c r="N31" s="10"/>
      <c r="O31" s="10" t="s">
        <v>71</v>
      </c>
      <c r="P31" s="10" t="s">
        <v>109</v>
      </c>
      <c r="Q31" s="10" t="s">
        <v>49</v>
      </c>
      <c r="R31" s="10" t="s">
        <v>110</v>
      </c>
      <c r="S31" s="10" t="s">
        <v>111</v>
      </c>
      <c r="T31" s="10" t="s">
        <v>111</v>
      </c>
      <c r="U31" s="10"/>
      <c r="X31" s="137"/>
    </row>
    <row r="32" spans="1:24" x14ac:dyDescent="0.3">
      <c r="A32" s="1">
        <v>15</v>
      </c>
      <c r="C32" s="1" t="s">
        <v>35</v>
      </c>
      <c r="D32" s="27" t="s">
        <v>108</v>
      </c>
      <c r="E32" s="27" t="s">
        <v>108</v>
      </c>
      <c r="F32" s="27" t="s">
        <v>108</v>
      </c>
      <c r="G32" s="27" t="s">
        <v>108</v>
      </c>
      <c r="H32" s="27" t="s">
        <v>54</v>
      </c>
      <c r="I32" s="27" t="s">
        <v>108</v>
      </c>
      <c r="J32" s="27" t="s">
        <v>53</v>
      </c>
      <c r="K32" s="11"/>
      <c r="L32" s="11"/>
      <c r="M32" s="137"/>
      <c r="N32" s="11"/>
      <c r="O32" s="11" t="s">
        <v>108</v>
      </c>
      <c r="P32" s="11" t="s">
        <v>54</v>
      </c>
      <c r="Q32" s="11" t="s">
        <v>54</v>
      </c>
      <c r="R32" s="11" t="s">
        <v>112</v>
      </c>
      <c r="S32" s="11" t="s">
        <v>112</v>
      </c>
      <c r="T32" s="11" t="s">
        <v>112</v>
      </c>
      <c r="X32" s="137"/>
    </row>
    <row r="33" spans="1:24" x14ac:dyDescent="0.3">
      <c r="D33" s="25"/>
      <c r="E33" s="25"/>
      <c r="F33" s="25"/>
      <c r="G33" s="25"/>
      <c r="H33" s="25"/>
      <c r="I33" s="25"/>
      <c r="J33" s="25"/>
      <c r="M33" s="137"/>
      <c r="X33" s="137"/>
    </row>
    <row r="34" spans="1:24" ht="14.25" customHeight="1" x14ac:dyDescent="0.3">
      <c r="A34" s="1">
        <v>16</v>
      </c>
      <c r="C34" s="1" t="s">
        <v>38</v>
      </c>
      <c r="D34" s="25">
        <v>1.37</v>
      </c>
      <c r="E34" s="25">
        <v>1.38</v>
      </c>
      <c r="F34" s="25">
        <v>1.25</v>
      </c>
      <c r="G34" s="25">
        <v>0.98</v>
      </c>
      <c r="H34" s="25">
        <v>1.1100000000000001</v>
      </c>
      <c r="I34" s="25">
        <v>1.31</v>
      </c>
      <c r="J34" s="25">
        <v>1.25</v>
      </c>
      <c r="K34" s="9"/>
      <c r="L34" s="9"/>
      <c r="M34" s="137"/>
      <c r="N34" s="9"/>
      <c r="O34" s="9">
        <v>1.1100000000000001</v>
      </c>
      <c r="P34" s="9">
        <v>1.05</v>
      </c>
      <c r="Q34" s="9">
        <v>1.06</v>
      </c>
      <c r="R34" s="9">
        <v>1.25</v>
      </c>
      <c r="S34" s="9">
        <v>1.42</v>
      </c>
      <c r="T34" s="9">
        <v>1.42</v>
      </c>
      <c r="U34" s="9">
        <v>1.2116666666666667</v>
      </c>
      <c r="X34" s="137"/>
    </row>
    <row r="35" spans="1:24" ht="14.25" customHeight="1" x14ac:dyDescent="0.3">
      <c r="A35" s="1">
        <v>17</v>
      </c>
      <c r="C35" s="1" t="s">
        <v>39</v>
      </c>
      <c r="D35" s="25">
        <v>1.4</v>
      </c>
      <c r="E35" s="25">
        <v>1.41</v>
      </c>
      <c r="F35" s="25">
        <v>1.3</v>
      </c>
      <c r="G35" s="25">
        <v>1.04</v>
      </c>
      <c r="H35" s="25">
        <v>1.1200000000000001</v>
      </c>
      <c r="I35" s="25">
        <v>1.34</v>
      </c>
      <c r="J35" s="25">
        <v>1.25</v>
      </c>
      <c r="K35" s="9"/>
      <c r="L35" s="9"/>
      <c r="M35" s="137"/>
      <c r="N35" s="9"/>
      <c r="O35" s="9">
        <v>1.18</v>
      </c>
      <c r="P35" s="9">
        <v>0.98</v>
      </c>
      <c r="Q35" s="9">
        <v>1.02</v>
      </c>
      <c r="R35" s="9">
        <v>1.27</v>
      </c>
      <c r="S35" s="9">
        <v>1.37</v>
      </c>
      <c r="T35" s="9">
        <v>1.41</v>
      </c>
      <c r="U35" s="9">
        <v>1.2233333333333334</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3.1</v>
      </c>
      <c r="E37" s="25">
        <v>3.13</v>
      </c>
      <c r="F37" s="25">
        <v>3.03</v>
      </c>
      <c r="G37" s="25">
        <v>2.77</v>
      </c>
      <c r="H37" s="25">
        <v>2.96</v>
      </c>
      <c r="I37" s="25">
        <v>3.37</v>
      </c>
      <c r="J37" s="25">
        <v>2.91</v>
      </c>
      <c r="K37" s="9"/>
      <c r="L37" s="9"/>
      <c r="M37" s="137"/>
      <c r="N37" s="9"/>
      <c r="O37" s="9">
        <v>2.78</v>
      </c>
      <c r="P37" s="9">
        <v>2.65</v>
      </c>
      <c r="Q37" s="9">
        <v>2.65</v>
      </c>
      <c r="R37" s="21">
        <v>2.93</v>
      </c>
      <c r="S37" s="9">
        <v>3</v>
      </c>
      <c r="T37" s="9">
        <v>3.37</v>
      </c>
      <c r="U37" s="9">
        <v>2.94</v>
      </c>
      <c r="X37" s="137"/>
    </row>
    <row r="38" spans="1:24" ht="14.25" customHeight="1" x14ac:dyDescent="0.3">
      <c r="A38" s="16">
        <v>19</v>
      </c>
      <c r="B38" s="16"/>
      <c r="C38" s="16" t="s">
        <v>41</v>
      </c>
      <c r="D38" s="28">
        <v>2.2142857142857144</v>
      </c>
      <c r="E38" s="28">
        <v>2.2198581560283688</v>
      </c>
      <c r="F38" s="28">
        <v>2.3307692307692305</v>
      </c>
      <c r="G38" s="28">
        <v>2.6634615384615383</v>
      </c>
      <c r="H38" s="28">
        <v>2.6428571428571428</v>
      </c>
      <c r="I38" s="28">
        <v>2.5149253731343282</v>
      </c>
      <c r="J38" s="28">
        <v>2.3280000000000003</v>
      </c>
      <c r="K38" s="17"/>
      <c r="L38" s="17"/>
      <c r="M38" s="137"/>
      <c r="N38" s="17"/>
      <c r="O38" s="31">
        <v>2.3559322033898304</v>
      </c>
      <c r="P38" s="31">
        <v>2.5238095238095237</v>
      </c>
      <c r="Q38" s="31">
        <v>2.5</v>
      </c>
      <c r="R38" s="31">
        <v>2.3070866141732282</v>
      </c>
      <c r="S38" s="31">
        <v>2.1126760563380285</v>
      </c>
      <c r="T38" s="31">
        <v>2.3732394366197185</v>
      </c>
      <c r="U38" s="31">
        <v>2.3928051294372445</v>
      </c>
      <c r="X38" s="137"/>
    </row>
    <row r="39" spans="1:24" ht="14.25" customHeight="1" x14ac:dyDescent="0.3">
      <c r="A39" s="16">
        <v>20</v>
      </c>
      <c r="B39" s="16"/>
      <c r="C39" s="18" t="s">
        <v>42</v>
      </c>
      <c r="D39" s="29"/>
      <c r="E39" s="25"/>
      <c r="F39" s="25"/>
      <c r="G39" s="25"/>
      <c r="H39" s="25"/>
      <c r="I39" s="25"/>
      <c r="J39" s="25"/>
      <c r="L39" s="138" t="str">
        <f>M2</f>
        <v>PAGE 3 OF 72</v>
      </c>
      <c r="M39" s="137"/>
      <c r="W39" s="136" t="str">
        <f>X2</f>
        <v>PAGE 4 OF 72</v>
      </c>
      <c r="X39" s="137"/>
    </row>
    <row r="40" spans="1:24" ht="14.25" customHeight="1" x14ac:dyDescent="0.3">
      <c r="A40" s="16">
        <v>21</v>
      </c>
      <c r="B40" s="16"/>
      <c r="C40" s="16" t="s">
        <v>43</v>
      </c>
      <c r="D40" s="25">
        <v>80.285138248847915</v>
      </c>
      <c r="E40" s="25">
        <v>77.021972884525496</v>
      </c>
      <c r="F40" s="25">
        <v>69.179894179894177</v>
      </c>
      <c r="G40" s="25">
        <v>85.188550658791456</v>
      </c>
      <c r="H40" s="25">
        <v>63.86165577342048</v>
      </c>
      <c r="I40" s="25">
        <v>58.519437551695617</v>
      </c>
      <c r="J40" s="25">
        <v>56.666666666666664</v>
      </c>
      <c r="K40" s="8"/>
      <c r="L40" s="139"/>
      <c r="M40" s="137"/>
      <c r="N40" s="8"/>
      <c r="O40" s="8">
        <v>57.78099528099527</v>
      </c>
      <c r="P40" s="8">
        <v>67.056599314663828</v>
      </c>
      <c r="Q40" s="8">
        <v>73.293172690763058</v>
      </c>
      <c r="R40" s="8">
        <v>82.504003660489587</v>
      </c>
      <c r="S40" s="8">
        <v>61.645299145299148</v>
      </c>
      <c r="T40" s="8">
        <v>64.620026092628819</v>
      </c>
      <c r="U40" s="8">
        <v>69.416948838004387</v>
      </c>
      <c r="W40" s="136"/>
      <c r="X40" s="137"/>
    </row>
    <row r="41" spans="1:24" ht="14.25" customHeight="1" x14ac:dyDescent="0.3">
      <c r="A41" s="16">
        <v>22</v>
      </c>
      <c r="B41" s="16"/>
      <c r="C41" s="16" t="s">
        <v>44</v>
      </c>
      <c r="D41" s="25">
        <v>80.285138248847915</v>
      </c>
      <c r="E41" s="25">
        <v>77.021972884525496</v>
      </c>
      <c r="F41" s="25">
        <v>69.179894179894177</v>
      </c>
      <c r="G41" s="25">
        <v>85.188550658791456</v>
      </c>
      <c r="H41" s="25">
        <v>63.86165577342048</v>
      </c>
      <c r="I41" s="25">
        <v>58.519437551695617</v>
      </c>
      <c r="J41" s="25">
        <v>56.666666666666664</v>
      </c>
      <c r="K41" s="8"/>
      <c r="L41" s="139"/>
      <c r="M41" s="137"/>
      <c r="N41" s="8"/>
      <c r="O41" s="8">
        <v>57.78099528099527</v>
      </c>
      <c r="P41" s="8">
        <v>67.056599314663828</v>
      </c>
      <c r="Q41" s="8">
        <v>73.293172690763058</v>
      </c>
      <c r="R41" s="8">
        <v>82.504003660489587</v>
      </c>
      <c r="S41" s="8">
        <v>61.645299145299148</v>
      </c>
      <c r="T41" s="8">
        <v>64.620026092628819</v>
      </c>
      <c r="U41" s="8">
        <v>69.416948838004387</v>
      </c>
      <c r="W41" s="136"/>
      <c r="X41" s="137"/>
    </row>
    <row r="42" spans="1:24" ht="14.25" customHeight="1" x14ac:dyDescent="0.3">
      <c r="A42" s="16">
        <v>23</v>
      </c>
      <c r="B42" s="16"/>
      <c r="C42" s="16" t="s">
        <v>37</v>
      </c>
      <c r="D42" s="25">
        <v>64.228110599078349</v>
      </c>
      <c r="E42" s="25">
        <v>62.81933958666972</v>
      </c>
      <c r="F42" s="25">
        <v>55.876068376068375</v>
      </c>
      <c r="G42" s="25">
        <v>58.1575682382134</v>
      </c>
      <c r="H42" s="25">
        <v>58.159722222222221</v>
      </c>
      <c r="I42" s="25">
        <v>56.772588669555446</v>
      </c>
      <c r="J42" s="25">
        <v>56.666666666666664</v>
      </c>
      <c r="K42" s="8"/>
      <c r="L42" s="139"/>
      <c r="M42" s="137"/>
      <c r="N42" s="8"/>
      <c r="O42" s="8">
        <v>54.353309120258274</v>
      </c>
      <c r="P42" s="8">
        <v>58.11571940604199</v>
      </c>
      <c r="Q42" s="8">
        <v>57.389937106918232</v>
      </c>
      <c r="R42" s="8">
        <v>61.065955465244258</v>
      </c>
      <c r="S42" s="8">
        <v>56.435837245696398</v>
      </c>
      <c r="T42" s="8">
        <v>50.967907904045283</v>
      </c>
      <c r="U42" s="8">
        <v>58.336735225219435</v>
      </c>
      <c r="W42" s="136"/>
      <c r="X42" s="137"/>
    </row>
    <row r="43" spans="1:24" ht="14.25" customHeight="1" x14ac:dyDescent="0.3">
      <c r="A43" s="16">
        <v>24</v>
      </c>
      <c r="B43" s="16"/>
      <c r="C43" s="16" t="s">
        <v>40</v>
      </c>
      <c r="D43" s="25">
        <v>29.006243496357957</v>
      </c>
      <c r="E43" s="25">
        <v>28.298807928819269</v>
      </c>
      <c r="F43" s="25">
        <v>23.973230656398975</v>
      </c>
      <c r="G43" s="25">
        <v>21.835332479329217</v>
      </c>
      <c r="H43" s="25">
        <v>22.006381381381381</v>
      </c>
      <c r="I43" s="25">
        <v>22.574263743977536</v>
      </c>
      <c r="J43" s="25">
        <v>24.341351660939289</v>
      </c>
      <c r="K43" s="8"/>
      <c r="L43" s="139"/>
      <c r="M43" s="137"/>
      <c r="N43" s="8"/>
      <c r="O43" s="8">
        <v>23.070829051044882</v>
      </c>
      <c r="P43" s="8">
        <v>23.026983160884562</v>
      </c>
      <c r="Q43" s="8">
        <v>22.955974842767297</v>
      </c>
      <c r="R43" s="8">
        <v>26.468861242614405</v>
      </c>
      <c r="S43" s="8">
        <v>26.712962962962962</v>
      </c>
      <c r="T43" s="8">
        <v>21.476091757787625</v>
      </c>
      <c r="U43" s="8">
        <v>24.522601883956479</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80.000000000000014</v>
      </c>
      <c r="E47" s="25">
        <v>81.560283687943254</v>
      </c>
      <c r="F47" s="25">
        <v>80.769230769230774</v>
      </c>
      <c r="G47" s="25">
        <v>68.269230769230759</v>
      </c>
      <c r="H47" s="25">
        <v>91.071428571428569</v>
      </c>
      <c r="I47" s="25">
        <v>97.014925373134332</v>
      </c>
      <c r="J47" s="25">
        <v>100</v>
      </c>
      <c r="K47" s="8"/>
      <c r="L47" s="139"/>
      <c r="M47" s="137"/>
      <c r="N47" s="8"/>
      <c r="O47" s="8">
        <v>94.067796610169509</v>
      </c>
      <c r="P47" s="8">
        <v>86.666666666666671</v>
      </c>
      <c r="Q47" s="8">
        <v>78.301886792452819</v>
      </c>
      <c r="R47" s="8">
        <v>74.015748031496059</v>
      </c>
      <c r="S47" s="8">
        <v>91.549295774647902</v>
      </c>
      <c r="T47" s="8">
        <v>78.873239436619727</v>
      </c>
      <c r="U47" s="8">
        <v>85.273874420533375</v>
      </c>
      <c r="W47" s="136"/>
      <c r="X47" s="137"/>
    </row>
    <row r="48" spans="1:24" ht="14.25" customHeight="1" x14ac:dyDescent="0.3">
      <c r="A48" s="1">
        <v>27</v>
      </c>
      <c r="C48" s="1" t="s">
        <v>40</v>
      </c>
      <c r="D48" s="25">
        <v>36.12903225806452</v>
      </c>
      <c r="E48" s="25">
        <v>36.741214057507989</v>
      </c>
      <c r="F48" s="25">
        <v>34.653465346534659</v>
      </c>
      <c r="G48" s="25">
        <v>25.63176895306859</v>
      </c>
      <c r="H48" s="25">
        <v>34.45945945945946</v>
      </c>
      <c r="I48" s="25">
        <v>38.575667655786347</v>
      </c>
      <c r="J48" s="25">
        <v>42.955326460481096</v>
      </c>
      <c r="K48" s="8"/>
      <c r="L48" s="139"/>
      <c r="M48" s="137"/>
      <c r="N48" s="8"/>
      <c r="O48" s="8">
        <v>39.92805755395684</v>
      </c>
      <c r="P48" s="8">
        <v>34.339622641509436</v>
      </c>
      <c r="Q48" s="8">
        <v>31.320754716981131</v>
      </c>
      <c r="R48" s="8">
        <v>32.081911262798627</v>
      </c>
      <c r="S48" s="8">
        <v>43.333333333333336</v>
      </c>
      <c r="T48" s="8">
        <v>33.234421364985167</v>
      </c>
      <c r="U48" s="8">
        <v>35.845801141623504</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1.54296875" style="19" customWidth="1"/>
    <col min="4" max="4" width="14.1796875" style="19" customWidth="1"/>
    <col min="5" max="5" width="15.453125" style="19" customWidth="1"/>
    <col min="6" max="6" width="15" style="19" customWidth="1"/>
    <col min="7" max="7" width="15.54296875" style="19" customWidth="1"/>
    <col min="8" max="8" width="14.1796875" style="19" customWidth="1"/>
    <col min="9" max="9" width="16.1796875" style="19" customWidth="1"/>
    <col min="10" max="10" width="14" style="19" customWidth="1"/>
    <col min="11" max="11" width="4.26953125" style="19" customWidth="1"/>
    <col min="12" max="12" width="3" style="19" customWidth="1"/>
    <col min="13" max="13" width="3.453125" style="19" customWidth="1"/>
    <col min="14" max="14" width="20.54296875" style="19" hidden="1" customWidth="1"/>
    <col min="15" max="15" width="11.81640625" style="19" customWidth="1"/>
    <col min="16" max="16" width="15.54296875" style="19" customWidth="1"/>
    <col min="17" max="17" width="16.26953125" style="19" customWidth="1"/>
    <col min="18" max="18" width="12.7265625" style="19" customWidth="1"/>
    <col min="19" max="19" width="15" style="19" customWidth="1"/>
    <col min="20" max="20" width="15.1796875" style="19" customWidth="1"/>
    <col min="21" max="21" width="13.26953125" style="19" customWidth="1"/>
    <col min="22" max="22" width="5.816406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231</v>
      </c>
      <c r="N2" s="20"/>
      <c r="Q2" s="1"/>
      <c r="X2" s="20" t="s">
        <v>232</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123</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8</v>
      </c>
      <c r="E12" s="22">
        <v>8</v>
      </c>
      <c r="F12" s="22">
        <v>8</v>
      </c>
      <c r="G12" s="22">
        <v>8</v>
      </c>
      <c r="H12" s="22">
        <v>8</v>
      </c>
      <c r="I12" s="22">
        <v>8</v>
      </c>
      <c r="J12" s="22">
        <v>8</v>
      </c>
      <c r="K12" s="1"/>
      <c r="L12" s="1"/>
      <c r="M12" s="1"/>
      <c r="N12" s="1"/>
      <c r="O12" s="1">
        <v>8</v>
      </c>
      <c r="P12" s="1">
        <v>8</v>
      </c>
      <c r="Q12" s="1">
        <v>8</v>
      </c>
      <c r="R12" s="1">
        <v>8</v>
      </c>
      <c r="S12" s="1">
        <v>8</v>
      </c>
      <c r="U12" s="32">
        <v>8</v>
      </c>
    </row>
    <row r="13" spans="1:24" x14ac:dyDescent="0.3">
      <c r="D13" s="23"/>
      <c r="E13" s="23"/>
      <c r="F13" s="23"/>
      <c r="G13" s="23"/>
      <c r="H13" s="23"/>
      <c r="I13" s="23"/>
      <c r="J13" s="23"/>
    </row>
    <row r="14" spans="1:24" x14ac:dyDescent="0.3">
      <c r="A14" s="1">
        <v>2</v>
      </c>
      <c r="C14" s="5" t="s">
        <v>29</v>
      </c>
      <c r="D14" s="23">
        <v>328</v>
      </c>
      <c r="E14" s="23">
        <v>304</v>
      </c>
      <c r="F14" s="23">
        <v>229</v>
      </c>
      <c r="G14" s="23">
        <v>204</v>
      </c>
      <c r="H14" s="23">
        <v>263</v>
      </c>
      <c r="I14" s="23">
        <v>383</v>
      </c>
      <c r="J14" s="23">
        <v>371</v>
      </c>
      <c r="K14" s="7"/>
      <c r="L14" s="7"/>
      <c r="M14" s="7"/>
      <c r="N14" s="7"/>
      <c r="O14" s="7">
        <v>282</v>
      </c>
      <c r="P14" s="7">
        <v>265</v>
      </c>
      <c r="Q14" s="7">
        <v>271</v>
      </c>
      <c r="R14" s="7">
        <v>334</v>
      </c>
      <c r="S14" s="7">
        <v>359</v>
      </c>
      <c r="T14" s="7">
        <v>3593</v>
      </c>
      <c r="U14" s="7">
        <v>299.41666666666669</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117</v>
      </c>
      <c r="E16" s="23">
        <v>107</v>
      </c>
      <c r="F16" s="23">
        <v>81</v>
      </c>
      <c r="G16" s="23">
        <v>74</v>
      </c>
      <c r="H16" s="23">
        <v>77</v>
      </c>
      <c r="I16" s="23">
        <v>138</v>
      </c>
      <c r="J16" s="23">
        <v>123</v>
      </c>
      <c r="K16" s="7"/>
      <c r="L16" s="7"/>
      <c r="M16" s="7"/>
      <c r="N16" s="7"/>
      <c r="O16" s="7">
        <v>92</v>
      </c>
      <c r="P16" s="7">
        <v>95</v>
      </c>
      <c r="Q16" s="7">
        <v>93</v>
      </c>
      <c r="R16" s="7">
        <v>120</v>
      </c>
      <c r="S16" s="7">
        <v>134</v>
      </c>
      <c r="T16" s="7">
        <v>1251</v>
      </c>
      <c r="U16" s="7">
        <v>104.25</v>
      </c>
    </row>
    <row r="17" spans="1:24" x14ac:dyDescent="0.3">
      <c r="A17" s="1">
        <v>4</v>
      </c>
      <c r="C17" s="1" t="s">
        <v>31</v>
      </c>
      <c r="D17" s="23">
        <v>211</v>
      </c>
      <c r="E17" s="23">
        <v>197</v>
      </c>
      <c r="F17" s="23">
        <v>148</v>
      </c>
      <c r="G17" s="23">
        <v>130</v>
      </c>
      <c r="H17" s="23">
        <v>186</v>
      </c>
      <c r="I17" s="23">
        <v>245</v>
      </c>
      <c r="J17" s="23">
        <v>248</v>
      </c>
      <c r="K17" s="7"/>
      <c r="L17" s="7"/>
      <c r="M17" s="7"/>
      <c r="N17" s="7"/>
      <c r="O17" s="7">
        <v>190</v>
      </c>
      <c r="P17" s="7">
        <v>170</v>
      </c>
      <c r="Q17" s="7">
        <v>178</v>
      </c>
      <c r="R17" s="7">
        <v>214</v>
      </c>
      <c r="S17" s="7">
        <v>225</v>
      </c>
      <c r="T17" s="7">
        <v>2342</v>
      </c>
      <c r="U17" s="7">
        <v>195.16666666666666</v>
      </c>
    </row>
    <row r="18" spans="1:24" x14ac:dyDescent="0.3">
      <c r="D18" s="24"/>
      <c r="E18" s="24"/>
      <c r="F18" s="24"/>
      <c r="G18" s="24"/>
      <c r="H18" s="24"/>
      <c r="I18" s="24"/>
      <c r="J18" s="24"/>
    </row>
    <row r="19" spans="1:24" x14ac:dyDescent="0.3">
      <c r="A19" s="1">
        <v>5</v>
      </c>
      <c r="C19" s="1" t="s">
        <v>32</v>
      </c>
      <c r="D19" s="25">
        <v>35.670731707317074</v>
      </c>
      <c r="E19" s="25">
        <v>35.19736842105263</v>
      </c>
      <c r="F19" s="25">
        <v>35.37117903930131</v>
      </c>
      <c r="G19" s="25">
        <v>36.274509803921568</v>
      </c>
      <c r="H19" s="25">
        <v>29.277566539923956</v>
      </c>
      <c r="I19" s="25">
        <v>36.031331592689298</v>
      </c>
      <c r="J19" s="25">
        <v>33.153638814016176</v>
      </c>
      <c r="K19" s="8"/>
      <c r="L19" s="8"/>
      <c r="M19" s="8"/>
      <c r="N19" s="8"/>
      <c r="O19" s="8">
        <v>32.62411347517731</v>
      </c>
      <c r="P19" s="8">
        <v>35.849056603773583</v>
      </c>
      <c r="Q19" s="8">
        <v>34.317343173431738</v>
      </c>
      <c r="R19" s="8">
        <v>35.928143712574851</v>
      </c>
      <c r="S19" s="8">
        <v>37.325905292479113</v>
      </c>
      <c r="T19" s="8">
        <v>34.817701085443922</v>
      </c>
      <c r="U19" s="8">
        <v>34.817701085443915</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0.6</v>
      </c>
      <c r="E22" s="25">
        <v>0.44</v>
      </c>
      <c r="F22" s="25">
        <v>0.56000000000000005</v>
      </c>
      <c r="G22" s="25">
        <v>0.43</v>
      </c>
      <c r="H22" s="25">
        <v>0.74</v>
      </c>
      <c r="I22" s="25">
        <v>0.99</v>
      </c>
      <c r="J22" s="25">
        <v>1.3</v>
      </c>
      <c r="K22" s="9"/>
      <c r="L22" s="9"/>
      <c r="M22" s="9"/>
      <c r="N22" s="9"/>
      <c r="O22" s="9">
        <v>0.78</v>
      </c>
      <c r="P22" s="9">
        <v>0.46</v>
      </c>
      <c r="Q22" s="9">
        <v>0.48</v>
      </c>
      <c r="R22" s="9">
        <v>0.48</v>
      </c>
      <c r="S22" s="9">
        <v>0.89</v>
      </c>
      <c r="T22" s="12">
        <v>0.6</v>
      </c>
      <c r="U22" s="9">
        <v>0.67916666666666681</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0.6</v>
      </c>
      <c r="E26" s="25">
        <v>0.44</v>
      </c>
      <c r="F26" s="25">
        <v>0.56000000000000005</v>
      </c>
      <c r="G26" s="25">
        <v>0.43</v>
      </c>
      <c r="H26" s="25">
        <v>0.74</v>
      </c>
      <c r="I26" s="25">
        <v>0.99</v>
      </c>
      <c r="J26" s="25">
        <v>1.3</v>
      </c>
      <c r="K26" s="12"/>
      <c r="L26" s="12"/>
      <c r="M26" s="12"/>
      <c r="N26" s="12"/>
      <c r="O26" s="12">
        <v>0.78</v>
      </c>
      <c r="P26" s="12">
        <v>0.46</v>
      </c>
      <c r="Q26" s="12">
        <v>0.48</v>
      </c>
      <c r="R26" s="12">
        <v>0.48</v>
      </c>
      <c r="S26" s="12">
        <v>0.89</v>
      </c>
      <c r="T26" s="12">
        <v>0.6</v>
      </c>
      <c r="U26" s="9">
        <v>0.67916666666666681</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1.01</v>
      </c>
      <c r="E30" s="25">
        <v>1.04</v>
      </c>
      <c r="F30" s="25">
        <v>0.94</v>
      </c>
      <c r="G30" s="25">
        <v>1.03</v>
      </c>
      <c r="H30" s="25">
        <v>1.07</v>
      </c>
      <c r="I30" s="25">
        <v>1.35</v>
      </c>
      <c r="J30" s="25">
        <v>1.47</v>
      </c>
      <c r="K30" s="9"/>
      <c r="L30" s="9"/>
      <c r="M30" s="137"/>
      <c r="N30" s="9"/>
      <c r="O30" s="9">
        <v>1.32</v>
      </c>
      <c r="P30" s="9">
        <v>1.08</v>
      </c>
      <c r="Q30" s="9">
        <v>1.1399999999999999</v>
      </c>
      <c r="R30" s="9">
        <v>1.34</v>
      </c>
      <c r="S30" s="9">
        <v>1.19</v>
      </c>
      <c r="T30" s="12">
        <v>1.47</v>
      </c>
      <c r="U30" s="9">
        <v>1.1649999999999998</v>
      </c>
      <c r="X30" s="137"/>
    </row>
    <row r="31" spans="1:24" x14ac:dyDescent="0.3">
      <c r="A31" s="1">
        <v>14</v>
      </c>
      <c r="C31" s="1" t="s">
        <v>34</v>
      </c>
      <c r="D31" s="26" t="s">
        <v>113</v>
      </c>
      <c r="E31" s="26" t="s">
        <v>114</v>
      </c>
      <c r="F31" s="26" t="s">
        <v>115</v>
      </c>
      <c r="G31" s="26" t="s">
        <v>49</v>
      </c>
      <c r="H31" s="26" t="s">
        <v>116</v>
      </c>
      <c r="I31" s="26" t="s">
        <v>107</v>
      </c>
      <c r="J31" s="26" t="s">
        <v>117</v>
      </c>
      <c r="K31" s="10"/>
      <c r="L31" s="10"/>
      <c r="M31" s="137"/>
      <c r="N31" s="10"/>
      <c r="O31" s="10" t="s">
        <v>109</v>
      </c>
      <c r="P31" s="10" t="s">
        <v>119</v>
      </c>
      <c r="Q31" s="10" t="s">
        <v>49</v>
      </c>
      <c r="R31" s="10" t="s">
        <v>120</v>
      </c>
      <c r="S31" s="10" t="s">
        <v>121</v>
      </c>
      <c r="T31" s="10" t="s">
        <v>117</v>
      </c>
      <c r="U31" s="10"/>
      <c r="X31" s="137"/>
    </row>
    <row r="32" spans="1:24" x14ac:dyDescent="0.3">
      <c r="A32" s="1">
        <v>15</v>
      </c>
      <c r="C32" s="1" t="s">
        <v>35</v>
      </c>
      <c r="D32" s="27" t="s">
        <v>67</v>
      </c>
      <c r="E32" s="27" t="s">
        <v>108</v>
      </c>
      <c r="F32" s="27" t="s">
        <v>108</v>
      </c>
      <c r="G32" s="27" t="s">
        <v>69</v>
      </c>
      <c r="H32" s="27" t="s">
        <v>53</v>
      </c>
      <c r="I32" s="27" t="s">
        <v>85</v>
      </c>
      <c r="J32" s="27" t="s">
        <v>118</v>
      </c>
      <c r="K32" s="11"/>
      <c r="L32" s="11"/>
      <c r="M32" s="137"/>
      <c r="N32" s="11"/>
      <c r="O32" s="11" t="s">
        <v>122</v>
      </c>
      <c r="P32" s="11" t="s">
        <v>53</v>
      </c>
      <c r="Q32" s="11" t="s">
        <v>54</v>
      </c>
      <c r="R32" s="11" t="s">
        <v>112</v>
      </c>
      <c r="S32" s="11" t="s">
        <v>85</v>
      </c>
      <c r="T32" s="11" t="s">
        <v>118</v>
      </c>
      <c r="X32" s="137"/>
    </row>
    <row r="33" spans="1:24" x14ac:dyDescent="0.3">
      <c r="D33" s="25"/>
      <c r="E33" s="25"/>
      <c r="F33" s="25"/>
      <c r="G33" s="25"/>
      <c r="H33" s="25"/>
      <c r="I33" s="25"/>
      <c r="J33" s="25"/>
      <c r="M33" s="137"/>
      <c r="X33" s="137"/>
    </row>
    <row r="34" spans="1:24" ht="14.25" customHeight="1" x14ac:dyDescent="0.3">
      <c r="A34" s="1">
        <v>16</v>
      </c>
      <c r="C34" s="1" t="s">
        <v>38</v>
      </c>
      <c r="D34" s="25">
        <v>0.93</v>
      </c>
      <c r="E34" s="25">
        <v>0.98</v>
      </c>
      <c r="F34" s="25">
        <v>0.83</v>
      </c>
      <c r="G34" s="25">
        <v>0.89</v>
      </c>
      <c r="H34" s="25">
        <v>1.07</v>
      </c>
      <c r="I34" s="25">
        <v>1.31</v>
      </c>
      <c r="J34" s="25">
        <v>1.3</v>
      </c>
      <c r="K34" s="9"/>
      <c r="L34" s="9"/>
      <c r="M34" s="137"/>
      <c r="N34" s="9"/>
      <c r="O34" s="9">
        <v>1.07</v>
      </c>
      <c r="P34" s="9">
        <v>1.08</v>
      </c>
      <c r="Q34" s="9">
        <v>1.1399999999999999</v>
      </c>
      <c r="R34" s="9">
        <v>1.34</v>
      </c>
      <c r="S34" s="9">
        <v>1.17</v>
      </c>
      <c r="T34" s="9">
        <v>1.34</v>
      </c>
      <c r="U34" s="9">
        <v>1.0925</v>
      </c>
      <c r="X34" s="137"/>
    </row>
    <row r="35" spans="1:24" ht="14.25" customHeight="1" x14ac:dyDescent="0.3">
      <c r="A35" s="1">
        <v>17</v>
      </c>
      <c r="C35" s="1" t="s">
        <v>39</v>
      </c>
      <c r="D35" s="25">
        <v>1.01</v>
      </c>
      <c r="E35" s="25">
        <v>1.04</v>
      </c>
      <c r="F35" s="25">
        <v>0.94</v>
      </c>
      <c r="G35" s="25">
        <v>1.03</v>
      </c>
      <c r="H35" s="25">
        <v>1.03</v>
      </c>
      <c r="I35" s="25">
        <v>1.35</v>
      </c>
      <c r="J35" s="25">
        <v>1.47</v>
      </c>
      <c r="K35" s="9"/>
      <c r="L35" s="9"/>
      <c r="M35" s="137"/>
      <c r="N35" s="9"/>
      <c r="O35" s="9">
        <v>1.32</v>
      </c>
      <c r="P35" s="9">
        <v>1.04</v>
      </c>
      <c r="Q35" s="9">
        <v>1.02</v>
      </c>
      <c r="R35" s="9">
        <v>0.91</v>
      </c>
      <c r="S35" s="9">
        <v>1.19</v>
      </c>
      <c r="T35" s="9">
        <v>1.47</v>
      </c>
      <c r="U35" s="9">
        <v>1.1125</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2.08</v>
      </c>
      <c r="E37" s="25">
        <v>2.1</v>
      </c>
      <c r="F37" s="25">
        <v>2.13</v>
      </c>
      <c r="G37" s="25">
        <v>2.02</v>
      </c>
      <c r="H37" s="25">
        <v>2.57</v>
      </c>
      <c r="I37" s="25">
        <v>3.02</v>
      </c>
      <c r="J37" s="25">
        <v>2.6</v>
      </c>
      <c r="K37" s="9"/>
      <c r="L37" s="9"/>
      <c r="M37" s="137"/>
      <c r="N37" s="9"/>
      <c r="O37" s="9">
        <v>2.39</v>
      </c>
      <c r="P37" s="9">
        <v>1.96</v>
      </c>
      <c r="Q37" s="9">
        <v>2.02</v>
      </c>
      <c r="R37" s="21">
        <v>2.08</v>
      </c>
      <c r="S37" s="9">
        <v>2.08</v>
      </c>
      <c r="T37" s="9">
        <v>3.02</v>
      </c>
      <c r="U37" s="9">
        <v>2.2541666666666664</v>
      </c>
      <c r="X37" s="137"/>
    </row>
    <row r="38" spans="1:24" ht="14.25" customHeight="1" x14ac:dyDescent="0.3">
      <c r="A38" s="16">
        <v>19</v>
      </c>
      <c r="B38" s="16"/>
      <c r="C38" s="16" t="s">
        <v>41</v>
      </c>
      <c r="D38" s="28">
        <f>D37/D30</f>
        <v>2.0594059405940595</v>
      </c>
      <c r="E38" s="28">
        <f t="shared" ref="E38:J38" si="0">E37/E30</f>
        <v>2.0192307692307692</v>
      </c>
      <c r="F38" s="28">
        <f t="shared" si="0"/>
        <v>2.2659574468085109</v>
      </c>
      <c r="G38" s="28">
        <f t="shared" si="0"/>
        <v>1.9611650485436893</v>
      </c>
      <c r="H38" s="28">
        <f t="shared" si="0"/>
        <v>2.4018691588785042</v>
      </c>
      <c r="I38" s="28">
        <f t="shared" si="0"/>
        <v>2.2370370370370369</v>
      </c>
      <c r="J38" s="28">
        <f t="shared" si="0"/>
        <v>1.7687074829931975</v>
      </c>
      <c r="K38" s="17"/>
      <c r="L38" s="17"/>
      <c r="M38" s="137"/>
      <c r="N38" s="17"/>
      <c r="O38" s="28">
        <f t="shared" ref="O38" si="1">O37/O30</f>
        <v>1.8106060606060606</v>
      </c>
      <c r="P38" s="28">
        <f t="shared" ref="P38" si="2">P37/P30</f>
        <v>1.8148148148148147</v>
      </c>
      <c r="Q38" s="28">
        <f t="shared" ref="Q38" si="3">Q37/Q30</f>
        <v>1.7719298245614037</v>
      </c>
      <c r="R38" s="28">
        <f t="shared" ref="R38" si="4">R37/R30</f>
        <v>1.5522388059701493</v>
      </c>
      <c r="S38" s="28">
        <f t="shared" ref="S38" si="5">S37/S30</f>
        <v>1.7478991596638658</v>
      </c>
      <c r="T38" s="28">
        <f t="shared" ref="T38" si="6">T37/T30</f>
        <v>2.0544217687074831</v>
      </c>
      <c r="U38" s="28">
        <f t="shared" ref="U38" si="7">U37/U30</f>
        <v>1.9349070100143062</v>
      </c>
      <c r="X38" s="137"/>
    </row>
    <row r="39" spans="1:24" ht="14.25" customHeight="1" x14ac:dyDescent="0.3">
      <c r="A39" s="16">
        <v>20</v>
      </c>
      <c r="B39" s="16"/>
      <c r="C39" s="18" t="s">
        <v>42</v>
      </c>
      <c r="D39" s="29"/>
      <c r="E39" s="25"/>
      <c r="F39" s="25"/>
      <c r="G39" s="25"/>
      <c r="H39" s="25"/>
      <c r="I39" s="25"/>
      <c r="J39" s="25"/>
      <c r="L39" s="138" t="str">
        <f>M2</f>
        <v>PAGE 5 OF 72</v>
      </c>
      <c r="M39" s="137"/>
      <c r="W39" s="136" t="str">
        <f>X2</f>
        <v>PAGE 6 OF 72</v>
      </c>
      <c r="X39" s="137"/>
    </row>
    <row r="40" spans="1:24" ht="14.25" customHeight="1" x14ac:dyDescent="0.3">
      <c r="A40" s="16">
        <v>21</v>
      </c>
      <c r="B40" s="16"/>
      <c r="C40" s="16" t="s">
        <v>43</v>
      </c>
      <c r="D40" s="25">
        <v>73.476702508960585</v>
      </c>
      <c r="E40" s="25">
        <v>92.864125122189634</v>
      </c>
      <c r="F40" s="25">
        <v>56.795634920634917</v>
      </c>
      <c r="G40" s="25">
        <v>63.765941485371336</v>
      </c>
      <c r="H40" s="25">
        <v>49.361861861861868</v>
      </c>
      <c r="I40" s="25">
        <v>51.998479417834261</v>
      </c>
      <c r="J40" s="25">
        <v>38.358147229114969</v>
      </c>
      <c r="K40" s="8"/>
      <c r="L40" s="139"/>
      <c r="M40" s="137"/>
      <c r="N40" s="8"/>
      <c r="O40" s="8">
        <v>53.800366300366306</v>
      </c>
      <c r="P40" s="8">
        <v>77.431042543244502</v>
      </c>
      <c r="Q40" s="8">
        <v>78.414351851851862</v>
      </c>
      <c r="R40" s="8">
        <v>93.525985663082437</v>
      </c>
      <c r="S40" s="8">
        <v>56.023720349563057</v>
      </c>
      <c r="T40" s="8">
        <v>68.359969558599701</v>
      </c>
      <c r="U40" s="8">
        <v>65.484696604506311</v>
      </c>
      <c r="W40" s="136"/>
      <c r="X40" s="137"/>
    </row>
    <row r="41" spans="1:24" ht="14.25" customHeight="1" x14ac:dyDescent="0.3">
      <c r="A41" s="16">
        <v>22</v>
      </c>
      <c r="B41" s="16"/>
      <c r="C41" s="16" t="s">
        <v>44</v>
      </c>
      <c r="D41" s="25">
        <v>73.476702508960585</v>
      </c>
      <c r="E41" s="25">
        <v>92.864125122189634</v>
      </c>
      <c r="F41" s="25">
        <v>56.795634920634917</v>
      </c>
      <c r="G41" s="25">
        <v>63.765941485371336</v>
      </c>
      <c r="H41" s="25">
        <v>49.361861861861868</v>
      </c>
      <c r="I41" s="25">
        <v>51.998479417834261</v>
      </c>
      <c r="J41" s="25">
        <v>38.358147229114969</v>
      </c>
      <c r="K41" s="8"/>
      <c r="L41" s="139"/>
      <c r="M41" s="137"/>
      <c r="N41" s="8"/>
      <c r="O41" s="8">
        <v>53.800366300366306</v>
      </c>
      <c r="P41" s="8">
        <v>77.431042543244502</v>
      </c>
      <c r="Q41" s="8">
        <v>78.414351851851862</v>
      </c>
      <c r="R41" s="8">
        <v>93.525985663082437</v>
      </c>
      <c r="S41" s="8">
        <v>56.023720349563057</v>
      </c>
      <c r="T41" s="8">
        <v>68.359969558599701</v>
      </c>
      <c r="U41" s="8">
        <v>65.484696604506311</v>
      </c>
      <c r="W41" s="136"/>
      <c r="X41" s="137"/>
    </row>
    <row r="42" spans="1:24" ht="14.25" customHeight="1" x14ac:dyDescent="0.3">
      <c r="A42" s="16">
        <v>23</v>
      </c>
      <c r="B42" s="16"/>
      <c r="C42" s="16" t="s">
        <v>37</v>
      </c>
      <c r="D42" s="25">
        <v>43.649526242946877</v>
      </c>
      <c r="E42" s="25">
        <v>39.288668320926384</v>
      </c>
      <c r="F42" s="25">
        <v>33.835697399527184</v>
      </c>
      <c r="G42" s="25">
        <v>26.620732853116191</v>
      </c>
      <c r="H42" s="25">
        <v>34.138110072689507</v>
      </c>
      <c r="I42" s="25">
        <v>38.132218239745121</v>
      </c>
      <c r="J42" s="25">
        <v>33.922171018945214</v>
      </c>
      <c r="K42" s="8"/>
      <c r="L42" s="139"/>
      <c r="M42" s="137"/>
      <c r="N42" s="8"/>
      <c r="O42" s="8">
        <v>31.791125541125538</v>
      </c>
      <c r="P42" s="8">
        <v>32.979888490641173</v>
      </c>
      <c r="Q42" s="8">
        <v>33.016569200779728</v>
      </c>
      <c r="R42" s="8">
        <v>33.501845610656396</v>
      </c>
      <c r="S42" s="8">
        <v>41.90009337068161</v>
      </c>
      <c r="T42" s="8">
        <v>27.902028391265183</v>
      </c>
      <c r="U42" s="8">
        <v>35.231387196815078</v>
      </c>
      <c r="W42" s="136"/>
      <c r="X42" s="137"/>
    </row>
    <row r="43" spans="1:24" ht="14.25" customHeight="1" x14ac:dyDescent="0.3">
      <c r="A43" s="16">
        <v>24</v>
      </c>
      <c r="B43" s="16"/>
      <c r="C43" s="16" t="s">
        <v>40</v>
      </c>
      <c r="D43" s="25">
        <v>21.195202646815549</v>
      </c>
      <c r="E43" s="25">
        <v>19.457245263696876</v>
      </c>
      <c r="F43" s="25">
        <v>14.932185706833595</v>
      </c>
      <c r="G43" s="25">
        <v>13.573938038965187</v>
      </c>
      <c r="H43" s="25">
        <v>14.213143104193691</v>
      </c>
      <c r="I43" s="25">
        <v>17.045859146905933</v>
      </c>
      <c r="J43" s="25">
        <v>19.179073614557485</v>
      </c>
      <c r="K43" s="8"/>
      <c r="L43" s="139"/>
      <c r="M43" s="137"/>
      <c r="N43" s="8"/>
      <c r="O43" s="8">
        <v>17.558278541542137</v>
      </c>
      <c r="P43" s="8">
        <v>18.172591617292078</v>
      </c>
      <c r="Q43" s="8">
        <v>18.633113311331133</v>
      </c>
      <c r="R43" s="8">
        <v>21.582919768403638</v>
      </c>
      <c r="S43" s="8">
        <v>23.971688034188034</v>
      </c>
      <c r="T43" s="8">
        <v>13.581450905682058</v>
      </c>
      <c r="U43" s="8">
        <v>18.292936566227112</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59.405940594059402</v>
      </c>
      <c r="E47" s="25">
        <v>42.307692307692307</v>
      </c>
      <c r="F47" s="25">
        <v>59.574468085106389</v>
      </c>
      <c r="G47" s="25">
        <v>41.747572815533978</v>
      </c>
      <c r="H47" s="25">
        <v>69.158878504672899</v>
      </c>
      <c r="I47" s="25">
        <v>73.333333333333329</v>
      </c>
      <c r="J47" s="25">
        <v>88.435374149659879</v>
      </c>
      <c r="K47" s="8"/>
      <c r="L47" s="139"/>
      <c r="M47" s="137"/>
      <c r="N47" s="8"/>
      <c r="O47" s="8">
        <v>59.090909090909093</v>
      </c>
      <c r="P47" s="8">
        <v>42.592592592592595</v>
      </c>
      <c r="Q47" s="8">
        <v>42.10526315789474</v>
      </c>
      <c r="R47" s="8">
        <v>35.820895522388057</v>
      </c>
      <c r="S47" s="8">
        <v>74.789915966386559</v>
      </c>
      <c r="T47" s="8">
        <v>40.816326530612244</v>
      </c>
      <c r="U47" s="8">
        <v>57.363569676685756</v>
      </c>
      <c r="W47" s="136"/>
      <c r="X47" s="137"/>
    </row>
    <row r="48" spans="1:24" ht="14.25" customHeight="1" x14ac:dyDescent="0.3">
      <c r="A48" s="1">
        <v>27</v>
      </c>
      <c r="C48" s="1" t="s">
        <v>40</v>
      </c>
      <c r="D48" s="25">
        <v>28.846153846153843</v>
      </c>
      <c r="E48" s="25">
        <v>20.952380952380953</v>
      </c>
      <c r="F48" s="25">
        <v>26.291079812206576</v>
      </c>
      <c r="G48" s="25">
        <v>21.287128712871286</v>
      </c>
      <c r="H48" s="25">
        <v>28.793774319066152</v>
      </c>
      <c r="I48" s="25">
        <v>32.781456953642383</v>
      </c>
      <c r="J48" s="25">
        <v>50</v>
      </c>
      <c r="K48" s="8"/>
      <c r="L48" s="139"/>
      <c r="M48" s="137"/>
      <c r="N48" s="8"/>
      <c r="O48" s="8">
        <v>32.635983263598327</v>
      </c>
      <c r="P48" s="8">
        <v>23.469387755102041</v>
      </c>
      <c r="Q48" s="8">
        <v>23.762376237623762</v>
      </c>
      <c r="R48" s="8">
        <v>23.076923076923077</v>
      </c>
      <c r="S48" s="8">
        <v>42.788461538461533</v>
      </c>
      <c r="T48" s="8">
        <v>19.867549668874172</v>
      </c>
      <c r="U48" s="8">
        <v>29.557092205669164</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8" numberStoredAsText="1"/>
    <ignoredError sqref="D38:J38 O38:T38"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1.54296875" style="19" customWidth="1"/>
    <col min="4" max="4" width="12" style="19" customWidth="1"/>
    <col min="5" max="5" width="13.7265625" style="19" customWidth="1"/>
    <col min="6" max="6" width="15" style="19" customWidth="1"/>
    <col min="7" max="7" width="15.54296875" style="19" customWidth="1"/>
    <col min="8" max="8" width="14.1796875" style="19" customWidth="1"/>
    <col min="9" max="9" width="16.1796875" style="19" customWidth="1"/>
    <col min="10" max="10" width="14" style="19" customWidth="1"/>
    <col min="11" max="11" width="7.453125" style="19" customWidth="1"/>
    <col min="12" max="12" width="3" style="19" customWidth="1"/>
    <col min="13" max="13" width="3.453125" style="19" customWidth="1"/>
    <col min="14" max="14" width="20.54296875" style="19" hidden="1" customWidth="1"/>
    <col min="15" max="15" width="11.81640625" style="19" customWidth="1"/>
    <col min="16" max="16" width="15.54296875" style="19" customWidth="1"/>
    <col min="17" max="17" width="16.26953125" style="19" customWidth="1"/>
    <col min="18" max="18" width="12.7265625" style="19" customWidth="1"/>
    <col min="19" max="19" width="15" style="19" customWidth="1"/>
    <col min="20" max="20" width="15.1796875" style="19" customWidth="1"/>
    <col min="21" max="21" width="13.26953125" style="19" customWidth="1"/>
    <col min="22" max="22" width="5.816406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233</v>
      </c>
      <c r="N2" s="20"/>
      <c r="Q2" s="1"/>
      <c r="X2" s="20" t="s">
        <v>234</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132</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15</v>
      </c>
      <c r="E12" s="22">
        <v>16</v>
      </c>
      <c r="F12" s="22">
        <v>13</v>
      </c>
      <c r="G12" s="22">
        <v>14</v>
      </c>
      <c r="H12" s="22">
        <v>13</v>
      </c>
      <c r="I12" s="22">
        <v>14</v>
      </c>
      <c r="J12" s="22">
        <v>14</v>
      </c>
      <c r="K12" s="1"/>
      <c r="L12" s="1"/>
      <c r="M12" s="1"/>
      <c r="N12" s="1"/>
      <c r="O12" s="1">
        <v>15</v>
      </c>
      <c r="P12" s="1">
        <v>14</v>
      </c>
      <c r="Q12" s="1">
        <v>16</v>
      </c>
      <c r="R12" s="1">
        <v>16</v>
      </c>
      <c r="S12" s="1">
        <v>16</v>
      </c>
      <c r="U12" s="32">
        <v>14.666666666666666</v>
      </c>
    </row>
    <row r="13" spans="1:24" x14ac:dyDescent="0.3">
      <c r="D13" s="23"/>
      <c r="E13" s="23"/>
      <c r="F13" s="23"/>
      <c r="G13" s="23"/>
      <c r="H13" s="23"/>
      <c r="I13" s="23"/>
      <c r="J13" s="23"/>
    </row>
    <row r="14" spans="1:24" x14ac:dyDescent="0.3">
      <c r="A14" s="1">
        <v>2</v>
      </c>
      <c r="C14" s="5" t="s">
        <v>29</v>
      </c>
      <c r="D14" s="23">
        <v>437</v>
      </c>
      <c r="E14" s="23">
        <v>403</v>
      </c>
      <c r="F14" s="23">
        <v>354</v>
      </c>
      <c r="G14" s="23">
        <v>296</v>
      </c>
      <c r="H14" s="23">
        <v>344</v>
      </c>
      <c r="I14" s="23">
        <v>416</v>
      </c>
      <c r="J14" s="23">
        <v>385</v>
      </c>
      <c r="K14" s="7"/>
      <c r="L14" s="7"/>
      <c r="M14" s="7"/>
      <c r="N14" s="7"/>
      <c r="O14" s="7">
        <v>305</v>
      </c>
      <c r="P14" s="7">
        <v>330</v>
      </c>
      <c r="Q14" s="7">
        <v>285</v>
      </c>
      <c r="R14" s="7">
        <v>368</v>
      </c>
      <c r="S14" s="7">
        <v>431</v>
      </c>
      <c r="T14" s="7">
        <v>4354</v>
      </c>
      <c r="U14" s="7">
        <v>362.83333333333331</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148</v>
      </c>
      <c r="E16" s="23">
        <v>129</v>
      </c>
      <c r="F16" s="23">
        <v>114</v>
      </c>
      <c r="G16" s="23">
        <v>97</v>
      </c>
      <c r="H16" s="23">
        <v>101</v>
      </c>
      <c r="I16" s="23">
        <v>142</v>
      </c>
      <c r="J16" s="23">
        <v>120</v>
      </c>
      <c r="K16" s="7"/>
      <c r="L16" s="7"/>
      <c r="M16" s="7"/>
      <c r="N16" s="7"/>
      <c r="O16" s="7">
        <v>92</v>
      </c>
      <c r="P16" s="7">
        <v>100</v>
      </c>
      <c r="Q16" s="7">
        <v>89</v>
      </c>
      <c r="R16" s="7">
        <v>113</v>
      </c>
      <c r="S16" s="7">
        <v>141</v>
      </c>
      <c r="T16" s="7">
        <v>1386</v>
      </c>
      <c r="U16" s="7">
        <v>115.5</v>
      </c>
    </row>
    <row r="17" spans="1:24" x14ac:dyDescent="0.3">
      <c r="A17" s="1">
        <v>4</v>
      </c>
      <c r="C17" s="1" t="s">
        <v>31</v>
      </c>
      <c r="D17" s="23">
        <v>289</v>
      </c>
      <c r="E17" s="23">
        <v>274</v>
      </c>
      <c r="F17" s="23">
        <v>240</v>
      </c>
      <c r="G17" s="23">
        <v>199</v>
      </c>
      <c r="H17" s="23">
        <v>243</v>
      </c>
      <c r="I17" s="23">
        <v>274</v>
      </c>
      <c r="J17" s="23">
        <v>265</v>
      </c>
      <c r="K17" s="7"/>
      <c r="L17" s="7"/>
      <c r="M17" s="7"/>
      <c r="N17" s="7"/>
      <c r="O17" s="7">
        <v>213</v>
      </c>
      <c r="P17" s="7">
        <v>230</v>
      </c>
      <c r="Q17" s="7">
        <v>196</v>
      </c>
      <c r="R17" s="7">
        <v>255</v>
      </c>
      <c r="S17" s="7">
        <v>290</v>
      </c>
      <c r="T17" s="7">
        <v>2968</v>
      </c>
      <c r="U17" s="7">
        <v>247.33333333333334</v>
      </c>
    </row>
    <row r="18" spans="1:24" x14ac:dyDescent="0.3">
      <c r="D18" s="24"/>
      <c r="E18" s="24"/>
      <c r="F18" s="24"/>
      <c r="G18" s="24"/>
      <c r="H18" s="24"/>
      <c r="I18" s="24"/>
      <c r="J18" s="24"/>
    </row>
    <row r="19" spans="1:24" x14ac:dyDescent="0.3">
      <c r="A19" s="1">
        <v>5</v>
      </c>
      <c r="C19" s="1" t="s">
        <v>32</v>
      </c>
      <c r="D19" s="25">
        <v>33.867276887871853</v>
      </c>
      <c r="E19" s="25">
        <v>32.009925558312659</v>
      </c>
      <c r="F19" s="25">
        <v>32.20338983050847</v>
      </c>
      <c r="G19" s="25">
        <v>32.770270270270267</v>
      </c>
      <c r="H19" s="25">
        <v>29.360465116279073</v>
      </c>
      <c r="I19" s="25">
        <v>34.134615384615387</v>
      </c>
      <c r="J19" s="25">
        <v>31.168831168831169</v>
      </c>
      <c r="K19" s="8"/>
      <c r="L19" s="8"/>
      <c r="M19" s="8"/>
      <c r="N19" s="8"/>
      <c r="O19" s="8">
        <v>30.16393442622951</v>
      </c>
      <c r="P19" s="8">
        <v>30.303030303030305</v>
      </c>
      <c r="Q19" s="8">
        <v>31.228070175438599</v>
      </c>
      <c r="R19" s="8">
        <v>30.706521739130434</v>
      </c>
      <c r="S19" s="8">
        <v>32.714617169373547</v>
      </c>
      <c r="T19" s="8">
        <v>31.832797427652732</v>
      </c>
      <c r="U19" s="8">
        <v>31.832797427652736</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0.52</v>
      </c>
      <c r="E22" s="25">
        <v>0.67</v>
      </c>
      <c r="F22" s="25">
        <v>0.6</v>
      </c>
      <c r="G22" s="25">
        <v>0.45</v>
      </c>
      <c r="H22" s="25">
        <v>0.76</v>
      </c>
      <c r="I22" s="25">
        <v>0.94</v>
      </c>
      <c r="J22" s="25">
        <v>0.81</v>
      </c>
      <c r="K22" s="9"/>
      <c r="L22" s="9"/>
      <c r="M22" s="9"/>
      <c r="N22" s="9"/>
      <c r="O22" s="9">
        <v>0.64</v>
      </c>
      <c r="P22" s="9">
        <v>0.79</v>
      </c>
      <c r="Q22" s="9">
        <v>0.45</v>
      </c>
      <c r="R22" s="9">
        <v>0.45</v>
      </c>
      <c r="S22" s="9">
        <v>0.7</v>
      </c>
      <c r="T22" s="12">
        <v>0.52</v>
      </c>
      <c r="U22" s="9">
        <v>0.64833333333333332</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0.52</v>
      </c>
      <c r="E26" s="25">
        <v>0.67</v>
      </c>
      <c r="F26" s="25">
        <v>0.6</v>
      </c>
      <c r="G26" s="25">
        <v>0.45</v>
      </c>
      <c r="H26" s="25">
        <v>0.76</v>
      </c>
      <c r="I26" s="25">
        <v>0.94</v>
      </c>
      <c r="J26" s="25">
        <v>0.81</v>
      </c>
      <c r="K26" s="12"/>
      <c r="L26" s="12"/>
      <c r="M26" s="12"/>
      <c r="N26" s="12"/>
      <c r="O26" s="12">
        <v>0.64</v>
      </c>
      <c r="P26" s="12">
        <v>0.79</v>
      </c>
      <c r="Q26" s="12">
        <v>0.45</v>
      </c>
      <c r="R26" s="12">
        <v>0.45</v>
      </c>
      <c r="S26" s="12">
        <v>0.7</v>
      </c>
      <c r="T26" s="12">
        <v>0.52</v>
      </c>
      <c r="U26" s="9">
        <v>0.64833333333333332</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1.02</v>
      </c>
      <c r="E30" s="25">
        <v>1.08</v>
      </c>
      <c r="F30" s="25">
        <v>0.85</v>
      </c>
      <c r="G30" s="25">
        <v>0.85</v>
      </c>
      <c r="H30" s="25">
        <v>0.95</v>
      </c>
      <c r="I30" s="25">
        <v>1.1000000000000001</v>
      </c>
      <c r="J30" s="25">
        <v>1.1100000000000001</v>
      </c>
      <c r="K30" s="9"/>
      <c r="L30" s="9"/>
      <c r="M30" s="137"/>
      <c r="N30" s="9"/>
      <c r="O30" s="9">
        <v>0.89</v>
      </c>
      <c r="P30" s="9">
        <v>1.03</v>
      </c>
      <c r="Q30" s="9">
        <v>0.82</v>
      </c>
      <c r="R30" s="9">
        <v>1.01</v>
      </c>
      <c r="S30" s="9">
        <v>1.04</v>
      </c>
      <c r="T30" s="12">
        <v>1.1100000000000001</v>
      </c>
      <c r="U30" s="9">
        <v>0.97916666666666663</v>
      </c>
      <c r="X30" s="137"/>
    </row>
    <row r="31" spans="1:24" x14ac:dyDescent="0.3">
      <c r="A31" s="1">
        <v>14</v>
      </c>
      <c r="C31" s="1" t="s">
        <v>34</v>
      </c>
      <c r="D31" s="26" t="s">
        <v>124</v>
      </c>
      <c r="E31" s="26" t="s">
        <v>125</v>
      </c>
      <c r="F31" s="26" t="s">
        <v>104</v>
      </c>
      <c r="G31" s="26" t="s">
        <v>87</v>
      </c>
      <c r="H31" s="26" t="s">
        <v>126</v>
      </c>
      <c r="I31" s="26" t="s">
        <v>127</v>
      </c>
      <c r="J31" s="26" t="s">
        <v>128</v>
      </c>
      <c r="K31" s="10"/>
      <c r="L31" s="10"/>
      <c r="M31" s="137"/>
      <c r="N31" s="10"/>
      <c r="O31" s="10" t="s">
        <v>74</v>
      </c>
      <c r="P31" s="10" t="s">
        <v>72</v>
      </c>
      <c r="Q31" s="10" t="s">
        <v>131</v>
      </c>
      <c r="R31" s="10" t="s">
        <v>78</v>
      </c>
      <c r="S31" s="10" t="s">
        <v>127</v>
      </c>
      <c r="T31" s="10" t="s">
        <v>128</v>
      </c>
      <c r="U31" s="10"/>
      <c r="X31" s="137"/>
    </row>
    <row r="32" spans="1:24" x14ac:dyDescent="0.3">
      <c r="A32" s="1">
        <v>15</v>
      </c>
      <c r="C32" s="1" t="s">
        <v>35</v>
      </c>
      <c r="D32" s="27" t="s">
        <v>108</v>
      </c>
      <c r="E32" s="27" t="s">
        <v>54</v>
      </c>
      <c r="F32" s="27" t="s">
        <v>108</v>
      </c>
      <c r="G32" s="27" t="s">
        <v>53</v>
      </c>
      <c r="H32" s="27" t="s">
        <v>129</v>
      </c>
      <c r="I32" s="27" t="s">
        <v>130</v>
      </c>
      <c r="J32" s="27" t="s">
        <v>82</v>
      </c>
      <c r="K32" s="11"/>
      <c r="L32" s="11"/>
      <c r="M32" s="137"/>
      <c r="N32" s="11"/>
      <c r="O32" s="11" t="s">
        <v>85</v>
      </c>
      <c r="P32" s="11" t="s">
        <v>85</v>
      </c>
      <c r="Q32" s="11" t="s">
        <v>108</v>
      </c>
      <c r="R32" s="11" t="s">
        <v>54</v>
      </c>
      <c r="S32" s="11" t="s">
        <v>108</v>
      </c>
      <c r="T32" s="11" t="s">
        <v>82</v>
      </c>
      <c r="X32" s="137"/>
    </row>
    <row r="33" spans="1:24" x14ac:dyDescent="0.3">
      <c r="D33" s="25"/>
      <c r="E33" s="25"/>
      <c r="F33" s="25"/>
      <c r="G33" s="25"/>
      <c r="H33" s="25"/>
      <c r="I33" s="25"/>
      <c r="J33" s="25"/>
      <c r="M33" s="137"/>
      <c r="X33" s="137"/>
    </row>
    <row r="34" spans="1:24" ht="14.25" customHeight="1" x14ac:dyDescent="0.3">
      <c r="A34" s="1">
        <v>16</v>
      </c>
      <c r="C34" s="1" t="s">
        <v>38</v>
      </c>
      <c r="D34" s="25">
        <v>0.99</v>
      </c>
      <c r="E34" s="25">
        <v>1.08</v>
      </c>
      <c r="F34" s="25">
        <v>0.82</v>
      </c>
      <c r="G34" s="25">
        <v>0.85</v>
      </c>
      <c r="H34" s="25">
        <v>0.95</v>
      </c>
      <c r="I34" s="25">
        <v>1.1000000000000001</v>
      </c>
      <c r="J34" s="25">
        <v>1.1100000000000001</v>
      </c>
      <c r="K34" s="9"/>
      <c r="L34" s="9"/>
      <c r="M34" s="137"/>
      <c r="N34" s="9"/>
      <c r="O34" s="9">
        <v>0.85</v>
      </c>
      <c r="P34" s="9">
        <v>0.87</v>
      </c>
      <c r="Q34" s="9">
        <v>0.75</v>
      </c>
      <c r="R34" s="9">
        <v>1.01</v>
      </c>
      <c r="S34" s="9">
        <v>0.99</v>
      </c>
      <c r="T34" s="9">
        <v>1.1100000000000001</v>
      </c>
      <c r="U34" s="9">
        <v>0.94750000000000012</v>
      </c>
      <c r="X34" s="137"/>
    </row>
    <row r="35" spans="1:24" ht="14.25" customHeight="1" x14ac:dyDescent="0.3">
      <c r="A35" s="1">
        <v>17</v>
      </c>
      <c r="C35" s="1" t="s">
        <v>39</v>
      </c>
      <c r="D35" s="25">
        <v>1.02</v>
      </c>
      <c r="E35" s="25">
        <v>0.9</v>
      </c>
      <c r="F35" s="25">
        <v>0.85</v>
      </c>
      <c r="G35" s="25">
        <v>0.78</v>
      </c>
      <c r="H35" s="25">
        <v>0.92</v>
      </c>
      <c r="I35" s="25">
        <v>1.07</v>
      </c>
      <c r="J35" s="25">
        <v>0.95</v>
      </c>
      <c r="K35" s="9"/>
      <c r="L35" s="9"/>
      <c r="M35" s="137"/>
      <c r="N35" s="9"/>
      <c r="O35" s="9">
        <v>0.89</v>
      </c>
      <c r="P35" s="9">
        <v>1.03</v>
      </c>
      <c r="Q35" s="9">
        <v>0.82</v>
      </c>
      <c r="R35" s="9">
        <v>1</v>
      </c>
      <c r="S35" s="9">
        <v>1.04</v>
      </c>
      <c r="T35" s="9">
        <v>1.07</v>
      </c>
      <c r="U35" s="9">
        <v>0.93916666666666659</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2.09</v>
      </c>
      <c r="E37" s="25">
        <v>2.17</v>
      </c>
      <c r="F37" s="25">
        <v>2.13</v>
      </c>
      <c r="G37" s="25">
        <v>2.0499999999999998</v>
      </c>
      <c r="H37" s="25">
        <v>2.27</v>
      </c>
      <c r="I37" s="25">
        <v>2.76</v>
      </c>
      <c r="J37" s="25">
        <v>2.23</v>
      </c>
      <c r="K37" s="9"/>
      <c r="L37" s="9"/>
      <c r="M37" s="137"/>
      <c r="N37" s="9"/>
      <c r="O37" s="9">
        <v>2.2000000000000002</v>
      </c>
      <c r="P37" s="9">
        <v>2.15</v>
      </c>
      <c r="Q37" s="9">
        <v>2.13</v>
      </c>
      <c r="R37" s="21">
        <v>2.1</v>
      </c>
      <c r="S37" s="9">
        <v>2.27</v>
      </c>
      <c r="T37" s="9">
        <v>2.76</v>
      </c>
      <c r="U37" s="9">
        <v>2.2124999999999999</v>
      </c>
      <c r="X37" s="137"/>
    </row>
    <row r="38" spans="1:24" ht="14.25" customHeight="1" x14ac:dyDescent="0.3">
      <c r="A38" s="16">
        <v>19</v>
      </c>
      <c r="B38" s="16"/>
      <c r="C38" s="16" t="s">
        <v>41</v>
      </c>
      <c r="D38" s="28">
        <f>D37/D30</f>
        <v>2.0490196078431371</v>
      </c>
      <c r="E38" s="28">
        <f t="shared" ref="E38:J38" si="0">E37/E30</f>
        <v>2.0092592592592591</v>
      </c>
      <c r="F38" s="28">
        <f t="shared" si="0"/>
        <v>2.5058823529411764</v>
      </c>
      <c r="G38" s="28">
        <f t="shared" si="0"/>
        <v>2.4117647058823528</v>
      </c>
      <c r="H38" s="28">
        <f t="shared" si="0"/>
        <v>2.3894736842105266</v>
      </c>
      <c r="I38" s="28">
        <f t="shared" si="0"/>
        <v>2.5090909090909088</v>
      </c>
      <c r="J38" s="28">
        <f t="shared" si="0"/>
        <v>2.0090090090090089</v>
      </c>
      <c r="K38" s="17"/>
      <c r="L38" s="17"/>
      <c r="M38" s="137"/>
      <c r="N38" s="17"/>
      <c r="O38" s="28">
        <f t="shared" ref="O38" si="1">O37/O30</f>
        <v>2.4719101123595508</v>
      </c>
      <c r="P38" s="28">
        <f t="shared" ref="P38" si="2">P37/P30</f>
        <v>2.087378640776699</v>
      </c>
      <c r="Q38" s="28">
        <f t="shared" ref="Q38" si="3">Q37/Q30</f>
        <v>2.5975609756097562</v>
      </c>
      <c r="R38" s="28">
        <f t="shared" ref="R38" si="4">R37/R30</f>
        <v>2.0792079207920793</v>
      </c>
      <c r="S38" s="28">
        <f t="shared" ref="S38" si="5">S37/S30</f>
        <v>2.1826923076923075</v>
      </c>
      <c r="T38" s="28">
        <f t="shared" ref="T38" si="6">T37/T30</f>
        <v>2.486486486486486</v>
      </c>
      <c r="U38" s="28">
        <f t="shared" ref="U38" si="7">U37/U30</f>
        <v>2.2595744680851064</v>
      </c>
      <c r="X38" s="137"/>
    </row>
    <row r="39" spans="1:24" ht="14.25" customHeight="1" x14ac:dyDescent="0.3">
      <c r="A39" s="16">
        <v>20</v>
      </c>
      <c r="B39" s="16"/>
      <c r="C39" s="18" t="s">
        <v>42</v>
      </c>
      <c r="D39" s="29"/>
      <c r="E39" s="25"/>
      <c r="F39" s="25"/>
      <c r="G39" s="25"/>
      <c r="H39" s="25"/>
      <c r="I39" s="25"/>
      <c r="J39" s="25"/>
      <c r="L39" s="138" t="str">
        <f>M2</f>
        <v>PAGE 7 OF 72</v>
      </c>
      <c r="M39" s="137"/>
      <c r="W39" s="136" t="str">
        <f>X2</f>
        <v>PAGE 8 OF 72</v>
      </c>
      <c r="X39" s="137"/>
    </row>
    <row r="40" spans="1:24" ht="14.25" customHeight="1" x14ac:dyDescent="0.3">
      <c r="A40" s="16">
        <v>21</v>
      </c>
      <c r="B40" s="16"/>
      <c r="C40" s="16" t="s">
        <v>43</v>
      </c>
      <c r="D40" s="25">
        <v>112.95492142266338</v>
      </c>
      <c r="E40" s="25">
        <v>80.845771144278601</v>
      </c>
      <c r="F40" s="25">
        <v>81.944444444444443</v>
      </c>
      <c r="G40" s="25">
        <v>88.410991636798087</v>
      </c>
      <c r="H40" s="25">
        <v>62.865497076023388</v>
      </c>
      <c r="I40" s="25">
        <v>59.482955845344307</v>
      </c>
      <c r="J40" s="25">
        <v>63.885570157971593</v>
      </c>
      <c r="K40" s="8"/>
      <c r="L40" s="139"/>
      <c r="M40" s="137"/>
      <c r="N40" s="8"/>
      <c r="O40" s="8">
        <v>70.917038690476204</v>
      </c>
      <c r="P40" s="8">
        <v>56.145365455287873</v>
      </c>
      <c r="Q40" s="8">
        <v>87.962962962962962</v>
      </c>
      <c r="R40" s="8">
        <v>109.9163679808841</v>
      </c>
      <c r="S40" s="8">
        <v>85.515873015873026</v>
      </c>
      <c r="T40" s="8">
        <v>95.58306989813839</v>
      </c>
      <c r="U40" s="8">
        <v>80.070646652750654</v>
      </c>
      <c r="W40" s="136"/>
      <c r="X40" s="137"/>
    </row>
    <row r="41" spans="1:24" ht="14.25" customHeight="1" x14ac:dyDescent="0.3">
      <c r="A41" s="16">
        <v>22</v>
      </c>
      <c r="B41" s="16"/>
      <c r="C41" s="16" t="s">
        <v>44</v>
      </c>
      <c r="D41" s="25">
        <v>112.95492142266338</v>
      </c>
      <c r="E41" s="25">
        <v>80.845771144278601</v>
      </c>
      <c r="F41" s="25">
        <v>81.944444444444443</v>
      </c>
      <c r="G41" s="25">
        <v>88.410991636798087</v>
      </c>
      <c r="H41" s="25">
        <v>62.865497076023388</v>
      </c>
      <c r="I41" s="25">
        <v>59.482955845344307</v>
      </c>
      <c r="J41" s="25">
        <v>63.885570157971593</v>
      </c>
      <c r="K41" s="8"/>
      <c r="L41" s="139"/>
      <c r="M41" s="137"/>
      <c r="N41" s="8"/>
      <c r="O41" s="8">
        <v>70.917038690476204</v>
      </c>
      <c r="P41" s="8">
        <v>56.145365455287873</v>
      </c>
      <c r="Q41" s="8">
        <v>87.962962962962962</v>
      </c>
      <c r="R41" s="8">
        <v>109.9163679808841</v>
      </c>
      <c r="S41" s="8">
        <v>85.515873015873026</v>
      </c>
      <c r="T41" s="8">
        <v>95.58306989813839</v>
      </c>
      <c r="U41" s="8">
        <v>80.070646652750654</v>
      </c>
      <c r="W41" s="136"/>
      <c r="X41" s="137"/>
    </row>
    <row r="42" spans="1:24" ht="14.25" customHeight="1" x14ac:dyDescent="0.3">
      <c r="A42" s="16">
        <v>23</v>
      </c>
      <c r="B42" s="16"/>
      <c r="C42" s="16" t="s">
        <v>37</v>
      </c>
      <c r="D42" s="25">
        <v>57.584861901749953</v>
      </c>
      <c r="E42" s="25">
        <v>50.154320987654309</v>
      </c>
      <c r="F42" s="25">
        <v>57.843137254901968</v>
      </c>
      <c r="G42" s="25">
        <v>46.805819101834281</v>
      </c>
      <c r="H42" s="25">
        <v>50.292397660818708</v>
      </c>
      <c r="I42" s="25">
        <v>50.830889540566957</v>
      </c>
      <c r="J42" s="25">
        <v>46.619199845006293</v>
      </c>
      <c r="K42" s="8"/>
      <c r="L42" s="139"/>
      <c r="M42" s="137"/>
      <c r="N42" s="8"/>
      <c r="O42" s="8">
        <v>50.996522204387375</v>
      </c>
      <c r="P42" s="8">
        <v>43.062950203570303</v>
      </c>
      <c r="Q42" s="8">
        <v>48.272357723577237</v>
      </c>
      <c r="R42" s="8">
        <v>48.972639199403808</v>
      </c>
      <c r="S42" s="8">
        <v>57.558760683760681</v>
      </c>
      <c r="T42" s="8">
        <v>44.777654366695465</v>
      </c>
      <c r="U42" s="8">
        <v>50.749488025602659</v>
      </c>
      <c r="W42" s="136"/>
      <c r="X42" s="137"/>
    </row>
    <row r="43" spans="1:24" ht="14.25" customHeight="1" x14ac:dyDescent="0.3">
      <c r="A43" s="16">
        <v>24</v>
      </c>
      <c r="B43" s="16"/>
      <c r="C43" s="16" t="s">
        <v>40</v>
      </c>
      <c r="D43" s="25">
        <v>28.103616813294234</v>
      </c>
      <c r="E43" s="25">
        <v>24.961597542242703</v>
      </c>
      <c r="F43" s="25">
        <v>23.082942097026603</v>
      </c>
      <c r="G43" s="25">
        <v>19.407290847102022</v>
      </c>
      <c r="H43" s="25">
        <v>21.04747919725893</v>
      </c>
      <c r="I43" s="25">
        <v>20.258687860370888</v>
      </c>
      <c r="J43" s="25">
        <v>23.20507256859058</v>
      </c>
      <c r="K43" s="8"/>
      <c r="L43" s="139"/>
      <c r="M43" s="137"/>
      <c r="N43" s="8"/>
      <c r="O43" s="8">
        <v>20.630411255411254</v>
      </c>
      <c r="P43" s="8">
        <v>20.630157539384847</v>
      </c>
      <c r="Q43" s="8">
        <v>18.583724569640065</v>
      </c>
      <c r="R43" s="8">
        <v>23.553507424475164</v>
      </c>
      <c r="S43" s="8">
        <v>26.370533529123836</v>
      </c>
      <c r="T43" s="8">
        <v>18.008404473562305</v>
      </c>
      <c r="U43" s="8">
        <v>22.48625177032676</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50.980392156862742</v>
      </c>
      <c r="E47" s="25">
        <v>62.037037037037038</v>
      </c>
      <c r="F47" s="25">
        <v>70.588235294117652</v>
      </c>
      <c r="G47" s="25">
        <v>52.941176470588239</v>
      </c>
      <c r="H47" s="25">
        <v>80</v>
      </c>
      <c r="I47" s="25">
        <v>85.454545454545439</v>
      </c>
      <c r="J47" s="25">
        <v>72.972972972972968</v>
      </c>
      <c r="K47" s="8"/>
      <c r="L47" s="139"/>
      <c r="M47" s="137"/>
      <c r="N47" s="8"/>
      <c r="O47" s="8">
        <v>71.910112359550567</v>
      </c>
      <c r="P47" s="8">
        <v>76.699029126213588</v>
      </c>
      <c r="Q47" s="8">
        <v>54.878048780487809</v>
      </c>
      <c r="R47" s="8">
        <v>44.554455445544555</v>
      </c>
      <c r="S47" s="8">
        <v>67.307692307692307</v>
      </c>
      <c r="T47" s="8">
        <v>46.846846846846844</v>
      </c>
      <c r="U47" s="8">
        <v>65.860308117134409</v>
      </c>
      <c r="W47" s="136"/>
      <c r="X47" s="137"/>
    </row>
    <row r="48" spans="1:24" ht="14.25" customHeight="1" x14ac:dyDescent="0.3">
      <c r="A48" s="1">
        <v>27</v>
      </c>
      <c r="C48" s="1" t="s">
        <v>40</v>
      </c>
      <c r="D48" s="25">
        <v>24.880382775119621</v>
      </c>
      <c r="E48" s="25">
        <v>30.875576036866363</v>
      </c>
      <c r="F48" s="25">
        <v>28.169014084507044</v>
      </c>
      <c r="G48" s="25">
        <v>21.951219512195124</v>
      </c>
      <c r="H48" s="25">
        <v>33.480176211453745</v>
      </c>
      <c r="I48" s="25">
        <v>34.057971014492757</v>
      </c>
      <c r="J48" s="25">
        <v>36.322869955156953</v>
      </c>
      <c r="K48" s="8"/>
      <c r="L48" s="139"/>
      <c r="M48" s="137"/>
      <c r="N48" s="8"/>
      <c r="O48" s="8">
        <v>29.09090909090909</v>
      </c>
      <c r="P48" s="8">
        <v>36.744186046511629</v>
      </c>
      <c r="Q48" s="8">
        <v>21.126760563380284</v>
      </c>
      <c r="R48" s="8">
        <v>21.428571428571427</v>
      </c>
      <c r="S48" s="8">
        <v>30.83700440528634</v>
      </c>
      <c r="T48" s="8">
        <v>18.840579710144929</v>
      </c>
      <c r="U48" s="8">
        <v>29.080386760370867</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8" numberStoredAsText="1"/>
    <ignoredError sqref="O38:T38 D38:J38"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1.54296875" style="19" customWidth="1"/>
    <col min="4" max="4" width="12" style="19" customWidth="1"/>
    <col min="5" max="5" width="13.7265625" style="19" customWidth="1"/>
    <col min="6" max="6" width="15" style="19" customWidth="1"/>
    <col min="7" max="7" width="15.54296875" style="19" customWidth="1"/>
    <col min="8" max="8" width="14.1796875" style="19" customWidth="1"/>
    <col min="9" max="9" width="16.1796875" style="19" customWidth="1"/>
    <col min="10" max="10" width="14" style="19" customWidth="1"/>
    <col min="11" max="11" width="7.453125" style="19" customWidth="1"/>
    <col min="12" max="12" width="3" style="19" customWidth="1"/>
    <col min="13" max="13" width="3.453125" style="19" customWidth="1"/>
    <col min="14" max="14" width="20.54296875" style="19" hidden="1" customWidth="1"/>
    <col min="15" max="15" width="11.81640625" style="19" customWidth="1"/>
    <col min="16" max="16" width="15.54296875" style="19" customWidth="1"/>
    <col min="17" max="17" width="16.26953125" style="19" customWidth="1"/>
    <col min="18" max="18" width="12.7265625" style="19" customWidth="1"/>
    <col min="19" max="19" width="15" style="19" customWidth="1"/>
    <col min="20" max="20" width="15.1796875" style="19" customWidth="1"/>
    <col min="21" max="21" width="13.26953125" style="19" customWidth="1"/>
    <col min="22" max="22" width="5.816406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235</v>
      </c>
      <c r="N2" s="20"/>
      <c r="Q2" s="1"/>
      <c r="X2" s="20" t="s">
        <v>236</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141</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36</v>
      </c>
      <c r="E12" s="22">
        <v>36</v>
      </c>
      <c r="F12" s="22">
        <v>36</v>
      </c>
      <c r="G12" s="22">
        <v>34</v>
      </c>
      <c r="H12" s="22">
        <v>32</v>
      </c>
      <c r="I12" s="22">
        <v>33</v>
      </c>
      <c r="J12" s="22">
        <v>34</v>
      </c>
      <c r="K12" s="1"/>
      <c r="L12" s="1"/>
      <c r="M12" s="1"/>
      <c r="N12" s="1"/>
      <c r="O12" s="1">
        <v>33</v>
      </c>
      <c r="P12" s="1">
        <v>32</v>
      </c>
      <c r="Q12" s="1">
        <v>32</v>
      </c>
      <c r="R12" s="1">
        <v>31</v>
      </c>
      <c r="S12" s="1">
        <v>30</v>
      </c>
      <c r="U12" s="32">
        <v>33.25</v>
      </c>
    </row>
    <row r="13" spans="1:24" x14ac:dyDescent="0.3">
      <c r="D13" s="23"/>
      <c r="E13" s="23"/>
      <c r="F13" s="23"/>
      <c r="G13" s="23"/>
      <c r="H13" s="23"/>
      <c r="I13" s="23"/>
      <c r="J13" s="23"/>
    </row>
    <row r="14" spans="1:24" x14ac:dyDescent="0.3">
      <c r="A14" s="1">
        <v>2</v>
      </c>
      <c r="C14" s="5" t="s">
        <v>29</v>
      </c>
      <c r="D14" s="23">
        <v>798</v>
      </c>
      <c r="E14" s="23">
        <v>792</v>
      </c>
      <c r="F14" s="23">
        <v>628</v>
      </c>
      <c r="G14" s="23">
        <v>577</v>
      </c>
      <c r="H14" s="23">
        <v>547</v>
      </c>
      <c r="I14" s="23">
        <v>638</v>
      </c>
      <c r="J14" s="23">
        <v>611</v>
      </c>
      <c r="K14" s="7"/>
      <c r="L14" s="7"/>
      <c r="M14" s="7"/>
      <c r="N14" s="7"/>
      <c r="O14" s="7">
        <v>511</v>
      </c>
      <c r="P14" s="7">
        <v>541</v>
      </c>
      <c r="Q14" s="7">
        <v>537</v>
      </c>
      <c r="R14" s="7">
        <v>666</v>
      </c>
      <c r="S14" s="7">
        <v>774</v>
      </c>
      <c r="T14" s="7">
        <v>7620</v>
      </c>
      <c r="U14" s="7">
        <v>635</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287</v>
      </c>
      <c r="E16" s="23">
        <v>261</v>
      </c>
      <c r="F16" s="23">
        <v>221</v>
      </c>
      <c r="G16" s="23">
        <v>201</v>
      </c>
      <c r="H16" s="23">
        <v>165</v>
      </c>
      <c r="I16" s="23">
        <v>208</v>
      </c>
      <c r="J16" s="23">
        <v>189</v>
      </c>
      <c r="K16" s="7"/>
      <c r="L16" s="7"/>
      <c r="M16" s="7"/>
      <c r="N16" s="7"/>
      <c r="O16" s="7">
        <v>159</v>
      </c>
      <c r="P16" s="7">
        <v>175</v>
      </c>
      <c r="Q16" s="7">
        <v>181</v>
      </c>
      <c r="R16" s="7">
        <v>227</v>
      </c>
      <c r="S16" s="7">
        <v>288</v>
      </c>
      <c r="T16" s="7">
        <v>2562</v>
      </c>
      <c r="U16" s="7">
        <v>213.5</v>
      </c>
    </row>
    <row r="17" spans="1:24" x14ac:dyDescent="0.3">
      <c r="A17" s="1">
        <v>4</v>
      </c>
      <c r="C17" s="1" t="s">
        <v>31</v>
      </c>
      <c r="D17" s="23">
        <v>511</v>
      </c>
      <c r="E17" s="23">
        <v>531</v>
      </c>
      <c r="F17" s="23">
        <v>407</v>
      </c>
      <c r="G17" s="23">
        <v>376</v>
      </c>
      <c r="H17" s="23">
        <v>382</v>
      </c>
      <c r="I17" s="23">
        <v>430</v>
      </c>
      <c r="J17" s="23">
        <v>422</v>
      </c>
      <c r="K17" s="7"/>
      <c r="L17" s="7"/>
      <c r="M17" s="7"/>
      <c r="N17" s="7"/>
      <c r="O17" s="7">
        <v>352</v>
      </c>
      <c r="P17" s="7">
        <v>366</v>
      </c>
      <c r="Q17" s="7">
        <v>356</v>
      </c>
      <c r="R17" s="7">
        <v>439</v>
      </c>
      <c r="S17" s="7">
        <v>486</v>
      </c>
      <c r="T17" s="7">
        <v>5058</v>
      </c>
      <c r="U17" s="7">
        <v>421.5</v>
      </c>
    </row>
    <row r="18" spans="1:24" x14ac:dyDescent="0.3">
      <c r="D18" s="24"/>
      <c r="E18" s="24"/>
      <c r="F18" s="24"/>
      <c r="G18" s="24"/>
      <c r="H18" s="24"/>
      <c r="I18" s="24"/>
      <c r="J18" s="24"/>
    </row>
    <row r="19" spans="1:24" x14ac:dyDescent="0.3">
      <c r="A19" s="1">
        <v>5</v>
      </c>
      <c r="C19" s="1" t="s">
        <v>32</v>
      </c>
      <c r="D19" s="25">
        <v>35.964912280701753</v>
      </c>
      <c r="E19" s="25">
        <v>32.954545454545453</v>
      </c>
      <c r="F19" s="25">
        <v>35.191082802547768</v>
      </c>
      <c r="G19" s="25">
        <v>34.835355285961874</v>
      </c>
      <c r="H19" s="25">
        <v>30.164533820840951</v>
      </c>
      <c r="I19" s="25">
        <v>32.601880877742943</v>
      </c>
      <c r="J19" s="25">
        <v>30.932896890343699</v>
      </c>
      <c r="K19" s="8"/>
      <c r="L19" s="8"/>
      <c r="M19" s="8"/>
      <c r="N19" s="8"/>
      <c r="O19" s="8">
        <v>31.115459882583167</v>
      </c>
      <c r="P19" s="8">
        <v>32.34750462107209</v>
      </c>
      <c r="Q19" s="8">
        <v>33.70577281191806</v>
      </c>
      <c r="R19" s="8">
        <v>34.084084084084083</v>
      </c>
      <c r="S19" s="8">
        <v>37.209302325581397</v>
      </c>
      <c r="T19" s="8">
        <v>33.622047244094489</v>
      </c>
      <c r="U19" s="8">
        <v>33.622047244094489</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1.19</v>
      </c>
      <c r="E22" s="25">
        <v>1.33</v>
      </c>
      <c r="F22" s="25">
        <v>1.03</v>
      </c>
      <c r="G22" s="25">
        <v>0.9</v>
      </c>
      <c r="H22" s="25">
        <v>1.1100000000000001</v>
      </c>
      <c r="I22" s="25">
        <v>1.28</v>
      </c>
      <c r="J22" s="25">
        <v>1.29</v>
      </c>
      <c r="K22" s="9"/>
      <c r="L22" s="9"/>
      <c r="M22" s="9"/>
      <c r="N22" s="9"/>
      <c r="O22" s="9">
        <v>1.62</v>
      </c>
      <c r="P22" s="9">
        <v>1.1299999999999999</v>
      </c>
      <c r="Q22" s="9">
        <v>1.07</v>
      </c>
      <c r="R22" s="9">
        <v>1.21</v>
      </c>
      <c r="S22" s="9">
        <v>1.35</v>
      </c>
      <c r="T22" s="12">
        <v>1.19</v>
      </c>
      <c r="U22" s="9">
        <v>1.2091666666666667</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1.19</v>
      </c>
      <c r="E26" s="25">
        <v>1.33</v>
      </c>
      <c r="F26" s="25">
        <v>1.03</v>
      </c>
      <c r="G26" s="25">
        <v>0.9</v>
      </c>
      <c r="H26" s="25">
        <v>1.1100000000000001</v>
      </c>
      <c r="I26" s="25">
        <v>1.28</v>
      </c>
      <c r="J26" s="25">
        <v>1.29</v>
      </c>
      <c r="K26" s="12"/>
      <c r="L26" s="12"/>
      <c r="M26" s="12"/>
      <c r="N26" s="12"/>
      <c r="O26" s="12">
        <v>1.62</v>
      </c>
      <c r="P26" s="12">
        <v>1.1299999999999999</v>
      </c>
      <c r="Q26" s="12">
        <v>1.07</v>
      </c>
      <c r="R26" s="12">
        <v>1.21</v>
      </c>
      <c r="S26" s="12">
        <v>1.35</v>
      </c>
      <c r="T26" s="12">
        <v>1.19</v>
      </c>
      <c r="U26" s="9">
        <v>1.2091666666666667</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1.85</v>
      </c>
      <c r="E30" s="25">
        <v>2.0099999999999998</v>
      </c>
      <c r="F30" s="25">
        <v>1.8</v>
      </c>
      <c r="G30" s="25">
        <v>1.49</v>
      </c>
      <c r="H30" s="25">
        <v>1.44</v>
      </c>
      <c r="I30" s="25">
        <v>1.64</v>
      </c>
      <c r="J30" s="25">
        <v>1.48</v>
      </c>
      <c r="K30" s="9"/>
      <c r="L30" s="9"/>
      <c r="M30" s="137"/>
      <c r="N30" s="9"/>
      <c r="O30" s="9">
        <v>1.62</v>
      </c>
      <c r="P30" s="9">
        <v>1.35</v>
      </c>
      <c r="Q30" s="9">
        <v>1.4</v>
      </c>
      <c r="R30" s="9">
        <v>1.7</v>
      </c>
      <c r="S30" s="9">
        <v>1.79</v>
      </c>
      <c r="T30" s="12">
        <v>2.0099999999999998</v>
      </c>
      <c r="U30" s="9">
        <v>1.6308333333333334</v>
      </c>
      <c r="X30" s="137"/>
    </row>
    <row r="31" spans="1:24" x14ac:dyDescent="0.3">
      <c r="A31" s="1">
        <v>14</v>
      </c>
      <c r="C31" s="1" t="s">
        <v>34</v>
      </c>
      <c r="D31" s="26" t="s">
        <v>133</v>
      </c>
      <c r="E31" s="26" t="s">
        <v>134</v>
      </c>
      <c r="F31" s="26" t="s">
        <v>104</v>
      </c>
      <c r="G31" s="26" t="s">
        <v>135</v>
      </c>
      <c r="H31" s="26" t="s">
        <v>136</v>
      </c>
      <c r="I31" s="26" t="s">
        <v>137</v>
      </c>
      <c r="J31" s="26" t="s">
        <v>138</v>
      </c>
      <c r="K31" s="10"/>
      <c r="L31" s="10"/>
      <c r="M31" s="137"/>
      <c r="N31" s="10"/>
      <c r="O31" s="10" t="s">
        <v>71</v>
      </c>
      <c r="P31" s="10" t="s">
        <v>139</v>
      </c>
      <c r="Q31" s="10" t="s">
        <v>140</v>
      </c>
      <c r="R31" s="10" t="s">
        <v>57</v>
      </c>
      <c r="S31" s="10" t="s">
        <v>107</v>
      </c>
      <c r="T31" s="10" t="s">
        <v>134</v>
      </c>
      <c r="U31" s="10"/>
      <c r="X31" s="137"/>
    </row>
    <row r="32" spans="1:24" x14ac:dyDescent="0.3">
      <c r="A32" s="1">
        <v>15</v>
      </c>
      <c r="C32" s="1" t="s">
        <v>35</v>
      </c>
      <c r="D32" s="27" t="s">
        <v>54</v>
      </c>
      <c r="E32" s="27" t="s">
        <v>54</v>
      </c>
      <c r="F32" s="27" t="s">
        <v>108</v>
      </c>
      <c r="G32" s="27" t="s">
        <v>112</v>
      </c>
      <c r="H32" s="27" t="s">
        <v>53</v>
      </c>
      <c r="I32" s="27" t="s">
        <v>54</v>
      </c>
      <c r="J32" s="27" t="s">
        <v>54</v>
      </c>
      <c r="K32" s="11"/>
      <c r="L32" s="11"/>
      <c r="M32" s="137"/>
      <c r="N32" s="11"/>
      <c r="O32" s="11" t="s">
        <v>54</v>
      </c>
      <c r="P32" s="11" t="s">
        <v>108</v>
      </c>
      <c r="Q32" s="11" t="s">
        <v>53</v>
      </c>
      <c r="R32" s="11" t="s">
        <v>118</v>
      </c>
      <c r="S32" s="11" t="s">
        <v>112</v>
      </c>
      <c r="T32" s="11" t="s">
        <v>54</v>
      </c>
      <c r="X32" s="137"/>
    </row>
    <row r="33" spans="1:24" x14ac:dyDescent="0.3">
      <c r="D33" s="25"/>
      <c r="E33" s="25"/>
      <c r="F33" s="25"/>
      <c r="G33" s="25"/>
      <c r="H33" s="25"/>
      <c r="I33" s="25"/>
      <c r="J33" s="25"/>
      <c r="M33" s="137"/>
      <c r="X33" s="137"/>
    </row>
    <row r="34" spans="1:24" ht="14.25" customHeight="1" x14ac:dyDescent="0.3">
      <c r="A34" s="1">
        <v>16</v>
      </c>
      <c r="C34" s="1" t="s">
        <v>38</v>
      </c>
      <c r="D34" s="25">
        <v>1.83</v>
      </c>
      <c r="E34" s="25">
        <v>2.0099999999999998</v>
      </c>
      <c r="F34" s="25">
        <v>1.73</v>
      </c>
      <c r="G34" s="25">
        <v>1.38</v>
      </c>
      <c r="H34" s="25">
        <v>1.35</v>
      </c>
      <c r="I34" s="25">
        <v>1.64</v>
      </c>
      <c r="J34" s="25">
        <v>1.48</v>
      </c>
      <c r="K34" s="9"/>
      <c r="L34" s="9"/>
      <c r="M34" s="137"/>
      <c r="N34" s="9"/>
      <c r="O34" s="9">
        <v>1.62</v>
      </c>
      <c r="P34" s="9">
        <v>1.33</v>
      </c>
      <c r="Q34" s="9">
        <v>1.37</v>
      </c>
      <c r="R34" s="9">
        <v>1.7</v>
      </c>
      <c r="S34" s="9">
        <v>1.77</v>
      </c>
      <c r="T34" s="9">
        <v>2.0099999999999998</v>
      </c>
      <c r="U34" s="9">
        <v>1.6008333333333333</v>
      </c>
      <c r="X34" s="137"/>
    </row>
    <row r="35" spans="1:24" ht="14.25" customHeight="1" x14ac:dyDescent="0.3">
      <c r="A35" s="1">
        <v>17</v>
      </c>
      <c r="C35" s="1" t="s">
        <v>39</v>
      </c>
      <c r="D35" s="25">
        <v>1.85</v>
      </c>
      <c r="E35" s="25">
        <v>1.92</v>
      </c>
      <c r="F35" s="25">
        <v>1.8</v>
      </c>
      <c r="G35" s="25">
        <v>1.49</v>
      </c>
      <c r="H35" s="25">
        <v>1.44</v>
      </c>
      <c r="I35" s="25">
        <v>1.61</v>
      </c>
      <c r="J35" s="25">
        <v>1.42</v>
      </c>
      <c r="K35" s="9"/>
      <c r="L35" s="9"/>
      <c r="M35" s="137"/>
      <c r="N35" s="9"/>
      <c r="O35" s="9">
        <v>1.43</v>
      </c>
      <c r="P35" s="9">
        <v>1.35</v>
      </c>
      <c r="Q35" s="9">
        <v>1.4</v>
      </c>
      <c r="R35" s="9">
        <v>1.62</v>
      </c>
      <c r="S35" s="9">
        <v>1.79</v>
      </c>
      <c r="T35" s="9">
        <v>1.92</v>
      </c>
      <c r="U35" s="9">
        <v>1.593333333333333</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3.84</v>
      </c>
      <c r="E37" s="25">
        <v>3.88</v>
      </c>
      <c r="F37" s="25">
        <v>3.69</v>
      </c>
      <c r="G37" s="25">
        <v>3.39</v>
      </c>
      <c r="H37" s="25">
        <v>3.47</v>
      </c>
      <c r="I37" s="25">
        <v>3.73</v>
      </c>
      <c r="J37" s="25">
        <v>3.35</v>
      </c>
      <c r="K37" s="9"/>
      <c r="L37" s="9"/>
      <c r="M37" s="137"/>
      <c r="N37" s="9"/>
      <c r="O37" s="9">
        <v>3.27</v>
      </c>
      <c r="P37" s="9">
        <v>3.25</v>
      </c>
      <c r="Q37" s="9">
        <v>3.04</v>
      </c>
      <c r="R37" s="21">
        <v>3.41</v>
      </c>
      <c r="S37" s="9">
        <v>3.19</v>
      </c>
      <c r="T37" s="9">
        <v>3.88</v>
      </c>
      <c r="U37" s="9">
        <v>3.4591666666666669</v>
      </c>
      <c r="X37" s="137"/>
    </row>
    <row r="38" spans="1:24" ht="14.25" customHeight="1" x14ac:dyDescent="0.3">
      <c r="A38" s="16">
        <v>19</v>
      </c>
      <c r="B38" s="16"/>
      <c r="C38" s="16" t="s">
        <v>41</v>
      </c>
      <c r="D38" s="28">
        <f t="shared" ref="D38" si="0">D37/D30</f>
        <v>2.0756756756756753</v>
      </c>
      <c r="E38" s="28">
        <f t="shared" ref="E38" si="1">E37/E30</f>
        <v>1.9303482587064678</v>
      </c>
      <c r="F38" s="28">
        <f t="shared" ref="F38" si="2">F37/F30</f>
        <v>2.0499999999999998</v>
      </c>
      <c r="G38" s="28">
        <f t="shared" ref="G38" si="3">G37/G30</f>
        <v>2.2751677852348995</v>
      </c>
      <c r="H38" s="28">
        <f t="shared" ref="H38" si="4">H37/H30</f>
        <v>2.4097222222222223</v>
      </c>
      <c r="I38" s="28">
        <f t="shared" ref="I38" si="5">I37/I30</f>
        <v>2.274390243902439</v>
      </c>
      <c r="J38" s="28">
        <f t="shared" ref="J38" si="6">J37/J30</f>
        <v>2.2635135135135136</v>
      </c>
      <c r="K38" s="17"/>
      <c r="L38" s="17"/>
      <c r="M38" s="137"/>
      <c r="N38" s="17"/>
      <c r="O38" s="28">
        <f t="shared" ref="O38" si="7">O37/O30</f>
        <v>2.0185185185185186</v>
      </c>
      <c r="P38" s="28">
        <f t="shared" ref="P38" si="8">P37/P30</f>
        <v>2.4074074074074074</v>
      </c>
      <c r="Q38" s="28">
        <f t="shared" ref="Q38" si="9">Q37/Q30</f>
        <v>2.1714285714285717</v>
      </c>
      <c r="R38" s="28">
        <f t="shared" ref="R38" si="10">R37/R30</f>
        <v>2.0058823529411764</v>
      </c>
      <c r="S38" s="28">
        <f t="shared" ref="S38" si="11">S37/S30</f>
        <v>1.7821229050279328</v>
      </c>
      <c r="T38" s="28">
        <f t="shared" ref="T38" si="12">T37/T30</f>
        <v>1.9303482587064678</v>
      </c>
      <c r="U38" s="28">
        <f t="shared" ref="U38" si="13">U37/U30</f>
        <v>2.1211037301992848</v>
      </c>
      <c r="X38" s="137"/>
    </row>
    <row r="39" spans="1:24" ht="14.25" customHeight="1" x14ac:dyDescent="0.3">
      <c r="A39" s="16">
        <v>20</v>
      </c>
      <c r="B39" s="16"/>
      <c r="C39" s="18" t="s">
        <v>42</v>
      </c>
      <c r="D39" s="29"/>
      <c r="E39" s="25"/>
      <c r="F39" s="25"/>
      <c r="G39" s="25"/>
      <c r="H39" s="25"/>
      <c r="I39" s="25"/>
      <c r="J39" s="25"/>
      <c r="L39" s="138" t="str">
        <f>M2</f>
        <v>PAGE 9 OF 72</v>
      </c>
      <c r="M39" s="137"/>
      <c r="W39" s="136" t="str">
        <f>X2</f>
        <v>PAGE 10 OF 72</v>
      </c>
      <c r="X39" s="137"/>
    </row>
    <row r="40" spans="1:24" ht="14.25" customHeight="1" x14ac:dyDescent="0.3">
      <c r="A40" s="16">
        <v>21</v>
      </c>
      <c r="B40" s="16"/>
      <c r="C40" s="16" t="s">
        <v>43</v>
      </c>
      <c r="D40" s="25">
        <v>90.132827324478185</v>
      </c>
      <c r="E40" s="25">
        <v>80.038806694154729</v>
      </c>
      <c r="F40" s="25">
        <v>84.681769147788572</v>
      </c>
      <c r="G40" s="25">
        <v>86.170848267622461</v>
      </c>
      <c r="H40" s="25">
        <v>68.443443443443442</v>
      </c>
      <c r="I40" s="25">
        <v>66.994287634408607</v>
      </c>
      <c r="J40" s="25">
        <v>63.661748770525961</v>
      </c>
      <c r="K40" s="8"/>
      <c r="L40" s="139"/>
      <c r="M40" s="137"/>
      <c r="N40" s="8"/>
      <c r="O40" s="8">
        <v>46.93930041152263</v>
      </c>
      <c r="P40" s="8">
        <v>64.34960510039015</v>
      </c>
      <c r="Q40" s="8">
        <v>69.704049844236749</v>
      </c>
      <c r="R40" s="8">
        <v>73.980271927486001</v>
      </c>
      <c r="S40" s="8">
        <v>79.629629629629619</v>
      </c>
      <c r="T40" s="8">
        <v>73.097732243582371</v>
      </c>
      <c r="U40" s="8">
        <v>72.893882349640577</v>
      </c>
      <c r="W40" s="136"/>
      <c r="X40" s="137"/>
    </row>
    <row r="41" spans="1:24" ht="14.25" customHeight="1" x14ac:dyDescent="0.3">
      <c r="A41" s="16">
        <v>22</v>
      </c>
      <c r="B41" s="16"/>
      <c r="C41" s="16" t="s">
        <v>44</v>
      </c>
      <c r="D41" s="25">
        <v>90.132827324478185</v>
      </c>
      <c r="E41" s="25">
        <v>80.038806694154729</v>
      </c>
      <c r="F41" s="25">
        <v>84.681769147788572</v>
      </c>
      <c r="G41" s="25">
        <v>86.170848267622461</v>
      </c>
      <c r="H41" s="25">
        <v>68.443443443443442</v>
      </c>
      <c r="I41" s="25">
        <v>66.994287634408607</v>
      </c>
      <c r="J41" s="25">
        <v>63.661748770525961</v>
      </c>
      <c r="K41" s="8"/>
      <c r="L41" s="139"/>
      <c r="M41" s="137"/>
      <c r="N41" s="8"/>
      <c r="O41" s="8">
        <v>46.93930041152263</v>
      </c>
      <c r="P41" s="8">
        <v>64.34960510039015</v>
      </c>
      <c r="Q41" s="8">
        <v>69.704049844236749</v>
      </c>
      <c r="R41" s="8">
        <v>73.980271927486001</v>
      </c>
      <c r="S41" s="8">
        <v>79.629629629629619</v>
      </c>
      <c r="T41" s="8">
        <v>73.097732243582371</v>
      </c>
      <c r="U41" s="8">
        <v>72.893882349640577</v>
      </c>
      <c r="W41" s="136"/>
      <c r="X41" s="137"/>
    </row>
    <row r="42" spans="1:24" ht="14.25" customHeight="1" x14ac:dyDescent="0.3">
      <c r="A42" s="16">
        <v>23</v>
      </c>
      <c r="B42" s="16"/>
      <c r="C42" s="16" t="s">
        <v>37</v>
      </c>
      <c r="D42" s="25">
        <v>57.977332170880558</v>
      </c>
      <c r="E42" s="25">
        <v>52.961001444390952</v>
      </c>
      <c r="F42" s="25">
        <v>48.456790123456791</v>
      </c>
      <c r="G42" s="25">
        <v>52.049505665006855</v>
      </c>
      <c r="H42" s="25">
        <v>52.758487654320987</v>
      </c>
      <c r="I42" s="25">
        <v>52.288224495148185</v>
      </c>
      <c r="J42" s="25">
        <v>55.488956698634126</v>
      </c>
      <c r="K42" s="8"/>
      <c r="L42" s="139"/>
      <c r="M42" s="137"/>
      <c r="N42" s="8"/>
      <c r="O42" s="8">
        <v>46.93930041152263</v>
      </c>
      <c r="P42" s="8">
        <v>53.863002787733961</v>
      </c>
      <c r="Q42" s="8">
        <v>53.273809523809533</v>
      </c>
      <c r="R42" s="8">
        <v>52.656546489563574</v>
      </c>
      <c r="S42" s="8">
        <v>60.055865921787714</v>
      </c>
      <c r="T42" s="8">
        <v>43.276766850678122</v>
      </c>
      <c r="U42" s="8">
        <v>53.230735282187986</v>
      </c>
      <c r="W42" s="136"/>
      <c r="X42" s="137"/>
    </row>
    <row r="43" spans="1:24" ht="14.25" customHeight="1" x14ac:dyDescent="0.3">
      <c r="A43" s="16">
        <v>24</v>
      </c>
      <c r="B43" s="16"/>
      <c r="C43" s="16" t="s">
        <v>40</v>
      </c>
      <c r="D43" s="25">
        <v>27.9317876344086</v>
      </c>
      <c r="E43" s="25">
        <v>27.435982707016965</v>
      </c>
      <c r="F43" s="25">
        <v>23.637458596808187</v>
      </c>
      <c r="G43" s="25">
        <v>22.877216354236047</v>
      </c>
      <c r="H43" s="25">
        <v>21.894012167787384</v>
      </c>
      <c r="I43" s="25">
        <v>22.989996828965957</v>
      </c>
      <c r="J43" s="25">
        <v>24.514524153426414</v>
      </c>
      <c r="K43" s="8"/>
      <c r="L43" s="139"/>
      <c r="M43" s="137"/>
      <c r="N43" s="8"/>
      <c r="O43" s="8">
        <v>23.254332313965339</v>
      </c>
      <c r="P43" s="8">
        <v>22.373862696443343</v>
      </c>
      <c r="Q43" s="8">
        <v>24.533991228070175</v>
      </c>
      <c r="R43" s="8">
        <v>26.251064232333743</v>
      </c>
      <c r="S43" s="8">
        <v>33.699059561128522</v>
      </c>
      <c r="T43" s="8">
        <v>22.419149837593562</v>
      </c>
      <c r="U43" s="8">
        <v>25.116107372882556</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64.324324324324323</v>
      </c>
      <c r="E47" s="25">
        <v>66.169154228855732</v>
      </c>
      <c r="F47" s="25">
        <v>57.222222222222221</v>
      </c>
      <c r="G47" s="25">
        <v>60.402684563758392</v>
      </c>
      <c r="H47" s="25">
        <v>77.083333333333343</v>
      </c>
      <c r="I47" s="25">
        <v>78.048780487804876</v>
      </c>
      <c r="J47" s="25">
        <v>87.162162162162161</v>
      </c>
      <c r="K47" s="8"/>
      <c r="L47" s="139"/>
      <c r="M47" s="137"/>
      <c r="N47" s="8"/>
      <c r="O47" s="8">
        <v>100</v>
      </c>
      <c r="P47" s="8">
        <v>83.703703703703695</v>
      </c>
      <c r="Q47" s="8">
        <v>76.428571428571431</v>
      </c>
      <c r="R47" s="8">
        <v>71.17647058823529</v>
      </c>
      <c r="S47" s="8">
        <v>75.41899441340783</v>
      </c>
      <c r="T47" s="8">
        <v>59.203980099502495</v>
      </c>
      <c r="U47" s="8">
        <v>74.761700121364939</v>
      </c>
      <c r="W47" s="136"/>
      <c r="X47" s="137"/>
    </row>
    <row r="48" spans="1:24" ht="14.25" customHeight="1" x14ac:dyDescent="0.3">
      <c r="A48" s="1">
        <v>27</v>
      </c>
      <c r="C48" s="1" t="s">
        <v>40</v>
      </c>
      <c r="D48" s="25">
        <v>30.989583333333332</v>
      </c>
      <c r="E48" s="25">
        <v>34.27835051546392</v>
      </c>
      <c r="F48" s="25">
        <v>27.913279132791331</v>
      </c>
      <c r="G48" s="25">
        <v>26.548672566371685</v>
      </c>
      <c r="H48" s="25">
        <v>31.988472622478387</v>
      </c>
      <c r="I48" s="25">
        <v>34.316353887399465</v>
      </c>
      <c r="J48" s="25">
        <v>38.507462686567159</v>
      </c>
      <c r="K48" s="8"/>
      <c r="L48" s="139"/>
      <c r="M48" s="137"/>
      <c r="N48" s="8"/>
      <c r="O48" s="8">
        <v>49.541284403669728</v>
      </c>
      <c r="P48" s="8">
        <v>34.769230769230766</v>
      </c>
      <c r="Q48" s="8">
        <v>35.19736842105263</v>
      </c>
      <c r="R48" s="8">
        <v>35.483870967741929</v>
      </c>
      <c r="S48" s="8">
        <v>42.319749216300941</v>
      </c>
      <c r="T48" s="8">
        <v>30.670103092783506</v>
      </c>
      <c r="U48" s="8">
        <v>35.154473210200109</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O38:T38 D38:J38" unlockedFormula="1"/>
    <ignoredError sqref="D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5.453125" style="19" customWidth="1"/>
    <col min="4" max="4" width="12" style="19" customWidth="1"/>
    <col min="5" max="5" width="12.7265625" style="19" customWidth="1"/>
    <col min="6" max="6" width="13.54296875" style="19" customWidth="1"/>
    <col min="7" max="7" width="15.54296875" style="19" customWidth="1"/>
    <col min="8" max="8" width="14.1796875" style="19" customWidth="1"/>
    <col min="9" max="9" width="16.1796875" style="19" customWidth="1"/>
    <col min="10" max="10" width="14" style="19" customWidth="1"/>
    <col min="11" max="11" width="7.453125" style="19" customWidth="1"/>
    <col min="12" max="12" width="3" style="19" customWidth="1"/>
    <col min="13" max="13" width="3.453125" style="19" customWidth="1"/>
    <col min="14" max="14" width="20.54296875" style="19" hidden="1" customWidth="1"/>
    <col min="15" max="15" width="11.81640625" style="19" customWidth="1"/>
    <col min="16" max="16" width="15.54296875" style="19" customWidth="1"/>
    <col min="17" max="17" width="16.26953125" style="19" customWidth="1"/>
    <col min="18" max="18" width="12.7265625" style="19" customWidth="1"/>
    <col min="19" max="19" width="13.81640625" style="19" customWidth="1"/>
    <col min="20" max="20" width="15.1796875" style="19" customWidth="1"/>
    <col min="21" max="21" width="12.81640625" style="19" customWidth="1"/>
    <col min="22" max="22" width="7"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237</v>
      </c>
      <c r="N2" s="20"/>
      <c r="Q2" s="1"/>
      <c r="X2" s="20" t="s">
        <v>238</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148</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22</v>
      </c>
      <c r="E12" s="22">
        <v>22</v>
      </c>
      <c r="F12" s="22">
        <v>22</v>
      </c>
      <c r="G12" s="22">
        <v>22</v>
      </c>
      <c r="H12" s="22">
        <v>21</v>
      </c>
      <c r="I12" s="22">
        <v>21</v>
      </c>
      <c r="J12" s="22">
        <v>21</v>
      </c>
      <c r="K12" s="1"/>
      <c r="L12" s="1"/>
      <c r="M12" s="1"/>
      <c r="N12" s="1"/>
      <c r="O12" s="1">
        <v>21</v>
      </c>
      <c r="P12" s="1">
        <v>21</v>
      </c>
      <c r="Q12" s="1">
        <v>21</v>
      </c>
      <c r="R12" s="1">
        <v>21</v>
      </c>
      <c r="S12" s="1">
        <v>21</v>
      </c>
      <c r="U12" s="32">
        <v>21.333333333333332</v>
      </c>
    </row>
    <row r="13" spans="1:24" x14ac:dyDescent="0.3">
      <c r="D13" s="23"/>
      <c r="E13" s="23"/>
      <c r="F13" s="23"/>
      <c r="G13" s="23"/>
      <c r="H13" s="23"/>
      <c r="I13" s="23"/>
      <c r="J13" s="23"/>
    </row>
    <row r="14" spans="1:24" x14ac:dyDescent="0.3">
      <c r="A14" s="1">
        <v>2</v>
      </c>
      <c r="C14" s="5" t="s">
        <v>29</v>
      </c>
      <c r="D14" s="23">
        <v>1214</v>
      </c>
      <c r="E14" s="23">
        <v>1259</v>
      </c>
      <c r="F14" s="23">
        <v>989</v>
      </c>
      <c r="G14" s="23">
        <v>851</v>
      </c>
      <c r="H14" s="23">
        <v>777</v>
      </c>
      <c r="I14" s="23">
        <v>887</v>
      </c>
      <c r="J14" s="23">
        <v>814</v>
      </c>
      <c r="K14" s="7"/>
      <c r="L14" s="7"/>
      <c r="M14" s="7"/>
      <c r="N14" s="7"/>
      <c r="O14" s="7">
        <v>687</v>
      </c>
      <c r="P14" s="7">
        <v>750</v>
      </c>
      <c r="Q14" s="7">
        <v>738</v>
      </c>
      <c r="R14" s="7">
        <v>1044</v>
      </c>
      <c r="S14" s="7">
        <v>1151</v>
      </c>
      <c r="T14" s="7">
        <v>11161</v>
      </c>
      <c r="U14" s="7">
        <v>930.08333333333337</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474</v>
      </c>
      <c r="E16" s="23">
        <v>448</v>
      </c>
      <c r="F16" s="23">
        <v>362</v>
      </c>
      <c r="G16" s="23">
        <v>294</v>
      </c>
      <c r="H16" s="23">
        <v>228</v>
      </c>
      <c r="I16" s="23">
        <v>277</v>
      </c>
      <c r="J16" s="23">
        <v>231</v>
      </c>
      <c r="K16" s="7"/>
      <c r="L16" s="7"/>
      <c r="M16" s="7"/>
      <c r="N16" s="7"/>
      <c r="O16" s="7">
        <v>192</v>
      </c>
      <c r="P16" s="7">
        <v>231</v>
      </c>
      <c r="Q16" s="7">
        <v>257</v>
      </c>
      <c r="R16" s="7">
        <v>383</v>
      </c>
      <c r="S16" s="7">
        <v>453</v>
      </c>
      <c r="T16" s="7">
        <v>3830</v>
      </c>
      <c r="U16" s="7">
        <v>319.16666666666669</v>
      </c>
    </row>
    <row r="17" spans="1:24" x14ac:dyDescent="0.3">
      <c r="A17" s="1">
        <v>4</v>
      </c>
      <c r="C17" s="1" t="s">
        <v>31</v>
      </c>
      <c r="D17" s="23">
        <v>740</v>
      </c>
      <c r="E17" s="23">
        <v>811</v>
      </c>
      <c r="F17" s="23">
        <v>627</v>
      </c>
      <c r="G17" s="23">
        <v>557</v>
      </c>
      <c r="H17" s="23">
        <v>549</v>
      </c>
      <c r="I17" s="23">
        <v>610</v>
      </c>
      <c r="J17" s="23">
        <v>583</v>
      </c>
      <c r="K17" s="7"/>
      <c r="L17" s="7"/>
      <c r="M17" s="7"/>
      <c r="N17" s="7"/>
      <c r="O17" s="7">
        <v>495</v>
      </c>
      <c r="P17" s="7">
        <v>519</v>
      </c>
      <c r="Q17" s="7">
        <v>481</v>
      </c>
      <c r="R17" s="7">
        <v>661</v>
      </c>
      <c r="S17" s="7">
        <v>698</v>
      </c>
      <c r="T17" s="7">
        <v>7331</v>
      </c>
      <c r="U17" s="7">
        <v>610.91666666666663</v>
      </c>
    </row>
    <row r="18" spans="1:24" x14ac:dyDescent="0.3">
      <c r="D18" s="24"/>
      <c r="E18" s="24"/>
      <c r="F18" s="24"/>
      <c r="G18" s="24"/>
      <c r="H18" s="24"/>
      <c r="I18" s="24"/>
      <c r="J18" s="24"/>
    </row>
    <row r="19" spans="1:24" x14ac:dyDescent="0.3">
      <c r="A19" s="1">
        <v>5</v>
      </c>
      <c r="C19" s="1" t="s">
        <v>32</v>
      </c>
      <c r="D19" s="25">
        <v>39.044481054365733</v>
      </c>
      <c r="E19" s="25">
        <v>35.583796664019061</v>
      </c>
      <c r="F19" s="25">
        <v>36.602628918099086</v>
      </c>
      <c r="G19" s="25">
        <v>34.547591069330203</v>
      </c>
      <c r="H19" s="25">
        <v>29.343629343629345</v>
      </c>
      <c r="I19" s="25">
        <v>31.228861330326946</v>
      </c>
      <c r="J19" s="25">
        <v>28.378378378378379</v>
      </c>
      <c r="K19" s="8"/>
      <c r="L19" s="8"/>
      <c r="M19" s="8"/>
      <c r="N19" s="8"/>
      <c r="O19" s="8">
        <v>27.947598253275107</v>
      </c>
      <c r="P19" s="8">
        <v>30.8</v>
      </c>
      <c r="Q19" s="8">
        <v>34.823848238482384</v>
      </c>
      <c r="R19" s="8">
        <v>36.685823754789268</v>
      </c>
      <c r="S19" s="8">
        <v>39.357080799304953</v>
      </c>
      <c r="T19" s="8">
        <v>34.315921512409282</v>
      </c>
      <c r="U19" s="8">
        <v>34.315921512409282</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2.39</v>
      </c>
      <c r="E22" s="25">
        <v>2.33</v>
      </c>
      <c r="F22" s="25">
        <v>2.34</v>
      </c>
      <c r="G22" s="25">
        <v>1.18</v>
      </c>
      <c r="H22" s="25">
        <v>1.53</v>
      </c>
      <c r="I22" s="25">
        <v>2.19</v>
      </c>
      <c r="J22" s="25">
        <v>1.63</v>
      </c>
      <c r="K22" s="9"/>
      <c r="L22" s="9"/>
      <c r="M22" s="9"/>
      <c r="N22" s="9"/>
      <c r="O22" s="9">
        <v>1.56</v>
      </c>
      <c r="P22" s="9">
        <v>1.29</v>
      </c>
      <c r="Q22" s="9">
        <v>1.55</v>
      </c>
      <c r="R22" s="9">
        <v>1.82</v>
      </c>
      <c r="S22" s="9">
        <v>2.64</v>
      </c>
      <c r="T22" s="12">
        <v>2.39</v>
      </c>
      <c r="U22" s="9">
        <v>1.8708333333333336</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2.39</v>
      </c>
      <c r="E26" s="25">
        <v>2.33</v>
      </c>
      <c r="F26" s="25">
        <v>2.34</v>
      </c>
      <c r="G26" s="25">
        <v>1.18</v>
      </c>
      <c r="H26" s="25">
        <v>1.53</v>
      </c>
      <c r="I26" s="25">
        <v>2.19</v>
      </c>
      <c r="J26" s="25">
        <v>1.63</v>
      </c>
      <c r="K26" s="12"/>
      <c r="L26" s="12"/>
      <c r="M26" s="12"/>
      <c r="N26" s="12"/>
      <c r="O26" s="12">
        <v>1.56</v>
      </c>
      <c r="P26" s="12">
        <v>1.29</v>
      </c>
      <c r="Q26" s="12">
        <v>1.55</v>
      </c>
      <c r="R26" s="12">
        <v>1.82</v>
      </c>
      <c r="S26" s="12">
        <v>2.64</v>
      </c>
      <c r="T26" s="12">
        <v>2.39</v>
      </c>
      <c r="U26" s="9">
        <v>1.8708333333333336</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2.9</v>
      </c>
      <c r="E30" s="25">
        <v>2.84</v>
      </c>
      <c r="F30" s="25">
        <v>2.75</v>
      </c>
      <c r="G30" s="25">
        <v>2.11</v>
      </c>
      <c r="H30" s="25">
        <v>1.91</v>
      </c>
      <c r="I30" s="25">
        <v>2.19</v>
      </c>
      <c r="J30" s="25">
        <v>1.85</v>
      </c>
      <c r="K30" s="9"/>
      <c r="L30" s="9"/>
      <c r="M30" s="137"/>
      <c r="N30" s="9"/>
      <c r="O30" s="9">
        <v>1.7</v>
      </c>
      <c r="P30" s="9">
        <v>1.68</v>
      </c>
      <c r="Q30" s="9">
        <v>1.91</v>
      </c>
      <c r="R30" s="9">
        <v>2.62</v>
      </c>
      <c r="S30" s="9">
        <v>3.11</v>
      </c>
      <c r="T30" s="12">
        <v>3.11</v>
      </c>
      <c r="U30" s="9">
        <v>2.2974999999999999</v>
      </c>
      <c r="X30" s="137"/>
    </row>
    <row r="31" spans="1:24" x14ac:dyDescent="0.3">
      <c r="A31" s="1">
        <v>14</v>
      </c>
      <c r="C31" s="1" t="s">
        <v>34</v>
      </c>
      <c r="D31" s="26" t="s">
        <v>77</v>
      </c>
      <c r="E31" s="26" t="s">
        <v>125</v>
      </c>
      <c r="F31" s="26" t="s">
        <v>58</v>
      </c>
      <c r="G31" s="26" t="s">
        <v>142</v>
      </c>
      <c r="H31" s="26" t="s">
        <v>143</v>
      </c>
      <c r="I31" s="26" t="s">
        <v>61</v>
      </c>
      <c r="J31" s="26" t="s">
        <v>138</v>
      </c>
      <c r="K31" s="10"/>
      <c r="L31" s="10"/>
      <c r="M31" s="137"/>
      <c r="N31" s="10"/>
      <c r="O31" s="10" t="s">
        <v>74</v>
      </c>
      <c r="P31" s="10" t="s">
        <v>144</v>
      </c>
      <c r="Q31" s="10" t="s">
        <v>145</v>
      </c>
      <c r="R31" s="10" t="s">
        <v>146</v>
      </c>
      <c r="S31" s="10" t="s">
        <v>147</v>
      </c>
      <c r="T31" s="10" t="s">
        <v>147</v>
      </c>
      <c r="U31" s="10"/>
      <c r="X31" s="137"/>
    </row>
    <row r="32" spans="1:24" x14ac:dyDescent="0.3">
      <c r="A32" s="1">
        <v>15</v>
      </c>
      <c r="C32" s="1" t="s">
        <v>35</v>
      </c>
      <c r="D32" s="27" t="s">
        <v>112</v>
      </c>
      <c r="E32" s="27" t="s">
        <v>55</v>
      </c>
      <c r="F32" s="27" t="s">
        <v>55</v>
      </c>
      <c r="G32" s="27" t="s">
        <v>55</v>
      </c>
      <c r="H32" s="27" t="s">
        <v>53</v>
      </c>
      <c r="I32" s="27" t="s">
        <v>53</v>
      </c>
      <c r="J32" s="27" t="s">
        <v>108</v>
      </c>
      <c r="K32" s="11"/>
      <c r="L32" s="11"/>
      <c r="M32" s="137"/>
      <c r="N32" s="11"/>
      <c r="O32" s="11" t="s">
        <v>69</v>
      </c>
      <c r="P32" s="11" t="s">
        <v>108</v>
      </c>
      <c r="Q32" s="11" t="s">
        <v>112</v>
      </c>
      <c r="R32" s="11" t="s">
        <v>130</v>
      </c>
      <c r="S32" s="11" t="s">
        <v>55</v>
      </c>
      <c r="T32" s="11" t="s">
        <v>55</v>
      </c>
      <c r="X32" s="137"/>
    </row>
    <row r="33" spans="1:24" x14ac:dyDescent="0.3">
      <c r="D33" s="25"/>
      <c r="E33" s="25"/>
      <c r="F33" s="25"/>
      <c r="G33" s="25"/>
      <c r="H33" s="25"/>
      <c r="I33" s="25"/>
      <c r="J33" s="25"/>
      <c r="M33" s="137"/>
      <c r="X33" s="137"/>
    </row>
    <row r="34" spans="1:24" ht="14.25" customHeight="1" x14ac:dyDescent="0.3">
      <c r="A34" s="1">
        <v>16</v>
      </c>
      <c r="C34" s="1" t="s">
        <v>38</v>
      </c>
      <c r="D34" s="25">
        <v>2.9</v>
      </c>
      <c r="E34" s="25">
        <v>2.84</v>
      </c>
      <c r="F34" s="25">
        <v>2.75</v>
      </c>
      <c r="G34" s="25">
        <v>1.93</v>
      </c>
      <c r="H34" s="25">
        <v>1.91</v>
      </c>
      <c r="I34" s="25">
        <v>2.19</v>
      </c>
      <c r="J34" s="25">
        <v>1.78</v>
      </c>
      <c r="K34" s="9"/>
      <c r="L34" s="9"/>
      <c r="M34" s="137"/>
      <c r="N34" s="9"/>
      <c r="O34" s="9">
        <v>1.69</v>
      </c>
      <c r="P34" s="9">
        <v>1.57</v>
      </c>
      <c r="Q34" s="9">
        <v>1.9</v>
      </c>
      <c r="R34" s="9">
        <v>2.54</v>
      </c>
      <c r="S34" s="9">
        <v>2.82</v>
      </c>
      <c r="T34" s="9">
        <v>2.9</v>
      </c>
      <c r="U34" s="9">
        <v>2.2349999999999999</v>
      </c>
      <c r="X34" s="137"/>
    </row>
    <row r="35" spans="1:24" ht="14.25" customHeight="1" x14ac:dyDescent="0.3">
      <c r="A35" s="1">
        <v>17</v>
      </c>
      <c r="C35" s="1" t="s">
        <v>39</v>
      </c>
      <c r="D35" s="25">
        <v>2.79</v>
      </c>
      <c r="E35" s="25">
        <v>2.76</v>
      </c>
      <c r="F35" s="25">
        <v>2.68</v>
      </c>
      <c r="G35" s="25">
        <v>2.11</v>
      </c>
      <c r="H35" s="25">
        <v>1.71</v>
      </c>
      <c r="I35" s="25">
        <v>1.92</v>
      </c>
      <c r="J35" s="25">
        <v>1.85</v>
      </c>
      <c r="K35" s="9"/>
      <c r="L35" s="9"/>
      <c r="M35" s="137"/>
      <c r="N35" s="9"/>
      <c r="O35" s="9">
        <v>1.7</v>
      </c>
      <c r="P35" s="9">
        <v>1.68</v>
      </c>
      <c r="Q35" s="9">
        <v>1.91</v>
      </c>
      <c r="R35" s="9">
        <v>2.62</v>
      </c>
      <c r="S35" s="9">
        <v>3.11</v>
      </c>
      <c r="T35" s="9">
        <v>3.11</v>
      </c>
      <c r="U35" s="9">
        <v>2.2366666666666668</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4.99</v>
      </c>
      <c r="E37" s="25">
        <v>4.9400000000000004</v>
      </c>
      <c r="F37" s="25">
        <v>4.75</v>
      </c>
      <c r="G37" s="25">
        <v>4.01</v>
      </c>
      <c r="H37" s="25">
        <v>3.95</v>
      </c>
      <c r="I37" s="25">
        <v>4.28</v>
      </c>
      <c r="J37" s="25">
        <v>3.83</v>
      </c>
      <c r="K37" s="9"/>
      <c r="L37" s="9"/>
      <c r="M37" s="137"/>
      <c r="N37" s="9"/>
      <c r="O37" s="9">
        <v>3.55</v>
      </c>
      <c r="P37" s="9">
        <v>3.67</v>
      </c>
      <c r="Q37" s="9">
        <v>3.86</v>
      </c>
      <c r="R37" s="21">
        <v>4.62</v>
      </c>
      <c r="S37" s="9">
        <v>4.99</v>
      </c>
      <c r="T37" s="9">
        <v>4.99</v>
      </c>
      <c r="U37" s="9">
        <v>4.2866666666666662</v>
      </c>
      <c r="X37" s="137"/>
    </row>
    <row r="38" spans="1:24" ht="14.25" customHeight="1" x14ac:dyDescent="0.3">
      <c r="A38" s="16">
        <v>19</v>
      </c>
      <c r="B38" s="16"/>
      <c r="C38" s="16" t="s">
        <v>41</v>
      </c>
      <c r="D38" s="28">
        <f t="shared" ref="D38" si="0">D37/D30</f>
        <v>1.720689655172414</v>
      </c>
      <c r="E38" s="28">
        <f t="shared" ref="E38" si="1">E37/E30</f>
        <v>1.73943661971831</v>
      </c>
      <c r="F38" s="28">
        <f t="shared" ref="F38" si="2">F37/F30</f>
        <v>1.7272727272727273</v>
      </c>
      <c r="G38" s="28">
        <f t="shared" ref="G38" si="3">G37/G30</f>
        <v>1.9004739336492891</v>
      </c>
      <c r="H38" s="28">
        <f t="shared" ref="H38" si="4">H37/H30</f>
        <v>2.0680628272251309</v>
      </c>
      <c r="I38" s="28">
        <f t="shared" ref="I38" si="5">I37/I30</f>
        <v>1.9543378995433791</v>
      </c>
      <c r="J38" s="28">
        <f t="shared" ref="J38" si="6">J37/J30</f>
        <v>2.07027027027027</v>
      </c>
      <c r="K38" s="17"/>
      <c r="L38" s="17"/>
      <c r="M38" s="137"/>
      <c r="N38" s="17"/>
      <c r="O38" s="28">
        <f t="shared" ref="O38" si="7">O37/O30</f>
        <v>2.0882352941176472</v>
      </c>
      <c r="P38" s="28">
        <f t="shared" ref="P38" si="8">P37/P30</f>
        <v>2.1845238095238098</v>
      </c>
      <c r="Q38" s="28">
        <f t="shared" ref="Q38" si="9">Q37/Q30</f>
        <v>2.0209424083769632</v>
      </c>
      <c r="R38" s="28">
        <f t="shared" ref="R38" si="10">R37/R30</f>
        <v>1.7633587786259541</v>
      </c>
      <c r="S38" s="28">
        <f t="shared" ref="S38" si="11">S37/S30</f>
        <v>1.604501607717042</v>
      </c>
      <c r="T38" s="28">
        <f t="shared" ref="T38" si="12">T37/T30</f>
        <v>1.604501607717042</v>
      </c>
      <c r="U38" s="28">
        <f t="shared" ref="U38" si="13">U37/U30</f>
        <v>1.8657961552412041</v>
      </c>
      <c r="X38" s="137"/>
    </row>
    <row r="39" spans="1:24" ht="14.25" customHeight="1" x14ac:dyDescent="0.3">
      <c r="A39" s="16">
        <v>20</v>
      </c>
      <c r="B39" s="16"/>
      <c r="C39" s="18" t="s">
        <v>42</v>
      </c>
      <c r="D39" s="29"/>
      <c r="E39" s="25"/>
      <c r="F39" s="25"/>
      <c r="G39" s="25"/>
      <c r="H39" s="25"/>
      <c r="I39" s="25"/>
      <c r="J39" s="25"/>
      <c r="L39" s="138" t="str">
        <f>M2</f>
        <v>PAGE 11 OF 72</v>
      </c>
      <c r="M39" s="137"/>
      <c r="W39" s="136" t="str">
        <f>X2</f>
        <v>PAGE 12 OF 72</v>
      </c>
      <c r="X39" s="137"/>
    </row>
    <row r="40" spans="1:24" ht="14.25" customHeight="1" x14ac:dyDescent="0.3">
      <c r="A40" s="16">
        <v>21</v>
      </c>
      <c r="B40" s="16"/>
      <c r="C40" s="16" t="s">
        <v>43</v>
      </c>
      <c r="D40" s="25">
        <v>68.272821343411167</v>
      </c>
      <c r="E40" s="25">
        <v>72.62679403756519</v>
      </c>
      <c r="F40" s="25">
        <v>58.701329534662875</v>
      </c>
      <c r="G40" s="25">
        <v>96.933661381447052</v>
      </c>
      <c r="H40" s="25">
        <v>70.533769063180827</v>
      </c>
      <c r="I40" s="25">
        <v>54.438552560514566</v>
      </c>
      <c r="J40" s="25">
        <v>67.121841810145781</v>
      </c>
      <c r="K40" s="8"/>
      <c r="L40" s="139"/>
      <c r="M40" s="137"/>
      <c r="N40" s="8"/>
      <c r="O40" s="8">
        <v>65.533424908424905</v>
      </c>
      <c r="P40" s="8">
        <v>78.144536134033501</v>
      </c>
      <c r="Q40" s="8">
        <v>66.129032258064512</v>
      </c>
      <c r="R40" s="8">
        <v>77.100319035802897</v>
      </c>
      <c r="S40" s="8">
        <v>60.553451178451169</v>
      </c>
      <c r="T40" s="8">
        <v>53.309069372002824</v>
      </c>
      <c r="U40" s="8">
        <v>69.67412777047538</v>
      </c>
      <c r="W40" s="136"/>
      <c r="X40" s="137"/>
    </row>
    <row r="41" spans="1:24" ht="14.25" customHeight="1" x14ac:dyDescent="0.3">
      <c r="A41" s="16">
        <v>22</v>
      </c>
      <c r="B41" s="16"/>
      <c r="C41" s="16" t="s">
        <v>44</v>
      </c>
      <c r="D41" s="25">
        <v>68.272821343411167</v>
      </c>
      <c r="E41" s="25">
        <v>72.62679403756519</v>
      </c>
      <c r="F41" s="25">
        <v>58.701329534662875</v>
      </c>
      <c r="G41" s="25">
        <v>96.933661381447052</v>
      </c>
      <c r="H41" s="25">
        <v>70.533769063180827</v>
      </c>
      <c r="I41" s="25">
        <v>54.438552560514566</v>
      </c>
      <c r="J41" s="25">
        <v>67.121841810145781</v>
      </c>
      <c r="K41" s="8"/>
      <c r="L41" s="139"/>
      <c r="M41" s="137"/>
      <c r="N41" s="8"/>
      <c r="O41" s="8">
        <v>65.533424908424905</v>
      </c>
      <c r="P41" s="8">
        <v>78.144536134033501</v>
      </c>
      <c r="Q41" s="8">
        <v>66.129032258064512</v>
      </c>
      <c r="R41" s="8">
        <v>77.100319035802897</v>
      </c>
      <c r="S41" s="8">
        <v>60.553451178451169</v>
      </c>
      <c r="T41" s="8">
        <v>53.309069372002824</v>
      </c>
      <c r="U41" s="8">
        <v>69.67412777047538</v>
      </c>
      <c r="W41" s="136"/>
      <c r="X41" s="137"/>
    </row>
    <row r="42" spans="1:24" ht="14.25" customHeight="1" x14ac:dyDescent="0.3">
      <c r="A42" s="16">
        <v>23</v>
      </c>
      <c r="B42" s="16"/>
      <c r="C42" s="16" t="s">
        <v>37</v>
      </c>
      <c r="D42" s="25">
        <v>56.266221727845753</v>
      </c>
      <c r="E42" s="25">
        <v>59.5846584885658</v>
      </c>
      <c r="F42" s="25">
        <v>49.949494949494948</v>
      </c>
      <c r="G42" s="25">
        <v>54.209346175406417</v>
      </c>
      <c r="H42" s="25">
        <v>56.500872600349041</v>
      </c>
      <c r="I42" s="25">
        <v>54.438552560514566</v>
      </c>
      <c r="J42" s="25">
        <v>59.139784946236553</v>
      </c>
      <c r="K42" s="8"/>
      <c r="L42" s="139"/>
      <c r="M42" s="137"/>
      <c r="N42" s="8"/>
      <c r="O42" s="8">
        <v>60.136554621848745</v>
      </c>
      <c r="P42" s="8">
        <v>60.003840245775741</v>
      </c>
      <c r="Q42" s="8">
        <v>53.664921465968582</v>
      </c>
      <c r="R42" s="8">
        <v>53.558236887466137</v>
      </c>
      <c r="S42" s="8">
        <v>51.402286530903893</v>
      </c>
      <c r="T42" s="8">
        <v>40.967419871088993</v>
      </c>
      <c r="U42" s="8">
        <v>55.737897600031346</v>
      </c>
      <c r="W42" s="136"/>
      <c r="X42" s="137"/>
    </row>
    <row r="43" spans="1:24" ht="14.25" customHeight="1" x14ac:dyDescent="0.3">
      <c r="A43" s="16">
        <v>24</v>
      </c>
      <c r="B43" s="16"/>
      <c r="C43" s="16" t="s">
        <v>40</v>
      </c>
      <c r="D43" s="25">
        <v>32.699808218587712</v>
      </c>
      <c r="E43" s="25">
        <v>34.255147795045929</v>
      </c>
      <c r="F43" s="25">
        <v>28.918128654970758</v>
      </c>
      <c r="G43" s="25">
        <v>28.524119808006866</v>
      </c>
      <c r="H43" s="25">
        <v>27.320675105485233</v>
      </c>
      <c r="I43" s="25">
        <v>27.855240679328709</v>
      </c>
      <c r="J43" s="25">
        <v>28.566214660714788</v>
      </c>
      <c r="K43" s="8"/>
      <c r="L43" s="139"/>
      <c r="M43" s="137"/>
      <c r="N43" s="8"/>
      <c r="O43" s="8">
        <v>28.797786720321934</v>
      </c>
      <c r="P43" s="8">
        <v>27.467697987167089</v>
      </c>
      <c r="Q43" s="8">
        <v>26.554404145077719</v>
      </c>
      <c r="R43" s="8">
        <v>30.372852953498114</v>
      </c>
      <c r="S43" s="8">
        <v>32.036294811845913</v>
      </c>
      <c r="T43" s="8">
        <v>25.532800761340031</v>
      </c>
      <c r="U43" s="8">
        <v>29.447364295004235</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82.413793103448285</v>
      </c>
      <c r="E47" s="25">
        <v>82.042253521126767</v>
      </c>
      <c r="F47" s="25">
        <v>85.090909090909079</v>
      </c>
      <c r="G47" s="25">
        <v>55.924170616113742</v>
      </c>
      <c r="H47" s="25">
        <v>80.104712041884824</v>
      </c>
      <c r="I47" s="25">
        <v>100</v>
      </c>
      <c r="J47" s="25">
        <v>88.108108108108098</v>
      </c>
      <c r="K47" s="8"/>
      <c r="L47" s="139"/>
      <c r="M47" s="137"/>
      <c r="N47" s="8"/>
      <c r="O47" s="8">
        <v>91.764705882352942</v>
      </c>
      <c r="P47" s="8">
        <v>76.785714285714292</v>
      </c>
      <c r="Q47" s="8">
        <v>81.15183246073299</v>
      </c>
      <c r="R47" s="8">
        <v>69.465648854961842</v>
      </c>
      <c r="S47" s="8">
        <v>84.887459807073967</v>
      </c>
      <c r="T47" s="8">
        <v>76.848874598070751</v>
      </c>
      <c r="U47" s="8">
        <v>81.478275647702233</v>
      </c>
      <c r="W47" s="136"/>
      <c r="X47" s="137"/>
    </row>
    <row r="48" spans="1:24" ht="14.25" customHeight="1" x14ac:dyDescent="0.3">
      <c r="A48" s="1">
        <v>27</v>
      </c>
      <c r="C48" s="1" t="s">
        <v>40</v>
      </c>
      <c r="D48" s="25">
        <v>47.895791583166329</v>
      </c>
      <c r="E48" s="25">
        <v>47.165991902834001</v>
      </c>
      <c r="F48" s="25">
        <v>49.263157894736835</v>
      </c>
      <c r="G48" s="25">
        <v>29.42643391521197</v>
      </c>
      <c r="H48" s="25">
        <v>38.734177215189874</v>
      </c>
      <c r="I48" s="25">
        <v>51.168224299065415</v>
      </c>
      <c r="J48" s="25">
        <v>42.558746736292427</v>
      </c>
      <c r="K48" s="8"/>
      <c r="L48" s="139"/>
      <c r="M48" s="137"/>
      <c r="N48" s="8"/>
      <c r="O48" s="8">
        <v>43.943661971830991</v>
      </c>
      <c r="P48" s="8">
        <v>35.14986376021799</v>
      </c>
      <c r="Q48" s="8">
        <v>40.155440414507773</v>
      </c>
      <c r="R48" s="8">
        <v>39.393939393939391</v>
      </c>
      <c r="S48" s="8">
        <v>52.905811623246493</v>
      </c>
      <c r="T48" s="8">
        <v>47.895791583166329</v>
      </c>
      <c r="U48" s="8">
        <v>43.146770059186622</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38:J38 O38:T38" unlockedFormula="1"/>
    <ignoredError sqref="D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7.81640625" style="19" customWidth="1"/>
    <col min="4" max="4" width="12" style="19" customWidth="1"/>
    <col min="5" max="5" width="12.7265625" style="19" customWidth="1"/>
    <col min="6" max="6" width="13.54296875" style="19" customWidth="1"/>
    <col min="7" max="7" width="14.81640625" style="19" customWidth="1"/>
    <col min="8" max="8" width="14.1796875" style="19" customWidth="1"/>
    <col min="9" max="9" width="14.26953125" style="19" customWidth="1"/>
    <col min="10" max="10" width="14" style="19" customWidth="1"/>
    <col min="11" max="11" width="7.453125" style="19" customWidth="1"/>
    <col min="12" max="12" width="3" style="19" customWidth="1"/>
    <col min="13" max="13" width="3.453125" style="19" customWidth="1"/>
    <col min="14" max="14" width="20.54296875" style="19" hidden="1" customWidth="1"/>
    <col min="15" max="15" width="11.81640625" style="19" customWidth="1"/>
    <col min="16" max="16" width="15.54296875" style="19" customWidth="1"/>
    <col min="17" max="17" width="14.453125" style="19" customWidth="1"/>
    <col min="18" max="18" width="12.7265625" style="19" customWidth="1"/>
    <col min="19" max="19" width="13.81640625" style="19" customWidth="1"/>
    <col min="20" max="20" width="15.1796875" style="19" customWidth="1"/>
    <col min="21" max="21" width="12.81640625" style="19" customWidth="1"/>
    <col min="22" max="22" width="7"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239</v>
      </c>
      <c r="N2" s="20"/>
      <c r="Q2" s="1"/>
      <c r="X2" s="20" t="s">
        <v>240</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153</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13</v>
      </c>
      <c r="E12" s="22">
        <v>13</v>
      </c>
      <c r="F12" s="22">
        <v>13</v>
      </c>
      <c r="G12" s="22">
        <v>13</v>
      </c>
      <c r="H12" s="22">
        <v>13</v>
      </c>
      <c r="I12" s="22">
        <v>13</v>
      </c>
      <c r="J12" s="22">
        <v>13</v>
      </c>
      <c r="K12" s="1"/>
      <c r="L12" s="1"/>
      <c r="M12" s="1"/>
      <c r="N12" s="1"/>
      <c r="O12" s="1">
        <v>13</v>
      </c>
      <c r="P12" s="1">
        <v>13</v>
      </c>
      <c r="Q12" s="1">
        <v>13</v>
      </c>
      <c r="R12" s="1">
        <v>13</v>
      </c>
      <c r="S12" s="1">
        <v>13</v>
      </c>
      <c r="U12" s="32">
        <v>13</v>
      </c>
    </row>
    <row r="13" spans="1:24" x14ac:dyDescent="0.3">
      <c r="D13" s="23"/>
      <c r="E13" s="23"/>
      <c r="F13" s="23"/>
      <c r="G13" s="23"/>
      <c r="H13" s="23"/>
      <c r="I13" s="23"/>
      <c r="J13" s="23"/>
    </row>
    <row r="14" spans="1:24" x14ac:dyDescent="0.3">
      <c r="A14" s="1">
        <v>2</v>
      </c>
      <c r="C14" s="5" t="s">
        <v>29</v>
      </c>
      <c r="D14" s="23">
        <v>2477</v>
      </c>
      <c r="E14" s="23">
        <v>2527</v>
      </c>
      <c r="F14" s="23">
        <v>1745</v>
      </c>
      <c r="G14" s="23">
        <v>1457</v>
      </c>
      <c r="H14" s="23">
        <v>1483</v>
      </c>
      <c r="I14" s="23">
        <v>1644</v>
      </c>
      <c r="J14" s="23">
        <v>1428</v>
      </c>
      <c r="K14" s="7"/>
      <c r="L14" s="7"/>
      <c r="M14" s="7"/>
      <c r="N14" s="7"/>
      <c r="O14" s="7">
        <v>1244</v>
      </c>
      <c r="P14" s="7">
        <v>1282</v>
      </c>
      <c r="Q14" s="7">
        <v>1353</v>
      </c>
      <c r="R14" s="7">
        <v>1990</v>
      </c>
      <c r="S14" s="7">
        <v>2573</v>
      </c>
      <c r="T14" s="7">
        <v>21203</v>
      </c>
      <c r="U14" s="7">
        <v>1766.9166666666667</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1000</v>
      </c>
      <c r="E16" s="23">
        <v>916</v>
      </c>
      <c r="F16" s="23">
        <v>662</v>
      </c>
      <c r="G16" s="23">
        <v>538</v>
      </c>
      <c r="H16" s="23">
        <v>464</v>
      </c>
      <c r="I16" s="23">
        <v>557</v>
      </c>
      <c r="J16" s="23">
        <v>450</v>
      </c>
      <c r="K16" s="7"/>
      <c r="L16" s="7"/>
      <c r="M16" s="7"/>
      <c r="N16" s="7"/>
      <c r="O16" s="7">
        <v>384</v>
      </c>
      <c r="P16" s="7">
        <v>417</v>
      </c>
      <c r="Q16" s="7">
        <v>488</v>
      </c>
      <c r="R16" s="7">
        <v>727</v>
      </c>
      <c r="S16" s="7">
        <v>985</v>
      </c>
      <c r="T16" s="7">
        <v>7588</v>
      </c>
      <c r="U16" s="7">
        <v>632.33333333333337</v>
      </c>
    </row>
    <row r="17" spans="1:24" x14ac:dyDescent="0.3">
      <c r="A17" s="1">
        <v>4</v>
      </c>
      <c r="C17" s="1" t="s">
        <v>31</v>
      </c>
      <c r="D17" s="23">
        <v>1477</v>
      </c>
      <c r="E17" s="23">
        <v>1611</v>
      </c>
      <c r="F17" s="23">
        <v>1083</v>
      </c>
      <c r="G17" s="23">
        <v>919</v>
      </c>
      <c r="H17" s="23">
        <v>1019</v>
      </c>
      <c r="I17" s="23">
        <v>1087</v>
      </c>
      <c r="J17" s="23">
        <v>978</v>
      </c>
      <c r="K17" s="7"/>
      <c r="L17" s="7"/>
      <c r="M17" s="7"/>
      <c r="N17" s="7"/>
      <c r="O17" s="7">
        <v>860</v>
      </c>
      <c r="P17" s="7">
        <v>865</v>
      </c>
      <c r="Q17" s="7">
        <v>865</v>
      </c>
      <c r="R17" s="7">
        <v>1263</v>
      </c>
      <c r="S17" s="7">
        <v>1588</v>
      </c>
      <c r="T17" s="7">
        <v>13615</v>
      </c>
      <c r="U17" s="7">
        <v>1134.5833333333333</v>
      </c>
    </row>
    <row r="18" spans="1:24" x14ac:dyDescent="0.3">
      <c r="D18" s="24"/>
      <c r="E18" s="24"/>
      <c r="F18" s="24"/>
      <c r="G18" s="24"/>
      <c r="H18" s="24"/>
      <c r="I18" s="24"/>
      <c r="J18" s="24"/>
    </row>
    <row r="19" spans="1:24" x14ac:dyDescent="0.3">
      <c r="A19" s="1">
        <v>5</v>
      </c>
      <c r="C19" s="1" t="s">
        <v>32</v>
      </c>
      <c r="D19" s="25">
        <v>40.371417036737988</v>
      </c>
      <c r="E19" s="25">
        <v>36.248516026909378</v>
      </c>
      <c r="F19" s="25">
        <v>37.936962750716333</v>
      </c>
      <c r="G19" s="25">
        <v>36.925188743994511</v>
      </c>
      <c r="H19" s="25">
        <v>31.287929871881321</v>
      </c>
      <c r="I19" s="25">
        <v>33.880778588807786</v>
      </c>
      <c r="J19" s="25">
        <v>31.512605042016805</v>
      </c>
      <c r="K19" s="8"/>
      <c r="L19" s="8"/>
      <c r="M19" s="8"/>
      <c r="N19" s="8"/>
      <c r="O19" s="8">
        <v>30.868167202572351</v>
      </c>
      <c r="P19" s="8">
        <v>32.527301092043679</v>
      </c>
      <c r="Q19" s="8">
        <v>36.067997043606795</v>
      </c>
      <c r="R19" s="8">
        <v>36.532663316582912</v>
      </c>
      <c r="S19" s="8">
        <v>38.282160901671205</v>
      </c>
      <c r="T19" s="8">
        <v>35.787388577088144</v>
      </c>
      <c r="U19" s="8">
        <v>35.787388577088144</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5.22</v>
      </c>
      <c r="E22" s="25">
        <v>5.48</v>
      </c>
      <c r="F22" s="25">
        <v>3.56</v>
      </c>
      <c r="G22" s="25">
        <v>2.12</v>
      </c>
      <c r="H22" s="25">
        <v>3.01</v>
      </c>
      <c r="I22" s="25">
        <v>3.39</v>
      </c>
      <c r="J22" s="25">
        <v>3.68</v>
      </c>
      <c r="K22" s="9"/>
      <c r="L22" s="9"/>
      <c r="M22" s="9"/>
      <c r="N22" s="9"/>
      <c r="O22" s="9">
        <v>3.41</v>
      </c>
      <c r="P22" s="9">
        <v>2.44</v>
      </c>
      <c r="Q22" s="9">
        <v>2.74</v>
      </c>
      <c r="R22" s="9">
        <v>3.86</v>
      </c>
      <c r="S22" s="9">
        <v>4.28</v>
      </c>
      <c r="T22" s="12">
        <v>5.22</v>
      </c>
      <c r="U22" s="9">
        <v>3.5991666666666671</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5.22</v>
      </c>
      <c r="E26" s="25">
        <v>5.48</v>
      </c>
      <c r="F26" s="25">
        <v>3.56</v>
      </c>
      <c r="G26" s="25">
        <v>2.12</v>
      </c>
      <c r="H26" s="25">
        <v>3.01</v>
      </c>
      <c r="I26" s="25">
        <v>3.39</v>
      </c>
      <c r="J26" s="25">
        <v>3.68</v>
      </c>
      <c r="K26" s="12"/>
      <c r="L26" s="12"/>
      <c r="M26" s="12"/>
      <c r="N26" s="12"/>
      <c r="O26" s="12">
        <v>3.41</v>
      </c>
      <c r="P26" s="12">
        <v>2.44</v>
      </c>
      <c r="Q26" s="12">
        <v>2.74</v>
      </c>
      <c r="R26" s="12">
        <v>3.86</v>
      </c>
      <c r="S26" s="12">
        <v>4.28</v>
      </c>
      <c r="T26" s="12">
        <v>5.22</v>
      </c>
      <c r="U26" s="9">
        <v>3.5991666666666671</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5.83</v>
      </c>
      <c r="E30" s="25">
        <v>6.14</v>
      </c>
      <c r="F30" s="25">
        <v>4.82</v>
      </c>
      <c r="G30" s="25">
        <v>4.53</v>
      </c>
      <c r="H30" s="25">
        <v>3.55</v>
      </c>
      <c r="I30" s="25">
        <v>4.32</v>
      </c>
      <c r="J30" s="25">
        <v>3.82</v>
      </c>
      <c r="K30" s="9"/>
      <c r="L30" s="9"/>
      <c r="M30" s="137"/>
      <c r="N30" s="9"/>
      <c r="O30" s="9">
        <v>3.92</v>
      </c>
      <c r="P30" s="9">
        <v>3.25</v>
      </c>
      <c r="Q30" s="9">
        <v>3.43</v>
      </c>
      <c r="R30" s="9">
        <v>5.52</v>
      </c>
      <c r="S30" s="9">
        <v>7.89</v>
      </c>
      <c r="T30" s="12">
        <v>7.89</v>
      </c>
      <c r="U30" s="9">
        <v>4.751666666666666</v>
      </c>
      <c r="X30" s="137"/>
    </row>
    <row r="31" spans="1:24" x14ac:dyDescent="0.3">
      <c r="A31" s="1">
        <v>14</v>
      </c>
      <c r="C31" s="1" t="s">
        <v>34</v>
      </c>
      <c r="D31" s="26" t="s">
        <v>149</v>
      </c>
      <c r="E31" s="26" t="s">
        <v>134</v>
      </c>
      <c r="F31" s="26" t="s">
        <v>93</v>
      </c>
      <c r="G31" s="26" t="s">
        <v>142</v>
      </c>
      <c r="H31" s="26" t="s">
        <v>150</v>
      </c>
      <c r="I31" s="26" t="s">
        <v>147</v>
      </c>
      <c r="J31" s="26" t="s">
        <v>62</v>
      </c>
      <c r="K31" s="10"/>
      <c r="L31" s="10"/>
      <c r="M31" s="137"/>
      <c r="N31" s="10"/>
      <c r="O31" s="10" t="s">
        <v>151</v>
      </c>
      <c r="P31" s="10" t="s">
        <v>86</v>
      </c>
      <c r="Q31" s="10" t="s">
        <v>145</v>
      </c>
      <c r="R31" s="10" t="s">
        <v>57</v>
      </c>
      <c r="S31" s="10" t="s">
        <v>152</v>
      </c>
      <c r="T31" s="10" t="s">
        <v>152</v>
      </c>
      <c r="U31" s="10"/>
      <c r="X31" s="137"/>
    </row>
    <row r="32" spans="1:24" x14ac:dyDescent="0.3">
      <c r="A32" s="1">
        <v>15</v>
      </c>
      <c r="C32" s="1" t="s">
        <v>35</v>
      </c>
      <c r="D32" s="27" t="s">
        <v>112</v>
      </c>
      <c r="E32" s="27" t="s">
        <v>53</v>
      </c>
      <c r="F32" s="27" t="s">
        <v>118</v>
      </c>
      <c r="G32" s="27" t="s">
        <v>53</v>
      </c>
      <c r="H32" s="27" t="s">
        <v>108</v>
      </c>
      <c r="I32" s="27" t="s">
        <v>53</v>
      </c>
      <c r="J32" s="27" t="s">
        <v>69</v>
      </c>
      <c r="K32" s="11"/>
      <c r="L32" s="11"/>
      <c r="M32" s="137"/>
      <c r="N32" s="11"/>
      <c r="O32" s="11" t="s">
        <v>108</v>
      </c>
      <c r="P32" s="11" t="s">
        <v>54</v>
      </c>
      <c r="Q32" s="11" t="s">
        <v>54</v>
      </c>
      <c r="R32" s="11" t="s">
        <v>112</v>
      </c>
      <c r="S32" s="11" t="s">
        <v>112</v>
      </c>
      <c r="T32" s="11" t="s">
        <v>112</v>
      </c>
      <c r="X32" s="137"/>
    </row>
    <row r="33" spans="1:24" x14ac:dyDescent="0.3">
      <c r="D33" s="25"/>
      <c r="E33" s="25"/>
      <c r="F33" s="25"/>
      <c r="G33" s="25"/>
      <c r="H33" s="25"/>
      <c r="I33" s="25"/>
      <c r="J33" s="25"/>
      <c r="M33" s="137"/>
      <c r="X33" s="137"/>
    </row>
    <row r="34" spans="1:24" ht="14.25" customHeight="1" x14ac:dyDescent="0.3">
      <c r="A34" s="1">
        <v>16</v>
      </c>
      <c r="C34" s="1" t="s">
        <v>38</v>
      </c>
      <c r="D34" s="25">
        <v>5.83</v>
      </c>
      <c r="E34" s="25">
        <v>6.14</v>
      </c>
      <c r="F34" s="25">
        <v>4.82</v>
      </c>
      <c r="G34" s="25">
        <v>3.83</v>
      </c>
      <c r="H34" s="25">
        <v>3.49</v>
      </c>
      <c r="I34" s="25">
        <v>3.89</v>
      </c>
      <c r="J34" s="25">
        <v>3.68</v>
      </c>
      <c r="K34" s="9"/>
      <c r="L34" s="9"/>
      <c r="M34" s="137"/>
      <c r="N34" s="9"/>
      <c r="O34" s="9">
        <v>3.41</v>
      </c>
      <c r="P34" s="9">
        <v>3.25</v>
      </c>
      <c r="Q34" s="9">
        <v>3.39</v>
      </c>
      <c r="R34" s="9">
        <v>5.52</v>
      </c>
      <c r="S34" s="9">
        <v>7.89</v>
      </c>
      <c r="T34" s="9">
        <v>7.89</v>
      </c>
      <c r="U34" s="9">
        <v>4.5949999999999998</v>
      </c>
      <c r="X34" s="137"/>
    </row>
    <row r="35" spans="1:24" ht="14.25" customHeight="1" x14ac:dyDescent="0.3">
      <c r="A35" s="1">
        <v>17</v>
      </c>
      <c r="C35" s="1" t="s">
        <v>39</v>
      </c>
      <c r="D35" s="25">
        <v>5.26</v>
      </c>
      <c r="E35" s="25">
        <v>5.98</v>
      </c>
      <c r="F35" s="25">
        <v>4.5599999999999996</v>
      </c>
      <c r="G35" s="25">
        <v>4.53</v>
      </c>
      <c r="H35" s="25">
        <v>3.55</v>
      </c>
      <c r="I35" s="25">
        <v>4.32</v>
      </c>
      <c r="J35" s="25">
        <v>3.82</v>
      </c>
      <c r="K35" s="9"/>
      <c r="L35" s="9"/>
      <c r="M35" s="137"/>
      <c r="N35" s="9"/>
      <c r="O35" s="9">
        <v>3.92</v>
      </c>
      <c r="P35" s="9">
        <v>2.96</v>
      </c>
      <c r="Q35" s="9">
        <v>3.43</v>
      </c>
      <c r="R35" s="9">
        <v>4.93</v>
      </c>
      <c r="S35" s="9">
        <v>6.69</v>
      </c>
      <c r="T35" s="9">
        <v>6.69</v>
      </c>
      <c r="U35" s="9">
        <v>4.4958333333333336</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7.94</v>
      </c>
      <c r="E37" s="25">
        <v>7.75</v>
      </c>
      <c r="F37" s="25">
        <v>6.79</v>
      </c>
      <c r="G37" s="25">
        <v>6.25</v>
      </c>
      <c r="H37" s="25">
        <v>5.19</v>
      </c>
      <c r="I37" s="25">
        <v>5.73</v>
      </c>
      <c r="J37" s="25">
        <v>5.23</v>
      </c>
      <c r="K37" s="9"/>
      <c r="L37" s="9"/>
      <c r="M37" s="137"/>
      <c r="N37" s="9"/>
      <c r="O37" s="9">
        <v>5.15</v>
      </c>
      <c r="P37" s="9">
        <v>4.37</v>
      </c>
      <c r="Q37" s="9">
        <v>4.68</v>
      </c>
      <c r="R37" s="21">
        <v>7.24</v>
      </c>
      <c r="S37" s="9">
        <v>7.2</v>
      </c>
      <c r="T37" s="9">
        <v>7.94</v>
      </c>
      <c r="U37" s="9">
        <v>6.1266666666666678</v>
      </c>
      <c r="X37" s="137"/>
    </row>
    <row r="38" spans="1:24" ht="14.25" customHeight="1" x14ac:dyDescent="0.3">
      <c r="A38" s="16">
        <v>19</v>
      </c>
      <c r="B38" s="16"/>
      <c r="C38" s="16" t="s">
        <v>41</v>
      </c>
      <c r="D38" s="28">
        <f t="shared" ref="D38" si="0">D37/D30</f>
        <v>1.3619210977701544</v>
      </c>
      <c r="E38" s="28">
        <f t="shared" ref="E38" si="1">E37/E30</f>
        <v>1.2622149837133552</v>
      </c>
      <c r="F38" s="28">
        <f t="shared" ref="F38" si="2">F37/F30</f>
        <v>1.408713692946058</v>
      </c>
      <c r="G38" s="28">
        <f t="shared" ref="G38" si="3">G37/G30</f>
        <v>1.379690949227373</v>
      </c>
      <c r="H38" s="28">
        <f t="shared" ref="H38" si="4">H37/H30</f>
        <v>1.4619718309859158</v>
      </c>
      <c r="I38" s="28">
        <f t="shared" ref="I38" si="5">I37/I30</f>
        <v>1.3263888888888888</v>
      </c>
      <c r="J38" s="28">
        <f t="shared" ref="J38" si="6">J37/J30</f>
        <v>1.3691099476439792</v>
      </c>
      <c r="K38" s="17"/>
      <c r="L38" s="17"/>
      <c r="M38" s="137"/>
      <c r="N38" s="17"/>
      <c r="O38" s="28">
        <f t="shared" ref="O38" si="7">O37/O30</f>
        <v>1.3137755102040818</v>
      </c>
      <c r="P38" s="28">
        <f t="shared" ref="P38" si="8">P37/P30</f>
        <v>1.3446153846153845</v>
      </c>
      <c r="Q38" s="28">
        <f t="shared" ref="Q38" si="9">Q37/Q30</f>
        <v>1.3644314868804663</v>
      </c>
      <c r="R38" s="28">
        <f t="shared" ref="R38" si="10">R37/R30</f>
        <v>1.3115942028985508</v>
      </c>
      <c r="S38" s="28">
        <f t="shared" ref="S38" si="11">S37/S30</f>
        <v>0.9125475285171103</v>
      </c>
      <c r="T38" s="28">
        <f t="shared" ref="T38" si="12">T37/T30</f>
        <v>1.0063371356147022</v>
      </c>
      <c r="U38" s="28">
        <f t="shared" ref="U38" si="13">U37/U30</f>
        <v>1.2893721501227644</v>
      </c>
      <c r="X38" s="137"/>
    </row>
    <row r="39" spans="1:24" ht="14.25" customHeight="1" x14ac:dyDescent="0.3">
      <c r="A39" s="16">
        <v>20</v>
      </c>
      <c r="B39" s="16"/>
      <c r="C39" s="18" t="s">
        <v>42</v>
      </c>
      <c r="D39" s="29"/>
      <c r="E39" s="25"/>
      <c r="F39" s="25"/>
      <c r="G39" s="25"/>
      <c r="H39" s="25"/>
      <c r="I39" s="25"/>
      <c r="J39" s="25"/>
      <c r="L39" s="138" t="str">
        <f>M2</f>
        <v>PAGE 13 OF 72</v>
      </c>
      <c r="M39" s="137"/>
      <c r="W39" s="136" t="str">
        <f>X2</f>
        <v>PAGE 14 OF 72</v>
      </c>
      <c r="X39" s="137"/>
    </row>
    <row r="40" spans="1:24" ht="14.25" customHeight="1" x14ac:dyDescent="0.3">
      <c r="A40" s="16">
        <v>21</v>
      </c>
      <c r="B40" s="16"/>
      <c r="C40" s="16" t="s">
        <v>43</v>
      </c>
      <c r="D40" s="25">
        <v>63.779714085609527</v>
      </c>
      <c r="E40" s="25">
        <v>61.980025115767987</v>
      </c>
      <c r="F40" s="25">
        <v>68.07896379525593</v>
      </c>
      <c r="G40" s="25">
        <v>92.374213836477992</v>
      </c>
      <c r="H40" s="25">
        <v>68.429309708379478</v>
      </c>
      <c r="I40" s="25">
        <v>65.182224759729749</v>
      </c>
      <c r="J40" s="25">
        <v>52.156381486676018</v>
      </c>
      <c r="K40" s="8"/>
      <c r="L40" s="139"/>
      <c r="M40" s="137"/>
      <c r="N40" s="8"/>
      <c r="O40" s="8">
        <v>54.287110738723641</v>
      </c>
      <c r="P40" s="8">
        <v>70.61960162171691</v>
      </c>
      <c r="Q40" s="8">
        <v>68.582725060827244</v>
      </c>
      <c r="R40" s="8">
        <v>69.293553958437798</v>
      </c>
      <c r="S40" s="8">
        <v>83.495586708203518</v>
      </c>
      <c r="T40" s="8">
        <v>46.368463409086935</v>
      </c>
      <c r="U40" s="8">
        <v>68.188284239650486</v>
      </c>
      <c r="W40" s="136"/>
      <c r="X40" s="137"/>
    </row>
    <row r="41" spans="1:24" ht="14.25" customHeight="1" x14ac:dyDescent="0.3">
      <c r="A41" s="16">
        <v>22</v>
      </c>
      <c r="B41" s="16"/>
      <c r="C41" s="16" t="s">
        <v>44</v>
      </c>
      <c r="D41" s="25">
        <v>63.779714085609527</v>
      </c>
      <c r="E41" s="25">
        <v>61.980025115767987</v>
      </c>
      <c r="F41" s="25">
        <v>68.07896379525593</v>
      </c>
      <c r="G41" s="25">
        <v>92.374213836477992</v>
      </c>
      <c r="H41" s="25">
        <v>68.429309708379478</v>
      </c>
      <c r="I41" s="25">
        <v>65.182224759729749</v>
      </c>
      <c r="J41" s="25">
        <v>52.156381486676018</v>
      </c>
      <c r="K41" s="8"/>
      <c r="L41" s="139"/>
      <c r="M41" s="137"/>
      <c r="N41" s="8"/>
      <c r="O41" s="8">
        <v>54.287110738723641</v>
      </c>
      <c r="P41" s="8">
        <v>70.61960162171691</v>
      </c>
      <c r="Q41" s="8">
        <v>68.582725060827244</v>
      </c>
      <c r="R41" s="8">
        <v>69.293553958437798</v>
      </c>
      <c r="S41" s="8">
        <v>83.495586708203518</v>
      </c>
      <c r="T41" s="8">
        <v>46.368463409086935</v>
      </c>
      <c r="U41" s="8">
        <v>68.188284239650486</v>
      </c>
      <c r="W41" s="136"/>
      <c r="X41" s="137"/>
    </row>
    <row r="42" spans="1:24" ht="14.25" customHeight="1" x14ac:dyDescent="0.3">
      <c r="A42" s="16">
        <v>23</v>
      </c>
      <c r="B42" s="16"/>
      <c r="C42" s="16" t="s">
        <v>37</v>
      </c>
      <c r="D42" s="25">
        <v>57.106364927423961</v>
      </c>
      <c r="E42" s="25">
        <v>55.317677139154497</v>
      </c>
      <c r="F42" s="25">
        <v>50.282388197325957</v>
      </c>
      <c r="G42" s="25">
        <v>43.230316409124356</v>
      </c>
      <c r="H42" s="25">
        <v>58.020344287949918</v>
      </c>
      <c r="I42" s="25">
        <v>51.149940262843486</v>
      </c>
      <c r="J42" s="25">
        <v>50.244891065698361</v>
      </c>
      <c r="K42" s="8"/>
      <c r="L42" s="139"/>
      <c r="M42" s="137"/>
      <c r="N42" s="8"/>
      <c r="O42" s="8">
        <v>47.224246841593789</v>
      </c>
      <c r="P42" s="8">
        <v>53.019023986765923</v>
      </c>
      <c r="Q42" s="8">
        <v>54.786200194363467</v>
      </c>
      <c r="R42" s="8">
        <v>48.455275050646719</v>
      </c>
      <c r="S42" s="8">
        <v>45.292916490635122</v>
      </c>
      <c r="T42" s="8">
        <v>30.677234346696302</v>
      </c>
      <c r="U42" s="8">
        <v>51.177465404460463</v>
      </c>
      <c r="W42" s="136"/>
      <c r="X42" s="137"/>
    </row>
    <row r="43" spans="1:24" ht="14.25" customHeight="1" x14ac:dyDescent="0.3">
      <c r="A43" s="16">
        <v>24</v>
      </c>
      <c r="B43" s="16"/>
      <c r="C43" s="16" t="s">
        <v>40</v>
      </c>
      <c r="D43" s="25">
        <v>41.930744021017844</v>
      </c>
      <c r="E43" s="25">
        <v>43.825875823794661</v>
      </c>
      <c r="F43" s="25">
        <v>35.693830796923578</v>
      </c>
      <c r="G43" s="25">
        <v>31.333333333333336</v>
      </c>
      <c r="H43" s="25">
        <v>39.686362663241276</v>
      </c>
      <c r="I43" s="25">
        <v>38.563305747902945</v>
      </c>
      <c r="J43" s="25">
        <v>36.698945290816013</v>
      </c>
      <c r="K43" s="8"/>
      <c r="L43" s="139"/>
      <c r="M43" s="137"/>
      <c r="N43" s="8"/>
      <c r="O43" s="8">
        <v>35.945446139620898</v>
      </c>
      <c r="P43" s="8">
        <v>39.430624246450627</v>
      </c>
      <c r="Q43" s="8">
        <v>40.153133903133906</v>
      </c>
      <c r="R43" s="8">
        <v>36.94380086734391</v>
      </c>
      <c r="S43" s="8">
        <v>49.633487654320987</v>
      </c>
      <c r="T43" s="8">
        <v>30.484052770205761</v>
      </c>
      <c r="U43" s="8">
        <v>39.15324087399167</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89.536878216123498</v>
      </c>
      <c r="E47" s="25">
        <v>89.250814332247558</v>
      </c>
      <c r="F47" s="25">
        <v>73.85892116182572</v>
      </c>
      <c r="G47" s="25">
        <v>46.799116997792495</v>
      </c>
      <c r="H47" s="25">
        <v>84.788732394366193</v>
      </c>
      <c r="I47" s="25">
        <v>78.472222222222214</v>
      </c>
      <c r="J47" s="25">
        <v>96.335078534031425</v>
      </c>
      <c r="K47" s="8"/>
      <c r="L47" s="139"/>
      <c r="M47" s="137"/>
      <c r="N47" s="8"/>
      <c r="O47" s="8">
        <v>86.989795918367349</v>
      </c>
      <c r="P47" s="8">
        <v>75.07692307692308</v>
      </c>
      <c r="Q47" s="8">
        <v>79.883381924198247</v>
      </c>
      <c r="R47" s="8">
        <v>69.927536231884062</v>
      </c>
      <c r="S47" s="8">
        <v>54.245880861850452</v>
      </c>
      <c r="T47" s="8">
        <v>66.159695817490487</v>
      </c>
      <c r="U47" s="8">
        <v>77.097106822652691</v>
      </c>
      <c r="W47" s="136"/>
      <c r="X47" s="137"/>
    </row>
    <row r="48" spans="1:24" ht="14.25" customHeight="1" x14ac:dyDescent="0.3">
      <c r="A48" s="1">
        <v>27</v>
      </c>
      <c r="C48" s="1" t="s">
        <v>40</v>
      </c>
      <c r="D48" s="25">
        <v>65.743073047858928</v>
      </c>
      <c r="E48" s="25">
        <v>70.709677419354847</v>
      </c>
      <c r="F48" s="25">
        <v>52.430044182621508</v>
      </c>
      <c r="G48" s="25">
        <v>33.92</v>
      </c>
      <c r="H48" s="25">
        <v>57.996146435452786</v>
      </c>
      <c r="I48" s="25">
        <v>59.162303664921467</v>
      </c>
      <c r="J48" s="25">
        <v>70.363288718929255</v>
      </c>
      <c r="K48" s="8"/>
      <c r="L48" s="139"/>
      <c r="M48" s="137"/>
      <c r="N48" s="8"/>
      <c r="O48" s="8">
        <v>66.213592233009706</v>
      </c>
      <c r="P48" s="8">
        <v>55.835240274599542</v>
      </c>
      <c r="Q48" s="8">
        <v>58.547008547008552</v>
      </c>
      <c r="R48" s="8">
        <v>53.314917127071816</v>
      </c>
      <c r="S48" s="8">
        <v>59.444444444444443</v>
      </c>
      <c r="T48" s="8">
        <v>65.743073047858928</v>
      </c>
      <c r="U48" s="8">
        <v>58.639978007939398</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O38:T38 D38:J38" unlockedFormula="1"/>
    <ignoredError sqref="D8"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7.81640625" style="19" customWidth="1"/>
    <col min="4" max="4" width="12" style="19" customWidth="1"/>
    <col min="5" max="5" width="12.7265625" style="19" customWidth="1"/>
    <col min="6" max="6" width="13.54296875" style="19" customWidth="1"/>
    <col min="7" max="7" width="14.81640625" style="19" customWidth="1"/>
    <col min="8" max="8" width="14.1796875" style="19" customWidth="1"/>
    <col min="9" max="9" width="14.26953125" style="19" customWidth="1"/>
    <col min="10" max="10" width="14" style="19" customWidth="1"/>
    <col min="11" max="11" width="7.453125" style="19" customWidth="1"/>
    <col min="12" max="12" width="3" style="19" customWidth="1"/>
    <col min="13" max="13" width="3.453125" style="19" customWidth="1"/>
    <col min="14" max="14" width="20.54296875" style="19" hidden="1" customWidth="1"/>
    <col min="15" max="15" width="11.81640625" style="19" customWidth="1"/>
    <col min="16" max="16" width="15.54296875" style="19" customWidth="1"/>
    <col min="17" max="17" width="14.453125" style="19" customWidth="1"/>
    <col min="18" max="18" width="12.7265625" style="19" customWidth="1"/>
    <col min="19" max="19" width="13.81640625" style="19" customWidth="1"/>
    <col min="20" max="20" width="15.1796875" style="19" customWidth="1"/>
    <col min="21" max="21" width="12.81640625" style="19" customWidth="1"/>
    <col min="22" max="22" width="7"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241</v>
      </c>
      <c r="N2" s="20"/>
      <c r="Q2" s="1"/>
      <c r="X2" s="20" t="s">
        <v>242</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227</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92</v>
      </c>
      <c r="E12" s="22">
        <v>89</v>
      </c>
      <c r="F12" s="22">
        <v>87</v>
      </c>
      <c r="G12" s="22">
        <v>91</v>
      </c>
      <c r="H12" s="22">
        <v>91</v>
      </c>
      <c r="I12" s="22">
        <v>90</v>
      </c>
      <c r="J12" s="22">
        <v>91</v>
      </c>
      <c r="K12" s="1"/>
      <c r="L12" s="1"/>
      <c r="M12" s="1"/>
      <c r="N12" s="1"/>
      <c r="O12" s="1">
        <v>91</v>
      </c>
      <c r="P12" s="1">
        <v>91</v>
      </c>
      <c r="Q12" s="1">
        <v>92</v>
      </c>
      <c r="R12" s="1">
        <v>92</v>
      </c>
      <c r="S12" s="1">
        <v>91</v>
      </c>
      <c r="U12" s="32">
        <v>90.666666666666671</v>
      </c>
    </row>
    <row r="13" spans="1:24" x14ac:dyDescent="0.3">
      <c r="D13" s="23"/>
      <c r="E13" s="23"/>
      <c r="F13" s="23"/>
      <c r="G13" s="23"/>
      <c r="H13" s="23"/>
      <c r="I13" s="23"/>
      <c r="J13" s="23"/>
    </row>
    <row r="14" spans="1:24" x14ac:dyDescent="0.3">
      <c r="A14" s="1">
        <v>2</v>
      </c>
      <c r="C14" s="5" t="s">
        <v>29</v>
      </c>
      <c r="D14" s="23">
        <v>966</v>
      </c>
      <c r="E14" s="23">
        <v>963</v>
      </c>
      <c r="F14" s="23">
        <v>711</v>
      </c>
      <c r="G14" s="23">
        <v>544</v>
      </c>
      <c r="H14" s="23">
        <v>684</v>
      </c>
      <c r="I14" s="23">
        <v>931</v>
      </c>
      <c r="J14" s="23">
        <v>980</v>
      </c>
      <c r="K14" s="7"/>
      <c r="L14" s="7"/>
      <c r="M14" s="7"/>
      <c r="N14" s="7"/>
      <c r="O14" s="7">
        <v>768</v>
      </c>
      <c r="P14" s="7">
        <v>593</v>
      </c>
      <c r="Q14" s="7">
        <v>534</v>
      </c>
      <c r="R14" s="7">
        <v>759</v>
      </c>
      <c r="S14" s="7">
        <v>914</v>
      </c>
      <c r="T14" s="7">
        <v>9347</v>
      </c>
      <c r="U14" s="7">
        <v>778.91666666666663</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422</v>
      </c>
      <c r="E16" s="23">
        <v>382</v>
      </c>
      <c r="F16" s="23">
        <v>281</v>
      </c>
      <c r="G16" s="23">
        <v>196</v>
      </c>
      <c r="H16" s="23">
        <v>176</v>
      </c>
      <c r="I16" s="23">
        <v>255</v>
      </c>
      <c r="J16" s="23">
        <v>246</v>
      </c>
      <c r="K16" s="7"/>
      <c r="L16" s="7"/>
      <c r="M16" s="7"/>
      <c r="N16" s="7"/>
      <c r="O16" s="7">
        <v>193</v>
      </c>
      <c r="P16" s="7">
        <v>172</v>
      </c>
      <c r="Q16" s="7">
        <v>182</v>
      </c>
      <c r="R16" s="7">
        <v>288</v>
      </c>
      <c r="S16" s="7">
        <v>367</v>
      </c>
      <c r="T16" s="7">
        <v>3160</v>
      </c>
      <c r="U16" s="7">
        <v>263.33333333333331</v>
      </c>
    </row>
    <row r="17" spans="1:24" x14ac:dyDescent="0.3">
      <c r="A17" s="1">
        <v>4</v>
      </c>
      <c r="C17" s="1" t="s">
        <v>31</v>
      </c>
      <c r="D17" s="23">
        <v>544</v>
      </c>
      <c r="E17" s="23">
        <v>581</v>
      </c>
      <c r="F17" s="23">
        <v>430</v>
      </c>
      <c r="G17" s="23">
        <v>348</v>
      </c>
      <c r="H17" s="23">
        <v>508</v>
      </c>
      <c r="I17" s="23">
        <v>676</v>
      </c>
      <c r="J17" s="23">
        <v>734</v>
      </c>
      <c r="K17" s="7"/>
      <c r="L17" s="7"/>
      <c r="M17" s="7"/>
      <c r="N17" s="7"/>
      <c r="O17" s="7">
        <v>575</v>
      </c>
      <c r="P17" s="7">
        <v>421</v>
      </c>
      <c r="Q17" s="7">
        <v>352</v>
      </c>
      <c r="R17" s="7">
        <v>471</v>
      </c>
      <c r="S17" s="7">
        <v>547</v>
      </c>
      <c r="T17" s="7">
        <v>6187</v>
      </c>
      <c r="U17" s="7">
        <v>515.58333333333337</v>
      </c>
    </row>
    <row r="18" spans="1:24" x14ac:dyDescent="0.3">
      <c r="D18" s="24"/>
      <c r="E18" s="24"/>
      <c r="F18" s="24"/>
      <c r="G18" s="24"/>
      <c r="H18" s="24"/>
      <c r="I18" s="24"/>
      <c r="J18" s="24"/>
    </row>
    <row r="19" spans="1:24" x14ac:dyDescent="0.3">
      <c r="A19" s="1">
        <v>5</v>
      </c>
      <c r="C19" s="1" t="s">
        <v>32</v>
      </c>
      <c r="D19" s="25">
        <v>43.685300207039333</v>
      </c>
      <c r="E19" s="25">
        <v>39.667705088265834</v>
      </c>
      <c r="F19" s="25">
        <v>39.521800281293949</v>
      </c>
      <c r="G19" s="25">
        <v>36.029411764705884</v>
      </c>
      <c r="H19" s="25">
        <v>25.730994152046783</v>
      </c>
      <c r="I19" s="25">
        <v>27.389903329752951</v>
      </c>
      <c r="J19" s="25">
        <v>25.102040816326532</v>
      </c>
      <c r="K19" s="8"/>
      <c r="L19" s="8"/>
      <c r="M19" s="8"/>
      <c r="N19" s="8"/>
      <c r="O19" s="8">
        <v>25.130208333333332</v>
      </c>
      <c r="P19" s="8">
        <v>29.005059021922431</v>
      </c>
      <c r="Q19" s="8">
        <v>34.082397003745321</v>
      </c>
      <c r="R19" s="8">
        <v>37.944664031620547</v>
      </c>
      <c r="S19" s="8">
        <v>40.153172866520784</v>
      </c>
      <c r="T19" s="8">
        <v>33.807638814592913</v>
      </c>
      <c r="U19" s="8">
        <v>33.807638814592913</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2.37</v>
      </c>
      <c r="E22" s="25">
        <v>2.0499999999999998</v>
      </c>
      <c r="F22" s="25">
        <v>1.83</v>
      </c>
      <c r="G22" s="25">
        <v>1.02</v>
      </c>
      <c r="H22" s="25">
        <v>0.97</v>
      </c>
      <c r="I22" s="25">
        <v>2.12</v>
      </c>
      <c r="J22" s="25">
        <v>1.97</v>
      </c>
      <c r="K22" s="9"/>
      <c r="L22" s="9"/>
      <c r="M22" s="9"/>
      <c r="N22" s="9"/>
      <c r="O22" s="9">
        <v>2.41</v>
      </c>
      <c r="P22" s="9">
        <v>0.91</v>
      </c>
      <c r="Q22" s="9">
        <v>1.23</v>
      </c>
      <c r="R22" s="9">
        <v>1.71</v>
      </c>
      <c r="S22" s="9">
        <v>2.12</v>
      </c>
      <c r="T22" s="12">
        <v>2.37</v>
      </c>
      <c r="U22" s="9">
        <v>1.7258333333333333</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2.37</v>
      </c>
      <c r="E26" s="25">
        <v>2.0499999999999998</v>
      </c>
      <c r="F26" s="25">
        <v>1.83</v>
      </c>
      <c r="G26" s="25">
        <v>1.02</v>
      </c>
      <c r="H26" s="25">
        <v>0.97</v>
      </c>
      <c r="I26" s="25">
        <v>2.12</v>
      </c>
      <c r="J26" s="25">
        <v>1.97</v>
      </c>
      <c r="K26" s="12"/>
      <c r="L26" s="12"/>
      <c r="M26" s="12"/>
      <c r="N26" s="12"/>
      <c r="O26" s="12">
        <v>2.41</v>
      </c>
      <c r="P26" s="12">
        <v>0.91</v>
      </c>
      <c r="Q26" s="12">
        <v>1.23</v>
      </c>
      <c r="R26" s="12">
        <v>1.71</v>
      </c>
      <c r="S26" s="12">
        <v>2.12</v>
      </c>
      <c r="T26" s="12">
        <v>2.37</v>
      </c>
      <c r="U26" s="9">
        <v>1.7258333333333333</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2.89</v>
      </c>
      <c r="E30" s="25">
        <v>2.4700000000000002</v>
      </c>
      <c r="F30" s="25">
        <v>2.2999999999999998</v>
      </c>
      <c r="G30" s="25">
        <v>1.49</v>
      </c>
      <c r="H30" s="25">
        <v>2.16</v>
      </c>
      <c r="I30" s="25">
        <v>2.67</v>
      </c>
      <c r="J30" s="25">
        <v>2.78</v>
      </c>
      <c r="K30" s="9"/>
      <c r="L30" s="9"/>
      <c r="M30" s="137"/>
      <c r="N30" s="9"/>
      <c r="O30" s="9">
        <v>2.78</v>
      </c>
      <c r="P30" s="9">
        <v>1.67</v>
      </c>
      <c r="Q30" s="9">
        <v>1.4</v>
      </c>
      <c r="R30" s="9">
        <v>2.1800000000000002</v>
      </c>
      <c r="S30" s="9">
        <v>2.46</v>
      </c>
      <c r="T30" s="12">
        <v>2.89</v>
      </c>
      <c r="U30" s="9">
        <v>2.2708333333333335</v>
      </c>
      <c r="X30" s="137"/>
    </row>
    <row r="31" spans="1:24" x14ac:dyDescent="0.3">
      <c r="A31" s="1">
        <v>14</v>
      </c>
      <c r="C31" s="1" t="s">
        <v>34</v>
      </c>
      <c r="D31" s="26" t="s">
        <v>154</v>
      </c>
      <c r="E31" s="26" t="s">
        <v>134</v>
      </c>
      <c r="F31" s="26" t="s">
        <v>155</v>
      </c>
      <c r="G31" s="26" t="s">
        <v>135</v>
      </c>
      <c r="H31" s="26" t="s">
        <v>143</v>
      </c>
      <c r="I31" s="26" t="s">
        <v>156</v>
      </c>
      <c r="J31" s="26" t="s">
        <v>157</v>
      </c>
      <c r="K31" s="10"/>
      <c r="L31" s="10"/>
      <c r="M31" s="137"/>
      <c r="N31" s="10"/>
      <c r="O31" s="10" t="s">
        <v>109</v>
      </c>
      <c r="P31" s="10" t="s">
        <v>74</v>
      </c>
      <c r="Q31" s="10" t="s">
        <v>49</v>
      </c>
      <c r="R31" s="10" t="s">
        <v>134</v>
      </c>
      <c r="S31" s="10" t="s">
        <v>107</v>
      </c>
      <c r="T31" s="10" t="s">
        <v>154</v>
      </c>
      <c r="U31" s="10"/>
      <c r="X31" s="137"/>
    </row>
    <row r="32" spans="1:24" x14ac:dyDescent="0.3">
      <c r="A32" s="1">
        <v>15</v>
      </c>
      <c r="C32" s="1" t="s">
        <v>35</v>
      </c>
      <c r="D32" s="27" t="s">
        <v>112</v>
      </c>
      <c r="E32" s="27" t="s">
        <v>55</v>
      </c>
      <c r="F32" s="27" t="s">
        <v>130</v>
      </c>
      <c r="G32" s="27" t="s">
        <v>55</v>
      </c>
      <c r="H32" s="27" t="s">
        <v>70</v>
      </c>
      <c r="I32" s="27" t="s">
        <v>83</v>
      </c>
      <c r="J32" s="27" t="s">
        <v>122</v>
      </c>
      <c r="K32" s="11"/>
      <c r="L32" s="11"/>
      <c r="M32" s="137"/>
      <c r="N32" s="11"/>
      <c r="O32" s="11" t="s">
        <v>70</v>
      </c>
      <c r="P32" s="11" t="s">
        <v>70</v>
      </c>
      <c r="Q32" s="11" t="s">
        <v>118</v>
      </c>
      <c r="R32" s="11" t="s">
        <v>112</v>
      </c>
      <c r="S32" s="11" t="s">
        <v>55</v>
      </c>
      <c r="T32" s="11" t="s">
        <v>112</v>
      </c>
      <c r="X32" s="137"/>
    </row>
    <row r="33" spans="1:24" x14ac:dyDescent="0.3">
      <c r="D33" s="25"/>
      <c r="E33" s="25"/>
      <c r="F33" s="25"/>
      <c r="G33" s="25"/>
      <c r="H33" s="25"/>
      <c r="I33" s="25"/>
      <c r="J33" s="25"/>
      <c r="M33" s="137"/>
      <c r="X33" s="137"/>
    </row>
    <row r="34" spans="1:24" ht="14.25" customHeight="1" x14ac:dyDescent="0.3">
      <c r="A34" s="1">
        <v>16</v>
      </c>
      <c r="C34" s="1" t="s">
        <v>38</v>
      </c>
      <c r="D34" s="25">
        <v>2.89</v>
      </c>
      <c r="E34" s="25">
        <v>2.4700000000000002</v>
      </c>
      <c r="F34" s="25">
        <v>2.17</v>
      </c>
      <c r="G34" s="25">
        <v>1.37</v>
      </c>
      <c r="H34" s="25">
        <v>1.54</v>
      </c>
      <c r="I34" s="25">
        <v>2.12</v>
      </c>
      <c r="J34" s="25">
        <v>2.17</v>
      </c>
      <c r="K34" s="9"/>
      <c r="L34" s="9"/>
      <c r="M34" s="137"/>
      <c r="N34" s="9"/>
      <c r="O34" s="9">
        <v>2.48</v>
      </c>
      <c r="P34" s="9">
        <v>1.23</v>
      </c>
      <c r="Q34" s="9">
        <v>1.4</v>
      </c>
      <c r="R34" s="9">
        <v>2.1800000000000002</v>
      </c>
      <c r="S34" s="9">
        <v>2.41</v>
      </c>
      <c r="T34" s="9">
        <v>2.89</v>
      </c>
      <c r="U34" s="9">
        <v>2.0358333333333332</v>
      </c>
      <c r="X34" s="137"/>
    </row>
    <row r="35" spans="1:24" ht="14.25" customHeight="1" x14ac:dyDescent="0.3">
      <c r="A35" s="1">
        <v>17</v>
      </c>
      <c r="C35" s="1" t="s">
        <v>39</v>
      </c>
      <c r="D35" s="25">
        <v>2.5</v>
      </c>
      <c r="E35" s="25">
        <v>2.42</v>
      </c>
      <c r="F35" s="25">
        <v>2.2999999999999998</v>
      </c>
      <c r="G35" s="25">
        <v>1.49</v>
      </c>
      <c r="H35" s="25">
        <v>2.16</v>
      </c>
      <c r="I35" s="25">
        <v>2.67</v>
      </c>
      <c r="J35" s="25">
        <v>2.78</v>
      </c>
      <c r="K35" s="9"/>
      <c r="L35" s="9"/>
      <c r="M35" s="137"/>
      <c r="N35" s="9"/>
      <c r="O35" s="9">
        <v>2.78</v>
      </c>
      <c r="P35" s="9">
        <v>1.67</v>
      </c>
      <c r="Q35" s="9">
        <v>1.37</v>
      </c>
      <c r="R35" s="9">
        <v>2.09</v>
      </c>
      <c r="S35" s="9">
        <v>2.46</v>
      </c>
      <c r="T35" s="9">
        <v>2.78</v>
      </c>
      <c r="U35" s="9">
        <v>2.2241666666666671</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4.3600000000000003</v>
      </c>
      <c r="E37" s="25">
        <v>4.1500000000000004</v>
      </c>
      <c r="F37" s="25">
        <v>3.58</v>
      </c>
      <c r="G37" s="25">
        <v>3.21</v>
      </c>
      <c r="H37" s="25">
        <v>4.34</v>
      </c>
      <c r="I37" s="25">
        <v>4.9000000000000004</v>
      </c>
      <c r="J37" s="25">
        <v>4.84</v>
      </c>
      <c r="K37" s="9"/>
      <c r="L37" s="9"/>
      <c r="M37" s="137"/>
      <c r="N37" s="9"/>
      <c r="O37" s="9">
        <v>4.43</v>
      </c>
      <c r="P37" s="9">
        <v>3.81</v>
      </c>
      <c r="Q37" s="9">
        <v>3.51</v>
      </c>
      <c r="R37" s="21">
        <v>3.46</v>
      </c>
      <c r="S37" s="9">
        <v>3.8</v>
      </c>
      <c r="T37" s="9">
        <v>4.9000000000000004</v>
      </c>
      <c r="U37" s="9">
        <v>4.0324999999999998</v>
      </c>
      <c r="X37" s="137"/>
    </row>
    <row r="38" spans="1:24" ht="14.25" customHeight="1" x14ac:dyDescent="0.3">
      <c r="A38" s="16">
        <v>19</v>
      </c>
      <c r="B38" s="16"/>
      <c r="C38" s="16" t="s">
        <v>41</v>
      </c>
      <c r="D38" s="28">
        <v>1.5086505190311419</v>
      </c>
      <c r="E38" s="28">
        <v>1.680161943319838</v>
      </c>
      <c r="F38" s="28">
        <v>1.5565217391304349</v>
      </c>
      <c r="G38" s="28">
        <v>2.1543624161073827</v>
      </c>
      <c r="H38" s="28">
        <v>2.0092592592592591</v>
      </c>
      <c r="I38" s="28">
        <v>1.8352059925093636</v>
      </c>
      <c r="J38" s="28">
        <v>1.7410071942446044</v>
      </c>
      <c r="K38" s="17"/>
      <c r="L38" s="17"/>
      <c r="M38" s="137"/>
      <c r="N38" s="17"/>
      <c r="O38" s="31">
        <v>1.5935251798561152</v>
      </c>
      <c r="P38" s="31">
        <v>2.2814371257485031</v>
      </c>
      <c r="Q38" s="31">
        <v>2.5071428571428571</v>
      </c>
      <c r="R38" s="31">
        <v>1.5871559633027521</v>
      </c>
      <c r="S38" s="31">
        <v>1.5447154471544715</v>
      </c>
      <c r="T38" s="31">
        <v>1.6955017301038062</v>
      </c>
      <c r="U38" s="31">
        <v>1.8332621364005603</v>
      </c>
      <c r="X38" s="137"/>
    </row>
    <row r="39" spans="1:24" ht="14.25" customHeight="1" x14ac:dyDescent="0.3">
      <c r="A39" s="16">
        <v>20</v>
      </c>
      <c r="B39" s="16"/>
      <c r="C39" s="18" t="s">
        <v>42</v>
      </c>
      <c r="D39" s="29"/>
      <c r="E39" s="25"/>
      <c r="F39" s="25"/>
      <c r="G39" s="25"/>
      <c r="H39" s="25"/>
      <c r="I39" s="25"/>
      <c r="J39" s="25"/>
      <c r="L39" s="138" t="str">
        <f>M2</f>
        <v>PAGE 15 OF 72</v>
      </c>
      <c r="M39" s="137"/>
      <c r="W39" s="136" t="str">
        <f>X2</f>
        <v>PAGE 16 OF 72</v>
      </c>
      <c r="X39" s="137"/>
    </row>
    <row r="40" spans="1:24" ht="14.25" customHeight="1" x14ac:dyDescent="0.3">
      <c r="A40" s="16">
        <v>21</v>
      </c>
      <c r="B40" s="16"/>
      <c r="C40" s="16" t="s">
        <v>43</v>
      </c>
      <c r="D40" s="25">
        <v>54.784265686674836</v>
      </c>
      <c r="E40" s="25">
        <v>63.139260424862321</v>
      </c>
      <c r="F40" s="25">
        <v>53.961748633879779</v>
      </c>
      <c r="G40" s="25">
        <v>71.68458781362007</v>
      </c>
      <c r="H40" s="25">
        <v>97.938144329896915</v>
      </c>
      <c r="I40" s="25">
        <v>59.025664434976669</v>
      </c>
      <c r="J40" s="25">
        <v>66.863162491130396</v>
      </c>
      <c r="K40" s="8"/>
      <c r="L40" s="139"/>
      <c r="M40" s="137"/>
      <c r="N40" s="8"/>
      <c r="O40" s="8">
        <v>47.421458209839948</v>
      </c>
      <c r="P40" s="8">
        <v>87.587144038756932</v>
      </c>
      <c r="Q40" s="8">
        <v>60.298102981029814</v>
      </c>
      <c r="R40" s="8">
        <v>59.658554989624605</v>
      </c>
      <c r="S40" s="8">
        <v>59.879454926624732</v>
      </c>
      <c r="T40" s="8">
        <v>45.02148238059457</v>
      </c>
      <c r="U40" s="8">
        <v>65.186795746743073</v>
      </c>
      <c r="W40" s="136"/>
      <c r="X40" s="137"/>
    </row>
    <row r="41" spans="1:24" ht="14.25" customHeight="1" x14ac:dyDescent="0.3">
      <c r="A41" s="16">
        <v>22</v>
      </c>
      <c r="B41" s="16"/>
      <c r="C41" s="16" t="s">
        <v>44</v>
      </c>
      <c r="D41" s="25">
        <v>54.784265686674836</v>
      </c>
      <c r="E41" s="25">
        <v>63.139260424862321</v>
      </c>
      <c r="F41" s="25">
        <v>53.961748633879779</v>
      </c>
      <c r="G41" s="25">
        <v>71.68458781362007</v>
      </c>
      <c r="H41" s="25">
        <v>97.938144329896915</v>
      </c>
      <c r="I41" s="25">
        <v>59.025664434976669</v>
      </c>
      <c r="J41" s="25">
        <v>66.863162491130396</v>
      </c>
      <c r="K41" s="8"/>
      <c r="L41" s="139"/>
      <c r="M41" s="137"/>
      <c r="N41" s="8"/>
      <c r="O41" s="8">
        <v>47.421458209839948</v>
      </c>
      <c r="P41" s="8">
        <v>87.587144038756932</v>
      </c>
      <c r="Q41" s="8">
        <v>60.298102981029814</v>
      </c>
      <c r="R41" s="8">
        <v>59.658554989624605</v>
      </c>
      <c r="S41" s="8">
        <v>59.879454926624732</v>
      </c>
      <c r="T41" s="8">
        <v>45.02148238059457</v>
      </c>
      <c r="U41" s="8">
        <v>65.186795746743073</v>
      </c>
      <c r="W41" s="136"/>
      <c r="X41" s="137"/>
    </row>
    <row r="42" spans="1:24" ht="14.25" customHeight="1" x14ac:dyDescent="0.3">
      <c r="A42" s="16">
        <v>23</v>
      </c>
      <c r="B42" s="16"/>
      <c r="C42" s="16" t="s">
        <v>37</v>
      </c>
      <c r="D42" s="25">
        <v>44.926889161736796</v>
      </c>
      <c r="E42" s="25">
        <v>52.403029907274387</v>
      </c>
      <c r="F42" s="25">
        <v>42.934782608695663</v>
      </c>
      <c r="G42" s="25">
        <v>49.072670852276829</v>
      </c>
      <c r="H42" s="25">
        <v>43.981481481481481</v>
      </c>
      <c r="I42" s="25">
        <v>46.866819701179971</v>
      </c>
      <c r="J42" s="25">
        <v>47.381449678966511</v>
      </c>
      <c r="K42" s="8"/>
      <c r="L42" s="139"/>
      <c r="M42" s="137"/>
      <c r="N42" s="8"/>
      <c r="O42" s="8">
        <v>41.109969167523126</v>
      </c>
      <c r="P42" s="8">
        <v>47.727126392376533</v>
      </c>
      <c r="Q42" s="8">
        <v>52.976190476190474</v>
      </c>
      <c r="R42" s="8">
        <v>46.79638946433856</v>
      </c>
      <c r="S42" s="8">
        <v>51.603432700993679</v>
      </c>
      <c r="T42" s="8">
        <v>36.920731225608691</v>
      </c>
      <c r="U42" s="8">
        <v>47.315019299419504</v>
      </c>
      <c r="W42" s="136"/>
      <c r="X42" s="137"/>
    </row>
    <row r="43" spans="1:24" ht="14.25" customHeight="1" x14ac:dyDescent="0.3">
      <c r="A43" s="16">
        <v>24</v>
      </c>
      <c r="B43" s="16"/>
      <c r="C43" s="16" t="s">
        <v>40</v>
      </c>
      <c r="D43" s="25">
        <v>29.779520568215446</v>
      </c>
      <c r="E43" s="25">
        <v>31.189273221919933</v>
      </c>
      <c r="F43" s="25">
        <v>27.583798882681563</v>
      </c>
      <c r="G43" s="25">
        <v>22.778280239841894</v>
      </c>
      <c r="H43" s="25">
        <v>21.889400921658989</v>
      </c>
      <c r="I43" s="25">
        <v>25.537634408602152</v>
      </c>
      <c r="J43" s="25">
        <v>27.214964898249356</v>
      </c>
      <c r="K43" s="8"/>
      <c r="L43" s="139"/>
      <c r="M43" s="137"/>
      <c r="N43" s="8"/>
      <c r="O43" s="8">
        <v>25.79812963560142</v>
      </c>
      <c r="P43" s="8">
        <v>20.919764061750346</v>
      </c>
      <c r="Q43" s="8">
        <v>21.130104463437799</v>
      </c>
      <c r="R43" s="8">
        <v>29.484430356143953</v>
      </c>
      <c r="S43" s="8">
        <v>33.406432748538009</v>
      </c>
      <c r="T43" s="8">
        <v>21.775696580001863</v>
      </c>
      <c r="U43" s="8">
        <v>26.392644533886738</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82.006920415224911</v>
      </c>
      <c r="E47" s="25">
        <v>82.995951417004036</v>
      </c>
      <c r="F47" s="25">
        <v>79.565217391304358</v>
      </c>
      <c r="G47" s="25">
        <v>68.456375838926178</v>
      </c>
      <c r="H47" s="25">
        <v>44.907407407407405</v>
      </c>
      <c r="I47" s="25">
        <v>79.400749063670418</v>
      </c>
      <c r="J47" s="25">
        <v>70.863309352517987</v>
      </c>
      <c r="K47" s="8"/>
      <c r="L47" s="139"/>
      <c r="M47" s="137"/>
      <c r="N47" s="8"/>
      <c r="O47" s="8">
        <v>86.690647482014398</v>
      </c>
      <c r="P47" s="8">
        <v>54.491017964071865</v>
      </c>
      <c r="Q47" s="8">
        <v>87.857142857142861</v>
      </c>
      <c r="R47" s="8">
        <v>78.440366972477065</v>
      </c>
      <c r="S47" s="8">
        <v>86.178861788617894</v>
      </c>
      <c r="T47" s="8">
        <v>82.006920415224911</v>
      </c>
      <c r="U47" s="8">
        <v>75.154497329198293</v>
      </c>
      <c r="W47" s="136"/>
      <c r="X47" s="137"/>
    </row>
    <row r="48" spans="1:24" ht="14.25" customHeight="1" x14ac:dyDescent="0.3">
      <c r="A48" s="1">
        <v>27</v>
      </c>
      <c r="C48" s="1" t="s">
        <v>40</v>
      </c>
      <c r="D48" s="25">
        <v>54.357798165137616</v>
      </c>
      <c r="E48" s="25">
        <v>49.397590361445779</v>
      </c>
      <c r="F48" s="25">
        <v>51.117318435754186</v>
      </c>
      <c r="G48" s="25">
        <v>31.775700934579444</v>
      </c>
      <c r="H48" s="25">
        <v>22.350230414746544</v>
      </c>
      <c r="I48" s="25">
        <v>43.265306122448976</v>
      </c>
      <c r="J48" s="25">
        <v>40.702479338842977</v>
      </c>
      <c r="K48" s="8"/>
      <c r="L48" s="139"/>
      <c r="M48" s="137"/>
      <c r="N48" s="8"/>
      <c r="O48" s="8">
        <v>54.401805869074508</v>
      </c>
      <c r="P48" s="8">
        <v>23.884514435695539</v>
      </c>
      <c r="Q48" s="8">
        <v>35.042735042735046</v>
      </c>
      <c r="R48" s="8">
        <v>49.421965317919074</v>
      </c>
      <c r="S48" s="8">
        <v>55.789473684210535</v>
      </c>
      <c r="T48" s="8">
        <v>48.367346938775505</v>
      </c>
      <c r="U48" s="8">
        <v>42.625576510215858</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8.81640625" style="19" customWidth="1"/>
    <col min="4" max="4" width="12" style="19" customWidth="1"/>
    <col min="5" max="5" width="12.7265625" style="19" customWidth="1"/>
    <col min="6" max="6" width="13.54296875" style="19" customWidth="1"/>
    <col min="7" max="7" width="13.453125" style="19" customWidth="1"/>
    <col min="8" max="8" width="14.1796875" style="19" customWidth="1"/>
    <col min="9" max="9" width="14.26953125" style="19" customWidth="1"/>
    <col min="10" max="10" width="14" style="19" customWidth="1"/>
    <col min="11" max="11" width="7.453125" style="19" customWidth="1"/>
    <col min="12" max="12" width="3" style="19" customWidth="1"/>
    <col min="13" max="13" width="3.453125" style="19" customWidth="1"/>
    <col min="14" max="14" width="20.54296875" style="19" hidden="1" customWidth="1"/>
    <col min="15" max="15" width="11.81640625" style="19" customWidth="1"/>
    <col min="16" max="16" width="15.54296875" style="19" customWidth="1"/>
    <col min="17" max="17" width="13" style="19" customWidth="1"/>
    <col min="18" max="18" width="12.7265625" style="19" customWidth="1"/>
    <col min="19" max="19" width="13.81640625" style="19" customWidth="1"/>
    <col min="20" max="20" width="15.1796875" style="19" customWidth="1"/>
    <col min="21" max="21" width="12.81640625" style="19" customWidth="1"/>
    <col min="22" max="22" width="7"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243</v>
      </c>
      <c r="N2" s="20"/>
      <c r="Q2" s="1"/>
      <c r="X2" s="20" t="s">
        <v>244</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165</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6</v>
      </c>
      <c r="E12" s="22">
        <v>6</v>
      </c>
      <c r="F12" s="22">
        <v>6</v>
      </c>
      <c r="G12" s="22">
        <v>6</v>
      </c>
      <c r="H12" s="22">
        <v>6</v>
      </c>
      <c r="I12" s="22">
        <v>6</v>
      </c>
      <c r="J12" s="22">
        <v>6</v>
      </c>
      <c r="K12" s="1"/>
      <c r="L12" s="1"/>
      <c r="M12" s="1"/>
      <c r="N12" s="1"/>
      <c r="O12" s="1">
        <v>6</v>
      </c>
      <c r="P12" s="1">
        <v>6</v>
      </c>
      <c r="Q12" s="1">
        <v>6</v>
      </c>
      <c r="R12" s="1">
        <v>6</v>
      </c>
      <c r="S12" s="1">
        <v>6</v>
      </c>
      <c r="U12" s="32">
        <v>6</v>
      </c>
    </row>
    <row r="13" spans="1:24" x14ac:dyDescent="0.3">
      <c r="D13" s="23"/>
      <c r="E13" s="23"/>
      <c r="F13" s="23"/>
      <c r="G13" s="23"/>
      <c r="H13" s="23"/>
      <c r="I13" s="23"/>
      <c r="J13" s="23"/>
    </row>
    <row r="14" spans="1:24" x14ac:dyDescent="0.3">
      <c r="A14" s="1">
        <v>2</v>
      </c>
      <c r="C14" s="5" t="s">
        <v>29</v>
      </c>
      <c r="D14" s="23">
        <v>469</v>
      </c>
      <c r="E14" s="23">
        <v>482</v>
      </c>
      <c r="F14" s="23">
        <v>352</v>
      </c>
      <c r="G14" s="23">
        <v>213</v>
      </c>
      <c r="H14" s="23">
        <v>397</v>
      </c>
      <c r="I14" s="23">
        <v>597</v>
      </c>
      <c r="J14" s="23">
        <v>834</v>
      </c>
      <c r="K14" s="7"/>
      <c r="L14" s="7"/>
      <c r="M14" s="7"/>
      <c r="N14" s="7"/>
      <c r="O14" s="7">
        <v>640</v>
      </c>
      <c r="P14" s="7">
        <v>388</v>
      </c>
      <c r="Q14" s="7">
        <v>342</v>
      </c>
      <c r="R14" s="7">
        <v>486</v>
      </c>
      <c r="S14" s="7">
        <v>572</v>
      </c>
      <c r="T14" s="7">
        <v>5772</v>
      </c>
      <c r="U14" s="7">
        <v>481</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183</v>
      </c>
      <c r="E16" s="23">
        <v>150</v>
      </c>
      <c r="F16" s="23">
        <v>115</v>
      </c>
      <c r="G16" s="23">
        <v>71</v>
      </c>
      <c r="H16" s="23">
        <v>102</v>
      </c>
      <c r="I16" s="23">
        <v>166</v>
      </c>
      <c r="J16" s="23">
        <v>193</v>
      </c>
      <c r="K16" s="7"/>
      <c r="L16" s="7"/>
      <c r="M16" s="7"/>
      <c r="N16" s="7"/>
      <c r="O16" s="7">
        <v>147</v>
      </c>
      <c r="P16" s="7">
        <v>109</v>
      </c>
      <c r="Q16" s="7">
        <v>114</v>
      </c>
      <c r="R16" s="7">
        <v>162</v>
      </c>
      <c r="S16" s="7">
        <v>194</v>
      </c>
      <c r="T16" s="7">
        <v>1706</v>
      </c>
      <c r="U16" s="7">
        <v>142.16666666666666</v>
      </c>
    </row>
    <row r="17" spans="1:24" x14ac:dyDescent="0.3">
      <c r="A17" s="1">
        <v>4</v>
      </c>
      <c r="C17" s="1" t="s">
        <v>31</v>
      </c>
      <c r="D17" s="23">
        <v>286</v>
      </c>
      <c r="E17" s="23">
        <v>332</v>
      </c>
      <c r="F17" s="23">
        <v>237</v>
      </c>
      <c r="G17" s="23">
        <v>142</v>
      </c>
      <c r="H17" s="23">
        <v>295</v>
      </c>
      <c r="I17" s="23">
        <v>431</v>
      </c>
      <c r="J17" s="23">
        <v>641</v>
      </c>
      <c r="K17" s="7"/>
      <c r="L17" s="7"/>
      <c r="M17" s="7"/>
      <c r="N17" s="7"/>
      <c r="O17" s="7">
        <v>493</v>
      </c>
      <c r="P17" s="7">
        <v>279</v>
      </c>
      <c r="Q17" s="7">
        <v>228</v>
      </c>
      <c r="R17" s="7">
        <v>324</v>
      </c>
      <c r="S17" s="7">
        <v>378</v>
      </c>
      <c r="T17" s="7">
        <v>4066</v>
      </c>
      <c r="U17" s="7">
        <v>338.83333333333331</v>
      </c>
    </row>
    <row r="18" spans="1:24" x14ac:dyDescent="0.3">
      <c r="D18" s="24"/>
      <c r="E18" s="24"/>
      <c r="F18" s="24"/>
      <c r="G18" s="24"/>
      <c r="H18" s="24"/>
      <c r="I18" s="24"/>
      <c r="J18" s="24"/>
    </row>
    <row r="19" spans="1:24" x14ac:dyDescent="0.3">
      <c r="A19" s="1">
        <v>5</v>
      </c>
      <c r="C19" s="1" t="s">
        <v>32</v>
      </c>
      <c r="D19" s="25">
        <v>39.019189765458421</v>
      </c>
      <c r="E19" s="25">
        <v>31.120331950207468</v>
      </c>
      <c r="F19" s="25">
        <v>32.670454545454547</v>
      </c>
      <c r="G19" s="25">
        <v>33.333333333333329</v>
      </c>
      <c r="H19" s="25">
        <v>25.692695214105793</v>
      </c>
      <c r="I19" s="25">
        <v>27.805695142378561</v>
      </c>
      <c r="J19" s="25">
        <v>23.141486810551559</v>
      </c>
      <c r="K19" s="8"/>
      <c r="L19" s="8"/>
      <c r="M19" s="8"/>
      <c r="N19" s="8"/>
      <c r="O19" s="8">
        <v>22.96875</v>
      </c>
      <c r="P19" s="8">
        <v>28.092783505154639</v>
      </c>
      <c r="Q19" s="8">
        <v>33.333333333333329</v>
      </c>
      <c r="R19" s="8">
        <v>33.333333333333329</v>
      </c>
      <c r="S19" s="8">
        <v>33.91608391608392</v>
      </c>
      <c r="T19" s="8">
        <v>29.556479556479559</v>
      </c>
      <c r="U19" s="8">
        <v>29.556479556479552</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1.1000000000000001</v>
      </c>
      <c r="E22" s="25">
        <v>0.54</v>
      </c>
      <c r="F22" s="25">
        <v>0.75</v>
      </c>
      <c r="G22" s="25">
        <v>0.71</v>
      </c>
      <c r="H22" s="25">
        <v>0.56000000000000005</v>
      </c>
      <c r="I22" s="25">
        <v>0.9</v>
      </c>
      <c r="J22" s="25">
        <v>1.66</v>
      </c>
      <c r="K22" s="9"/>
      <c r="L22" s="9"/>
      <c r="M22" s="9"/>
      <c r="N22" s="9"/>
      <c r="O22" s="9">
        <v>2.93</v>
      </c>
      <c r="P22" s="9">
        <v>0.99</v>
      </c>
      <c r="Q22" s="9">
        <v>1.06</v>
      </c>
      <c r="R22" s="9">
        <v>0.64</v>
      </c>
      <c r="S22" s="9">
        <v>0.7</v>
      </c>
      <c r="T22" s="25">
        <v>1.1000000000000001</v>
      </c>
      <c r="U22" s="9">
        <v>1.0450000000000002</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26"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27" t="s">
        <v>52</v>
      </c>
    </row>
    <row r="25" spans="1:24" x14ac:dyDescent="0.3">
      <c r="D25" s="25"/>
      <c r="E25" s="25"/>
      <c r="F25" s="25"/>
      <c r="G25" s="25"/>
      <c r="H25" s="25"/>
      <c r="I25" s="25"/>
      <c r="J25" s="25"/>
      <c r="K25" s="13"/>
      <c r="L25" s="13"/>
      <c r="M25" s="13"/>
      <c r="N25" s="13"/>
      <c r="O25" s="13"/>
      <c r="P25" s="13"/>
      <c r="Q25" s="13"/>
      <c r="R25" s="13"/>
      <c r="S25" s="13"/>
      <c r="T25" s="25"/>
    </row>
    <row r="26" spans="1:24" x14ac:dyDescent="0.3">
      <c r="A26" s="1">
        <v>10</v>
      </c>
      <c r="C26" s="1" t="s">
        <v>36</v>
      </c>
      <c r="D26" s="25">
        <v>1.1000000000000001</v>
      </c>
      <c r="E26" s="25">
        <v>0.54</v>
      </c>
      <c r="F26" s="25">
        <v>0.75</v>
      </c>
      <c r="G26" s="25">
        <v>0.71</v>
      </c>
      <c r="H26" s="25">
        <v>0.56000000000000005</v>
      </c>
      <c r="I26" s="25">
        <v>0.9</v>
      </c>
      <c r="J26" s="25">
        <v>1.66</v>
      </c>
      <c r="K26" s="12"/>
      <c r="L26" s="12"/>
      <c r="M26" s="12"/>
      <c r="N26" s="12"/>
      <c r="O26" s="12">
        <v>2.93</v>
      </c>
      <c r="P26" s="12">
        <v>0.99</v>
      </c>
      <c r="Q26" s="12">
        <v>1.06</v>
      </c>
      <c r="R26" s="12">
        <v>0.64</v>
      </c>
      <c r="S26" s="12">
        <v>0.7</v>
      </c>
      <c r="T26" s="25">
        <v>1.1000000000000001</v>
      </c>
      <c r="U26" s="9">
        <v>1.0450000000000002</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26"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27"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1.76</v>
      </c>
      <c r="E30" s="25">
        <v>1.63</v>
      </c>
      <c r="F30" s="25">
        <v>1.84</v>
      </c>
      <c r="G30" s="25">
        <v>1.47</v>
      </c>
      <c r="H30" s="25">
        <v>2.62</v>
      </c>
      <c r="I30" s="25">
        <v>2.37</v>
      </c>
      <c r="J30" s="25">
        <v>2.9</v>
      </c>
      <c r="K30" s="9"/>
      <c r="L30" s="9"/>
      <c r="M30" s="137"/>
      <c r="N30" s="9"/>
      <c r="O30" s="9">
        <v>3.15</v>
      </c>
      <c r="P30" s="9">
        <v>1.72</v>
      </c>
      <c r="Q30" s="9">
        <v>1.43</v>
      </c>
      <c r="R30" s="9">
        <v>1.61</v>
      </c>
      <c r="S30" s="9">
        <v>1.71</v>
      </c>
      <c r="T30" s="12">
        <v>3.15</v>
      </c>
      <c r="U30" s="9">
        <v>2.0175000000000001</v>
      </c>
      <c r="X30" s="137"/>
    </row>
    <row r="31" spans="1:24" x14ac:dyDescent="0.3">
      <c r="A31" s="1">
        <v>14</v>
      </c>
      <c r="C31" s="1" t="s">
        <v>34</v>
      </c>
      <c r="D31" s="26" t="s">
        <v>63</v>
      </c>
      <c r="E31" s="26" t="s">
        <v>158</v>
      </c>
      <c r="F31" s="26" t="s">
        <v>115</v>
      </c>
      <c r="G31" s="26" t="s">
        <v>159</v>
      </c>
      <c r="H31" s="26" t="s">
        <v>160</v>
      </c>
      <c r="I31" s="26" t="s">
        <v>161</v>
      </c>
      <c r="J31" s="26" t="s">
        <v>162</v>
      </c>
      <c r="K31" s="10"/>
      <c r="L31" s="10"/>
      <c r="M31" s="137"/>
      <c r="N31" s="10"/>
      <c r="O31" s="10" t="s">
        <v>109</v>
      </c>
      <c r="P31" s="10" t="s">
        <v>163</v>
      </c>
      <c r="Q31" s="10" t="s">
        <v>131</v>
      </c>
      <c r="R31" s="10" t="s">
        <v>110</v>
      </c>
      <c r="S31" s="10" t="s">
        <v>164</v>
      </c>
      <c r="T31" s="10" t="s">
        <v>109</v>
      </c>
      <c r="U31" s="10"/>
      <c r="X31" s="137"/>
    </row>
    <row r="32" spans="1:24" x14ac:dyDescent="0.3">
      <c r="A32" s="1">
        <v>15</v>
      </c>
      <c r="C32" s="1" t="s">
        <v>35</v>
      </c>
      <c r="D32" s="27" t="s">
        <v>112</v>
      </c>
      <c r="E32" s="27" t="s">
        <v>69</v>
      </c>
      <c r="F32" s="27" t="s">
        <v>52</v>
      </c>
      <c r="G32" s="27" t="s">
        <v>130</v>
      </c>
      <c r="H32" s="27" t="s">
        <v>84</v>
      </c>
      <c r="I32" s="27" t="s">
        <v>130</v>
      </c>
      <c r="J32" s="27" t="s">
        <v>122</v>
      </c>
      <c r="K32" s="11"/>
      <c r="L32" s="11"/>
      <c r="M32" s="137"/>
      <c r="N32" s="11"/>
      <c r="O32" s="11" t="s">
        <v>70</v>
      </c>
      <c r="P32" s="11" t="s">
        <v>122</v>
      </c>
      <c r="Q32" s="11" t="s">
        <v>83</v>
      </c>
      <c r="R32" s="11" t="s">
        <v>85</v>
      </c>
      <c r="S32" s="11" t="s">
        <v>52</v>
      </c>
      <c r="T32" s="11" t="s">
        <v>70</v>
      </c>
      <c r="X32" s="137"/>
    </row>
    <row r="33" spans="1:24" x14ac:dyDescent="0.3">
      <c r="D33" s="25"/>
      <c r="E33" s="25"/>
      <c r="F33" s="25"/>
      <c r="G33" s="25"/>
      <c r="H33" s="25"/>
      <c r="I33" s="25"/>
      <c r="J33" s="25"/>
      <c r="M33" s="137"/>
      <c r="X33" s="137"/>
    </row>
    <row r="34" spans="1:24" ht="14.25" customHeight="1" x14ac:dyDescent="0.3">
      <c r="A34" s="1">
        <v>16</v>
      </c>
      <c r="C34" s="1" t="s">
        <v>38</v>
      </c>
      <c r="D34" s="25">
        <v>1.76</v>
      </c>
      <c r="E34" s="25">
        <v>1.62</v>
      </c>
      <c r="F34" s="25">
        <v>1.84</v>
      </c>
      <c r="G34" s="25">
        <v>1.47</v>
      </c>
      <c r="H34" s="25">
        <v>1.89</v>
      </c>
      <c r="I34" s="25">
        <v>2.37</v>
      </c>
      <c r="J34" s="25">
        <v>2.73</v>
      </c>
      <c r="K34" s="9"/>
      <c r="L34" s="9"/>
      <c r="M34" s="137"/>
      <c r="N34" s="9"/>
      <c r="O34" s="9">
        <v>2.93</v>
      </c>
      <c r="P34" s="9">
        <v>1.1200000000000001</v>
      </c>
      <c r="Q34" s="9">
        <v>1.2</v>
      </c>
      <c r="R34" s="9">
        <v>1.52</v>
      </c>
      <c r="S34" s="9">
        <v>1.63</v>
      </c>
      <c r="T34" s="9">
        <v>2.93</v>
      </c>
      <c r="U34" s="9">
        <v>1.8399999999999999</v>
      </c>
      <c r="X34" s="137"/>
    </row>
    <row r="35" spans="1:24" ht="14.25" customHeight="1" x14ac:dyDescent="0.3">
      <c r="A35" s="1">
        <v>17</v>
      </c>
      <c r="C35" s="1" t="s">
        <v>39</v>
      </c>
      <c r="D35" s="25">
        <v>1.53</v>
      </c>
      <c r="E35" s="25">
        <v>1.63</v>
      </c>
      <c r="F35" s="25">
        <v>1.42</v>
      </c>
      <c r="G35" s="25">
        <v>0.9</v>
      </c>
      <c r="H35" s="25">
        <v>2.62</v>
      </c>
      <c r="I35" s="25">
        <v>2.29</v>
      </c>
      <c r="J35" s="25">
        <v>2.9</v>
      </c>
      <c r="K35" s="9"/>
      <c r="L35" s="9"/>
      <c r="M35" s="137"/>
      <c r="N35" s="9"/>
      <c r="O35" s="9">
        <v>3.15</v>
      </c>
      <c r="P35" s="9">
        <v>1.72</v>
      </c>
      <c r="Q35" s="9">
        <v>1.43</v>
      </c>
      <c r="R35" s="9">
        <v>1.61</v>
      </c>
      <c r="S35" s="9">
        <v>1.71</v>
      </c>
      <c r="T35" s="9">
        <v>3.15</v>
      </c>
      <c r="U35" s="9">
        <v>1.9091666666666667</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1.92</v>
      </c>
      <c r="E37" s="25">
        <v>2.0299999999999998</v>
      </c>
      <c r="F37" s="25">
        <v>2.4300000000000002</v>
      </c>
      <c r="G37" s="25">
        <v>1.91</v>
      </c>
      <c r="H37" s="25">
        <v>3.13</v>
      </c>
      <c r="I37" s="25">
        <v>3.91</v>
      </c>
      <c r="J37" s="25">
        <v>3.82</v>
      </c>
      <c r="K37" s="9"/>
      <c r="L37" s="9"/>
      <c r="M37" s="137"/>
      <c r="N37" s="9"/>
      <c r="O37" s="9">
        <v>3.55</v>
      </c>
      <c r="P37" s="9">
        <v>2.73</v>
      </c>
      <c r="Q37" s="9">
        <v>2.31</v>
      </c>
      <c r="R37" s="21">
        <v>1.86</v>
      </c>
      <c r="S37" s="9">
        <v>2.4700000000000002</v>
      </c>
      <c r="T37" s="9">
        <v>3.91</v>
      </c>
      <c r="U37" s="9">
        <v>2.6724999999999999</v>
      </c>
      <c r="X37" s="137"/>
    </row>
    <row r="38" spans="1:24" ht="14.25" customHeight="1" x14ac:dyDescent="0.3">
      <c r="A38" s="16">
        <v>19</v>
      </c>
      <c r="B38" s="16"/>
      <c r="C38" s="16" t="s">
        <v>41</v>
      </c>
      <c r="D38" s="28">
        <f t="shared" ref="D38" si="0">D37/D30</f>
        <v>1.0909090909090908</v>
      </c>
      <c r="E38" s="28">
        <f t="shared" ref="E38" si="1">E37/E30</f>
        <v>1.2453987730061349</v>
      </c>
      <c r="F38" s="28">
        <f t="shared" ref="F38" si="2">F37/F30</f>
        <v>1.3206521739130435</v>
      </c>
      <c r="G38" s="28">
        <f t="shared" ref="G38" si="3">G37/G30</f>
        <v>1.2993197278911564</v>
      </c>
      <c r="H38" s="28">
        <f t="shared" ref="H38" si="4">H37/H30</f>
        <v>1.1946564885496183</v>
      </c>
      <c r="I38" s="28">
        <f t="shared" ref="I38" si="5">I37/I30</f>
        <v>1.649789029535865</v>
      </c>
      <c r="J38" s="28">
        <f t="shared" ref="J38" si="6">J37/J30</f>
        <v>1.3172413793103448</v>
      </c>
      <c r="K38" s="17"/>
      <c r="L38" s="17"/>
      <c r="M38" s="137"/>
      <c r="N38" s="17"/>
      <c r="O38" s="28">
        <f t="shared" ref="O38" si="7">O37/O30</f>
        <v>1.126984126984127</v>
      </c>
      <c r="P38" s="28">
        <f t="shared" ref="P38" si="8">P37/P30</f>
        <v>1.5872093023255813</v>
      </c>
      <c r="Q38" s="28">
        <f t="shared" ref="Q38" si="9">Q37/Q30</f>
        <v>1.6153846153846154</v>
      </c>
      <c r="R38" s="28">
        <f t="shared" ref="R38" si="10">R37/R30</f>
        <v>1.15527950310559</v>
      </c>
      <c r="S38" s="28">
        <f t="shared" ref="S38" si="11">S37/S30</f>
        <v>1.4444444444444446</v>
      </c>
      <c r="T38" s="28">
        <f t="shared" ref="T38" si="12">T37/T30</f>
        <v>1.2412698412698413</v>
      </c>
      <c r="U38" s="28">
        <f t="shared" ref="U38" si="13">U37/U30</f>
        <v>1.3246592317224286</v>
      </c>
      <c r="X38" s="137"/>
    </row>
    <row r="39" spans="1:24" ht="14.25" customHeight="1" x14ac:dyDescent="0.3">
      <c r="A39" s="16">
        <v>20</v>
      </c>
      <c r="B39" s="16"/>
      <c r="C39" s="18" t="s">
        <v>42</v>
      </c>
      <c r="D39" s="29"/>
      <c r="E39" s="25"/>
      <c r="F39" s="25"/>
      <c r="G39" s="25"/>
      <c r="H39" s="25"/>
      <c r="I39" s="25"/>
      <c r="J39" s="25"/>
      <c r="L39" s="138" t="str">
        <f>M2</f>
        <v>PAGE 17 OF 72</v>
      </c>
      <c r="M39" s="137"/>
      <c r="W39" s="136" t="str">
        <f>X2</f>
        <v>PAGE 18 OF 72</v>
      </c>
      <c r="X39" s="137"/>
    </row>
    <row r="40" spans="1:24" ht="14.25" customHeight="1" x14ac:dyDescent="0.3">
      <c r="A40" s="16">
        <v>21</v>
      </c>
      <c r="B40" s="16"/>
      <c r="C40" s="16" t="s">
        <v>43</v>
      </c>
      <c r="D40" s="25">
        <v>57.306940371456491</v>
      </c>
      <c r="E40" s="25">
        <v>119.97212266029469</v>
      </c>
      <c r="F40" s="25">
        <v>65.18518518518519</v>
      </c>
      <c r="G40" s="25">
        <v>40.322580645161288</v>
      </c>
      <c r="H40" s="25">
        <v>98.462301587301582</v>
      </c>
      <c r="I40" s="25">
        <v>89.157706093189958</v>
      </c>
      <c r="J40" s="25">
        <v>67.528177225029154</v>
      </c>
      <c r="K40" s="8"/>
      <c r="L40" s="139"/>
      <c r="M40" s="137"/>
      <c r="N40" s="8"/>
      <c r="O40" s="8">
        <v>32.504469364537627</v>
      </c>
      <c r="P40" s="8">
        <v>52.677310741826879</v>
      </c>
      <c r="Q40" s="8">
        <v>44.811320754716974</v>
      </c>
      <c r="R40" s="8">
        <v>102.0665322580645</v>
      </c>
      <c r="S40" s="8">
        <v>113.49206349206351</v>
      </c>
      <c r="T40" s="8">
        <v>22.488194866520171</v>
      </c>
      <c r="U40" s="8">
        <v>73.623892531568984</v>
      </c>
      <c r="W40" s="136"/>
      <c r="X40" s="137"/>
    </row>
    <row r="41" spans="1:24" ht="14.25" customHeight="1" x14ac:dyDescent="0.3">
      <c r="A41" s="16">
        <v>22</v>
      </c>
      <c r="B41" s="16"/>
      <c r="C41" s="16" t="s">
        <v>44</v>
      </c>
      <c r="D41" s="25">
        <v>57.306940371456491</v>
      </c>
      <c r="E41" s="25">
        <v>119.97212266029469</v>
      </c>
      <c r="F41" s="25">
        <v>65.18518518518519</v>
      </c>
      <c r="G41" s="25">
        <v>40.322580645161288</v>
      </c>
      <c r="H41" s="25">
        <v>98.462301587301582</v>
      </c>
      <c r="I41" s="25">
        <v>89.157706093189958</v>
      </c>
      <c r="J41" s="25">
        <v>67.528177225029154</v>
      </c>
      <c r="K41" s="8"/>
      <c r="L41" s="139"/>
      <c r="M41" s="137"/>
      <c r="N41" s="8"/>
      <c r="O41" s="8">
        <v>32.504469364537627</v>
      </c>
      <c r="P41" s="8">
        <v>52.677310741826879</v>
      </c>
      <c r="Q41" s="8">
        <v>44.811320754716974</v>
      </c>
      <c r="R41" s="8">
        <v>102.0665322580645</v>
      </c>
      <c r="S41" s="8">
        <v>113.49206349206351</v>
      </c>
      <c r="T41" s="8">
        <v>22.488194866520171</v>
      </c>
      <c r="U41" s="8">
        <v>73.623892531568984</v>
      </c>
      <c r="W41" s="136"/>
      <c r="X41" s="137"/>
    </row>
    <row r="42" spans="1:24" ht="14.25" customHeight="1" x14ac:dyDescent="0.3">
      <c r="A42" s="16">
        <v>23</v>
      </c>
      <c r="B42" s="16"/>
      <c r="C42" s="16" t="s">
        <v>37</v>
      </c>
      <c r="D42" s="25">
        <v>35.816837732160309</v>
      </c>
      <c r="E42" s="25">
        <v>39.745365789300088</v>
      </c>
      <c r="F42" s="25">
        <v>26.570048309178745</v>
      </c>
      <c r="G42" s="25">
        <v>19.475532148343209</v>
      </c>
      <c r="H42" s="25">
        <v>21.045377438507209</v>
      </c>
      <c r="I42" s="25">
        <v>33.857356744249358</v>
      </c>
      <c r="J42" s="25">
        <v>38.654060066740826</v>
      </c>
      <c r="K42" s="8"/>
      <c r="L42" s="139"/>
      <c r="M42" s="137"/>
      <c r="N42" s="8"/>
      <c r="O42" s="8">
        <v>30.234315948601665</v>
      </c>
      <c r="P42" s="8">
        <v>30.320080020005001</v>
      </c>
      <c r="Q42" s="8">
        <v>33.21678321678322</v>
      </c>
      <c r="R42" s="8">
        <v>40.573031456621919</v>
      </c>
      <c r="S42" s="8">
        <v>46.458739441195576</v>
      </c>
      <c r="T42" s="8">
        <v>20.917590780604478</v>
      </c>
      <c r="U42" s="8">
        <v>32.997294025973929</v>
      </c>
      <c r="W42" s="136"/>
      <c r="X42" s="137"/>
    </row>
    <row r="43" spans="1:24" ht="14.25" customHeight="1" x14ac:dyDescent="0.3">
      <c r="A43" s="16">
        <v>24</v>
      </c>
      <c r="B43" s="16"/>
      <c r="C43" s="16" t="s">
        <v>40</v>
      </c>
      <c r="D43" s="25">
        <v>32.832101254480285</v>
      </c>
      <c r="E43" s="25">
        <v>31.91376661899465</v>
      </c>
      <c r="F43" s="25">
        <v>20.11888431641518</v>
      </c>
      <c r="G43" s="25">
        <v>14.989022124641108</v>
      </c>
      <c r="H43" s="25">
        <v>17.616258430954918</v>
      </c>
      <c r="I43" s="25">
        <v>20.522234139097435</v>
      </c>
      <c r="J43" s="25">
        <v>29.344705286269214</v>
      </c>
      <c r="K43" s="8"/>
      <c r="L43" s="139"/>
      <c r="M43" s="137"/>
      <c r="N43" s="8"/>
      <c r="O43" s="8">
        <v>26.827632461435279</v>
      </c>
      <c r="P43" s="8">
        <v>19.10276103824491</v>
      </c>
      <c r="Q43" s="8">
        <v>20.562770562770563</v>
      </c>
      <c r="R43" s="8">
        <v>35.119667013527575</v>
      </c>
      <c r="S43" s="8">
        <v>32.163742690058477</v>
      </c>
      <c r="T43" s="8">
        <v>16.851767508671127</v>
      </c>
      <c r="U43" s="8">
        <v>25.092795494740798</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62.5</v>
      </c>
      <c r="E47" s="25">
        <v>33.128834355828225</v>
      </c>
      <c r="F47" s="25">
        <v>40.760869565217391</v>
      </c>
      <c r="G47" s="25">
        <v>48.299319727891152</v>
      </c>
      <c r="H47" s="25">
        <v>21.374045801526719</v>
      </c>
      <c r="I47" s="25">
        <v>37.974683544303794</v>
      </c>
      <c r="J47" s="25">
        <v>57.241379310344833</v>
      </c>
      <c r="K47" s="8"/>
      <c r="L47" s="139"/>
      <c r="M47" s="137"/>
      <c r="N47" s="8"/>
      <c r="O47" s="8">
        <v>93.015873015873012</v>
      </c>
      <c r="P47" s="8">
        <v>57.558139534883722</v>
      </c>
      <c r="Q47" s="8">
        <v>74.125874125874134</v>
      </c>
      <c r="R47" s="8">
        <v>39.751552795031053</v>
      </c>
      <c r="S47" s="8">
        <v>40.935672514619881</v>
      </c>
      <c r="T47" s="8">
        <v>93.015873015873012</v>
      </c>
      <c r="U47" s="8">
        <v>50.55552035761616</v>
      </c>
      <c r="W47" s="136"/>
      <c r="X47" s="137"/>
    </row>
    <row r="48" spans="1:24" ht="14.25" customHeight="1" x14ac:dyDescent="0.3">
      <c r="A48" s="1">
        <v>27</v>
      </c>
      <c r="C48" s="1" t="s">
        <v>40</v>
      </c>
      <c r="D48" s="25">
        <v>57.291666666666671</v>
      </c>
      <c r="E48" s="25">
        <v>26.600985221674883</v>
      </c>
      <c r="F48" s="25">
        <v>30.864197530864196</v>
      </c>
      <c r="G48" s="25">
        <v>37.172774869109951</v>
      </c>
      <c r="H48" s="25">
        <v>17.891373801916934</v>
      </c>
      <c r="I48" s="25">
        <v>23.017902813299234</v>
      </c>
      <c r="J48" s="25">
        <v>43.455497382198956</v>
      </c>
      <c r="K48" s="8"/>
      <c r="L48" s="139"/>
      <c r="M48" s="137"/>
      <c r="N48" s="8"/>
      <c r="O48" s="8">
        <v>82.535211267605646</v>
      </c>
      <c r="P48" s="8">
        <v>36.263736263736263</v>
      </c>
      <c r="Q48" s="8">
        <v>45.887445887445885</v>
      </c>
      <c r="R48" s="8">
        <v>34.408602150537632</v>
      </c>
      <c r="S48" s="8">
        <v>28.340080971659916</v>
      </c>
      <c r="T48" s="8">
        <v>74.936061381074168</v>
      </c>
      <c r="U48" s="8">
        <v>38.64412290222635</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O38:T38 D38:J38" unlockedFormula="1"/>
    <ignoredError sqref="D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71.453125" style="19" customWidth="1"/>
    <col min="4" max="4" width="9.81640625" style="19" customWidth="1"/>
    <col min="5" max="5" width="12.7265625" style="19" customWidth="1"/>
    <col min="6" max="6" width="13.54296875" style="19" customWidth="1"/>
    <col min="7" max="7" width="13.453125" style="19" customWidth="1"/>
    <col min="8" max="8" width="14.1796875" style="19" customWidth="1"/>
    <col min="9" max="9" width="14.26953125" style="19" customWidth="1"/>
    <col min="10" max="10" width="14" style="19" customWidth="1"/>
    <col min="11" max="11" width="7.453125" style="19" customWidth="1"/>
    <col min="12" max="12" width="3" style="19" customWidth="1"/>
    <col min="13" max="13" width="3.453125" style="19" customWidth="1"/>
    <col min="14" max="14" width="20.54296875" style="19" hidden="1" customWidth="1"/>
    <col min="15" max="15" width="11.81640625" style="19" customWidth="1"/>
    <col min="16" max="16" width="12.7265625" style="19" customWidth="1"/>
    <col min="17" max="17" width="13" style="19" customWidth="1"/>
    <col min="18" max="18" width="12.7265625" style="19" customWidth="1"/>
    <col min="19" max="19" width="13.81640625" style="19" customWidth="1"/>
    <col min="20" max="20" width="15.1796875" style="19" customWidth="1"/>
    <col min="21" max="21" width="12.81640625" style="19" customWidth="1"/>
    <col min="22" max="22" width="7"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245</v>
      </c>
      <c r="N2" s="20"/>
      <c r="Q2" s="1"/>
      <c r="X2" s="20" t="s">
        <v>246</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172</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9</v>
      </c>
      <c r="E12" s="22">
        <v>8</v>
      </c>
      <c r="F12" s="22">
        <v>7</v>
      </c>
      <c r="G12" s="22">
        <v>8</v>
      </c>
      <c r="H12" s="22">
        <v>8</v>
      </c>
      <c r="I12" s="22">
        <v>7</v>
      </c>
      <c r="J12" s="22">
        <v>8</v>
      </c>
      <c r="K12" s="1"/>
      <c r="L12" s="1"/>
      <c r="M12" s="1"/>
      <c r="N12" s="1"/>
      <c r="O12" s="1">
        <v>8</v>
      </c>
      <c r="P12" s="1">
        <v>8</v>
      </c>
      <c r="Q12" s="1">
        <v>9</v>
      </c>
      <c r="R12" s="1">
        <v>9</v>
      </c>
      <c r="S12" s="1">
        <v>9</v>
      </c>
      <c r="U12" s="32">
        <v>8.1666666666666661</v>
      </c>
    </row>
    <row r="13" spans="1:24" x14ac:dyDescent="0.3">
      <c r="D13" s="23"/>
      <c r="E13" s="23"/>
      <c r="F13" s="23"/>
      <c r="G13" s="23"/>
      <c r="H13" s="23"/>
      <c r="I13" s="23"/>
      <c r="J13" s="23"/>
    </row>
    <row r="14" spans="1:24" x14ac:dyDescent="0.3">
      <c r="A14" s="1">
        <v>2</v>
      </c>
      <c r="C14" s="5" t="s">
        <v>29</v>
      </c>
      <c r="D14" s="23">
        <v>581</v>
      </c>
      <c r="E14" s="23">
        <v>590</v>
      </c>
      <c r="F14" s="23">
        <v>483</v>
      </c>
      <c r="G14" s="23">
        <v>370</v>
      </c>
      <c r="H14" s="23">
        <v>350</v>
      </c>
      <c r="I14" s="23">
        <v>502</v>
      </c>
      <c r="J14" s="23">
        <v>617</v>
      </c>
      <c r="K14" s="7"/>
      <c r="L14" s="7"/>
      <c r="M14" s="7"/>
      <c r="N14" s="7"/>
      <c r="O14" s="7">
        <v>485</v>
      </c>
      <c r="P14" s="7">
        <v>369</v>
      </c>
      <c r="Q14" s="7">
        <v>333</v>
      </c>
      <c r="R14" s="7">
        <v>513</v>
      </c>
      <c r="S14" s="7">
        <v>585</v>
      </c>
      <c r="T14" s="7">
        <v>5778</v>
      </c>
      <c r="U14" s="7">
        <v>481.5</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243</v>
      </c>
      <c r="E16" s="23">
        <v>219</v>
      </c>
      <c r="F16" s="23">
        <v>183</v>
      </c>
      <c r="G16" s="23">
        <v>140</v>
      </c>
      <c r="H16" s="23">
        <v>99</v>
      </c>
      <c r="I16" s="23">
        <v>127</v>
      </c>
      <c r="J16" s="23">
        <v>155</v>
      </c>
      <c r="K16" s="7"/>
      <c r="L16" s="7"/>
      <c r="M16" s="7"/>
      <c r="N16" s="7"/>
      <c r="O16" s="7">
        <v>127</v>
      </c>
      <c r="P16" s="7">
        <v>123</v>
      </c>
      <c r="Q16" s="7">
        <v>127</v>
      </c>
      <c r="R16" s="7">
        <v>196</v>
      </c>
      <c r="S16" s="7">
        <v>240</v>
      </c>
      <c r="T16" s="7">
        <v>1979</v>
      </c>
      <c r="U16" s="7">
        <v>164.91666666666666</v>
      </c>
    </row>
    <row r="17" spans="1:24" x14ac:dyDescent="0.3">
      <c r="A17" s="1">
        <v>4</v>
      </c>
      <c r="C17" s="1" t="s">
        <v>31</v>
      </c>
      <c r="D17" s="23">
        <v>338</v>
      </c>
      <c r="E17" s="23">
        <v>371</v>
      </c>
      <c r="F17" s="23">
        <v>300</v>
      </c>
      <c r="G17" s="23">
        <v>230</v>
      </c>
      <c r="H17" s="23">
        <v>251</v>
      </c>
      <c r="I17" s="23">
        <v>375</v>
      </c>
      <c r="J17" s="23">
        <v>462</v>
      </c>
      <c r="K17" s="7"/>
      <c r="L17" s="7"/>
      <c r="M17" s="7"/>
      <c r="N17" s="7"/>
      <c r="O17" s="7">
        <v>358</v>
      </c>
      <c r="P17" s="7">
        <v>246</v>
      </c>
      <c r="Q17" s="7">
        <v>206</v>
      </c>
      <c r="R17" s="7">
        <v>317</v>
      </c>
      <c r="S17" s="7">
        <v>345</v>
      </c>
      <c r="T17" s="7">
        <v>3799</v>
      </c>
      <c r="U17" s="7">
        <v>316.58333333333331</v>
      </c>
    </row>
    <row r="18" spans="1:24" x14ac:dyDescent="0.3">
      <c r="D18" s="24"/>
      <c r="E18" s="24"/>
      <c r="F18" s="24"/>
      <c r="G18" s="24"/>
      <c r="H18" s="24"/>
      <c r="I18" s="24"/>
      <c r="J18" s="24"/>
    </row>
    <row r="19" spans="1:24" x14ac:dyDescent="0.3">
      <c r="A19" s="1">
        <v>5</v>
      </c>
      <c r="C19" s="1" t="s">
        <v>32</v>
      </c>
      <c r="D19" s="25">
        <v>41.824440619621342</v>
      </c>
      <c r="E19" s="25">
        <v>37.118644067796609</v>
      </c>
      <c r="F19" s="25">
        <v>37.888198757763973</v>
      </c>
      <c r="G19" s="25">
        <v>37.837837837837839</v>
      </c>
      <c r="H19" s="25">
        <v>28.285714285714285</v>
      </c>
      <c r="I19" s="25">
        <v>25.298804780876495</v>
      </c>
      <c r="J19" s="25">
        <v>25.121555915721235</v>
      </c>
      <c r="K19" s="8"/>
      <c r="L19" s="8"/>
      <c r="M19" s="8"/>
      <c r="N19" s="8"/>
      <c r="O19" s="8">
        <v>26.185567010309281</v>
      </c>
      <c r="P19" s="8">
        <v>33.333333333333329</v>
      </c>
      <c r="Q19" s="8">
        <v>38.138138138138139</v>
      </c>
      <c r="R19" s="8">
        <v>38.20662768031189</v>
      </c>
      <c r="S19" s="8">
        <v>41.025641025641022</v>
      </c>
      <c r="T19" s="8">
        <v>34.250605745932852</v>
      </c>
      <c r="U19" s="8">
        <v>34.250605745932852</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1.29</v>
      </c>
      <c r="E22" s="25">
        <v>1.3</v>
      </c>
      <c r="F22" s="25">
        <v>1.31</v>
      </c>
      <c r="G22" s="25">
        <v>0.5</v>
      </c>
      <c r="H22" s="25">
        <v>0.69</v>
      </c>
      <c r="I22" s="25">
        <v>0.83</v>
      </c>
      <c r="J22" s="25">
        <v>1.24</v>
      </c>
      <c r="K22" s="9"/>
      <c r="L22" s="9"/>
      <c r="M22" s="9"/>
      <c r="N22" s="9"/>
      <c r="O22" s="9">
        <v>1.43</v>
      </c>
      <c r="P22" s="9">
        <v>0.48</v>
      </c>
      <c r="Q22" s="9">
        <v>0.9</v>
      </c>
      <c r="R22" s="9">
        <v>1.02</v>
      </c>
      <c r="S22" s="9">
        <v>1.41</v>
      </c>
      <c r="T22" s="25">
        <v>1.29</v>
      </c>
      <c r="U22" s="9">
        <v>1.0333333333333334</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26"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27" t="s">
        <v>52</v>
      </c>
    </row>
    <row r="25" spans="1:24" x14ac:dyDescent="0.3">
      <c r="D25" s="25"/>
      <c r="E25" s="25"/>
      <c r="F25" s="25"/>
      <c r="G25" s="25"/>
      <c r="H25" s="25"/>
      <c r="I25" s="25"/>
      <c r="J25" s="25"/>
      <c r="K25" s="13"/>
      <c r="L25" s="13"/>
      <c r="M25" s="13"/>
      <c r="N25" s="13"/>
      <c r="O25" s="13"/>
      <c r="P25" s="13"/>
      <c r="Q25" s="13"/>
      <c r="R25" s="13"/>
      <c r="S25" s="13"/>
      <c r="T25" s="25"/>
    </row>
    <row r="26" spans="1:24" x14ac:dyDescent="0.3">
      <c r="A26" s="1">
        <v>10</v>
      </c>
      <c r="C26" s="1" t="s">
        <v>36</v>
      </c>
      <c r="D26" s="25">
        <v>1.29</v>
      </c>
      <c r="E26" s="25">
        <v>1.3</v>
      </c>
      <c r="F26" s="25">
        <v>1.31</v>
      </c>
      <c r="G26" s="25">
        <v>0.5</v>
      </c>
      <c r="H26" s="25">
        <v>0.69</v>
      </c>
      <c r="I26" s="25">
        <v>0.83</v>
      </c>
      <c r="J26" s="25">
        <v>1.24</v>
      </c>
      <c r="K26" s="12"/>
      <c r="L26" s="12"/>
      <c r="M26" s="12"/>
      <c r="N26" s="12"/>
      <c r="O26" s="12">
        <v>1.43</v>
      </c>
      <c r="P26" s="12">
        <v>0.48</v>
      </c>
      <c r="Q26" s="12">
        <v>0.9</v>
      </c>
      <c r="R26" s="12">
        <v>1.02</v>
      </c>
      <c r="S26" s="12">
        <v>1.41</v>
      </c>
      <c r="T26" s="25">
        <v>1.29</v>
      </c>
      <c r="U26" s="9">
        <v>1.0333333333333334</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26"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27"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2.41</v>
      </c>
      <c r="E30" s="25">
        <v>2.15</v>
      </c>
      <c r="F30" s="25">
        <v>2.12</v>
      </c>
      <c r="G30" s="25">
        <v>1.68</v>
      </c>
      <c r="H30" s="25">
        <v>1.77</v>
      </c>
      <c r="I30" s="25">
        <v>2.0499999999999998</v>
      </c>
      <c r="J30" s="25">
        <v>2.16</v>
      </c>
      <c r="K30" s="9"/>
      <c r="L30" s="9"/>
      <c r="M30" s="137"/>
      <c r="N30" s="9"/>
      <c r="O30" s="9">
        <v>2.15</v>
      </c>
      <c r="P30" s="9">
        <v>1.4</v>
      </c>
      <c r="Q30" s="9">
        <v>1.59</v>
      </c>
      <c r="R30" s="9">
        <v>2.04</v>
      </c>
      <c r="S30" s="9">
        <v>2.09</v>
      </c>
      <c r="T30" s="12">
        <v>2.41</v>
      </c>
      <c r="U30" s="9">
        <v>1.9674999999999996</v>
      </c>
      <c r="X30" s="137"/>
    </row>
    <row r="31" spans="1:24" x14ac:dyDescent="0.3">
      <c r="A31" s="1">
        <v>14</v>
      </c>
      <c r="C31" s="1" t="s">
        <v>34</v>
      </c>
      <c r="D31" s="26" t="s">
        <v>77</v>
      </c>
      <c r="E31" s="26" t="s">
        <v>166</v>
      </c>
      <c r="F31" s="26" t="s">
        <v>155</v>
      </c>
      <c r="G31" s="26" t="s">
        <v>167</v>
      </c>
      <c r="H31" s="26" t="s">
        <v>168</v>
      </c>
      <c r="I31" s="26" t="s">
        <v>107</v>
      </c>
      <c r="J31" s="26" t="s">
        <v>169</v>
      </c>
      <c r="K31" s="10"/>
      <c r="L31" s="10"/>
      <c r="M31" s="137"/>
      <c r="N31" s="10"/>
      <c r="O31" s="10" t="s">
        <v>72</v>
      </c>
      <c r="P31" s="10" t="s">
        <v>170</v>
      </c>
      <c r="Q31" s="10" t="s">
        <v>171</v>
      </c>
      <c r="R31" s="10" t="s">
        <v>134</v>
      </c>
      <c r="S31" s="10" t="s">
        <v>147</v>
      </c>
      <c r="T31" s="10" t="s">
        <v>77</v>
      </c>
      <c r="U31" s="10"/>
      <c r="X31" s="137"/>
    </row>
    <row r="32" spans="1:24" x14ac:dyDescent="0.3">
      <c r="A32" s="1">
        <v>15</v>
      </c>
      <c r="C32" s="1" t="s">
        <v>35</v>
      </c>
      <c r="D32" s="27" t="s">
        <v>53</v>
      </c>
      <c r="E32" s="27" t="s">
        <v>55</v>
      </c>
      <c r="F32" s="27" t="s">
        <v>130</v>
      </c>
      <c r="G32" s="27" t="s">
        <v>82</v>
      </c>
      <c r="H32" s="27" t="s">
        <v>85</v>
      </c>
      <c r="I32" s="27" t="s">
        <v>54</v>
      </c>
      <c r="J32" s="27" t="s">
        <v>122</v>
      </c>
      <c r="K32" s="11"/>
      <c r="L32" s="11"/>
      <c r="M32" s="137"/>
      <c r="N32" s="11"/>
      <c r="O32" s="11" t="s">
        <v>122</v>
      </c>
      <c r="P32" s="11" t="s">
        <v>84</v>
      </c>
      <c r="Q32" s="11" t="s">
        <v>112</v>
      </c>
      <c r="R32" s="11" t="s">
        <v>112</v>
      </c>
      <c r="S32" s="11" t="s">
        <v>55</v>
      </c>
      <c r="T32" s="11" t="s">
        <v>53</v>
      </c>
      <c r="X32" s="137"/>
    </row>
    <row r="33" spans="1:24" x14ac:dyDescent="0.3">
      <c r="D33" s="25"/>
      <c r="E33" s="25"/>
      <c r="F33" s="25"/>
      <c r="G33" s="25"/>
      <c r="H33" s="25"/>
      <c r="I33" s="25"/>
      <c r="J33" s="25"/>
      <c r="M33" s="137"/>
      <c r="X33" s="137"/>
    </row>
    <row r="34" spans="1:24" ht="14.25" customHeight="1" x14ac:dyDescent="0.3">
      <c r="A34" s="1">
        <v>16</v>
      </c>
      <c r="C34" s="1" t="s">
        <v>38</v>
      </c>
      <c r="D34" s="25">
        <v>2.41</v>
      </c>
      <c r="E34" s="25">
        <v>1.81</v>
      </c>
      <c r="F34" s="25">
        <v>2.0099999999999998</v>
      </c>
      <c r="G34" s="25">
        <v>1.31</v>
      </c>
      <c r="H34" s="25">
        <v>1.06</v>
      </c>
      <c r="I34" s="25">
        <v>1.25</v>
      </c>
      <c r="J34" s="25">
        <v>1.63</v>
      </c>
      <c r="K34" s="9"/>
      <c r="L34" s="9"/>
      <c r="M34" s="137"/>
      <c r="N34" s="9"/>
      <c r="O34" s="9">
        <v>1.58</v>
      </c>
      <c r="P34" s="9">
        <v>1.4</v>
      </c>
      <c r="Q34" s="9">
        <v>1.59</v>
      </c>
      <c r="R34" s="9">
        <v>2.04</v>
      </c>
      <c r="S34" s="9">
        <v>1.82</v>
      </c>
      <c r="T34" s="9">
        <v>2.41</v>
      </c>
      <c r="U34" s="9">
        <v>1.6591666666666667</v>
      </c>
      <c r="X34" s="137"/>
    </row>
    <row r="35" spans="1:24" ht="14.25" customHeight="1" x14ac:dyDescent="0.3">
      <c r="A35" s="1">
        <v>17</v>
      </c>
      <c r="C35" s="1" t="s">
        <v>39</v>
      </c>
      <c r="D35" s="25">
        <v>2.2200000000000002</v>
      </c>
      <c r="E35" s="25">
        <v>2.15</v>
      </c>
      <c r="F35" s="25">
        <v>2.12</v>
      </c>
      <c r="G35" s="25">
        <v>1.68</v>
      </c>
      <c r="H35" s="25">
        <v>1.77</v>
      </c>
      <c r="I35" s="25">
        <v>2.0499999999999998</v>
      </c>
      <c r="J35" s="25">
        <v>2.16</v>
      </c>
      <c r="K35" s="9"/>
      <c r="L35" s="9"/>
      <c r="M35" s="137"/>
      <c r="N35" s="9"/>
      <c r="O35" s="9">
        <v>2.15</v>
      </c>
      <c r="P35" s="9">
        <v>1.3</v>
      </c>
      <c r="Q35" s="9">
        <v>1.5</v>
      </c>
      <c r="R35" s="9">
        <v>2.0299999999999998</v>
      </c>
      <c r="S35" s="9">
        <v>2.09</v>
      </c>
      <c r="T35" s="9">
        <v>2.2200000000000002</v>
      </c>
      <c r="U35" s="9">
        <v>1.9349999999999998</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3.55</v>
      </c>
      <c r="E37" s="25">
        <v>3.34</v>
      </c>
      <c r="F37" s="25">
        <v>2.57</v>
      </c>
      <c r="G37" s="25">
        <v>2.2999999999999998</v>
      </c>
      <c r="H37" s="25">
        <v>2.75</v>
      </c>
      <c r="I37" s="25">
        <v>2.95</v>
      </c>
      <c r="J37" s="25">
        <v>3.07</v>
      </c>
      <c r="K37" s="9"/>
      <c r="L37" s="9"/>
      <c r="M37" s="137"/>
      <c r="N37" s="9"/>
      <c r="O37" s="9">
        <v>2.76</v>
      </c>
      <c r="P37" s="9">
        <v>2.37</v>
      </c>
      <c r="Q37" s="9">
        <v>2.39</v>
      </c>
      <c r="R37" s="21">
        <v>2.7</v>
      </c>
      <c r="S37" s="9">
        <v>2.52</v>
      </c>
      <c r="T37" s="9">
        <v>3.55</v>
      </c>
      <c r="U37" s="9">
        <v>2.7725000000000004</v>
      </c>
      <c r="X37" s="137"/>
    </row>
    <row r="38" spans="1:24" ht="14.25" customHeight="1" x14ac:dyDescent="0.3">
      <c r="A38" s="16">
        <v>19</v>
      </c>
      <c r="B38" s="16"/>
      <c r="C38" s="16" t="s">
        <v>41</v>
      </c>
      <c r="D38" s="28">
        <f t="shared" ref="D38" si="0">D37/D30</f>
        <v>1.4730290456431534</v>
      </c>
      <c r="E38" s="28">
        <f t="shared" ref="E38" si="1">E37/E30</f>
        <v>1.5534883720930233</v>
      </c>
      <c r="F38" s="28">
        <f t="shared" ref="F38" si="2">F37/F30</f>
        <v>1.212264150943396</v>
      </c>
      <c r="G38" s="28">
        <f t="shared" ref="G38" si="3">G37/G30</f>
        <v>1.3690476190476191</v>
      </c>
      <c r="H38" s="28">
        <f t="shared" ref="H38" si="4">H37/H30</f>
        <v>1.5536723163841808</v>
      </c>
      <c r="I38" s="28">
        <f t="shared" ref="I38" si="5">I37/I30</f>
        <v>1.4390243902439026</v>
      </c>
      <c r="J38" s="28">
        <f t="shared" ref="J38" si="6">J37/J30</f>
        <v>1.4212962962962961</v>
      </c>
      <c r="K38" s="17"/>
      <c r="L38" s="17"/>
      <c r="M38" s="137"/>
      <c r="N38" s="17"/>
      <c r="O38" s="28">
        <f t="shared" ref="O38" si="7">O37/O30</f>
        <v>1.2837209302325581</v>
      </c>
      <c r="P38" s="28">
        <f t="shared" ref="P38" si="8">P37/P30</f>
        <v>1.6928571428571431</v>
      </c>
      <c r="Q38" s="28">
        <f t="shared" ref="Q38" si="9">Q37/Q30</f>
        <v>1.5031446540880504</v>
      </c>
      <c r="R38" s="28">
        <f t="shared" ref="R38" si="10">R37/R30</f>
        <v>1.3235294117647058</v>
      </c>
      <c r="S38" s="28">
        <f t="shared" ref="S38" si="11">S37/S30</f>
        <v>1.2057416267942584</v>
      </c>
      <c r="T38" s="28">
        <f t="shared" ref="T38" si="12">T37/T30</f>
        <v>1.4730290456431534</v>
      </c>
      <c r="U38" s="28">
        <f t="shared" ref="U38" si="13">U37/U30</f>
        <v>1.4091486658195684</v>
      </c>
      <c r="X38" s="137"/>
    </row>
    <row r="39" spans="1:24" ht="14.25" customHeight="1" x14ac:dyDescent="0.3">
      <c r="A39" s="16">
        <v>20</v>
      </c>
      <c r="B39" s="16"/>
      <c r="C39" s="18" t="s">
        <v>42</v>
      </c>
      <c r="D39" s="29"/>
      <c r="E39" s="25"/>
      <c r="F39" s="25"/>
      <c r="G39" s="25"/>
      <c r="H39" s="25"/>
      <c r="I39" s="25"/>
      <c r="J39" s="25"/>
      <c r="L39" s="138" t="str">
        <f>M2</f>
        <v>PAGE 19 OF 72</v>
      </c>
      <c r="M39" s="137"/>
      <c r="W39" s="136" t="str">
        <f>X2</f>
        <v>PAGE 20 OF 72</v>
      </c>
      <c r="X39" s="137"/>
    </row>
    <row r="40" spans="1:24" ht="14.25" customHeight="1" x14ac:dyDescent="0.3">
      <c r="A40" s="16">
        <v>21</v>
      </c>
      <c r="B40" s="16"/>
      <c r="C40" s="16" t="s">
        <v>43</v>
      </c>
      <c r="D40" s="25">
        <v>60.535967325164627</v>
      </c>
      <c r="E40" s="25">
        <v>61.000827129859381</v>
      </c>
      <c r="F40" s="25">
        <v>51.208651399491089</v>
      </c>
      <c r="G40" s="25">
        <v>99.462365591397855</v>
      </c>
      <c r="H40" s="25">
        <v>70.450885668276982</v>
      </c>
      <c r="I40" s="25">
        <v>81.292913589843238</v>
      </c>
      <c r="J40" s="25">
        <v>66.879118973291725</v>
      </c>
      <c r="K40" s="8"/>
      <c r="L40" s="139"/>
      <c r="M40" s="137"/>
      <c r="N40" s="8"/>
      <c r="O40" s="8">
        <v>50.47036297036297</v>
      </c>
      <c r="P40" s="8">
        <v>103.32661290322579</v>
      </c>
      <c r="Q40" s="8">
        <v>51.388888888888886</v>
      </c>
      <c r="R40" s="8">
        <v>67.599620493358643</v>
      </c>
      <c r="S40" s="8">
        <v>57.62411347517731</v>
      </c>
      <c r="T40" s="8">
        <v>46.125107768943394</v>
      </c>
      <c r="U40" s="8">
        <v>68.436694034028221</v>
      </c>
      <c r="W40" s="136"/>
      <c r="X40" s="137"/>
    </row>
    <row r="41" spans="1:24" ht="14.25" customHeight="1" x14ac:dyDescent="0.3">
      <c r="A41" s="16">
        <v>22</v>
      </c>
      <c r="B41" s="16"/>
      <c r="C41" s="16" t="s">
        <v>44</v>
      </c>
      <c r="D41" s="25">
        <v>60.535967325164627</v>
      </c>
      <c r="E41" s="25">
        <v>61.000827129859381</v>
      </c>
      <c r="F41" s="25">
        <v>51.208651399491089</v>
      </c>
      <c r="G41" s="25">
        <v>99.462365591397855</v>
      </c>
      <c r="H41" s="25">
        <v>70.450885668276982</v>
      </c>
      <c r="I41" s="25">
        <v>81.292913589843238</v>
      </c>
      <c r="J41" s="25">
        <v>66.879118973291725</v>
      </c>
      <c r="K41" s="8"/>
      <c r="L41" s="139"/>
      <c r="M41" s="137"/>
      <c r="N41" s="8"/>
      <c r="O41" s="8">
        <v>50.47036297036297</v>
      </c>
      <c r="P41" s="8">
        <v>103.32661290322579</v>
      </c>
      <c r="Q41" s="8">
        <v>51.388888888888886</v>
      </c>
      <c r="R41" s="8">
        <v>67.599620493358643</v>
      </c>
      <c r="S41" s="8">
        <v>57.62411347517731</v>
      </c>
      <c r="T41" s="8">
        <v>46.125107768943394</v>
      </c>
      <c r="U41" s="8">
        <v>68.436694034028221</v>
      </c>
      <c r="W41" s="136"/>
      <c r="X41" s="137"/>
    </row>
    <row r="42" spans="1:24" ht="14.25" customHeight="1" x14ac:dyDescent="0.3">
      <c r="A42" s="16">
        <v>23</v>
      </c>
      <c r="B42" s="16"/>
      <c r="C42" s="16" t="s">
        <v>37</v>
      </c>
      <c r="D42" s="25">
        <v>32.403069647079818</v>
      </c>
      <c r="E42" s="25">
        <v>36.884221055263815</v>
      </c>
      <c r="F42" s="25">
        <v>31.643081761006286</v>
      </c>
      <c r="G42" s="25">
        <v>29.60189452124936</v>
      </c>
      <c r="H42" s="25">
        <v>27.463904582548647</v>
      </c>
      <c r="I42" s="25">
        <v>32.913716233936533</v>
      </c>
      <c r="J42" s="25">
        <v>38.393568299482276</v>
      </c>
      <c r="K42" s="8"/>
      <c r="L42" s="139"/>
      <c r="M42" s="137"/>
      <c r="N42" s="8"/>
      <c r="O42" s="8">
        <v>33.568660022148393</v>
      </c>
      <c r="P42" s="8">
        <v>35.426267281105993</v>
      </c>
      <c r="Q42" s="8">
        <v>29.088050314465409</v>
      </c>
      <c r="R42" s="8">
        <v>33.799810246679321</v>
      </c>
      <c r="S42" s="8">
        <v>38.875598086124405</v>
      </c>
      <c r="T42" s="8">
        <v>27.368839879497525</v>
      </c>
      <c r="U42" s="8">
        <v>33.338486837590857</v>
      </c>
      <c r="W42" s="136"/>
      <c r="X42" s="137"/>
    </row>
    <row r="43" spans="1:24" ht="14.25" customHeight="1" x14ac:dyDescent="0.3">
      <c r="A43" s="16">
        <v>24</v>
      </c>
      <c r="B43" s="16"/>
      <c r="C43" s="16" t="s">
        <v>40</v>
      </c>
      <c r="D43" s="25">
        <v>21.997576859003484</v>
      </c>
      <c r="E43" s="25">
        <v>23.742836906831499</v>
      </c>
      <c r="F43" s="25">
        <v>26.10246433203632</v>
      </c>
      <c r="G43" s="25">
        <v>21.622253389434317</v>
      </c>
      <c r="H43" s="25">
        <v>17.676767676767678</v>
      </c>
      <c r="I43" s="25">
        <v>22.872243484599959</v>
      </c>
      <c r="J43" s="25">
        <v>27.013064341003819</v>
      </c>
      <c r="K43" s="8"/>
      <c r="L43" s="139"/>
      <c r="M43" s="137"/>
      <c r="N43" s="8"/>
      <c r="O43" s="8">
        <v>26.149499654934438</v>
      </c>
      <c r="P43" s="8">
        <v>20.926908942425477</v>
      </c>
      <c r="Q43" s="8">
        <v>19.351464435146443</v>
      </c>
      <c r="R43" s="8">
        <v>25.537634408602152</v>
      </c>
      <c r="S43" s="8">
        <v>32.242063492063487</v>
      </c>
      <c r="T43" s="8">
        <v>18.579972988616632</v>
      </c>
      <c r="U43" s="8">
        <v>23.769564826904091</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53.526970954356848</v>
      </c>
      <c r="E47" s="25">
        <v>60.465116279069775</v>
      </c>
      <c r="F47" s="25">
        <v>61.79245283018868</v>
      </c>
      <c r="G47" s="25">
        <v>29.761904761904763</v>
      </c>
      <c r="H47" s="25">
        <v>38.983050847457626</v>
      </c>
      <c r="I47" s="25">
        <v>40.487804878048784</v>
      </c>
      <c r="J47" s="25">
        <v>57.407407407407405</v>
      </c>
      <c r="K47" s="8"/>
      <c r="L47" s="139"/>
      <c r="M47" s="137"/>
      <c r="N47" s="8"/>
      <c r="O47" s="8">
        <v>66.511627906976742</v>
      </c>
      <c r="P47" s="8">
        <v>34.285714285714285</v>
      </c>
      <c r="Q47" s="8">
        <v>56.60377358490566</v>
      </c>
      <c r="R47" s="8">
        <v>50</v>
      </c>
      <c r="S47" s="8">
        <v>67.464114832535884</v>
      </c>
      <c r="T47" s="8">
        <v>59.336099585062229</v>
      </c>
      <c r="U47" s="8">
        <v>51.440828214047201</v>
      </c>
      <c r="W47" s="136"/>
      <c r="X47" s="137"/>
    </row>
    <row r="48" spans="1:24" ht="14.25" customHeight="1" x14ac:dyDescent="0.3">
      <c r="A48" s="1">
        <v>27</v>
      </c>
      <c r="C48" s="1" t="s">
        <v>40</v>
      </c>
      <c r="D48" s="25">
        <v>36.338028169014088</v>
      </c>
      <c r="E48" s="25">
        <v>38.922155688622759</v>
      </c>
      <c r="F48" s="25">
        <v>50.972762645914408</v>
      </c>
      <c r="G48" s="25">
        <v>21.739130434782609</v>
      </c>
      <c r="H48" s="25">
        <v>25.09090909090909</v>
      </c>
      <c r="I48" s="25">
        <v>28.135593220338979</v>
      </c>
      <c r="J48" s="25">
        <v>40.390879478827365</v>
      </c>
      <c r="K48" s="8"/>
      <c r="L48" s="139"/>
      <c r="M48" s="137"/>
      <c r="N48" s="8"/>
      <c r="O48" s="8">
        <v>51.811594202898547</v>
      </c>
      <c r="P48" s="8">
        <v>20.253164556962027</v>
      </c>
      <c r="Q48" s="8">
        <v>37.656903765690373</v>
      </c>
      <c r="R48" s="8">
        <v>37.777777777777779</v>
      </c>
      <c r="S48" s="8">
        <v>55.952380952380956</v>
      </c>
      <c r="T48" s="8">
        <v>40.281690140845072</v>
      </c>
      <c r="U48" s="8">
        <v>37.086773332009919</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O38:U38 D38:J38" unlockedFormula="1"/>
    <ignoredError sqref="D8"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48"/>
  <sheetViews>
    <sheetView view="pageBreakPreview" topLeftCell="A7" zoomScale="60" workbookViewId="0">
      <selection activeCell="D8" sqref="D8"/>
    </sheetView>
  </sheetViews>
  <sheetFormatPr defaultColWidth="9.1796875" defaultRowHeight="14" x14ac:dyDescent="0.3"/>
  <cols>
    <col min="1" max="1" width="4" style="19" customWidth="1"/>
    <col min="2" max="2" width="4.1796875" style="19" customWidth="1"/>
    <col min="3" max="3" width="72.453125" style="19" customWidth="1"/>
    <col min="4" max="4" width="9.81640625" style="19" customWidth="1"/>
    <col min="5" max="5" width="12.7265625" style="19" customWidth="1"/>
    <col min="6" max="6" width="13.54296875" style="19" customWidth="1"/>
    <col min="7" max="7" width="13.453125" style="19" customWidth="1"/>
    <col min="8" max="8" width="14.1796875" style="19" customWidth="1"/>
    <col min="9" max="9" width="14.26953125" style="19" customWidth="1"/>
    <col min="10" max="10" width="12.54296875" style="19" customWidth="1"/>
    <col min="11" max="11" width="7.453125" style="19" customWidth="1"/>
    <col min="12" max="12" width="3" style="19" customWidth="1"/>
    <col min="13" max="13" width="3.453125" style="19" customWidth="1"/>
    <col min="14" max="14" width="20.54296875" style="19" hidden="1" customWidth="1"/>
    <col min="15" max="15" width="11.81640625" style="19" customWidth="1"/>
    <col min="16" max="16" width="12.7265625" style="19" customWidth="1"/>
    <col min="17" max="17" width="11.26953125" style="19" customWidth="1"/>
    <col min="18" max="18" width="12.7265625" style="19" customWidth="1"/>
    <col min="19" max="19" width="13.81640625" style="19" customWidth="1"/>
    <col min="20" max="20" width="15.1796875" style="19" customWidth="1"/>
    <col min="21" max="21" width="12.81640625" style="19" customWidth="1"/>
    <col min="22" max="22" width="7"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247</v>
      </c>
      <c r="N2" s="20"/>
      <c r="Q2" s="1"/>
      <c r="X2" s="20" t="s">
        <v>248</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175</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24</v>
      </c>
      <c r="E12" s="22">
        <v>24</v>
      </c>
      <c r="F12" s="22">
        <v>25</v>
      </c>
      <c r="G12" s="22">
        <v>25</v>
      </c>
      <c r="H12" s="22">
        <v>25</v>
      </c>
      <c r="I12" s="22">
        <v>25</v>
      </c>
      <c r="J12" s="22">
        <v>25</v>
      </c>
      <c r="K12" s="1"/>
      <c r="L12" s="1"/>
      <c r="M12" s="1"/>
      <c r="N12" s="1"/>
      <c r="O12" s="1">
        <v>25</v>
      </c>
      <c r="P12" s="1">
        <v>25</v>
      </c>
      <c r="Q12" s="1">
        <v>25</v>
      </c>
      <c r="R12" s="1">
        <v>25</v>
      </c>
      <c r="S12" s="1">
        <v>25</v>
      </c>
      <c r="U12" s="32">
        <v>24.833333333333332</v>
      </c>
    </row>
    <row r="13" spans="1:24" x14ac:dyDescent="0.3">
      <c r="D13" s="23"/>
      <c r="E13" s="23"/>
      <c r="F13" s="23"/>
      <c r="G13" s="23"/>
      <c r="H13" s="23"/>
      <c r="I13" s="23"/>
      <c r="J13" s="23"/>
    </row>
    <row r="14" spans="1:24" x14ac:dyDescent="0.3">
      <c r="A14" s="1">
        <v>2</v>
      </c>
      <c r="C14" s="5" t="s">
        <v>29</v>
      </c>
      <c r="D14" s="23">
        <v>1314</v>
      </c>
      <c r="E14" s="23">
        <v>1286</v>
      </c>
      <c r="F14" s="23">
        <v>926</v>
      </c>
      <c r="G14" s="23">
        <v>737</v>
      </c>
      <c r="H14" s="23">
        <v>997</v>
      </c>
      <c r="I14" s="23">
        <v>1308</v>
      </c>
      <c r="J14" s="23">
        <v>1208</v>
      </c>
      <c r="K14" s="7"/>
      <c r="L14" s="7"/>
      <c r="M14" s="7"/>
      <c r="N14" s="7"/>
      <c r="O14" s="7">
        <v>997</v>
      </c>
      <c r="P14" s="7">
        <v>811</v>
      </c>
      <c r="Q14" s="7">
        <v>713</v>
      </c>
      <c r="R14" s="7">
        <v>936</v>
      </c>
      <c r="S14" s="7">
        <v>1160</v>
      </c>
      <c r="T14" s="7">
        <v>12393</v>
      </c>
      <c r="U14" s="7">
        <v>1032.75</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585</v>
      </c>
      <c r="E16" s="23">
        <v>534</v>
      </c>
      <c r="F16" s="23">
        <v>379</v>
      </c>
      <c r="G16" s="23">
        <v>261</v>
      </c>
      <c r="H16" s="23">
        <v>249</v>
      </c>
      <c r="I16" s="23">
        <v>370</v>
      </c>
      <c r="J16" s="23">
        <v>316</v>
      </c>
      <c r="K16" s="7"/>
      <c r="L16" s="7"/>
      <c r="M16" s="7"/>
      <c r="N16" s="7"/>
      <c r="O16" s="7">
        <v>251</v>
      </c>
      <c r="P16" s="7">
        <v>225</v>
      </c>
      <c r="Q16" s="7">
        <v>225</v>
      </c>
      <c r="R16" s="7">
        <v>351</v>
      </c>
      <c r="S16" s="7">
        <v>463</v>
      </c>
      <c r="T16" s="7">
        <v>4209</v>
      </c>
      <c r="U16" s="7">
        <v>350.75</v>
      </c>
    </row>
    <row r="17" spans="1:24" x14ac:dyDescent="0.3">
      <c r="A17" s="1">
        <v>4</v>
      </c>
      <c r="C17" s="1" t="s">
        <v>31</v>
      </c>
      <c r="D17" s="23">
        <v>729</v>
      </c>
      <c r="E17" s="23">
        <v>752</v>
      </c>
      <c r="F17" s="23">
        <v>547</v>
      </c>
      <c r="G17" s="23">
        <v>476</v>
      </c>
      <c r="H17" s="23">
        <v>748</v>
      </c>
      <c r="I17" s="23">
        <v>938</v>
      </c>
      <c r="J17" s="23">
        <v>892</v>
      </c>
      <c r="K17" s="7"/>
      <c r="L17" s="7"/>
      <c r="M17" s="7"/>
      <c r="N17" s="7"/>
      <c r="O17" s="7">
        <v>746</v>
      </c>
      <c r="P17" s="7">
        <v>586</v>
      </c>
      <c r="Q17" s="7">
        <v>488</v>
      </c>
      <c r="R17" s="7">
        <v>585</v>
      </c>
      <c r="S17" s="7">
        <v>697</v>
      </c>
      <c r="T17" s="7">
        <v>8184</v>
      </c>
      <c r="U17" s="7">
        <v>682</v>
      </c>
    </row>
    <row r="18" spans="1:24" x14ac:dyDescent="0.3">
      <c r="D18" s="24"/>
      <c r="E18" s="24"/>
      <c r="F18" s="24"/>
      <c r="G18" s="24"/>
      <c r="H18" s="24"/>
      <c r="I18" s="24"/>
      <c r="J18" s="24"/>
    </row>
    <row r="19" spans="1:24" x14ac:dyDescent="0.3">
      <c r="A19" s="1">
        <v>5</v>
      </c>
      <c r="C19" s="1" t="s">
        <v>32</v>
      </c>
      <c r="D19" s="25">
        <v>44.520547945205479</v>
      </c>
      <c r="E19" s="25">
        <v>41.524105754276832</v>
      </c>
      <c r="F19" s="25">
        <v>40.928725701943847</v>
      </c>
      <c r="G19" s="25">
        <v>35.413839891451829</v>
      </c>
      <c r="H19" s="25">
        <v>24.974924774322968</v>
      </c>
      <c r="I19" s="25">
        <v>28.287461773700308</v>
      </c>
      <c r="J19" s="25">
        <v>26.158940397350992</v>
      </c>
      <c r="K19" s="8"/>
      <c r="L19" s="8"/>
      <c r="M19" s="8"/>
      <c r="N19" s="8"/>
      <c r="O19" s="8">
        <v>25.175526579739216</v>
      </c>
      <c r="P19" s="8">
        <v>27.743526510480887</v>
      </c>
      <c r="Q19" s="8">
        <v>31.556802244039272</v>
      </c>
      <c r="R19" s="8">
        <v>37.5</v>
      </c>
      <c r="S19" s="8">
        <v>39.913793103448278</v>
      </c>
      <c r="T19" s="8">
        <v>33.962720890825466</v>
      </c>
      <c r="U19" s="8">
        <v>33.962720890825466</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3.4</v>
      </c>
      <c r="E22" s="25">
        <v>2.76</v>
      </c>
      <c r="F22" s="25">
        <v>2.15</v>
      </c>
      <c r="G22" s="25">
        <v>1.41</v>
      </c>
      <c r="H22" s="25">
        <v>1.05</v>
      </c>
      <c r="I22" s="25">
        <v>3.5</v>
      </c>
      <c r="J22" s="25">
        <v>2.7</v>
      </c>
      <c r="K22" s="9"/>
      <c r="L22" s="9"/>
      <c r="M22" s="9"/>
      <c r="N22" s="9"/>
      <c r="O22" s="9">
        <v>2.82</v>
      </c>
      <c r="P22" s="9">
        <v>1.1100000000000001</v>
      </c>
      <c r="Q22" s="9">
        <v>1.1499999999999999</v>
      </c>
      <c r="R22" s="9">
        <v>2.2599999999999998</v>
      </c>
      <c r="S22" s="9">
        <v>2.7</v>
      </c>
      <c r="T22" s="25">
        <v>3.4</v>
      </c>
      <c r="U22" s="9">
        <v>2.2508333333333335</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26"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27" t="s">
        <v>52</v>
      </c>
    </row>
    <row r="25" spans="1:24" x14ac:dyDescent="0.3">
      <c r="D25" s="25"/>
      <c r="E25" s="25"/>
      <c r="F25" s="25"/>
      <c r="G25" s="25"/>
      <c r="H25" s="25"/>
      <c r="I25" s="25"/>
      <c r="J25" s="25"/>
      <c r="K25" s="13"/>
      <c r="L25" s="13"/>
      <c r="M25" s="13"/>
      <c r="N25" s="13"/>
      <c r="O25" s="13"/>
      <c r="P25" s="13"/>
      <c r="Q25" s="13"/>
      <c r="R25" s="13"/>
      <c r="S25" s="13"/>
      <c r="T25" s="25"/>
    </row>
    <row r="26" spans="1:24" x14ac:dyDescent="0.3">
      <c r="A26" s="1">
        <v>10</v>
      </c>
      <c r="C26" s="1" t="s">
        <v>36</v>
      </c>
      <c r="D26" s="25">
        <v>3.4</v>
      </c>
      <c r="E26" s="25">
        <v>2.76</v>
      </c>
      <c r="F26" s="25">
        <v>2.15</v>
      </c>
      <c r="G26" s="25">
        <v>1.41</v>
      </c>
      <c r="H26" s="25">
        <v>1.05</v>
      </c>
      <c r="I26" s="25">
        <v>3.5</v>
      </c>
      <c r="J26" s="25">
        <v>2.7</v>
      </c>
      <c r="K26" s="12"/>
      <c r="L26" s="12"/>
      <c r="M26" s="12"/>
      <c r="N26" s="12"/>
      <c r="O26" s="12">
        <v>2.82</v>
      </c>
      <c r="P26" s="12">
        <v>1.1100000000000001</v>
      </c>
      <c r="Q26" s="12">
        <v>1.1499999999999999</v>
      </c>
      <c r="R26" s="12">
        <v>2.2599999999999998</v>
      </c>
      <c r="S26" s="12">
        <v>2.7</v>
      </c>
      <c r="T26" s="25">
        <v>3.4</v>
      </c>
      <c r="U26" s="9">
        <v>2.2508333333333335</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26"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27"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3.78</v>
      </c>
      <c r="E30" s="25">
        <v>3.96</v>
      </c>
      <c r="F30" s="25">
        <v>3</v>
      </c>
      <c r="G30" s="25">
        <v>1.98</v>
      </c>
      <c r="H30" s="25">
        <v>3.4</v>
      </c>
      <c r="I30" s="25">
        <v>4.17</v>
      </c>
      <c r="J30" s="25">
        <v>3.82</v>
      </c>
      <c r="K30" s="9"/>
      <c r="L30" s="9"/>
      <c r="M30" s="137"/>
      <c r="N30" s="9"/>
      <c r="O30" s="9">
        <v>3.71</v>
      </c>
      <c r="P30" s="9">
        <v>2.2599999999999998</v>
      </c>
      <c r="Q30" s="9">
        <v>1.83</v>
      </c>
      <c r="R30" s="9">
        <v>2.64</v>
      </c>
      <c r="S30" s="9">
        <v>3.31</v>
      </c>
      <c r="T30" s="12">
        <v>4.17</v>
      </c>
      <c r="U30" s="9">
        <v>3.1549999999999998</v>
      </c>
      <c r="X30" s="137"/>
    </row>
    <row r="31" spans="1:24" x14ac:dyDescent="0.3">
      <c r="A31" s="1">
        <v>14</v>
      </c>
      <c r="C31" s="1" t="s">
        <v>34</v>
      </c>
      <c r="D31" s="26">
        <v>16</v>
      </c>
      <c r="E31" s="26" t="s">
        <v>173</v>
      </c>
      <c r="F31" s="26" t="s">
        <v>155</v>
      </c>
      <c r="G31" s="26" t="s">
        <v>174</v>
      </c>
      <c r="H31" s="26" t="s">
        <v>143</v>
      </c>
      <c r="I31" s="26" t="s">
        <v>156</v>
      </c>
      <c r="J31" s="26" t="s">
        <v>157</v>
      </c>
      <c r="K31" s="10"/>
      <c r="L31" s="10"/>
      <c r="M31" s="137"/>
      <c r="N31" s="10"/>
      <c r="O31" s="10" t="s">
        <v>73</v>
      </c>
      <c r="P31" s="10" t="s">
        <v>74</v>
      </c>
      <c r="Q31" s="10" t="s">
        <v>174</v>
      </c>
      <c r="R31" s="10" t="s">
        <v>50</v>
      </c>
      <c r="S31" s="10" t="s">
        <v>88</v>
      </c>
      <c r="T31" s="10" t="s">
        <v>156</v>
      </c>
      <c r="U31" s="10"/>
      <c r="X31" s="137"/>
    </row>
    <row r="32" spans="1:24" x14ac:dyDescent="0.3">
      <c r="A32" s="1">
        <v>15</v>
      </c>
      <c r="C32" s="1" t="s">
        <v>35</v>
      </c>
      <c r="D32" s="27" t="s">
        <v>55</v>
      </c>
      <c r="E32" s="27" t="s">
        <v>55</v>
      </c>
      <c r="F32" s="27" t="s">
        <v>55</v>
      </c>
      <c r="G32" s="27" t="s">
        <v>55</v>
      </c>
      <c r="H32" s="27" t="s">
        <v>70</v>
      </c>
      <c r="I32" s="27" t="s">
        <v>83</v>
      </c>
      <c r="J32" s="27" t="s">
        <v>122</v>
      </c>
      <c r="K32" s="11"/>
      <c r="L32" s="11"/>
      <c r="M32" s="137"/>
      <c r="N32" s="11"/>
      <c r="O32" s="11" t="s">
        <v>122</v>
      </c>
      <c r="P32" s="11" t="s">
        <v>70</v>
      </c>
      <c r="Q32" s="11" t="s">
        <v>75</v>
      </c>
      <c r="R32" s="11" t="s">
        <v>55</v>
      </c>
      <c r="S32" s="11" t="s">
        <v>118</v>
      </c>
      <c r="T32" s="11" t="s">
        <v>83</v>
      </c>
      <c r="X32" s="137"/>
    </row>
    <row r="33" spans="1:24" x14ac:dyDescent="0.3">
      <c r="D33" s="25"/>
      <c r="E33" s="25"/>
      <c r="F33" s="25"/>
      <c r="G33" s="25"/>
      <c r="H33" s="25"/>
      <c r="I33" s="25"/>
      <c r="J33" s="25"/>
      <c r="M33" s="137"/>
      <c r="X33" s="137"/>
    </row>
    <row r="34" spans="1:24" ht="14.25" customHeight="1" x14ac:dyDescent="0.3">
      <c r="A34" s="1">
        <v>16</v>
      </c>
      <c r="C34" s="1" t="s">
        <v>38</v>
      </c>
      <c r="D34" s="25">
        <v>3.78</v>
      </c>
      <c r="E34" s="25">
        <v>3.96</v>
      </c>
      <c r="F34" s="25">
        <v>2.84</v>
      </c>
      <c r="G34" s="25">
        <v>1.98</v>
      </c>
      <c r="H34" s="25">
        <v>2.5</v>
      </c>
      <c r="I34" s="25">
        <v>3.5</v>
      </c>
      <c r="J34" s="25">
        <v>2.7</v>
      </c>
      <c r="K34" s="9"/>
      <c r="L34" s="9"/>
      <c r="M34" s="137"/>
      <c r="N34" s="9"/>
      <c r="O34" s="9">
        <v>3.15</v>
      </c>
      <c r="P34" s="9">
        <v>1.73</v>
      </c>
      <c r="Q34" s="9">
        <v>1.52</v>
      </c>
      <c r="R34" s="9">
        <v>2.64</v>
      </c>
      <c r="S34" s="9">
        <v>3.31</v>
      </c>
      <c r="T34" s="9">
        <v>3.96</v>
      </c>
      <c r="U34" s="9">
        <v>2.8008333333333333</v>
      </c>
      <c r="X34" s="137"/>
    </row>
    <row r="35" spans="1:24" ht="14.25" customHeight="1" x14ac:dyDescent="0.3">
      <c r="A35" s="1">
        <v>17</v>
      </c>
      <c r="C35" s="1" t="s">
        <v>39</v>
      </c>
      <c r="D35" s="25">
        <v>3.37</v>
      </c>
      <c r="E35" s="25">
        <v>2.9</v>
      </c>
      <c r="F35" s="25">
        <v>3</v>
      </c>
      <c r="G35" s="25">
        <v>1.98</v>
      </c>
      <c r="H35" s="25">
        <v>3.4</v>
      </c>
      <c r="I35" s="25">
        <v>4.17</v>
      </c>
      <c r="J35" s="25">
        <v>3.82</v>
      </c>
      <c r="K35" s="9"/>
      <c r="L35" s="9"/>
      <c r="M35" s="137"/>
      <c r="N35" s="9"/>
      <c r="O35" s="9">
        <v>3.71</v>
      </c>
      <c r="P35" s="9">
        <v>2.2599999999999998</v>
      </c>
      <c r="Q35" s="9">
        <v>1.83</v>
      </c>
      <c r="R35" s="9">
        <v>2.29</v>
      </c>
      <c r="S35" s="9">
        <v>2.87</v>
      </c>
      <c r="T35" s="9">
        <v>4.17</v>
      </c>
      <c r="U35" s="9">
        <v>2.9666666666666663</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5.51</v>
      </c>
      <c r="E37" s="25">
        <v>5.15</v>
      </c>
      <c r="F37" s="25">
        <v>4.59</v>
      </c>
      <c r="G37" s="25">
        <v>4.18</v>
      </c>
      <c r="H37" s="25">
        <v>6.18</v>
      </c>
      <c r="I37" s="25">
        <v>6.69</v>
      </c>
      <c r="J37" s="25">
        <v>6.59</v>
      </c>
      <c r="K37" s="9"/>
      <c r="L37" s="9"/>
      <c r="M37" s="137"/>
      <c r="N37" s="9"/>
      <c r="O37" s="9">
        <v>5.98</v>
      </c>
      <c r="P37" s="9">
        <v>5.23</v>
      </c>
      <c r="Q37" s="9">
        <v>4.4800000000000004</v>
      </c>
      <c r="R37" s="21">
        <v>4.2699999999999996</v>
      </c>
      <c r="S37" s="9">
        <v>4.8600000000000003</v>
      </c>
      <c r="T37" s="9">
        <v>6.69</v>
      </c>
      <c r="U37" s="9">
        <v>5.309166666666667</v>
      </c>
      <c r="X37" s="137"/>
    </row>
    <row r="38" spans="1:24" ht="14.25" customHeight="1" x14ac:dyDescent="0.3">
      <c r="A38" s="16">
        <v>19</v>
      </c>
      <c r="B38" s="16"/>
      <c r="C38" s="16" t="s">
        <v>41</v>
      </c>
      <c r="D38" s="28">
        <f t="shared" ref="D38" si="0">D37/D30</f>
        <v>1.4576719576719577</v>
      </c>
      <c r="E38" s="28">
        <f t="shared" ref="E38" si="1">E37/E30</f>
        <v>1.3005050505050506</v>
      </c>
      <c r="F38" s="28">
        <f t="shared" ref="F38" si="2">F37/F30</f>
        <v>1.53</v>
      </c>
      <c r="G38" s="28">
        <f t="shared" ref="G38" si="3">G37/G30</f>
        <v>2.1111111111111112</v>
      </c>
      <c r="H38" s="28">
        <f t="shared" ref="H38" si="4">H37/H30</f>
        <v>1.8176470588235294</v>
      </c>
      <c r="I38" s="28">
        <f t="shared" ref="I38" si="5">I37/I30</f>
        <v>1.6043165467625899</v>
      </c>
      <c r="J38" s="28">
        <f t="shared" ref="J38" si="6">J37/J30</f>
        <v>1.7251308900523561</v>
      </c>
      <c r="K38" s="17"/>
      <c r="L38" s="17"/>
      <c r="M38" s="137"/>
      <c r="N38" s="17"/>
      <c r="O38" s="28">
        <f t="shared" ref="O38" si="7">O37/O30</f>
        <v>1.6118598382749327</v>
      </c>
      <c r="P38" s="28">
        <f t="shared" ref="P38" si="8">P37/P30</f>
        <v>2.3141592920353986</v>
      </c>
      <c r="Q38" s="28">
        <f t="shared" ref="Q38" si="9">Q37/Q30</f>
        <v>2.4480874316939891</v>
      </c>
      <c r="R38" s="28">
        <f t="shared" ref="R38" si="10">R37/R30</f>
        <v>1.6174242424242422</v>
      </c>
      <c r="S38" s="28">
        <f t="shared" ref="S38" si="11">S37/S30</f>
        <v>1.4682779456193353</v>
      </c>
      <c r="T38" s="28">
        <f t="shared" ref="T38" si="12">T37/T30</f>
        <v>1.6043165467625899</v>
      </c>
      <c r="U38" s="28">
        <f t="shared" ref="U38" si="13">U37/U30</f>
        <v>1.6827786582144746</v>
      </c>
      <c r="X38" s="137"/>
    </row>
    <row r="39" spans="1:24" ht="14.25" customHeight="1" x14ac:dyDescent="0.3">
      <c r="A39" s="16">
        <v>20</v>
      </c>
      <c r="B39" s="16"/>
      <c r="C39" s="18" t="s">
        <v>42</v>
      </c>
      <c r="D39" s="29"/>
      <c r="E39" s="25"/>
      <c r="F39" s="25"/>
      <c r="G39" s="25"/>
      <c r="H39" s="25"/>
      <c r="I39" s="25"/>
      <c r="J39" s="25"/>
      <c r="L39" s="138" t="str">
        <f>M2</f>
        <v>PAGE 21 OF 72</v>
      </c>
      <c r="M39" s="137"/>
      <c r="W39" s="136" t="str">
        <f>X2</f>
        <v>PAGE 22 OF 72</v>
      </c>
      <c r="X39" s="137"/>
    </row>
    <row r="40" spans="1:24" ht="14.25" customHeight="1" x14ac:dyDescent="0.3">
      <c r="A40" s="16">
        <v>21</v>
      </c>
      <c r="B40" s="16"/>
      <c r="C40" s="16" t="s">
        <v>43</v>
      </c>
      <c r="D40" s="25">
        <v>51.944971537001905</v>
      </c>
      <c r="E40" s="25">
        <v>62.626616799127319</v>
      </c>
      <c r="F40" s="25">
        <v>59.819121447028422</v>
      </c>
      <c r="G40" s="25">
        <v>70.254709067337757</v>
      </c>
      <c r="H40" s="25">
        <v>131.87830687830689</v>
      </c>
      <c r="I40" s="25">
        <v>50.230414746543786</v>
      </c>
      <c r="J40" s="25">
        <v>60.135404221425723</v>
      </c>
      <c r="K40" s="8"/>
      <c r="L40" s="139"/>
      <c r="M40" s="137"/>
      <c r="N40" s="8"/>
      <c r="O40" s="8">
        <v>52.61102668017562</v>
      </c>
      <c r="P40" s="8">
        <v>98.203041751428842</v>
      </c>
      <c r="Q40" s="8">
        <v>86.111111111111128</v>
      </c>
      <c r="R40" s="8">
        <v>55.666571510134176</v>
      </c>
      <c r="S40" s="8">
        <v>59.670781893004111</v>
      </c>
      <c r="T40" s="8">
        <v>50.16758962401633</v>
      </c>
      <c r="U40" s="8">
        <v>69.929339803552139</v>
      </c>
      <c r="W40" s="136"/>
      <c r="X40" s="137"/>
    </row>
    <row r="41" spans="1:24" ht="14.25" customHeight="1" x14ac:dyDescent="0.3">
      <c r="A41" s="16">
        <v>22</v>
      </c>
      <c r="B41" s="16"/>
      <c r="C41" s="16" t="s">
        <v>44</v>
      </c>
      <c r="D41" s="25">
        <v>51.944971537001905</v>
      </c>
      <c r="E41" s="25">
        <v>62.626616799127319</v>
      </c>
      <c r="F41" s="25">
        <v>59.819121447028422</v>
      </c>
      <c r="G41" s="25">
        <v>70.254709067337757</v>
      </c>
      <c r="H41" s="25">
        <v>131.87830687830689</v>
      </c>
      <c r="I41" s="25">
        <v>50.230414746543786</v>
      </c>
      <c r="J41" s="25">
        <v>60.135404221425723</v>
      </c>
      <c r="K41" s="8"/>
      <c r="L41" s="139"/>
      <c r="M41" s="137"/>
      <c r="N41" s="8"/>
      <c r="O41" s="8">
        <v>52.61102668017562</v>
      </c>
      <c r="P41" s="8">
        <v>98.203041751428842</v>
      </c>
      <c r="Q41" s="8">
        <v>86.111111111111128</v>
      </c>
      <c r="R41" s="8">
        <v>55.666571510134176</v>
      </c>
      <c r="S41" s="8">
        <v>59.670781893004111</v>
      </c>
      <c r="T41" s="8">
        <v>50.16758962401633</v>
      </c>
      <c r="U41" s="8">
        <v>69.929339803552139</v>
      </c>
      <c r="W41" s="136"/>
      <c r="X41" s="137"/>
    </row>
    <row r="42" spans="1:24" ht="14.25" customHeight="1" x14ac:dyDescent="0.3">
      <c r="A42" s="16">
        <v>23</v>
      </c>
      <c r="B42" s="16"/>
      <c r="C42" s="16" t="s">
        <v>37</v>
      </c>
      <c r="D42" s="25">
        <v>46.722990271377377</v>
      </c>
      <c r="E42" s="25">
        <v>43.648854132725099</v>
      </c>
      <c r="F42" s="25">
        <v>42.870370370370367</v>
      </c>
      <c r="G42" s="25">
        <v>50.029868578255673</v>
      </c>
      <c r="H42" s="25">
        <v>40.727124183006538</v>
      </c>
      <c r="I42" s="25">
        <v>42.159820530672235</v>
      </c>
      <c r="J42" s="25">
        <v>42.504081517761641</v>
      </c>
      <c r="K42" s="8"/>
      <c r="L42" s="139"/>
      <c r="M42" s="137"/>
      <c r="N42" s="8"/>
      <c r="O42" s="8">
        <v>39.990052624823512</v>
      </c>
      <c r="P42" s="8">
        <v>48.232467408887622</v>
      </c>
      <c r="Q42" s="8">
        <v>54.113539769277466</v>
      </c>
      <c r="R42" s="8">
        <v>47.65395894428152</v>
      </c>
      <c r="S42" s="8">
        <v>48.674051695199729</v>
      </c>
      <c r="T42" s="8">
        <v>33.926283630629747</v>
      </c>
      <c r="U42" s="8">
        <v>45.610598335553227</v>
      </c>
      <c r="W42" s="136"/>
      <c r="X42" s="137"/>
    </row>
    <row r="43" spans="1:24" ht="14.25" customHeight="1" x14ac:dyDescent="0.3">
      <c r="A43" s="16">
        <v>24</v>
      </c>
      <c r="B43" s="16"/>
      <c r="C43" s="16" t="s">
        <v>40</v>
      </c>
      <c r="D43" s="25">
        <v>32.053158480182667</v>
      </c>
      <c r="E43" s="25">
        <v>33.563002401085704</v>
      </c>
      <c r="F43" s="25">
        <v>28.019849915274754</v>
      </c>
      <c r="G43" s="25">
        <v>23.698358800226373</v>
      </c>
      <c r="H43" s="25">
        <v>22.406508450197773</v>
      </c>
      <c r="I43" s="25">
        <v>26.278991272481793</v>
      </c>
      <c r="J43" s="25">
        <v>24.638177753846655</v>
      </c>
      <c r="K43" s="8"/>
      <c r="L43" s="139"/>
      <c r="M43" s="137"/>
      <c r="N43" s="8"/>
      <c r="O43" s="8">
        <v>24.809882146838667</v>
      </c>
      <c r="P43" s="8">
        <v>20.842328172865393</v>
      </c>
      <c r="Q43" s="8">
        <v>22.10441468253968</v>
      </c>
      <c r="R43" s="8">
        <v>29.462869230188112</v>
      </c>
      <c r="S43" s="8">
        <v>33.150434385002278</v>
      </c>
      <c r="T43" s="8">
        <v>21.146876343755757</v>
      </c>
      <c r="U43" s="8">
        <v>26.752331307560823</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89.94708994708995</v>
      </c>
      <c r="E47" s="25">
        <v>69.696969696969688</v>
      </c>
      <c r="F47" s="25">
        <v>71.666666666666671</v>
      </c>
      <c r="G47" s="25">
        <v>71.212121212121204</v>
      </c>
      <c r="H47" s="25">
        <v>30.882352941176471</v>
      </c>
      <c r="I47" s="25">
        <v>83.932853717026376</v>
      </c>
      <c r="J47" s="25">
        <v>70.680628272251312</v>
      </c>
      <c r="K47" s="8"/>
      <c r="L47" s="139"/>
      <c r="M47" s="137"/>
      <c r="N47" s="8"/>
      <c r="O47" s="8">
        <v>76.010781671159023</v>
      </c>
      <c r="P47" s="8">
        <v>49.115044247787623</v>
      </c>
      <c r="Q47" s="8">
        <v>62.841530054644799</v>
      </c>
      <c r="R47" s="8">
        <v>85.606060606060595</v>
      </c>
      <c r="S47" s="8">
        <v>81.57099697885198</v>
      </c>
      <c r="T47" s="8">
        <v>67.625899280575538</v>
      </c>
      <c r="U47" s="8">
        <v>70.263591334317141</v>
      </c>
      <c r="W47" s="136"/>
      <c r="X47" s="137"/>
    </row>
    <row r="48" spans="1:24" ht="14.25" customHeight="1" x14ac:dyDescent="0.3">
      <c r="A48" s="1">
        <v>27</v>
      </c>
      <c r="C48" s="1" t="s">
        <v>40</v>
      </c>
      <c r="D48" s="25">
        <v>61.705989110707804</v>
      </c>
      <c r="E48" s="25">
        <v>53.592233009708735</v>
      </c>
      <c r="F48" s="25">
        <v>46.84095860566449</v>
      </c>
      <c r="G48" s="25">
        <v>33.732057416267942</v>
      </c>
      <c r="H48" s="25">
        <v>16.990291262135923</v>
      </c>
      <c r="I48" s="25">
        <v>52.316890881913302</v>
      </c>
      <c r="J48" s="25">
        <v>40.971168437025803</v>
      </c>
      <c r="K48" s="8"/>
      <c r="L48" s="139"/>
      <c r="M48" s="137"/>
      <c r="N48" s="8"/>
      <c r="O48" s="8">
        <v>47.157190635451499</v>
      </c>
      <c r="P48" s="8">
        <v>21.223709369024856</v>
      </c>
      <c r="Q48" s="8">
        <v>25.669642857142854</v>
      </c>
      <c r="R48" s="8">
        <v>52.927400468384079</v>
      </c>
      <c r="S48" s="8">
        <v>55.555555555555557</v>
      </c>
      <c r="T48" s="8">
        <v>42.152466367712996</v>
      </c>
      <c r="U48" s="8">
        <v>42.390257300748566</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O38:U38 D38:J38" unlockedFormula="1"/>
    <ignoredError sqref="D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48"/>
  <sheetViews>
    <sheetView view="pageBreakPreview" topLeftCell="A4" zoomScale="60" workbookViewId="0">
      <selection activeCell="D8" sqref="D8"/>
    </sheetView>
  </sheetViews>
  <sheetFormatPr defaultColWidth="9.1796875" defaultRowHeight="14" x14ac:dyDescent="0.3"/>
  <cols>
    <col min="1" max="1" width="4" style="19" customWidth="1"/>
    <col min="2" max="2" width="4.1796875" style="19" customWidth="1"/>
    <col min="3" max="3" width="73.81640625" style="19" customWidth="1"/>
    <col min="4" max="4" width="9.81640625" style="19" customWidth="1"/>
    <col min="5" max="5" width="12.7265625" style="19" customWidth="1"/>
    <col min="6" max="6" width="13.54296875" style="19" customWidth="1"/>
    <col min="7" max="7" width="12.26953125" style="19" customWidth="1"/>
    <col min="8" max="8" width="14.1796875" style="19" customWidth="1"/>
    <col min="9" max="9" width="14.26953125" style="19" customWidth="1"/>
    <col min="10" max="10" width="12.54296875" style="19" customWidth="1"/>
    <col min="11" max="11" width="7.453125" style="19" customWidth="1"/>
    <col min="12" max="12" width="3" style="19" customWidth="1"/>
    <col min="13" max="13" width="3.453125" style="19" customWidth="1"/>
    <col min="14" max="14" width="20.54296875" style="19" hidden="1" customWidth="1"/>
    <col min="15" max="15" width="11.81640625" style="19" customWidth="1"/>
    <col min="16" max="16" width="12.7265625" style="19" customWidth="1"/>
    <col min="17" max="17" width="11.26953125" style="19" customWidth="1"/>
    <col min="18" max="18" width="12.7265625" style="19" customWidth="1"/>
    <col min="19" max="19" width="13.81640625" style="19" customWidth="1"/>
    <col min="20" max="20" width="15.1796875" style="19" customWidth="1"/>
    <col min="21" max="21" width="12.81640625" style="19" customWidth="1"/>
    <col min="22" max="22" width="7"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249</v>
      </c>
      <c r="N2" s="20"/>
      <c r="Q2" s="1"/>
      <c r="X2" s="20" t="s">
        <v>250</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178</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30</v>
      </c>
      <c r="E12" s="22">
        <v>28</v>
      </c>
      <c r="F12" s="22">
        <v>26</v>
      </c>
      <c r="G12" s="22">
        <v>29</v>
      </c>
      <c r="H12" s="22">
        <v>29</v>
      </c>
      <c r="I12" s="22">
        <v>29</v>
      </c>
      <c r="J12" s="22">
        <v>29</v>
      </c>
      <c r="K12" s="1"/>
      <c r="L12" s="1"/>
      <c r="M12" s="1"/>
      <c r="N12" s="1"/>
      <c r="O12" s="1">
        <v>29</v>
      </c>
      <c r="P12" s="1">
        <v>29</v>
      </c>
      <c r="Q12" s="1">
        <v>29</v>
      </c>
      <c r="R12" s="1">
        <v>29</v>
      </c>
      <c r="S12" s="1">
        <v>28</v>
      </c>
      <c r="U12" s="32">
        <v>28.666666666666668</v>
      </c>
    </row>
    <row r="13" spans="1:24" x14ac:dyDescent="0.3">
      <c r="D13" s="23"/>
      <c r="E13" s="23"/>
      <c r="F13" s="23"/>
      <c r="G13" s="23"/>
      <c r="H13" s="23"/>
      <c r="I13" s="23"/>
      <c r="J13" s="23"/>
    </row>
    <row r="14" spans="1:24" x14ac:dyDescent="0.3">
      <c r="A14" s="1">
        <v>2</v>
      </c>
      <c r="C14" s="5" t="s">
        <v>29</v>
      </c>
      <c r="D14" s="23">
        <v>1479</v>
      </c>
      <c r="E14" s="23">
        <v>1515</v>
      </c>
      <c r="F14" s="23">
        <v>1024</v>
      </c>
      <c r="G14" s="23">
        <v>785</v>
      </c>
      <c r="H14" s="23">
        <v>1035</v>
      </c>
      <c r="I14" s="23">
        <v>1381</v>
      </c>
      <c r="J14" s="23">
        <v>1381</v>
      </c>
      <c r="K14" s="7"/>
      <c r="L14" s="7"/>
      <c r="M14" s="7"/>
      <c r="N14" s="7"/>
      <c r="O14" s="7">
        <v>983</v>
      </c>
      <c r="P14" s="7">
        <v>779</v>
      </c>
      <c r="Q14" s="7">
        <v>730</v>
      </c>
      <c r="R14" s="7">
        <v>1042</v>
      </c>
      <c r="S14" s="7">
        <v>1246</v>
      </c>
      <c r="T14" s="7">
        <v>13380</v>
      </c>
      <c r="U14" s="7">
        <v>1115</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676</v>
      </c>
      <c r="E16" s="23">
        <v>635</v>
      </c>
      <c r="F16" s="23">
        <v>421</v>
      </c>
      <c r="G16" s="23">
        <v>277</v>
      </c>
      <c r="H16" s="23">
        <v>257</v>
      </c>
      <c r="I16" s="23">
        <v>377</v>
      </c>
      <c r="J16" s="23">
        <v>346</v>
      </c>
      <c r="K16" s="7"/>
      <c r="L16" s="7"/>
      <c r="M16" s="7"/>
      <c r="N16" s="7"/>
      <c r="O16" s="7">
        <v>246</v>
      </c>
      <c r="P16" s="7">
        <v>215</v>
      </c>
      <c r="Q16" s="7">
        <v>248</v>
      </c>
      <c r="R16" s="7">
        <v>417</v>
      </c>
      <c r="S16" s="7">
        <v>531</v>
      </c>
      <c r="T16" s="7">
        <v>4646</v>
      </c>
      <c r="U16" s="7">
        <v>387.16666666666669</v>
      </c>
    </row>
    <row r="17" spans="1:24" x14ac:dyDescent="0.3">
      <c r="A17" s="1">
        <v>4</v>
      </c>
      <c r="C17" s="1" t="s">
        <v>31</v>
      </c>
      <c r="D17" s="23">
        <v>803</v>
      </c>
      <c r="E17" s="23">
        <v>880</v>
      </c>
      <c r="F17" s="23">
        <v>603</v>
      </c>
      <c r="G17" s="23">
        <v>508</v>
      </c>
      <c r="H17" s="23">
        <v>778</v>
      </c>
      <c r="I17" s="23">
        <v>1004</v>
      </c>
      <c r="J17" s="23">
        <v>1035</v>
      </c>
      <c r="K17" s="7"/>
      <c r="L17" s="7"/>
      <c r="M17" s="7"/>
      <c r="N17" s="7"/>
      <c r="O17" s="7">
        <v>737</v>
      </c>
      <c r="P17" s="7">
        <v>564</v>
      </c>
      <c r="Q17" s="7">
        <v>482</v>
      </c>
      <c r="R17" s="7">
        <v>625</v>
      </c>
      <c r="S17" s="7">
        <v>715</v>
      </c>
      <c r="T17" s="7">
        <v>8734</v>
      </c>
      <c r="U17" s="7">
        <v>727.83333333333337</v>
      </c>
    </row>
    <row r="18" spans="1:24" x14ac:dyDescent="0.3">
      <c r="D18" s="24"/>
      <c r="E18" s="24"/>
      <c r="F18" s="24"/>
      <c r="G18" s="24"/>
      <c r="H18" s="24"/>
      <c r="I18" s="24"/>
      <c r="J18" s="24"/>
    </row>
    <row r="19" spans="1:24" x14ac:dyDescent="0.3">
      <c r="A19" s="1">
        <v>5</v>
      </c>
      <c r="C19" s="1" t="s">
        <v>32</v>
      </c>
      <c r="D19" s="25">
        <v>45.706558485463148</v>
      </c>
      <c r="E19" s="25">
        <v>41.914191419141915</v>
      </c>
      <c r="F19" s="25">
        <v>41.11328125</v>
      </c>
      <c r="G19" s="25">
        <v>35.286624203821653</v>
      </c>
      <c r="H19" s="25">
        <v>24.830917874396135</v>
      </c>
      <c r="I19" s="25">
        <v>27.299058653149892</v>
      </c>
      <c r="J19" s="25">
        <v>25.054308472121651</v>
      </c>
      <c r="K19" s="8"/>
      <c r="L19" s="8"/>
      <c r="M19" s="8"/>
      <c r="N19" s="8"/>
      <c r="O19" s="8">
        <v>25.025432349949135</v>
      </c>
      <c r="P19" s="8">
        <v>27.599486521180999</v>
      </c>
      <c r="Q19" s="8">
        <v>33.972602739726028</v>
      </c>
      <c r="R19" s="8">
        <v>40.019193857965455</v>
      </c>
      <c r="S19" s="8">
        <v>42.616372391653293</v>
      </c>
      <c r="T19" s="8">
        <v>34.723467862481314</v>
      </c>
      <c r="U19" s="8">
        <v>34.723467862481314</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3.59</v>
      </c>
      <c r="E22" s="25">
        <v>3.49</v>
      </c>
      <c r="F22" s="25">
        <v>3.13</v>
      </c>
      <c r="G22" s="25">
        <v>1.34</v>
      </c>
      <c r="H22" s="25">
        <v>1.79</v>
      </c>
      <c r="I22" s="25">
        <v>3.32</v>
      </c>
      <c r="J22" s="25">
        <v>2.29</v>
      </c>
      <c r="K22" s="9"/>
      <c r="L22" s="9"/>
      <c r="M22" s="9"/>
      <c r="N22" s="9"/>
      <c r="O22" s="9">
        <v>2.74</v>
      </c>
      <c r="P22" s="9">
        <v>1.26</v>
      </c>
      <c r="Q22" s="9">
        <v>2.04</v>
      </c>
      <c r="R22" s="9">
        <v>2.7</v>
      </c>
      <c r="S22" s="9">
        <v>3.35</v>
      </c>
      <c r="T22" s="25">
        <v>3.59</v>
      </c>
      <c r="U22" s="9">
        <v>2.5866666666666664</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26"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27" t="s">
        <v>52</v>
      </c>
    </row>
    <row r="25" spans="1:24" x14ac:dyDescent="0.3">
      <c r="D25" s="25"/>
      <c r="E25" s="25"/>
      <c r="F25" s="25"/>
      <c r="G25" s="25"/>
      <c r="H25" s="25"/>
      <c r="I25" s="25"/>
      <c r="J25" s="25"/>
      <c r="K25" s="13"/>
      <c r="L25" s="13"/>
      <c r="M25" s="13"/>
      <c r="N25" s="13"/>
      <c r="O25" s="13"/>
      <c r="P25" s="13"/>
      <c r="Q25" s="13"/>
      <c r="R25" s="13"/>
      <c r="S25" s="13"/>
      <c r="T25" s="25"/>
    </row>
    <row r="26" spans="1:24" x14ac:dyDescent="0.3">
      <c r="A26" s="1">
        <v>10</v>
      </c>
      <c r="C26" s="1" t="s">
        <v>36</v>
      </c>
      <c r="D26" s="25">
        <v>3.59</v>
      </c>
      <c r="E26" s="25">
        <v>3.49</v>
      </c>
      <c r="F26" s="25">
        <v>3.13</v>
      </c>
      <c r="G26" s="25">
        <v>1.34</v>
      </c>
      <c r="H26" s="25">
        <v>1.79</v>
      </c>
      <c r="I26" s="25">
        <v>3.32</v>
      </c>
      <c r="J26" s="25">
        <v>2.29</v>
      </c>
      <c r="K26" s="12"/>
      <c r="L26" s="12"/>
      <c r="M26" s="12"/>
      <c r="N26" s="12"/>
      <c r="O26" s="12">
        <v>2.74</v>
      </c>
      <c r="P26" s="12">
        <v>1.26</v>
      </c>
      <c r="Q26" s="12">
        <v>2.04</v>
      </c>
      <c r="R26" s="12">
        <v>2.7</v>
      </c>
      <c r="S26" s="12">
        <v>3.35</v>
      </c>
      <c r="T26" s="25">
        <v>3.59</v>
      </c>
      <c r="U26" s="9">
        <v>2.5866666666666664</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26"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27"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4.49</v>
      </c>
      <c r="E30" s="25">
        <v>4.5599999999999996</v>
      </c>
      <c r="F30" s="25">
        <v>3.47</v>
      </c>
      <c r="G30" s="25">
        <v>2.04</v>
      </c>
      <c r="H30" s="25">
        <v>2.77</v>
      </c>
      <c r="I30" s="25">
        <v>4.01</v>
      </c>
      <c r="J30" s="25">
        <v>3.65</v>
      </c>
      <c r="K30" s="9"/>
      <c r="L30" s="9"/>
      <c r="M30" s="137"/>
      <c r="N30" s="9"/>
      <c r="O30" s="9">
        <v>3.32</v>
      </c>
      <c r="P30" s="9">
        <v>2.5099999999999998</v>
      </c>
      <c r="Q30" s="9">
        <v>2.29</v>
      </c>
      <c r="R30" s="9">
        <v>3.3</v>
      </c>
      <c r="S30" s="9">
        <v>3.63</v>
      </c>
      <c r="T30" s="12">
        <v>4.5599999999999996</v>
      </c>
      <c r="U30" s="9">
        <v>3.3366666666666664</v>
      </c>
      <c r="X30" s="137"/>
    </row>
    <row r="31" spans="1:24" x14ac:dyDescent="0.3">
      <c r="A31" s="1">
        <v>14</v>
      </c>
      <c r="C31" s="1" t="s">
        <v>34</v>
      </c>
      <c r="D31" s="26" t="s">
        <v>77</v>
      </c>
      <c r="E31" s="26" t="s">
        <v>158</v>
      </c>
      <c r="F31" s="26" t="s">
        <v>155</v>
      </c>
      <c r="G31" s="26" t="s">
        <v>135</v>
      </c>
      <c r="H31" s="26" t="s">
        <v>176</v>
      </c>
      <c r="I31" s="26" t="s">
        <v>66</v>
      </c>
      <c r="J31" s="26" t="s">
        <v>117</v>
      </c>
      <c r="K31" s="10"/>
      <c r="L31" s="10"/>
      <c r="M31" s="137"/>
      <c r="N31" s="10"/>
      <c r="O31" s="10" t="s">
        <v>109</v>
      </c>
      <c r="P31" s="10" t="s">
        <v>177</v>
      </c>
      <c r="Q31" s="10" t="s">
        <v>100</v>
      </c>
      <c r="R31" s="10" t="s">
        <v>120</v>
      </c>
      <c r="S31" s="10" t="s">
        <v>107</v>
      </c>
      <c r="T31" s="10" t="s">
        <v>158</v>
      </c>
      <c r="U31" s="10"/>
      <c r="X31" s="137"/>
    </row>
    <row r="32" spans="1:24" x14ac:dyDescent="0.3">
      <c r="A32" s="1">
        <v>15</v>
      </c>
      <c r="C32" s="1" t="s">
        <v>35</v>
      </c>
      <c r="D32" s="27" t="s">
        <v>55</v>
      </c>
      <c r="E32" s="27" t="s">
        <v>112</v>
      </c>
      <c r="F32" s="27" t="s">
        <v>130</v>
      </c>
      <c r="G32" s="27" t="s">
        <v>55</v>
      </c>
      <c r="H32" s="27" t="s">
        <v>122</v>
      </c>
      <c r="I32" s="27" t="s">
        <v>83</v>
      </c>
      <c r="J32" s="27" t="s">
        <v>122</v>
      </c>
      <c r="K32" s="11"/>
      <c r="L32" s="11"/>
      <c r="M32" s="137"/>
      <c r="N32" s="11"/>
      <c r="O32" s="11" t="s">
        <v>70</v>
      </c>
      <c r="P32" s="11" t="s">
        <v>122</v>
      </c>
      <c r="Q32" s="11" t="s">
        <v>70</v>
      </c>
      <c r="R32" s="11" t="s">
        <v>112</v>
      </c>
      <c r="S32" s="11" t="s">
        <v>55</v>
      </c>
      <c r="T32" s="11" t="s">
        <v>112</v>
      </c>
      <c r="X32" s="137"/>
    </row>
    <row r="33" spans="1:24" x14ac:dyDescent="0.3">
      <c r="D33" s="25"/>
      <c r="E33" s="25"/>
      <c r="F33" s="25"/>
      <c r="G33" s="25"/>
      <c r="H33" s="25"/>
      <c r="I33" s="25"/>
      <c r="J33" s="25"/>
      <c r="M33" s="137"/>
      <c r="X33" s="137"/>
    </row>
    <row r="34" spans="1:24" ht="14.25" customHeight="1" x14ac:dyDescent="0.3">
      <c r="A34" s="1">
        <v>16</v>
      </c>
      <c r="C34" s="1" t="s">
        <v>38</v>
      </c>
      <c r="D34" s="25">
        <v>4.49</v>
      </c>
      <c r="E34" s="25">
        <v>4.41</v>
      </c>
      <c r="F34" s="25">
        <v>3.42</v>
      </c>
      <c r="G34" s="25">
        <v>2.0299999999999998</v>
      </c>
      <c r="H34" s="25">
        <v>2.2599999999999998</v>
      </c>
      <c r="I34" s="25">
        <v>2.3199999999999998</v>
      </c>
      <c r="J34" s="25">
        <v>2.95</v>
      </c>
      <c r="K34" s="9"/>
      <c r="L34" s="9"/>
      <c r="M34" s="137"/>
      <c r="N34" s="9"/>
      <c r="O34" s="9">
        <v>2.87</v>
      </c>
      <c r="P34" s="9">
        <v>1.75</v>
      </c>
      <c r="Q34" s="9">
        <v>2.15</v>
      </c>
      <c r="R34" s="9">
        <v>3.3</v>
      </c>
      <c r="S34" s="9">
        <v>3.54</v>
      </c>
      <c r="T34" s="9">
        <v>4.49</v>
      </c>
      <c r="U34" s="9">
        <v>2.9575</v>
      </c>
      <c r="X34" s="137"/>
    </row>
    <row r="35" spans="1:24" ht="14.25" customHeight="1" x14ac:dyDescent="0.3">
      <c r="A35" s="1">
        <v>17</v>
      </c>
      <c r="C35" s="1" t="s">
        <v>39</v>
      </c>
      <c r="D35" s="25">
        <v>4.17</v>
      </c>
      <c r="E35" s="25">
        <v>4.5599999999999996</v>
      </c>
      <c r="F35" s="25">
        <v>3.47</v>
      </c>
      <c r="G35" s="25">
        <v>2.04</v>
      </c>
      <c r="H35" s="25">
        <v>2.77</v>
      </c>
      <c r="I35" s="25">
        <v>4.01</v>
      </c>
      <c r="J35" s="25">
        <v>3.65</v>
      </c>
      <c r="K35" s="9"/>
      <c r="L35" s="9"/>
      <c r="M35" s="137"/>
      <c r="N35" s="9"/>
      <c r="O35" s="9">
        <v>3.32</v>
      </c>
      <c r="P35" s="9">
        <v>2.5099999999999998</v>
      </c>
      <c r="Q35" s="9">
        <v>2.29</v>
      </c>
      <c r="R35" s="9">
        <v>3.13</v>
      </c>
      <c r="S35" s="9">
        <v>3.63</v>
      </c>
      <c r="T35" s="9">
        <v>4.5599999999999996</v>
      </c>
      <c r="U35" s="9">
        <v>3.2958333333333338</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6.28</v>
      </c>
      <c r="E37" s="25">
        <v>5.95</v>
      </c>
      <c r="F37" s="25">
        <v>4.6399999999999997</v>
      </c>
      <c r="G37" s="25">
        <v>4.37</v>
      </c>
      <c r="H37" s="25">
        <v>5.4</v>
      </c>
      <c r="I37" s="25">
        <v>6.52</v>
      </c>
      <c r="J37" s="25">
        <v>6.28</v>
      </c>
      <c r="K37" s="9"/>
      <c r="L37" s="9"/>
      <c r="M37" s="137"/>
      <c r="N37" s="9"/>
      <c r="O37" s="9">
        <v>5.84</v>
      </c>
      <c r="P37" s="9">
        <v>5.23</v>
      </c>
      <c r="Q37" s="9">
        <v>5.15</v>
      </c>
      <c r="R37" s="21">
        <v>4.82</v>
      </c>
      <c r="S37" s="9">
        <v>5.46</v>
      </c>
      <c r="T37" s="9">
        <v>6.52</v>
      </c>
      <c r="U37" s="9">
        <v>5.4950000000000001</v>
      </c>
      <c r="X37" s="137"/>
    </row>
    <row r="38" spans="1:24" ht="14.25" customHeight="1" x14ac:dyDescent="0.3">
      <c r="A38" s="16">
        <v>19</v>
      </c>
      <c r="B38" s="16"/>
      <c r="C38" s="16" t="s">
        <v>41</v>
      </c>
      <c r="D38" s="28">
        <f t="shared" ref="D38" si="0">D37/D30</f>
        <v>1.3986636971046771</v>
      </c>
      <c r="E38" s="28">
        <f t="shared" ref="E38" si="1">E37/E30</f>
        <v>1.304824561403509</v>
      </c>
      <c r="F38" s="28">
        <f t="shared" ref="F38" si="2">F37/F30</f>
        <v>1.3371757925072045</v>
      </c>
      <c r="G38" s="28">
        <f t="shared" ref="G38" si="3">G37/G30</f>
        <v>2.142156862745098</v>
      </c>
      <c r="H38" s="28">
        <f t="shared" ref="H38" si="4">H37/H30</f>
        <v>1.9494584837545128</v>
      </c>
      <c r="I38" s="28">
        <f t="shared" ref="I38" si="5">I37/I30</f>
        <v>1.6259351620947631</v>
      </c>
      <c r="J38" s="28">
        <f t="shared" ref="J38" si="6">J37/J30</f>
        <v>1.7205479452054795</v>
      </c>
      <c r="K38" s="17"/>
      <c r="L38" s="17"/>
      <c r="M38" s="137"/>
      <c r="N38" s="17"/>
      <c r="O38" s="28">
        <f t="shared" ref="O38" si="7">O37/O30</f>
        <v>1.7590361445783134</v>
      </c>
      <c r="P38" s="28">
        <f t="shared" ref="P38" si="8">P37/P30</f>
        <v>2.0836653386454187</v>
      </c>
      <c r="Q38" s="28">
        <f t="shared" ref="Q38" si="9">Q37/Q30</f>
        <v>2.2489082969432315</v>
      </c>
      <c r="R38" s="28">
        <f t="shared" ref="R38" si="10">R37/R30</f>
        <v>1.4606060606060607</v>
      </c>
      <c r="S38" s="28">
        <f t="shared" ref="S38" si="11">S37/S30</f>
        <v>1.5041322314049588</v>
      </c>
      <c r="T38" s="28">
        <f t="shared" ref="T38" si="12">T37/T30</f>
        <v>1.4298245614035088</v>
      </c>
      <c r="U38" s="28">
        <f t="shared" ref="U38" si="13">U37/U30</f>
        <v>1.6468531468531471</v>
      </c>
      <c r="X38" s="137"/>
    </row>
    <row r="39" spans="1:24" ht="14.25" customHeight="1" x14ac:dyDescent="0.3">
      <c r="A39" s="16">
        <v>20</v>
      </c>
      <c r="B39" s="16"/>
      <c r="C39" s="18" t="s">
        <v>42</v>
      </c>
      <c r="D39" s="29"/>
      <c r="E39" s="25"/>
      <c r="F39" s="25"/>
      <c r="G39" s="25"/>
      <c r="H39" s="25"/>
      <c r="I39" s="25"/>
      <c r="J39" s="25"/>
      <c r="L39" s="138" t="str">
        <f>M2</f>
        <v>PAGE 23 OF 72</v>
      </c>
      <c r="M39" s="137"/>
      <c r="W39" s="136" t="str">
        <f>X2</f>
        <v>PAGE 24 OF 72</v>
      </c>
      <c r="X39" s="137"/>
    </row>
    <row r="40" spans="1:24" ht="14.25" customHeight="1" x14ac:dyDescent="0.3">
      <c r="A40" s="16">
        <v>21</v>
      </c>
      <c r="B40" s="16"/>
      <c r="C40" s="16" t="s">
        <v>43</v>
      </c>
      <c r="D40" s="25">
        <v>55.373348908257704</v>
      </c>
      <c r="E40" s="25">
        <v>58.346427581107307</v>
      </c>
      <c r="F40" s="25">
        <v>45.438409655662056</v>
      </c>
      <c r="G40" s="25">
        <v>78.739367677740319</v>
      </c>
      <c r="H40" s="25">
        <v>80.307262569832403</v>
      </c>
      <c r="I40" s="25">
        <v>55.909120352377251</v>
      </c>
      <c r="J40" s="25">
        <v>81.056017279429028</v>
      </c>
      <c r="K40" s="8"/>
      <c r="L40" s="139"/>
      <c r="M40" s="137"/>
      <c r="N40" s="8"/>
      <c r="O40" s="8">
        <v>53.38677441779631</v>
      </c>
      <c r="P40" s="8">
        <v>83.098651647038736</v>
      </c>
      <c r="Q40" s="8">
        <v>49.700435729847499</v>
      </c>
      <c r="R40" s="8">
        <v>51.871764237355634</v>
      </c>
      <c r="S40" s="8">
        <v>51.658374792703157</v>
      </c>
      <c r="T40" s="8">
        <v>55.744425557444252</v>
      </c>
      <c r="U40" s="8">
        <v>62.073829570762285</v>
      </c>
      <c r="W40" s="136"/>
      <c r="X40" s="137"/>
    </row>
    <row r="41" spans="1:24" ht="14.25" customHeight="1" x14ac:dyDescent="0.3">
      <c r="A41" s="16">
        <v>22</v>
      </c>
      <c r="B41" s="16"/>
      <c r="C41" s="16" t="s">
        <v>44</v>
      </c>
      <c r="D41" s="25">
        <v>55.373348908257704</v>
      </c>
      <c r="E41" s="25">
        <v>58.346427581107307</v>
      </c>
      <c r="F41" s="25">
        <v>45.438409655662056</v>
      </c>
      <c r="G41" s="25">
        <v>78.739367677740319</v>
      </c>
      <c r="H41" s="25">
        <v>80.307262569832403</v>
      </c>
      <c r="I41" s="25">
        <v>55.909120352377251</v>
      </c>
      <c r="J41" s="25">
        <v>81.056017279429028</v>
      </c>
      <c r="K41" s="8"/>
      <c r="L41" s="139"/>
      <c r="M41" s="137"/>
      <c r="N41" s="8"/>
      <c r="O41" s="8">
        <v>53.38677441779631</v>
      </c>
      <c r="P41" s="8">
        <v>83.098651647038736</v>
      </c>
      <c r="Q41" s="8">
        <v>49.700435729847499</v>
      </c>
      <c r="R41" s="8">
        <v>51.871764237355634</v>
      </c>
      <c r="S41" s="8">
        <v>51.658374792703157</v>
      </c>
      <c r="T41" s="8">
        <v>55.744425557444252</v>
      </c>
      <c r="U41" s="8">
        <v>62.073829570762285</v>
      </c>
      <c r="W41" s="136"/>
      <c r="X41" s="137"/>
    </row>
    <row r="42" spans="1:24" ht="14.25" customHeight="1" x14ac:dyDescent="0.3">
      <c r="A42" s="16">
        <v>23</v>
      </c>
      <c r="B42" s="16"/>
      <c r="C42" s="16" t="s">
        <v>37</v>
      </c>
      <c r="D42" s="25">
        <v>44.274013937782883</v>
      </c>
      <c r="E42" s="25">
        <v>44.655489530277308</v>
      </c>
      <c r="F42" s="25">
        <v>40.986231187960293</v>
      </c>
      <c r="G42" s="25">
        <v>51.720957200084342</v>
      </c>
      <c r="H42" s="25">
        <v>51.895306859205768</v>
      </c>
      <c r="I42" s="25">
        <v>46.288847773040516</v>
      </c>
      <c r="J42" s="25">
        <v>50.854323169833563</v>
      </c>
      <c r="K42" s="8"/>
      <c r="L42" s="139"/>
      <c r="M42" s="137"/>
      <c r="N42" s="8"/>
      <c r="O42" s="8">
        <v>44.060169248422262</v>
      </c>
      <c r="P42" s="8">
        <v>41.714860986162876</v>
      </c>
      <c r="Q42" s="8">
        <v>44.274623968947111</v>
      </c>
      <c r="R42" s="8">
        <v>42.440534376018249</v>
      </c>
      <c r="S42" s="8">
        <v>47.673706764615858</v>
      </c>
      <c r="T42" s="8">
        <v>33.495553953376593</v>
      </c>
      <c r="U42" s="8">
        <v>45.903255416862585</v>
      </c>
      <c r="W42" s="136"/>
      <c r="X42" s="137"/>
    </row>
    <row r="43" spans="1:24" ht="14.25" customHeight="1" x14ac:dyDescent="0.3">
      <c r="A43" s="16">
        <v>24</v>
      </c>
      <c r="B43" s="16"/>
      <c r="C43" s="16" t="s">
        <v>40</v>
      </c>
      <c r="D43" s="25">
        <v>31.654509965070883</v>
      </c>
      <c r="E43" s="25">
        <v>34.223366766061261</v>
      </c>
      <c r="F43" s="25">
        <v>30.651340996168585</v>
      </c>
      <c r="G43" s="25">
        <v>24.144336999581704</v>
      </c>
      <c r="H43" s="25">
        <v>26.620370370370367</v>
      </c>
      <c r="I43" s="25">
        <v>28.469061283725839</v>
      </c>
      <c r="J43" s="25">
        <v>29.557050886925552</v>
      </c>
      <c r="K43" s="8"/>
      <c r="L43" s="139"/>
      <c r="M43" s="137"/>
      <c r="N43" s="8"/>
      <c r="O43" s="8">
        <v>25.047904435746904</v>
      </c>
      <c r="P43" s="8">
        <v>20.019942844219656</v>
      </c>
      <c r="Q43" s="8">
        <v>19.687162891046384</v>
      </c>
      <c r="R43" s="8">
        <v>29.056797394369337</v>
      </c>
      <c r="S43" s="8">
        <v>31.695156695156694</v>
      </c>
      <c r="T43" s="8">
        <v>23.426338347760318</v>
      </c>
      <c r="U43" s="8">
        <v>27.568916794036927</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79.955456570155889</v>
      </c>
      <c r="E47" s="25">
        <v>76.535087719298261</v>
      </c>
      <c r="F47" s="25">
        <v>90.201729106628235</v>
      </c>
      <c r="G47" s="25">
        <v>65.686274509803923</v>
      </c>
      <c r="H47" s="25">
        <v>64.620938628158839</v>
      </c>
      <c r="I47" s="25">
        <v>82.793017456359109</v>
      </c>
      <c r="J47" s="25">
        <v>62.739726027397261</v>
      </c>
      <c r="K47" s="8"/>
      <c r="L47" s="139"/>
      <c r="M47" s="137"/>
      <c r="N47" s="8"/>
      <c r="O47" s="8">
        <v>82.530120481927725</v>
      </c>
      <c r="P47" s="8">
        <v>50.199203187250994</v>
      </c>
      <c r="Q47" s="8">
        <v>89.082969432314414</v>
      </c>
      <c r="R47" s="8">
        <v>81.818181818181827</v>
      </c>
      <c r="S47" s="8">
        <v>92.286501377410474</v>
      </c>
      <c r="T47" s="8">
        <v>60.087719298245624</v>
      </c>
      <c r="U47" s="8">
        <v>76.537433859573909</v>
      </c>
      <c r="W47" s="136"/>
      <c r="X47" s="137"/>
    </row>
    <row r="48" spans="1:24" ht="14.25" customHeight="1" x14ac:dyDescent="0.3">
      <c r="A48" s="1">
        <v>27</v>
      </c>
      <c r="C48" s="1" t="s">
        <v>40</v>
      </c>
      <c r="D48" s="25">
        <v>57.165605095541395</v>
      </c>
      <c r="E48" s="25">
        <v>58.655462184873954</v>
      </c>
      <c r="F48" s="25">
        <v>67.456896551724142</v>
      </c>
      <c r="G48" s="25">
        <v>30.663615560640732</v>
      </c>
      <c r="H48" s="25">
        <v>33.148148148148152</v>
      </c>
      <c r="I48" s="25">
        <v>50.920245398773012</v>
      </c>
      <c r="J48" s="25">
        <v>36.464968152866241</v>
      </c>
      <c r="K48" s="8"/>
      <c r="L48" s="139"/>
      <c r="M48" s="137"/>
      <c r="N48" s="8"/>
      <c r="O48" s="8">
        <v>46.917808219178085</v>
      </c>
      <c r="P48" s="8">
        <v>24.09177820267686</v>
      </c>
      <c r="Q48" s="8">
        <v>39.61165048543689</v>
      </c>
      <c r="R48" s="8">
        <v>56.016597510373444</v>
      </c>
      <c r="S48" s="8">
        <v>61.355311355311358</v>
      </c>
      <c r="T48" s="8">
        <v>42.024539877300619</v>
      </c>
      <c r="U48" s="8">
        <v>46.872340572128685</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O38:U38 D38:J38" unlockedFormula="1"/>
    <ignoredError sqref="D8"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4.5" x14ac:dyDescent="0.3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75" style="19" customWidth="1"/>
    <col min="4" max="4" width="9.81640625" style="19" customWidth="1"/>
    <col min="5" max="5" width="12.7265625" style="19" customWidth="1"/>
    <col min="6" max="6" width="13.54296875" style="19" customWidth="1"/>
    <col min="7" max="7" width="12.26953125" style="19" customWidth="1"/>
    <col min="8" max="8" width="14.1796875" style="19" customWidth="1"/>
    <col min="9" max="9" width="13.1796875" style="19" customWidth="1"/>
    <col min="10" max="10" width="12.54296875" style="19" customWidth="1"/>
    <col min="11" max="11" width="7.453125" style="19" customWidth="1"/>
    <col min="12" max="12" width="3" style="19" customWidth="1"/>
    <col min="13" max="13" width="3.453125" style="19" customWidth="1"/>
    <col min="14" max="14" width="20.54296875" style="19" hidden="1" customWidth="1"/>
    <col min="15" max="15" width="11.81640625" style="19" customWidth="1"/>
    <col min="16" max="16" width="12.7265625" style="19" customWidth="1"/>
    <col min="17" max="17" width="11.26953125" style="19" customWidth="1"/>
    <col min="18" max="18" width="12.7265625" style="19" customWidth="1"/>
    <col min="19" max="19" width="13.81640625" style="19" customWidth="1"/>
    <col min="20" max="20" width="13.453125" style="19" customWidth="1"/>
    <col min="21" max="21" width="12.81640625" style="19" customWidth="1"/>
    <col min="22" max="22" width="7"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251</v>
      </c>
      <c r="N2" s="20"/>
      <c r="Q2" s="1"/>
      <c r="X2" s="20" t="s">
        <v>252</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228</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17</v>
      </c>
      <c r="E12" s="22">
        <v>16</v>
      </c>
      <c r="F12" s="22">
        <v>15</v>
      </c>
      <c r="G12" s="22">
        <v>19</v>
      </c>
      <c r="H12" s="22">
        <v>17</v>
      </c>
      <c r="I12" s="22">
        <v>18</v>
      </c>
      <c r="J12" s="22">
        <v>18</v>
      </c>
      <c r="K12" s="1"/>
      <c r="L12" s="1"/>
      <c r="M12" s="1"/>
      <c r="N12" s="1"/>
      <c r="O12" s="1">
        <v>18</v>
      </c>
      <c r="P12" s="1">
        <v>19</v>
      </c>
      <c r="Q12" s="1">
        <v>19</v>
      </c>
      <c r="R12" s="1">
        <v>18</v>
      </c>
      <c r="S12" s="1">
        <v>17</v>
      </c>
      <c r="U12" s="32">
        <v>17.583333333333332</v>
      </c>
    </row>
    <row r="13" spans="1:24" x14ac:dyDescent="0.3">
      <c r="D13" s="23"/>
      <c r="E13" s="23"/>
      <c r="F13" s="23"/>
      <c r="G13" s="23"/>
      <c r="H13" s="23"/>
      <c r="I13" s="23"/>
      <c r="J13" s="23"/>
    </row>
    <row r="14" spans="1:24" x14ac:dyDescent="0.3">
      <c r="A14" s="1">
        <v>2</v>
      </c>
      <c r="C14" s="5" t="s">
        <v>29</v>
      </c>
      <c r="D14" s="23">
        <v>159</v>
      </c>
      <c r="E14" s="23">
        <v>159</v>
      </c>
      <c r="F14" s="23">
        <v>214</v>
      </c>
      <c r="G14" s="23">
        <v>220</v>
      </c>
      <c r="H14" s="23">
        <v>258</v>
      </c>
      <c r="I14" s="23">
        <v>278</v>
      </c>
      <c r="J14" s="23">
        <v>311</v>
      </c>
      <c r="K14" s="7"/>
      <c r="L14" s="7"/>
      <c r="M14" s="7"/>
      <c r="N14" s="7"/>
      <c r="O14" s="7">
        <v>273</v>
      </c>
      <c r="P14" s="7">
        <v>274</v>
      </c>
      <c r="Q14" s="7">
        <v>250</v>
      </c>
      <c r="R14" s="7">
        <v>216</v>
      </c>
      <c r="S14" s="7">
        <v>199</v>
      </c>
      <c r="T14" s="7">
        <v>2811</v>
      </c>
      <c r="U14" s="7">
        <v>234.25</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50</v>
      </c>
      <c r="E16" s="23">
        <v>46</v>
      </c>
      <c r="F16" s="23">
        <v>64</v>
      </c>
      <c r="G16" s="23">
        <v>66</v>
      </c>
      <c r="H16" s="23">
        <v>71</v>
      </c>
      <c r="I16" s="23">
        <v>93</v>
      </c>
      <c r="J16" s="23">
        <v>94</v>
      </c>
      <c r="K16" s="7"/>
      <c r="L16" s="7"/>
      <c r="M16" s="7"/>
      <c r="N16" s="7"/>
      <c r="O16" s="7">
        <v>72</v>
      </c>
      <c r="P16" s="7">
        <v>79</v>
      </c>
      <c r="Q16" s="7">
        <v>73</v>
      </c>
      <c r="R16" s="7">
        <v>59</v>
      </c>
      <c r="S16" s="7">
        <v>62</v>
      </c>
      <c r="T16" s="7">
        <v>829</v>
      </c>
      <c r="U16" s="7">
        <v>69.083333333333329</v>
      </c>
    </row>
    <row r="17" spans="1:24" x14ac:dyDescent="0.3">
      <c r="A17" s="1">
        <v>4</v>
      </c>
      <c r="C17" s="1" t="s">
        <v>31</v>
      </c>
      <c r="D17" s="23">
        <v>109</v>
      </c>
      <c r="E17" s="23">
        <v>113</v>
      </c>
      <c r="F17" s="23">
        <v>150</v>
      </c>
      <c r="G17" s="23">
        <v>154</v>
      </c>
      <c r="H17" s="23">
        <v>187</v>
      </c>
      <c r="I17" s="23">
        <v>185</v>
      </c>
      <c r="J17" s="23">
        <v>217</v>
      </c>
      <c r="K17" s="7"/>
      <c r="L17" s="7"/>
      <c r="M17" s="7"/>
      <c r="N17" s="7"/>
      <c r="O17" s="7">
        <v>201</v>
      </c>
      <c r="P17" s="7">
        <v>195</v>
      </c>
      <c r="Q17" s="7">
        <v>177</v>
      </c>
      <c r="R17" s="7">
        <v>157</v>
      </c>
      <c r="S17" s="7">
        <v>137</v>
      </c>
      <c r="T17" s="7">
        <v>1982</v>
      </c>
      <c r="U17" s="7">
        <v>165.16666666666666</v>
      </c>
    </row>
    <row r="18" spans="1:24" x14ac:dyDescent="0.3">
      <c r="D18" s="24"/>
      <c r="E18" s="24"/>
      <c r="F18" s="24"/>
      <c r="G18" s="24"/>
      <c r="H18" s="24"/>
      <c r="I18" s="24"/>
      <c r="J18" s="24"/>
    </row>
    <row r="19" spans="1:24" x14ac:dyDescent="0.3">
      <c r="A19" s="1">
        <v>5</v>
      </c>
      <c r="C19" s="1" t="s">
        <v>32</v>
      </c>
      <c r="D19" s="25">
        <v>31.446540880503143</v>
      </c>
      <c r="E19" s="25">
        <v>28.930817610062892</v>
      </c>
      <c r="F19" s="25">
        <v>29.906542056074763</v>
      </c>
      <c r="G19" s="25">
        <v>30</v>
      </c>
      <c r="H19" s="25">
        <v>27.519379844961239</v>
      </c>
      <c r="I19" s="25">
        <v>33.453237410071942</v>
      </c>
      <c r="J19" s="25">
        <v>30.225080385852088</v>
      </c>
      <c r="K19" s="8"/>
      <c r="L19" s="8"/>
      <c r="M19" s="8"/>
      <c r="N19" s="8"/>
      <c r="O19" s="8">
        <v>26.373626373626376</v>
      </c>
      <c r="P19" s="8">
        <v>28.832116788321166</v>
      </c>
      <c r="Q19" s="8">
        <v>29.2</v>
      </c>
      <c r="R19" s="8">
        <v>27.314814814814813</v>
      </c>
      <c r="S19" s="8">
        <v>31.155778894472363</v>
      </c>
      <c r="T19" s="8">
        <v>29.491284240483811</v>
      </c>
      <c r="U19" s="8">
        <v>29.491284240483811</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0.14000000000000001</v>
      </c>
      <c r="E22" s="25">
        <v>0.16</v>
      </c>
      <c r="F22" s="25">
        <v>0.28000000000000003</v>
      </c>
      <c r="G22" s="25">
        <v>0.31</v>
      </c>
      <c r="H22" s="25">
        <v>0.49</v>
      </c>
      <c r="I22" s="25">
        <v>0.57999999999999996</v>
      </c>
      <c r="J22" s="25">
        <v>0.19</v>
      </c>
      <c r="K22" s="9"/>
      <c r="L22" s="9"/>
      <c r="M22" s="9"/>
      <c r="N22" s="9"/>
      <c r="O22" s="9">
        <v>0.43</v>
      </c>
      <c r="P22" s="9">
        <v>0.46</v>
      </c>
      <c r="Q22" s="9">
        <v>0.16</v>
      </c>
      <c r="R22" s="9">
        <v>0.13</v>
      </c>
      <c r="S22" s="9">
        <v>0.24</v>
      </c>
      <c r="T22" s="12">
        <v>0.14000000000000001</v>
      </c>
      <c r="U22" s="9">
        <v>0.29750000000000004</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0.14000000000000001</v>
      </c>
      <c r="E26" s="25">
        <v>0.16</v>
      </c>
      <c r="F26" s="25">
        <v>0.28000000000000003</v>
      </c>
      <c r="G26" s="25">
        <v>0.31</v>
      </c>
      <c r="H26" s="25">
        <v>0.49</v>
      </c>
      <c r="I26" s="25">
        <v>0.57999999999999996</v>
      </c>
      <c r="J26" s="25">
        <v>0.19</v>
      </c>
      <c r="K26" s="12"/>
      <c r="L26" s="12"/>
      <c r="M26" s="12"/>
      <c r="N26" s="12"/>
      <c r="O26" s="12">
        <v>0.43</v>
      </c>
      <c r="P26" s="12">
        <v>0.46</v>
      </c>
      <c r="Q26" s="12">
        <v>0.16</v>
      </c>
      <c r="R26" s="12">
        <v>0.13</v>
      </c>
      <c r="S26" s="12">
        <v>0.24</v>
      </c>
      <c r="T26" s="12">
        <v>0.14000000000000001</v>
      </c>
      <c r="U26" s="9">
        <v>0.29750000000000004</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0.75</v>
      </c>
      <c r="E30" s="25">
        <v>0.91</v>
      </c>
      <c r="F30" s="25">
        <v>1.1299999999999999</v>
      </c>
      <c r="G30" s="25">
        <v>1.04</v>
      </c>
      <c r="H30" s="25">
        <v>1.31</v>
      </c>
      <c r="I30" s="25">
        <v>1.31</v>
      </c>
      <c r="J30" s="25">
        <v>1.4</v>
      </c>
      <c r="K30" s="9"/>
      <c r="L30" s="9"/>
      <c r="M30" s="137"/>
      <c r="N30" s="9"/>
      <c r="O30" s="9">
        <v>1.31</v>
      </c>
      <c r="P30" s="9">
        <v>1.21</v>
      </c>
      <c r="Q30" s="9">
        <v>1.29</v>
      </c>
      <c r="R30" s="9">
        <v>1.06</v>
      </c>
      <c r="S30" s="9">
        <v>1</v>
      </c>
      <c r="T30" s="12">
        <v>1.4</v>
      </c>
      <c r="U30" s="9">
        <v>1.1433333333333333</v>
      </c>
      <c r="X30" s="137"/>
    </row>
    <row r="31" spans="1:24" x14ac:dyDescent="0.3">
      <c r="A31" s="1">
        <v>14</v>
      </c>
      <c r="C31" s="1" t="s">
        <v>34</v>
      </c>
      <c r="D31" s="26" t="s">
        <v>113</v>
      </c>
      <c r="E31" s="26" t="s">
        <v>181</v>
      </c>
      <c r="F31" s="26" t="s">
        <v>182</v>
      </c>
      <c r="G31" s="26" t="s">
        <v>159</v>
      </c>
      <c r="H31" s="26" t="s">
        <v>166</v>
      </c>
      <c r="I31" s="26" t="s">
        <v>156</v>
      </c>
      <c r="J31" s="26" t="s">
        <v>51</v>
      </c>
      <c r="K31" s="10"/>
      <c r="L31" s="10"/>
      <c r="M31" s="137"/>
      <c r="N31" s="10"/>
      <c r="O31" s="10" t="s">
        <v>180</v>
      </c>
      <c r="P31" s="10" t="s">
        <v>139</v>
      </c>
      <c r="Q31" s="10" t="s">
        <v>183</v>
      </c>
      <c r="R31" s="10" t="s">
        <v>95</v>
      </c>
      <c r="S31" s="10" t="s">
        <v>90</v>
      </c>
      <c r="T31" s="10" t="s">
        <v>51</v>
      </c>
      <c r="U31" s="10"/>
      <c r="X31" s="137"/>
    </row>
    <row r="32" spans="1:24" x14ac:dyDescent="0.3">
      <c r="A32" s="1">
        <v>15</v>
      </c>
      <c r="C32" s="1" t="s">
        <v>35</v>
      </c>
      <c r="D32" s="27" t="s">
        <v>130</v>
      </c>
      <c r="E32" s="27" t="s">
        <v>70</v>
      </c>
      <c r="F32" s="27" t="s">
        <v>108</v>
      </c>
      <c r="G32" s="27" t="s">
        <v>70</v>
      </c>
      <c r="H32" s="27" t="s">
        <v>85</v>
      </c>
      <c r="I32" s="27" t="s">
        <v>82</v>
      </c>
      <c r="J32" s="27" t="s">
        <v>122</v>
      </c>
      <c r="K32" s="11"/>
      <c r="L32" s="11"/>
      <c r="M32" s="137"/>
      <c r="N32" s="11"/>
      <c r="O32" s="11" t="s">
        <v>85</v>
      </c>
      <c r="P32" s="11" t="s">
        <v>70</v>
      </c>
      <c r="Q32" s="11" t="s">
        <v>70</v>
      </c>
      <c r="R32" s="11" t="s">
        <v>70</v>
      </c>
      <c r="S32" s="11" t="s">
        <v>70</v>
      </c>
      <c r="T32" s="11" t="s">
        <v>122</v>
      </c>
      <c r="X32" s="137"/>
    </row>
    <row r="33" spans="1:24" x14ac:dyDescent="0.3">
      <c r="D33" s="25"/>
      <c r="E33" s="25"/>
      <c r="F33" s="25"/>
      <c r="G33" s="25"/>
      <c r="H33" s="25"/>
      <c r="I33" s="25"/>
      <c r="J33" s="25"/>
      <c r="M33" s="137"/>
      <c r="X33" s="137"/>
    </row>
    <row r="34" spans="1:24" ht="14.25" customHeight="1" x14ac:dyDescent="0.3">
      <c r="A34" s="1">
        <v>16</v>
      </c>
      <c r="C34" s="1" t="s">
        <v>38</v>
      </c>
      <c r="D34" s="25">
        <v>0.75</v>
      </c>
      <c r="E34" s="25">
        <v>1.7</v>
      </c>
      <c r="F34" s="25">
        <v>0.91</v>
      </c>
      <c r="G34" s="25">
        <v>0.79</v>
      </c>
      <c r="H34" s="25">
        <v>0.89</v>
      </c>
      <c r="I34" s="25">
        <v>1.1599999999999999</v>
      </c>
      <c r="J34" s="25">
        <v>0.95</v>
      </c>
      <c r="K34" s="9"/>
      <c r="L34" s="9"/>
      <c r="M34" s="137"/>
      <c r="N34" s="9"/>
      <c r="O34" s="9">
        <v>0.8</v>
      </c>
      <c r="P34" s="9">
        <v>0.89</v>
      </c>
      <c r="Q34" s="9">
        <v>0.98</v>
      </c>
      <c r="R34" s="9">
        <v>0.74</v>
      </c>
      <c r="S34" s="9">
        <v>0.83</v>
      </c>
      <c r="T34" s="9">
        <v>1.7</v>
      </c>
      <c r="U34" s="9">
        <v>0.94916666666666671</v>
      </c>
      <c r="X34" s="137"/>
    </row>
    <row r="35" spans="1:24" ht="14.25" customHeight="1" x14ac:dyDescent="0.3">
      <c r="A35" s="1">
        <v>17</v>
      </c>
      <c r="C35" s="1" t="s">
        <v>39</v>
      </c>
      <c r="D35" s="25">
        <v>0.68</v>
      </c>
      <c r="E35" s="25">
        <v>0.91</v>
      </c>
      <c r="F35" s="25">
        <v>1.1299999999999999</v>
      </c>
      <c r="G35" s="25">
        <v>1.04</v>
      </c>
      <c r="H35" s="25">
        <v>1.31</v>
      </c>
      <c r="I35" s="25">
        <v>1.31</v>
      </c>
      <c r="J35" s="25">
        <v>1.4</v>
      </c>
      <c r="K35" s="9"/>
      <c r="L35" s="9"/>
      <c r="M35" s="137"/>
      <c r="N35" s="9"/>
      <c r="O35" s="9">
        <v>1.31</v>
      </c>
      <c r="P35" s="9">
        <v>1.21</v>
      </c>
      <c r="Q35" s="9">
        <v>1.29</v>
      </c>
      <c r="R35" s="9">
        <v>1.06</v>
      </c>
      <c r="S35" s="9">
        <v>1</v>
      </c>
      <c r="T35" s="9">
        <v>1.4</v>
      </c>
      <c r="U35" s="9">
        <v>1.1375</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1.54</v>
      </c>
      <c r="E37" s="25">
        <v>1.7</v>
      </c>
      <c r="F37" s="25">
        <v>1.73</v>
      </c>
      <c r="G37" s="25">
        <v>1.92</v>
      </c>
      <c r="H37" s="25">
        <v>1.72</v>
      </c>
      <c r="I37" s="25">
        <v>1.85</v>
      </c>
      <c r="J37" s="25">
        <v>2.06</v>
      </c>
      <c r="K37" s="9"/>
      <c r="L37" s="9"/>
      <c r="M37" s="137"/>
      <c r="N37" s="9"/>
      <c r="O37" s="9">
        <v>1.95</v>
      </c>
      <c r="P37" s="9">
        <v>2.09</v>
      </c>
      <c r="Q37" s="9">
        <v>1.98</v>
      </c>
      <c r="R37" s="21">
        <v>1.7</v>
      </c>
      <c r="S37" s="9">
        <v>1.67</v>
      </c>
      <c r="T37" s="9">
        <v>2.09</v>
      </c>
      <c r="U37" s="9">
        <v>1.8258333333333336</v>
      </c>
      <c r="X37" s="137"/>
    </row>
    <row r="38" spans="1:24" ht="14.25" customHeight="1" x14ac:dyDescent="0.3">
      <c r="A38" s="16">
        <v>19</v>
      </c>
      <c r="B38" s="16"/>
      <c r="C38" s="16" t="s">
        <v>41</v>
      </c>
      <c r="D38" s="28">
        <v>2.0533333333333332</v>
      </c>
      <c r="E38" s="28">
        <v>1.8681318681318679</v>
      </c>
      <c r="F38" s="28">
        <v>1.5309734513274338</v>
      </c>
      <c r="G38" s="28">
        <v>1.846153846153846</v>
      </c>
      <c r="H38" s="28">
        <v>1.3129770992366412</v>
      </c>
      <c r="I38" s="28">
        <v>1.4122137404580153</v>
      </c>
      <c r="J38" s="28">
        <v>1.4714285714285715</v>
      </c>
      <c r="K38" s="17"/>
      <c r="L38" s="17"/>
      <c r="M38" s="137"/>
      <c r="N38" s="17"/>
      <c r="O38" s="31">
        <v>1.4885496183206106</v>
      </c>
      <c r="P38" s="31">
        <v>1.7272727272727273</v>
      </c>
      <c r="Q38" s="31">
        <v>1.5348837209302324</v>
      </c>
      <c r="R38" s="31">
        <v>1.6037735849056602</v>
      </c>
      <c r="S38" s="31">
        <v>1.67</v>
      </c>
      <c r="T38" s="31">
        <v>1.4928571428571429</v>
      </c>
      <c r="U38" s="31">
        <v>1.6266409634582448</v>
      </c>
      <c r="X38" s="137"/>
    </row>
    <row r="39" spans="1:24" ht="14.25" customHeight="1" x14ac:dyDescent="0.3">
      <c r="A39" s="16">
        <v>20</v>
      </c>
      <c r="B39" s="16"/>
      <c r="C39" s="18" t="s">
        <v>42</v>
      </c>
      <c r="D39" s="29"/>
      <c r="E39" s="25"/>
      <c r="F39" s="25"/>
      <c r="G39" s="25"/>
      <c r="H39" s="25"/>
      <c r="I39" s="25"/>
      <c r="J39" s="25"/>
      <c r="L39" s="138" t="str">
        <f>M2</f>
        <v>PAGE 27 OF 72</v>
      </c>
      <c r="M39" s="137"/>
      <c r="W39" s="136" t="str">
        <f>X2</f>
        <v>PAGE 28 OF 72</v>
      </c>
      <c r="X39" s="137"/>
    </row>
    <row r="40" spans="1:24" ht="14.25" customHeight="1" x14ac:dyDescent="0.3">
      <c r="A40" s="16">
        <v>21</v>
      </c>
      <c r="B40" s="16"/>
      <c r="C40" s="16" t="s">
        <v>43</v>
      </c>
      <c r="D40" s="25">
        <v>152.64976958525344</v>
      </c>
      <c r="E40" s="25">
        <v>133.56854838709677</v>
      </c>
      <c r="F40" s="25">
        <v>106.15079365079363</v>
      </c>
      <c r="G40" s="25">
        <v>95.386749913284774</v>
      </c>
      <c r="H40" s="25">
        <v>73.129251700680271</v>
      </c>
      <c r="I40" s="25">
        <v>64.423433444568047</v>
      </c>
      <c r="J40" s="25">
        <v>220.00565930956418</v>
      </c>
      <c r="K40" s="8"/>
      <c r="L40" s="139"/>
      <c r="M40" s="137"/>
      <c r="N40" s="8"/>
      <c r="O40" s="8">
        <v>94.476744186046517</v>
      </c>
      <c r="P40" s="8">
        <v>80.060776063581102</v>
      </c>
      <c r="Q40" s="8">
        <v>217.01388888888889</v>
      </c>
      <c r="R40" s="8">
        <v>223.32506203473946</v>
      </c>
      <c r="S40" s="8">
        <v>115.16203703703705</v>
      </c>
      <c r="T40" s="8">
        <v>229.20743639921719</v>
      </c>
      <c r="U40" s="8">
        <v>131.27939285012783</v>
      </c>
      <c r="W40" s="136"/>
      <c r="X40" s="137"/>
    </row>
    <row r="41" spans="1:24" ht="14.25" customHeight="1" x14ac:dyDescent="0.3">
      <c r="A41" s="16">
        <v>22</v>
      </c>
      <c r="B41" s="16"/>
      <c r="C41" s="16" t="s">
        <v>44</v>
      </c>
      <c r="D41" s="25">
        <v>152.64976958525344</v>
      </c>
      <c r="E41" s="25">
        <v>133.56854838709677</v>
      </c>
      <c r="F41" s="25">
        <v>106.15079365079363</v>
      </c>
      <c r="G41" s="25">
        <v>95.386749913284774</v>
      </c>
      <c r="H41" s="25">
        <v>73.129251700680271</v>
      </c>
      <c r="I41" s="25">
        <v>64.423433444568047</v>
      </c>
      <c r="J41" s="25">
        <v>220.00565930956418</v>
      </c>
      <c r="K41" s="8"/>
      <c r="L41" s="139"/>
      <c r="M41" s="137"/>
      <c r="N41" s="8"/>
      <c r="O41" s="8">
        <v>94.476744186046517</v>
      </c>
      <c r="P41" s="8">
        <v>80.060776063581102</v>
      </c>
      <c r="Q41" s="8">
        <v>217.01388888888889</v>
      </c>
      <c r="R41" s="8">
        <v>223.32506203473946</v>
      </c>
      <c r="S41" s="8">
        <v>115.16203703703705</v>
      </c>
      <c r="T41" s="8">
        <v>229.20743639921719</v>
      </c>
      <c r="U41" s="8">
        <v>131.27939285012783</v>
      </c>
      <c r="W41" s="136"/>
      <c r="X41" s="137"/>
    </row>
    <row r="42" spans="1:24" ht="14.25" customHeight="1" x14ac:dyDescent="0.3">
      <c r="A42" s="16">
        <v>23</v>
      </c>
      <c r="B42" s="16"/>
      <c r="C42" s="16" t="s">
        <v>37</v>
      </c>
      <c r="D42" s="25">
        <v>28.49462365591398</v>
      </c>
      <c r="E42" s="25">
        <v>23.484579936192837</v>
      </c>
      <c r="F42" s="25">
        <v>26.302851524090464</v>
      </c>
      <c r="G42" s="25">
        <v>28.432588916459885</v>
      </c>
      <c r="H42" s="25">
        <v>27.353689567430024</v>
      </c>
      <c r="I42" s="25">
        <v>28.523352212098828</v>
      </c>
      <c r="J42" s="25">
        <v>29.857910906298006</v>
      </c>
      <c r="K42" s="8"/>
      <c r="L42" s="139"/>
      <c r="M42" s="137"/>
      <c r="N42" s="8"/>
      <c r="O42" s="8">
        <v>31.011450381679388</v>
      </c>
      <c r="P42" s="8">
        <v>30.436328090287034</v>
      </c>
      <c r="Q42" s="8">
        <v>26.916451335055985</v>
      </c>
      <c r="R42" s="8">
        <v>27.388922702373709</v>
      </c>
      <c r="S42" s="8">
        <v>27.638888888888889</v>
      </c>
      <c r="T42" s="8">
        <v>22.920743639921724</v>
      </c>
      <c r="U42" s="8">
        <v>27.986803176397419</v>
      </c>
      <c r="W42" s="136"/>
      <c r="X42" s="137"/>
    </row>
    <row r="43" spans="1:24" ht="14.25" customHeight="1" x14ac:dyDescent="0.3">
      <c r="A43" s="16">
        <v>24</v>
      </c>
      <c r="B43" s="16"/>
      <c r="C43" s="16" t="s">
        <v>40</v>
      </c>
      <c r="D43" s="25">
        <v>13.877251780477588</v>
      </c>
      <c r="E43" s="25">
        <v>12.571157495256166</v>
      </c>
      <c r="F43" s="25">
        <v>17.180475272960823</v>
      </c>
      <c r="G43" s="25">
        <v>15.400985663082437</v>
      </c>
      <c r="H43" s="25">
        <v>20.833333333333332</v>
      </c>
      <c r="I43" s="25">
        <v>20.197616971810518</v>
      </c>
      <c r="J43" s="25">
        <v>20.291784111076311</v>
      </c>
      <c r="K43" s="8"/>
      <c r="L43" s="139"/>
      <c r="M43" s="137"/>
      <c r="N43" s="8"/>
      <c r="O43" s="8">
        <v>20.833333333333336</v>
      </c>
      <c r="P43" s="8">
        <v>17.621032052271442</v>
      </c>
      <c r="Q43" s="8">
        <v>17.536475869809205</v>
      </c>
      <c r="R43" s="8">
        <v>17.077798861480076</v>
      </c>
      <c r="S43" s="8">
        <v>16.55023286759814</v>
      </c>
      <c r="T43" s="8">
        <v>15.353608179851875</v>
      </c>
      <c r="U43" s="8">
        <v>17.497623134374113</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18.666666666666668</v>
      </c>
      <c r="E47" s="25">
        <v>17.58241758241758</v>
      </c>
      <c r="F47" s="25">
        <v>24.778761061946909</v>
      </c>
      <c r="G47" s="25">
        <v>29.807692307692307</v>
      </c>
      <c r="H47" s="25">
        <v>37.404580152671748</v>
      </c>
      <c r="I47" s="25">
        <v>44.274809160305338</v>
      </c>
      <c r="J47" s="25">
        <v>13.571428571428573</v>
      </c>
      <c r="K47" s="8"/>
      <c r="L47" s="139"/>
      <c r="M47" s="137"/>
      <c r="N47" s="8"/>
      <c r="O47" s="8">
        <v>32.824427480916029</v>
      </c>
      <c r="P47" s="8">
        <v>38.016528925619838</v>
      </c>
      <c r="Q47" s="8">
        <v>12.403100775193799</v>
      </c>
      <c r="R47" s="8">
        <v>12.264150943396226</v>
      </c>
      <c r="S47" s="8">
        <v>24</v>
      </c>
      <c r="T47" s="8">
        <v>10.000000000000002</v>
      </c>
      <c r="U47" s="8">
        <v>25.466213635687918</v>
      </c>
      <c r="W47" s="136"/>
      <c r="X47" s="137"/>
    </row>
    <row r="48" spans="1:24" ht="14.25" customHeight="1" x14ac:dyDescent="0.3">
      <c r="A48" s="1">
        <v>27</v>
      </c>
      <c r="C48" s="1" t="s">
        <v>40</v>
      </c>
      <c r="D48" s="25">
        <v>9.0909090909090917</v>
      </c>
      <c r="E48" s="25">
        <v>9.4117647058823533</v>
      </c>
      <c r="F48" s="25">
        <v>16.184971098265898</v>
      </c>
      <c r="G48" s="25">
        <v>16.145833333333336</v>
      </c>
      <c r="H48" s="25">
        <v>28.488372093023255</v>
      </c>
      <c r="I48" s="25">
        <v>31.351351351351347</v>
      </c>
      <c r="J48" s="25">
        <v>9.2233009708737868</v>
      </c>
      <c r="K48" s="8"/>
      <c r="L48" s="139"/>
      <c r="M48" s="137"/>
      <c r="N48" s="8"/>
      <c r="O48" s="8">
        <v>22.051282051282051</v>
      </c>
      <c r="P48" s="8">
        <v>22.009569377990434</v>
      </c>
      <c r="Q48" s="8">
        <v>8.0808080808080813</v>
      </c>
      <c r="R48" s="8">
        <v>7.6470588235294121</v>
      </c>
      <c r="S48" s="8">
        <v>14.37125748502994</v>
      </c>
      <c r="T48" s="8">
        <v>6.6985645933014375</v>
      </c>
      <c r="U48" s="8">
        <v>16.171373205189916</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workbookViewId="0"/>
  </sheetViews>
  <sheetFormatPr defaultRowHeight="14.5" x14ac:dyDescent="0.3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x14ac:dyDescent="0.3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x14ac:dyDescent="0.3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workbookViewId="0"/>
  </sheetViews>
  <sheetFormatPr defaultRowHeight="14.5" x14ac:dyDescent="0.3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
  <sheetViews>
    <sheetView workbookViewId="0"/>
  </sheetViews>
  <sheetFormatPr defaultRowHeight="14.5" x14ac:dyDescent="0.3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77.54296875" style="19" customWidth="1"/>
    <col min="4" max="4" width="11.453125" style="19" customWidth="1"/>
    <col min="5" max="5" width="11.7265625" style="19" customWidth="1"/>
    <col min="6" max="6" width="13.1796875" style="19" customWidth="1"/>
    <col min="7" max="7" width="12.54296875" style="19" customWidth="1"/>
    <col min="8" max="8" width="13.1796875" style="19" customWidth="1"/>
    <col min="9" max="9" width="12.26953125" style="19" customWidth="1"/>
    <col min="10" max="10" width="11.1796875" style="19" customWidth="1"/>
    <col min="11" max="11" width="7.453125" style="19" customWidth="1"/>
    <col min="12" max="12" width="3" style="19" customWidth="1"/>
    <col min="13" max="13" width="3.453125" style="19" customWidth="1"/>
    <col min="14" max="14" width="20.54296875" style="19" hidden="1" customWidth="1"/>
    <col min="15" max="15" width="12.54296875" style="19" customWidth="1"/>
    <col min="16" max="16" width="11.54296875" style="19" customWidth="1"/>
    <col min="17" max="17" width="11.7265625" style="19" customWidth="1"/>
    <col min="18" max="18" width="11.26953125" style="19" customWidth="1"/>
    <col min="19" max="19" width="13.81640625" style="19" customWidth="1"/>
    <col min="20" max="20" width="13.453125" style="19" customWidth="1"/>
    <col min="21" max="21" width="11.1796875" style="19" customWidth="1"/>
    <col min="22" max="22" width="7"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253</v>
      </c>
      <c r="N2" s="20"/>
      <c r="Q2" s="1"/>
      <c r="X2" s="20" t="s">
        <v>254</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194</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15</v>
      </c>
      <c r="E12" s="22">
        <v>15</v>
      </c>
      <c r="F12" s="22">
        <v>15</v>
      </c>
      <c r="G12" s="22">
        <v>11</v>
      </c>
      <c r="H12" s="22">
        <v>15</v>
      </c>
      <c r="I12" s="22">
        <v>15</v>
      </c>
      <c r="J12" s="22">
        <v>14</v>
      </c>
      <c r="K12" s="1"/>
      <c r="L12" s="1"/>
      <c r="M12" s="1"/>
      <c r="N12" s="1"/>
      <c r="O12" s="1">
        <v>15</v>
      </c>
      <c r="P12" s="1">
        <v>15</v>
      </c>
      <c r="Q12" s="1">
        <v>15</v>
      </c>
      <c r="R12" s="1">
        <v>15</v>
      </c>
      <c r="S12" s="1">
        <v>13</v>
      </c>
      <c r="U12" s="32">
        <v>14.416666666666666</v>
      </c>
    </row>
    <row r="13" spans="1:24" x14ac:dyDescent="0.3">
      <c r="D13" s="23"/>
      <c r="E13" s="23"/>
      <c r="F13" s="23"/>
      <c r="G13" s="23"/>
      <c r="H13" s="23"/>
      <c r="I13" s="23"/>
      <c r="J13" s="23"/>
    </row>
    <row r="14" spans="1:24" x14ac:dyDescent="0.3">
      <c r="A14" s="1">
        <v>2</v>
      </c>
      <c r="C14" s="5" t="s">
        <v>29</v>
      </c>
      <c r="D14" s="23">
        <v>1818</v>
      </c>
      <c r="E14" s="23">
        <v>1817</v>
      </c>
      <c r="F14" s="23">
        <v>1510</v>
      </c>
      <c r="G14" s="23">
        <v>1462</v>
      </c>
      <c r="H14" s="23">
        <v>985</v>
      </c>
      <c r="I14" s="23">
        <v>1238</v>
      </c>
      <c r="J14" s="23">
        <v>1313</v>
      </c>
      <c r="K14" s="7"/>
      <c r="L14" s="7"/>
      <c r="M14" s="7"/>
      <c r="N14" s="7"/>
      <c r="O14" s="7">
        <v>1208</v>
      </c>
      <c r="P14" s="7">
        <v>1216</v>
      </c>
      <c r="Q14" s="7">
        <v>1249</v>
      </c>
      <c r="R14" s="7">
        <v>1586</v>
      </c>
      <c r="S14" s="7">
        <v>1740</v>
      </c>
      <c r="T14" s="7">
        <v>17142</v>
      </c>
      <c r="U14" s="7">
        <v>1428.5</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770</v>
      </c>
      <c r="E16" s="23">
        <v>727</v>
      </c>
      <c r="F16" s="23">
        <v>652</v>
      </c>
      <c r="G16" s="23">
        <v>658</v>
      </c>
      <c r="H16" s="23">
        <v>389</v>
      </c>
      <c r="I16" s="23">
        <v>527</v>
      </c>
      <c r="J16" s="23">
        <v>547</v>
      </c>
      <c r="K16" s="7"/>
      <c r="L16" s="7"/>
      <c r="M16" s="7"/>
      <c r="N16" s="7"/>
      <c r="O16" s="7">
        <v>491</v>
      </c>
      <c r="P16" s="7">
        <v>487</v>
      </c>
      <c r="Q16" s="7">
        <v>523</v>
      </c>
      <c r="R16" s="7">
        <v>651</v>
      </c>
      <c r="S16" s="7">
        <v>715</v>
      </c>
      <c r="T16" s="7">
        <v>7137</v>
      </c>
      <c r="U16" s="7">
        <v>594.75</v>
      </c>
    </row>
    <row r="17" spans="1:24" x14ac:dyDescent="0.3">
      <c r="A17" s="1">
        <v>4</v>
      </c>
      <c r="C17" s="1" t="s">
        <v>31</v>
      </c>
      <c r="D17" s="23">
        <v>1048</v>
      </c>
      <c r="E17" s="23">
        <v>1090</v>
      </c>
      <c r="F17" s="23">
        <v>858</v>
      </c>
      <c r="G17" s="23">
        <v>804</v>
      </c>
      <c r="H17" s="23">
        <v>596</v>
      </c>
      <c r="I17" s="23">
        <v>711</v>
      </c>
      <c r="J17" s="23">
        <v>766</v>
      </c>
      <c r="K17" s="7"/>
      <c r="L17" s="7"/>
      <c r="M17" s="7"/>
      <c r="N17" s="7"/>
      <c r="O17" s="7">
        <v>717</v>
      </c>
      <c r="P17" s="7">
        <v>729</v>
      </c>
      <c r="Q17" s="7">
        <v>726</v>
      </c>
      <c r="R17" s="7">
        <v>935</v>
      </c>
      <c r="S17" s="7">
        <v>1025</v>
      </c>
      <c r="T17" s="7">
        <v>10005</v>
      </c>
      <c r="U17" s="7">
        <v>833.75</v>
      </c>
    </row>
    <row r="18" spans="1:24" x14ac:dyDescent="0.3">
      <c r="D18" s="24"/>
      <c r="E18" s="24"/>
      <c r="F18" s="24"/>
      <c r="G18" s="24"/>
      <c r="H18" s="24"/>
      <c r="I18" s="24"/>
      <c r="J18" s="24"/>
    </row>
    <row r="19" spans="1:24" x14ac:dyDescent="0.3">
      <c r="A19" s="1">
        <v>5</v>
      </c>
      <c r="C19" s="1" t="s">
        <v>32</v>
      </c>
      <c r="D19" s="25">
        <v>42.354235423542349</v>
      </c>
      <c r="E19" s="25">
        <v>40.011007154650521</v>
      </c>
      <c r="F19" s="25">
        <v>43.178807947019862</v>
      </c>
      <c r="G19" s="25">
        <v>45.006839945280433</v>
      </c>
      <c r="H19" s="25">
        <v>39.492385786802032</v>
      </c>
      <c r="I19" s="25">
        <v>42.568659127625203</v>
      </c>
      <c r="J19" s="25">
        <v>41.660319878141664</v>
      </c>
      <c r="K19" s="8"/>
      <c r="L19" s="8"/>
      <c r="M19" s="8"/>
      <c r="N19" s="8"/>
      <c r="O19" s="8">
        <v>40.645695364238406</v>
      </c>
      <c r="P19" s="8">
        <v>40.049342105263158</v>
      </c>
      <c r="Q19" s="8">
        <v>41.873498799039233</v>
      </c>
      <c r="R19" s="8">
        <v>41.046658259773011</v>
      </c>
      <c r="S19" s="8">
        <v>41.09195402298851</v>
      </c>
      <c r="T19" s="8">
        <v>41.634581729086456</v>
      </c>
      <c r="U19" s="8">
        <v>41.634581729086456</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4.62</v>
      </c>
      <c r="E22" s="25">
        <v>4.38</v>
      </c>
      <c r="F22" s="25">
        <v>3.92</v>
      </c>
      <c r="G22" s="25">
        <v>3.44</v>
      </c>
      <c r="H22" s="25">
        <v>1.5</v>
      </c>
      <c r="I22" s="25">
        <v>2.81</v>
      </c>
      <c r="J22" s="25">
        <v>2.0699999999999998</v>
      </c>
      <c r="K22" s="9"/>
      <c r="L22" s="9"/>
      <c r="M22" s="9"/>
      <c r="N22" s="9"/>
      <c r="O22" s="9">
        <v>1.86</v>
      </c>
      <c r="P22" s="9">
        <v>1.87</v>
      </c>
      <c r="Q22" s="9">
        <v>2.82</v>
      </c>
      <c r="R22" s="9">
        <v>3.91</v>
      </c>
      <c r="S22" s="9">
        <v>3.35</v>
      </c>
      <c r="T22" s="12">
        <v>4.62</v>
      </c>
      <c r="U22" s="9">
        <v>3.0458333333333338</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4.62</v>
      </c>
      <c r="E26" s="25">
        <v>4.38</v>
      </c>
      <c r="F26" s="25">
        <v>3.92</v>
      </c>
      <c r="G26" s="25">
        <v>3.44</v>
      </c>
      <c r="H26" s="25">
        <v>1.5</v>
      </c>
      <c r="I26" s="25">
        <v>2.81</v>
      </c>
      <c r="J26" s="25">
        <v>2.0699999999999998</v>
      </c>
      <c r="K26" s="12"/>
      <c r="L26" s="12"/>
      <c r="M26" s="12"/>
      <c r="N26" s="12"/>
      <c r="O26" s="12">
        <v>1.86</v>
      </c>
      <c r="P26" s="12">
        <v>1.87</v>
      </c>
      <c r="Q26" s="12">
        <v>2.82</v>
      </c>
      <c r="R26" s="12">
        <v>3.91</v>
      </c>
      <c r="S26" s="12">
        <v>3.35</v>
      </c>
      <c r="T26" s="12">
        <v>4.62</v>
      </c>
      <c r="U26" s="9">
        <v>3.0458333333333338</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5.42</v>
      </c>
      <c r="E30" s="25">
        <v>5.51</v>
      </c>
      <c r="F30" s="25">
        <v>5.05</v>
      </c>
      <c r="G30" s="25">
        <v>4.97</v>
      </c>
      <c r="H30" s="25">
        <v>3.66</v>
      </c>
      <c r="I30" s="25">
        <v>3.94</v>
      </c>
      <c r="J30" s="25">
        <v>4.13</v>
      </c>
      <c r="K30" s="9"/>
      <c r="L30" s="9"/>
      <c r="M30" s="137"/>
      <c r="N30" s="9"/>
      <c r="O30" s="9">
        <v>3.79</v>
      </c>
      <c r="P30" s="9">
        <v>3.93</v>
      </c>
      <c r="Q30" s="9">
        <v>4.1900000000000004</v>
      </c>
      <c r="R30" s="9">
        <v>4.9800000000000004</v>
      </c>
      <c r="S30" s="9">
        <v>5.8</v>
      </c>
      <c r="T30" s="12">
        <v>5.8</v>
      </c>
      <c r="U30" s="9">
        <v>4.6141666666666659</v>
      </c>
      <c r="X30" s="137"/>
    </row>
    <row r="31" spans="1:24" x14ac:dyDescent="0.3">
      <c r="A31" s="1">
        <v>14</v>
      </c>
      <c r="C31" s="1" t="s">
        <v>34</v>
      </c>
      <c r="D31" s="26" t="s">
        <v>190</v>
      </c>
      <c r="E31" s="26" t="s">
        <v>99</v>
      </c>
      <c r="F31" s="26" t="s">
        <v>191</v>
      </c>
      <c r="G31" s="26" t="s">
        <v>192</v>
      </c>
      <c r="H31" s="26" t="s">
        <v>143</v>
      </c>
      <c r="I31" s="26" t="s">
        <v>61</v>
      </c>
      <c r="J31" s="26" t="s">
        <v>169</v>
      </c>
      <c r="K31" s="10"/>
      <c r="L31" s="10"/>
      <c r="M31" s="137"/>
      <c r="N31" s="10"/>
      <c r="O31" s="10" t="s">
        <v>92</v>
      </c>
      <c r="P31" s="10" t="s">
        <v>193</v>
      </c>
      <c r="Q31" s="10" t="s">
        <v>188</v>
      </c>
      <c r="R31" s="10" t="s">
        <v>120</v>
      </c>
      <c r="S31" s="10" t="s">
        <v>184</v>
      </c>
      <c r="T31" s="10" t="s">
        <v>184</v>
      </c>
      <c r="U31" s="10"/>
      <c r="X31" s="137"/>
    </row>
    <row r="32" spans="1:24" x14ac:dyDescent="0.3">
      <c r="A32" s="1">
        <v>15</v>
      </c>
      <c r="C32" s="1" t="s">
        <v>35</v>
      </c>
      <c r="D32" s="27" t="s">
        <v>130</v>
      </c>
      <c r="E32" s="27" t="s">
        <v>129</v>
      </c>
      <c r="F32" s="27" t="s">
        <v>130</v>
      </c>
      <c r="G32" s="27" t="s">
        <v>130</v>
      </c>
      <c r="H32" s="27" t="s">
        <v>85</v>
      </c>
      <c r="I32" s="27" t="s">
        <v>52</v>
      </c>
      <c r="J32" s="27" t="s">
        <v>84</v>
      </c>
      <c r="K32" s="11"/>
      <c r="L32" s="11"/>
      <c r="M32" s="137"/>
      <c r="N32" s="11"/>
      <c r="O32" s="11" t="s">
        <v>82</v>
      </c>
      <c r="P32" s="11" t="s">
        <v>83</v>
      </c>
      <c r="Q32" s="11" t="s">
        <v>130</v>
      </c>
      <c r="R32" s="11" t="s">
        <v>84</v>
      </c>
      <c r="S32" s="11" t="s">
        <v>84</v>
      </c>
      <c r="T32" s="11" t="s">
        <v>84</v>
      </c>
      <c r="X32" s="137"/>
    </row>
    <row r="33" spans="1:24" x14ac:dyDescent="0.3">
      <c r="D33" s="25"/>
      <c r="E33" s="25"/>
      <c r="F33" s="25"/>
      <c r="G33" s="25"/>
      <c r="H33" s="25"/>
      <c r="I33" s="25"/>
      <c r="J33" s="25"/>
      <c r="M33" s="137"/>
      <c r="X33" s="137"/>
    </row>
    <row r="34" spans="1:24" ht="14.25" customHeight="1" x14ac:dyDescent="0.3">
      <c r="A34" s="1">
        <v>16</v>
      </c>
      <c r="C34" s="1" t="s">
        <v>38</v>
      </c>
      <c r="D34" s="25">
        <v>5.42</v>
      </c>
      <c r="E34" s="25">
        <v>5.51</v>
      </c>
      <c r="F34" s="25">
        <v>5.05</v>
      </c>
      <c r="G34" s="25">
        <v>4.97</v>
      </c>
      <c r="H34" s="25">
        <v>3.66</v>
      </c>
      <c r="I34" s="25">
        <v>3.94</v>
      </c>
      <c r="J34" s="25">
        <v>4.13</v>
      </c>
      <c r="K34" s="9"/>
      <c r="L34" s="9"/>
      <c r="M34" s="137"/>
      <c r="N34" s="9"/>
      <c r="O34" s="9">
        <v>3.78</v>
      </c>
      <c r="P34" s="9">
        <v>3.69</v>
      </c>
      <c r="Q34" s="9">
        <v>4.1900000000000004</v>
      </c>
      <c r="R34" s="9">
        <v>4.9800000000000004</v>
      </c>
      <c r="S34" s="9">
        <v>5.8</v>
      </c>
      <c r="T34" s="9">
        <v>5.8</v>
      </c>
      <c r="U34" s="9">
        <v>4.5933333333333328</v>
      </c>
      <c r="X34" s="137"/>
    </row>
    <row r="35" spans="1:24" ht="14.25" customHeight="1" x14ac:dyDescent="0.3">
      <c r="A35" s="1">
        <v>17</v>
      </c>
      <c r="C35" s="1" t="s">
        <v>39</v>
      </c>
      <c r="D35" s="25">
        <v>5</v>
      </c>
      <c r="E35" s="25">
        <v>4.9800000000000004</v>
      </c>
      <c r="F35" s="25">
        <v>4.68</v>
      </c>
      <c r="G35" s="25">
        <v>4.47</v>
      </c>
      <c r="H35" s="25">
        <v>3.66</v>
      </c>
      <c r="I35" s="25">
        <v>3.75</v>
      </c>
      <c r="J35" s="25">
        <v>4.12</v>
      </c>
      <c r="K35" s="9"/>
      <c r="L35" s="9"/>
      <c r="M35" s="137"/>
      <c r="N35" s="9"/>
      <c r="O35" s="9">
        <v>3.77</v>
      </c>
      <c r="P35" s="9">
        <v>3.93</v>
      </c>
      <c r="Q35" s="9">
        <v>3.78</v>
      </c>
      <c r="R35" s="9">
        <v>4.82</v>
      </c>
      <c r="S35" s="9">
        <v>5.45</v>
      </c>
      <c r="T35" s="9">
        <v>5.45</v>
      </c>
      <c r="U35" s="9">
        <v>4.3675000000000006</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5.83</v>
      </c>
      <c r="E37" s="25">
        <v>6.2</v>
      </c>
      <c r="F37" s="25">
        <v>5.65</v>
      </c>
      <c r="G37" s="25">
        <v>4.08</v>
      </c>
      <c r="H37" s="25">
        <v>4.67</v>
      </c>
      <c r="I37" s="25">
        <v>4.79</v>
      </c>
      <c r="J37" s="25">
        <v>4.7300000000000004</v>
      </c>
      <c r="K37" s="9"/>
      <c r="L37" s="9"/>
      <c r="M37" s="137"/>
      <c r="N37" s="9"/>
      <c r="O37" s="9">
        <v>4.87</v>
      </c>
      <c r="P37" s="9">
        <v>4.74</v>
      </c>
      <c r="Q37" s="9">
        <v>5.0999999999999996</v>
      </c>
      <c r="R37" s="21">
        <v>5.71</v>
      </c>
      <c r="S37" s="9">
        <v>5.91</v>
      </c>
      <c r="T37" s="9">
        <v>6.2</v>
      </c>
      <c r="U37" s="9">
        <v>5.19</v>
      </c>
      <c r="X37" s="137"/>
    </row>
    <row r="38" spans="1:24" ht="14.25" customHeight="1" x14ac:dyDescent="0.3">
      <c r="A38" s="16">
        <v>19</v>
      </c>
      <c r="B38" s="16"/>
      <c r="C38" s="16" t="s">
        <v>41</v>
      </c>
      <c r="D38" s="28">
        <f t="shared" ref="D38" si="0">D37/D30</f>
        <v>1.0756457564575646</v>
      </c>
      <c r="E38" s="28">
        <f t="shared" ref="E38" si="1">E37/E30</f>
        <v>1.1252268602540836</v>
      </c>
      <c r="F38" s="28">
        <f t="shared" ref="F38" si="2">F37/F30</f>
        <v>1.1188118811881189</v>
      </c>
      <c r="G38" s="28">
        <f t="shared" ref="G38" si="3">G37/G30</f>
        <v>0.82092555331991957</v>
      </c>
      <c r="H38" s="28">
        <f t="shared" ref="H38" si="4">H37/H30</f>
        <v>1.2759562841530054</v>
      </c>
      <c r="I38" s="28">
        <f t="shared" ref="I38" si="5">I37/I30</f>
        <v>1.2157360406091371</v>
      </c>
      <c r="J38" s="28">
        <f t="shared" ref="J38" si="6">J37/J30</f>
        <v>1.1452784503631963</v>
      </c>
      <c r="K38" s="17"/>
      <c r="L38" s="17"/>
      <c r="M38" s="137"/>
      <c r="N38" s="17"/>
      <c r="O38" s="28">
        <f t="shared" ref="O38" si="7">O37/O30</f>
        <v>1.2849604221635884</v>
      </c>
      <c r="P38" s="28">
        <f t="shared" ref="P38" si="8">P37/P30</f>
        <v>1.2061068702290076</v>
      </c>
      <c r="Q38" s="28">
        <f t="shared" ref="Q38" si="9">Q37/Q30</f>
        <v>1.2171837708830546</v>
      </c>
      <c r="R38" s="28">
        <f t="shared" ref="R38" si="10">R37/R30</f>
        <v>1.1465863453815259</v>
      </c>
      <c r="S38" s="28">
        <f t="shared" ref="S38" si="11">S37/S30</f>
        <v>1.0189655172413794</v>
      </c>
      <c r="T38" s="28">
        <f t="shared" ref="T38" si="12">T37/T30</f>
        <v>1.0689655172413794</v>
      </c>
      <c r="U38" s="28">
        <f t="shared" ref="U38" si="13">U37/U30</f>
        <v>1.124796821383421</v>
      </c>
      <c r="X38" s="137"/>
    </row>
    <row r="39" spans="1:24" ht="14.25" customHeight="1" x14ac:dyDescent="0.3">
      <c r="A39" s="16">
        <v>20</v>
      </c>
      <c r="B39" s="16"/>
      <c r="C39" s="18" t="s">
        <v>42</v>
      </c>
      <c r="D39" s="29"/>
      <c r="E39" s="25"/>
      <c r="F39" s="25"/>
      <c r="G39" s="25"/>
      <c r="H39" s="25"/>
      <c r="I39" s="25"/>
      <c r="J39" s="25"/>
      <c r="L39" s="138" t="str">
        <f>M2</f>
        <v>PAGE 41 OF 72</v>
      </c>
      <c r="M39" s="137"/>
      <c r="W39" s="136" t="str">
        <f>X2</f>
        <v>PAGE 42 OF 72</v>
      </c>
      <c r="X39" s="137"/>
    </row>
    <row r="40" spans="1:24" ht="14.25" customHeight="1" x14ac:dyDescent="0.3">
      <c r="A40" s="16">
        <v>21</v>
      </c>
      <c r="B40" s="16"/>
      <c r="C40" s="16" t="s">
        <v>43</v>
      </c>
      <c r="D40" s="25">
        <v>52.890657729367405</v>
      </c>
      <c r="E40" s="25">
        <v>55.758089065645407</v>
      </c>
      <c r="F40" s="25">
        <v>53.500566893424036</v>
      </c>
      <c r="G40" s="25">
        <v>57.123655913978489</v>
      </c>
      <c r="H40" s="25">
        <v>91.203703703703709</v>
      </c>
      <c r="I40" s="25">
        <v>59.216316534649685</v>
      </c>
      <c r="J40" s="25">
        <v>85.255311412394164</v>
      </c>
      <c r="K40" s="8"/>
      <c r="L40" s="139"/>
      <c r="M40" s="137"/>
      <c r="N40" s="8"/>
      <c r="O40" s="8">
        <v>96.646185355862769</v>
      </c>
      <c r="P40" s="8">
        <v>87.401529526766723</v>
      </c>
      <c r="Q40" s="8">
        <v>61.514972419227746</v>
      </c>
      <c r="R40" s="8">
        <v>54.519704094821662</v>
      </c>
      <c r="S40" s="8">
        <v>72.139303482587067</v>
      </c>
      <c r="T40" s="8">
        <v>42.356045780703312</v>
      </c>
      <c r="U40" s="8">
        <v>68.930833011035745</v>
      </c>
      <c r="W40" s="136"/>
      <c r="X40" s="137"/>
    </row>
    <row r="41" spans="1:24" ht="14.25" customHeight="1" x14ac:dyDescent="0.3">
      <c r="A41" s="16">
        <v>22</v>
      </c>
      <c r="B41" s="16"/>
      <c r="C41" s="16" t="s">
        <v>44</v>
      </c>
      <c r="D41" s="25">
        <v>52.890657729367405</v>
      </c>
      <c r="E41" s="25">
        <v>55.758089065645407</v>
      </c>
      <c r="F41" s="25">
        <v>53.500566893424036</v>
      </c>
      <c r="G41" s="25">
        <v>57.123655913978489</v>
      </c>
      <c r="H41" s="25">
        <v>91.203703703703709</v>
      </c>
      <c r="I41" s="25">
        <v>59.216316534649685</v>
      </c>
      <c r="J41" s="25">
        <v>85.255311412394164</v>
      </c>
      <c r="K41" s="8"/>
      <c r="L41" s="139"/>
      <c r="M41" s="137"/>
      <c r="N41" s="8"/>
      <c r="O41" s="8">
        <v>96.646185355862769</v>
      </c>
      <c r="P41" s="8">
        <v>87.401529526766723</v>
      </c>
      <c r="Q41" s="8">
        <v>61.514972419227746</v>
      </c>
      <c r="R41" s="8">
        <v>54.519704094821662</v>
      </c>
      <c r="S41" s="8">
        <v>72.139303482587067</v>
      </c>
      <c r="T41" s="8">
        <v>42.356045780703312</v>
      </c>
      <c r="U41" s="8">
        <v>68.930833011035745</v>
      </c>
      <c r="W41" s="136"/>
      <c r="X41" s="137"/>
    </row>
    <row r="42" spans="1:24" ht="14.25" customHeight="1" x14ac:dyDescent="0.3">
      <c r="A42" s="16">
        <v>23</v>
      </c>
      <c r="B42" s="16"/>
      <c r="C42" s="16" t="s">
        <v>37</v>
      </c>
      <c r="D42" s="25">
        <v>45.083918581121296</v>
      </c>
      <c r="E42" s="25">
        <v>44.323127061257154</v>
      </c>
      <c r="F42" s="25">
        <v>41.529152915291526</v>
      </c>
      <c r="G42" s="25">
        <v>39.538305099413691</v>
      </c>
      <c r="H42" s="25">
        <v>37.378567091681845</v>
      </c>
      <c r="I42" s="25">
        <v>42.232956716336446</v>
      </c>
      <c r="J42" s="25">
        <v>42.730870368923952</v>
      </c>
      <c r="K42" s="8"/>
      <c r="L42" s="139"/>
      <c r="M42" s="137"/>
      <c r="N42" s="8"/>
      <c r="O42" s="8">
        <v>47.43058173137328</v>
      </c>
      <c r="P42" s="8">
        <v>41.588005143779583</v>
      </c>
      <c r="Q42" s="8">
        <v>41.401485017236809</v>
      </c>
      <c r="R42" s="8">
        <v>42.805631126657161</v>
      </c>
      <c r="S42" s="8">
        <v>41.666666666666671</v>
      </c>
      <c r="T42" s="8">
        <v>33.738781294284365</v>
      </c>
      <c r="U42" s="8">
        <v>42.309105626644957</v>
      </c>
      <c r="W42" s="136"/>
      <c r="X42" s="137"/>
    </row>
    <row r="43" spans="1:24" ht="14.25" customHeight="1" x14ac:dyDescent="0.3">
      <c r="A43" s="16">
        <v>24</v>
      </c>
      <c r="B43" s="16"/>
      <c r="C43" s="16" t="s">
        <v>40</v>
      </c>
      <c r="D43" s="25">
        <v>41.913351408177938</v>
      </c>
      <c r="E43" s="25">
        <v>39.390391952826917</v>
      </c>
      <c r="F43" s="25">
        <v>37.11897738446411</v>
      </c>
      <c r="G43" s="25">
        <v>48.163082437275982</v>
      </c>
      <c r="H43" s="25">
        <v>29.294551510825599</v>
      </c>
      <c r="I43" s="25">
        <v>34.738590701955232</v>
      </c>
      <c r="J43" s="25">
        <v>37.310463979631272</v>
      </c>
      <c r="K43" s="8"/>
      <c r="L43" s="139"/>
      <c r="M43" s="137"/>
      <c r="N43" s="8"/>
      <c r="O43" s="8">
        <v>36.912095433656013</v>
      </c>
      <c r="P43" s="8">
        <v>34.481194138196997</v>
      </c>
      <c r="Q43" s="8">
        <v>34.014161220043576</v>
      </c>
      <c r="R43" s="8">
        <v>37.333107357399768</v>
      </c>
      <c r="S43" s="8">
        <v>40.89114495205866</v>
      </c>
      <c r="T43" s="8">
        <v>31.562085726911182</v>
      </c>
      <c r="U43" s="8">
        <v>37.630092706375997</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85.239852398523979</v>
      </c>
      <c r="E47" s="25">
        <v>79.491833030853002</v>
      </c>
      <c r="F47" s="25">
        <v>77.623762376237622</v>
      </c>
      <c r="G47" s="25">
        <v>69.215291750503013</v>
      </c>
      <c r="H47" s="25">
        <v>40.983606557377051</v>
      </c>
      <c r="I47" s="25">
        <v>71.319796954314711</v>
      </c>
      <c r="J47" s="25">
        <v>50.121065375302663</v>
      </c>
      <c r="K47" s="8"/>
      <c r="L47" s="139"/>
      <c r="M47" s="137"/>
      <c r="N47" s="8"/>
      <c r="O47" s="8">
        <v>49.07651715039578</v>
      </c>
      <c r="P47" s="8">
        <v>47.582697201017815</v>
      </c>
      <c r="Q47" s="8">
        <v>67.303102625298322</v>
      </c>
      <c r="R47" s="8">
        <v>78.514056224899605</v>
      </c>
      <c r="S47" s="8">
        <v>57.758620689655174</v>
      </c>
      <c r="T47" s="8">
        <v>79.65517241379311</v>
      </c>
      <c r="U47" s="8">
        <v>64.519183527864882</v>
      </c>
      <c r="W47" s="136"/>
      <c r="X47" s="137"/>
    </row>
    <row r="48" spans="1:24" ht="14.25" customHeight="1" x14ac:dyDescent="0.3">
      <c r="A48" s="1">
        <v>27</v>
      </c>
      <c r="C48" s="1" t="s">
        <v>40</v>
      </c>
      <c r="D48" s="25">
        <v>79.245283018867923</v>
      </c>
      <c r="E48" s="25">
        <v>70.645161290322577</v>
      </c>
      <c r="F48" s="25">
        <v>69.380530973451329</v>
      </c>
      <c r="G48" s="25">
        <v>84.313725490196077</v>
      </c>
      <c r="H48" s="25">
        <v>32.119914346895072</v>
      </c>
      <c r="I48" s="25">
        <v>58.663883089770351</v>
      </c>
      <c r="J48" s="25">
        <v>43.763213530655385</v>
      </c>
      <c r="K48" s="8"/>
      <c r="L48" s="139"/>
      <c r="M48" s="137"/>
      <c r="N48" s="8"/>
      <c r="O48" s="8">
        <v>38.19301848049281</v>
      </c>
      <c r="P48" s="8">
        <v>39.451476793248943</v>
      </c>
      <c r="Q48" s="8">
        <v>55.294117647058826</v>
      </c>
      <c r="R48" s="8">
        <v>68.476357267950974</v>
      </c>
      <c r="S48" s="8">
        <v>56.683587140439926</v>
      </c>
      <c r="T48" s="8">
        <v>74.516129032258064</v>
      </c>
      <c r="U48" s="8">
        <v>58.019189089112523</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38:J38 O38:U38" unlockedFormula="1"/>
    <ignoredError sqref="D8"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77.54296875" style="19" customWidth="1"/>
    <col min="4" max="4" width="11.453125" style="19" customWidth="1"/>
    <col min="5" max="5" width="11.7265625" style="19" customWidth="1"/>
    <col min="6" max="6" width="13.1796875" style="19" customWidth="1"/>
    <col min="7" max="7" width="12.54296875" style="19" customWidth="1"/>
    <col min="8" max="8" width="13.1796875" style="19" customWidth="1"/>
    <col min="9" max="9" width="12.26953125" style="19" customWidth="1"/>
    <col min="10" max="10" width="11.1796875" style="19" customWidth="1"/>
    <col min="11" max="11" width="7.453125" style="19" customWidth="1"/>
    <col min="12" max="12" width="3" style="19" customWidth="1"/>
    <col min="13" max="13" width="3.453125" style="19" customWidth="1"/>
    <col min="14" max="14" width="20.54296875" style="19" hidden="1" customWidth="1"/>
    <col min="15" max="15" width="12.54296875" style="19" customWidth="1"/>
    <col min="16" max="16" width="11.54296875" style="19" customWidth="1"/>
    <col min="17" max="17" width="11.7265625" style="19" customWidth="1"/>
    <col min="18" max="18" width="11.26953125" style="19" customWidth="1"/>
    <col min="19" max="19" width="13.81640625" style="19" customWidth="1"/>
    <col min="20" max="20" width="13.453125" style="19" customWidth="1"/>
    <col min="21" max="21" width="11.1796875" style="19" customWidth="1"/>
    <col min="22" max="22" width="7"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255</v>
      </c>
      <c r="N2" s="20"/>
      <c r="Q2" s="1"/>
      <c r="X2" s="20" t="s">
        <v>256</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199</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14</v>
      </c>
      <c r="E12" s="22">
        <v>14</v>
      </c>
      <c r="F12" s="22">
        <v>14</v>
      </c>
      <c r="G12" s="22">
        <v>15</v>
      </c>
      <c r="H12" s="22">
        <v>15</v>
      </c>
      <c r="I12" s="22">
        <v>15</v>
      </c>
      <c r="J12" s="22">
        <v>15</v>
      </c>
      <c r="K12" s="1"/>
      <c r="L12" s="1"/>
      <c r="M12" s="1"/>
      <c r="N12" s="1"/>
      <c r="O12" s="1">
        <v>14</v>
      </c>
      <c r="P12" s="1">
        <v>14</v>
      </c>
      <c r="Q12" s="1">
        <v>15</v>
      </c>
      <c r="R12" s="1">
        <v>15</v>
      </c>
      <c r="S12" s="1">
        <v>15</v>
      </c>
      <c r="U12" s="32">
        <v>14.583333333333334</v>
      </c>
    </row>
    <row r="13" spans="1:24" x14ac:dyDescent="0.3">
      <c r="D13" s="23"/>
      <c r="E13" s="23"/>
      <c r="F13" s="23"/>
      <c r="G13" s="23"/>
      <c r="H13" s="23"/>
      <c r="I13" s="23"/>
      <c r="J13" s="23"/>
    </row>
    <row r="14" spans="1:24" x14ac:dyDescent="0.3">
      <c r="A14" s="1">
        <v>2</v>
      </c>
      <c r="C14" s="5" t="s">
        <v>29</v>
      </c>
      <c r="D14" s="23">
        <v>2969</v>
      </c>
      <c r="E14" s="23">
        <v>3128</v>
      </c>
      <c r="F14" s="23">
        <v>2627</v>
      </c>
      <c r="G14" s="23">
        <v>2118</v>
      </c>
      <c r="H14" s="23">
        <v>2147</v>
      </c>
      <c r="I14" s="23">
        <v>2529</v>
      </c>
      <c r="J14" s="23">
        <v>2610</v>
      </c>
      <c r="K14" s="7"/>
      <c r="L14" s="7"/>
      <c r="M14" s="7"/>
      <c r="N14" s="7"/>
      <c r="O14" s="7">
        <v>2206</v>
      </c>
      <c r="P14" s="7">
        <v>2325</v>
      </c>
      <c r="Q14" s="7">
        <v>2245</v>
      </c>
      <c r="R14" s="7">
        <v>2741</v>
      </c>
      <c r="S14" s="7">
        <v>2892</v>
      </c>
      <c r="T14" s="7">
        <v>30537</v>
      </c>
      <c r="U14" s="7">
        <v>2544.75</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1184</v>
      </c>
      <c r="E16" s="23">
        <v>1202</v>
      </c>
      <c r="F16" s="23">
        <v>1107</v>
      </c>
      <c r="G16" s="23">
        <v>879</v>
      </c>
      <c r="H16" s="23">
        <v>840</v>
      </c>
      <c r="I16" s="23">
        <v>994</v>
      </c>
      <c r="J16" s="23">
        <v>999</v>
      </c>
      <c r="K16" s="7"/>
      <c r="L16" s="7"/>
      <c r="M16" s="7"/>
      <c r="N16" s="7"/>
      <c r="O16" s="7">
        <v>877</v>
      </c>
      <c r="P16" s="7">
        <v>889</v>
      </c>
      <c r="Q16" s="7">
        <v>874</v>
      </c>
      <c r="R16" s="7">
        <v>1053</v>
      </c>
      <c r="S16" s="7">
        <v>1153</v>
      </c>
      <c r="T16" s="7">
        <v>12051</v>
      </c>
      <c r="U16" s="7">
        <v>1004.25</v>
      </c>
    </row>
    <row r="17" spans="1:24" x14ac:dyDescent="0.3">
      <c r="A17" s="1">
        <v>4</v>
      </c>
      <c r="C17" s="1" t="s">
        <v>31</v>
      </c>
      <c r="D17" s="23">
        <v>1785</v>
      </c>
      <c r="E17" s="23">
        <v>1926</v>
      </c>
      <c r="F17" s="23">
        <v>1520</v>
      </c>
      <c r="G17" s="23">
        <v>1239</v>
      </c>
      <c r="H17" s="23">
        <v>1307</v>
      </c>
      <c r="I17" s="23">
        <v>1535</v>
      </c>
      <c r="J17" s="23">
        <v>1611</v>
      </c>
      <c r="K17" s="7"/>
      <c r="L17" s="7"/>
      <c r="M17" s="7"/>
      <c r="N17" s="7"/>
      <c r="O17" s="7">
        <v>1329</v>
      </c>
      <c r="P17" s="7">
        <v>1436</v>
      </c>
      <c r="Q17" s="7">
        <v>1371</v>
      </c>
      <c r="R17" s="7">
        <v>1688</v>
      </c>
      <c r="S17" s="7">
        <v>1739</v>
      </c>
      <c r="T17" s="7">
        <v>18486</v>
      </c>
      <c r="U17" s="7">
        <v>1540.5</v>
      </c>
    </row>
    <row r="18" spans="1:24" x14ac:dyDescent="0.3">
      <c r="D18" s="24"/>
      <c r="E18" s="24"/>
      <c r="F18" s="24"/>
      <c r="G18" s="24"/>
      <c r="H18" s="24"/>
      <c r="I18" s="24"/>
      <c r="J18" s="24"/>
    </row>
    <row r="19" spans="1:24" x14ac:dyDescent="0.3">
      <c r="A19" s="1">
        <v>5</v>
      </c>
      <c r="C19" s="1" t="s">
        <v>32</v>
      </c>
      <c r="D19" s="25">
        <v>39.87874705287976</v>
      </c>
      <c r="E19" s="25">
        <v>38.427109974424553</v>
      </c>
      <c r="F19" s="25">
        <v>42.139322421012558</v>
      </c>
      <c r="G19" s="25">
        <v>41.501416430594901</v>
      </c>
      <c r="H19" s="25">
        <v>39.124359571495113</v>
      </c>
      <c r="I19" s="25">
        <v>39.304072756030052</v>
      </c>
      <c r="J19" s="25">
        <v>38.275862068965516</v>
      </c>
      <c r="K19" s="8"/>
      <c r="L19" s="8"/>
      <c r="M19" s="8"/>
      <c r="N19" s="8"/>
      <c r="O19" s="8">
        <v>39.75521305530372</v>
      </c>
      <c r="P19" s="8">
        <v>38.236559139784951</v>
      </c>
      <c r="Q19" s="8">
        <v>38.930957683741646</v>
      </c>
      <c r="R19" s="8">
        <v>38.416636264137175</v>
      </c>
      <c r="S19" s="8">
        <v>39.868603042876906</v>
      </c>
      <c r="T19" s="8">
        <v>39.463601532567047</v>
      </c>
      <c r="U19" s="8">
        <v>39.463601532567047</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6.86</v>
      </c>
      <c r="E22" s="25">
        <v>7.21</v>
      </c>
      <c r="F22" s="25">
        <v>7.43</v>
      </c>
      <c r="G22" s="25">
        <v>4.21</v>
      </c>
      <c r="H22" s="25">
        <v>4.28</v>
      </c>
      <c r="I22" s="25">
        <v>4.66</v>
      </c>
      <c r="J22" s="25">
        <v>4.6100000000000003</v>
      </c>
      <c r="K22" s="9"/>
      <c r="L22" s="9"/>
      <c r="M22" s="9"/>
      <c r="N22" s="9"/>
      <c r="O22" s="9">
        <v>4.38</v>
      </c>
      <c r="P22" s="9">
        <v>3.87</v>
      </c>
      <c r="Q22" s="9">
        <v>4.95</v>
      </c>
      <c r="R22" s="9">
        <v>6.62</v>
      </c>
      <c r="S22" s="9">
        <v>5.99</v>
      </c>
      <c r="T22" s="12">
        <v>6.86</v>
      </c>
      <c r="U22" s="9">
        <v>5.4225000000000003</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6.86</v>
      </c>
      <c r="E26" s="25">
        <v>7.21</v>
      </c>
      <c r="F26" s="25">
        <v>7.43</v>
      </c>
      <c r="G26" s="25">
        <v>4.21</v>
      </c>
      <c r="H26" s="25">
        <v>4.28</v>
      </c>
      <c r="I26" s="25">
        <v>4.66</v>
      </c>
      <c r="J26" s="25">
        <v>4.6100000000000003</v>
      </c>
      <c r="K26" s="12"/>
      <c r="L26" s="12"/>
      <c r="M26" s="12"/>
      <c r="N26" s="12"/>
      <c r="O26" s="12">
        <v>4.38</v>
      </c>
      <c r="P26" s="12">
        <v>3.87</v>
      </c>
      <c r="Q26" s="12">
        <v>4.95</v>
      </c>
      <c r="R26" s="12">
        <v>6.62</v>
      </c>
      <c r="S26" s="12">
        <v>5.99</v>
      </c>
      <c r="T26" s="12">
        <v>6.86</v>
      </c>
      <c r="U26" s="9">
        <v>5.4225000000000003</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7.05</v>
      </c>
      <c r="E30" s="25">
        <v>7.96</v>
      </c>
      <c r="F30" s="25">
        <v>7.83</v>
      </c>
      <c r="G30" s="25">
        <v>6.24</v>
      </c>
      <c r="H30" s="25">
        <v>5.82</v>
      </c>
      <c r="I30" s="25">
        <v>6.41</v>
      </c>
      <c r="J30" s="25">
        <v>6.68</v>
      </c>
      <c r="K30" s="9"/>
      <c r="L30" s="9"/>
      <c r="M30" s="137"/>
      <c r="N30" s="9"/>
      <c r="O30" s="9">
        <v>6.04</v>
      </c>
      <c r="P30" s="9">
        <v>5.35</v>
      </c>
      <c r="Q30" s="9">
        <v>6.22</v>
      </c>
      <c r="R30" s="9">
        <v>7.44</v>
      </c>
      <c r="S30" s="9">
        <v>7.64</v>
      </c>
      <c r="T30" s="12">
        <v>7.96</v>
      </c>
      <c r="U30" s="9">
        <v>6.7233333333333336</v>
      </c>
      <c r="X30" s="137"/>
    </row>
    <row r="31" spans="1:24" x14ac:dyDescent="0.3">
      <c r="A31" s="1">
        <v>14</v>
      </c>
      <c r="C31" s="1" t="s">
        <v>34</v>
      </c>
      <c r="D31" s="26" t="s">
        <v>190</v>
      </c>
      <c r="E31" s="26" t="s">
        <v>98</v>
      </c>
      <c r="F31" s="26" t="s">
        <v>58</v>
      </c>
      <c r="G31" s="26" t="s">
        <v>87</v>
      </c>
      <c r="H31" s="26" t="s">
        <v>168</v>
      </c>
      <c r="I31" s="26" t="s">
        <v>61</v>
      </c>
      <c r="J31" s="26" t="s">
        <v>196</v>
      </c>
      <c r="K31" s="10"/>
      <c r="L31" s="10"/>
      <c r="M31" s="137"/>
      <c r="N31" s="10"/>
      <c r="O31" s="10" t="s">
        <v>71</v>
      </c>
      <c r="P31" s="10" t="s">
        <v>92</v>
      </c>
      <c r="Q31" s="10" t="s">
        <v>197</v>
      </c>
      <c r="R31" s="10" t="s">
        <v>120</v>
      </c>
      <c r="S31" s="10" t="s">
        <v>65</v>
      </c>
      <c r="T31" s="10" t="s">
        <v>98</v>
      </c>
      <c r="U31" s="10"/>
      <c r="X31" s="137"/>
    </row>
    <row r="32" spans="1:24" x14ac:dyDescent="0.3">
      <c r="A32" s="1">
        <v>15</v>
      </c>
      <c r="C32" s="1" t="s">
        <v>35</v>
      </c>
      <c r="D32" s="27" t="s">
        <v>129</v>
      </c>
      <c r="E32" s="27" t="s">
        <v>85</v>
      </c>
      <c r="F32" s="27" t="s">
        <v>130</v>
      </c>
      <c r="G32" s="27" t="s">
        <v>130</v>
      </c>
      <c r="H32" s="27" t="s">
        <v>84</v>
      </c>
      <c r="I32" s="27" t="s">
        <v>130</v>
      </c>
      <c r="J32" s="27" t="s">
        <v>84</v>
      </c>
      <c r="K32" s="11"/>
      <c r="L32" s="11"/>
      <c r="M32" s="137"/>
      <c r="N32" s="11"/>
      <c r="O32" s="11" t="s">
        <v>84</v>
      </c>
      <c r="P32" s="11" t="s">
        <v>129</v>
      </c>
      <c r="Q32" s="11" t="s">
        <v>52</v>
      </c>
      <c r="R32" s="11" t="s">
        <v>130</v>
      </c>
      <c r="S32" s="11" t="s">
        <v>129</v>
      </c>
      <c r="T32" s="11" t="s">
        <v>85</v>
      </c>
      <c r="X32" s="137"/>
    </row>
    <row r="33" spans="1:24" x14ac:dyDescent="0.3">
      <c r="D33" s="25"/>
      <c r="E33" s="25"/>
      <c r="F33" s="25"/>
      <c r="G33" s="25"/>
      <c r="H33" s="25"/>
      <c r="I33" s="25"/>
      <c r="J33" s="25"/>
      <c r="M33" s="137"/>
      <c r="X33" s="137"/>
    </row>
    <row r="34" spans="1:24" ht="14.25" customHeight="1" x14ac:dyDescent="0.3">
      <c r="A34" s="1">
        <v>16</v>
      </c>
      <c r="C34" s="1" t="s">
        <v>38</v>
      </c>
      <c r="D34" s="25">
        <v>7.05</v>
      </c>
      <c r="E34" s="25">
        <v>7.95</v>
      </c>
      <c r="F34" s="25">
        <v>7.83</v>
      </c>
      <c r="G34" s="25">
        <v>6.24</v>
      </c>
      <c r="H34" s="25">
        <v>5.82</v>
      </c>
      <c r="I34" s="25">
        <v>6.41</v>
      </c>
      <c r="J34" s="25">
        <v>6.68</v>
      </c>
      <c r="K34" s="9"/>
      <c r="L34" s="9"/>
      <c r="M34" s="137"/>
      <c r="N34" s="9"/>
      <c r="O34" s="9">
        <v>6.04</v>
      </c>
      <c r="P34" s="9">
        <v>5.35</v>
      </c>
      <c r="Q34" s="9">
        <v>6.22</v>
      </c>
      <c r="R34" s="9">
        <v>7.44</v>
      </c>
      <c r="S34" s="9">
        <v>7.64</v>
      </c>
      <c r="T34" s="9">
        <v>7.95</v>
      </c>
      <c r="U34" s="9">
        <v>6.7225000000000001</v>
      </c>
      <c r="X34" s="137"/>
    </row>
    <row r="35" spans="1:24" ht="14.25" customHeight="1" x14ac:dyDescent="0.3">
      <c r="A35" s="1">
        <v>17</v>
      </c>
      <c r="C35" s="1" t="s">
        <v>39</v>
      </c>
      <c r="D35" s="25">
        <v>6.8</v>
      </c>
      <c r="E35" s="25">
        <v>7.96</v>
      </c>
      <c r="F35" s="25">
        <v>7.66</v>
      </c>
      <c r="G35" s="25">
        <v>5.09</v>
      </c>
      <c r="H35" s="25">
        <v>4.8499999999999996</v>
      </c>
      <c r="I35" s="25">
        <v>5.93</v>
      </c>
      <c r="J35" s="25">
        <v>6.11</v>
      </c>
      <c r="K35" s="9"/>
      <c r="L35" s="9"/>
      <c r="M35" s="137"/>
      <c r="N35" s="9"/>
      <c r="O35" s="9">
        <v>5.39</v>
      </c>
      <c r="P35" s="9">
        <v>5</v>
      </c>
      <c r="Q35" s="9">
        <v>5.67</v>
      </c>
      <c r="R35" s="9">
        <v>7.4</v>
      </c>
      <c r="S35" s="9">
        <v>7.22</v>
      </c>
      <c r="T35" s="9">
        <v>7.96</v>
      </c>
      <c r="U35" s="9">
        <v>6.2566666666666668</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9.31</v>
      </c>
      <c r="E37" s="25">
        <v>9.9499999999999993</v>
      </c>
      <c r="F37" s="25">
        <v>9.2799999999999994</v>
      </c>
      <c r="G37" s="25">
        <v>8.3000000000000007</v>
      </c>
      <c r="H37" s="25">
        <v>8.3000000000000007</v>
      </c>
      <c r="I37" s="25">
        <v>8.66</v>
      </c>
      <c r="J37" s="25">
        <v>8.35</v>
      </c>
      <c r="K37" s="9"/>
      <c r="L37" s="9"/>
      <c r="M37" s="137"/>
      <c r="N37" s="9"/>
      <c r="O37" s="9">
        <v>8.42</v>
      </c>
      <c r="P37" s="9">
        <v>8.16</v>
      </c>
      <c r="Q37" s="9">
        <v>8.43</v>
      </c>
      <c r="R37" s="21">
        <v>9.8000000000000007</v>
      </c>
      <c r="S37" s="9">
        <v>9.1199999999999992</v>
      </c>
      <c r="T37" s="9">
        <v>9.9499999999999993</v>
      </c>
      <c r="U37" s="9">
        <v>8.84</v>
      </c>
      <c r="X37" s="137"/>
    </row>
    <row r="38" spans="1:24" ht="14.25" customHeight="1" x14ac:dyDescent="0.3">
      <c r="A38" s="16">
        <v>19</v>
      </c>
      <c r="B38" s="16"/>
      <c r="C38" s="16" t="s">
        <v>41</v>
      </c>
      <c r="D38" s="28">
        <f t="shared" ref="D38" si="0">D37/D30</f>
        <v>1.3205673758865248</v>
      </c>
      <c r="E38" s="28">
        <f t="shared" ref="E38" si="1">E37/E30</f>
        <v>1.25</v>
      </c>
      <c r="F38" s="28">
        <f t="shared" ref="F38" si="2">F37/F30</f>
        <v>1.1851851851851851</v>
      </c>
      <c r="G38" s="28">
        <f t="shared" ref="G38" si="3">G37/G30</f>
        <v>1.3301282051282053</v>
      </c>
      <c r="H38" s="28">
        <f t="shared" ref="H38" si="4">H37/H30</f>
        <v>1.4261168384879725</v>
      </c>
      <c r="I38" s="28">
        <f t="shared" ref="I38" si="5">I37/I30</f>
        <v>1.3510140405616224</v>
      </c>
      <c r="J38" s="28">
        <f t="shared" ref="J38" si="6">J37/J30</f>
        <v>1.25</v>
      </c>
      <c r="K38" s="17"/>
      <c r="L38" s="17"/>
      <c r="M38" s="137"/>
      <c r="N38" s="17"/>
      <c r="O38" s="28">
        <f t="shared" ref="O38" si="7">O37/O30</f>
        <v>1.3940397350993377</v>
      </c>
      <c r="P38" s="28">
        <f t="shared" ref="P38" si="8">P37/P30</f>
        <v>1.5252336448598132</v>
      </c>
      <c r="Q38" s="28">
        <f t="shared" ref="Q38" si="9">Q37/Q30</f>
        <v>1.3553054662379422</v>
      </c>
      <c r="R38" s="28">
        <f t="shared" ref="R38" si="10">R37/R30</f>
        <v>1.3172043010752688</v>
      </c>
      <c r="S38" s="28">
        <f t="shared" ref="S38" si="11">S37/S30</f>
        <v>1.1937172774869109</v>
      </c>
      <c r="T38" s="28">
        <f t="shared" ref="T38" si="12">T37/T30</f>
        <v>1.25</v>
      </c>
      <c r="U38" s="28">
        <f t="shared" ref="U38" si="13">U37/U30</f>
        <v>1.3148239960337134</v>
      </c>
      <c r="X38" s="137"/>
    </row>
    <row r="39" spans="1:24" ht="14.25" customHeight="1" x14ac:dyDescent="0.3">
      <c r="A39" s="16">
        <v>20</v>
      </c>
      <c r="B39" s="16"/>
      <c r="C39" s="18" t="s">
        <v>42</v>
      </c>
      <c r="D39" s="29"/>
      <c r="E39" s="25"/>
      <c r="F39" s="25"/>
      <c r="G39" s="25"/>
      <c r="H39" s="25"/>
      <c r="I39" s="25"/>
      <c r="J39" s="25"/>
      <c r="L39" s="138" t="str">
        <f>M2</f>
        <v>PAGE 43 OF 72</v>
      </c>
      <c r="M39" s="137"/>
      <c r="W39" s="136" t="str">
        <f>X2</f>
        <v>PAGE 44 OF 72</v>
      </c>
      <c r="X39" s="137"/>
    </row>
    <row r="40" spans="1:24" ht="14.25" customHeight="1" x14ac:dyDescent="0.3">
      <c r="A40" s="16">
        <v>21</v>
      </c>
      <c r="B40" s="16"/>
      <c r="C40" s="16" t="s">
        <v>43</v>
      </c>
      <c r="D40" s="25">
        <v>58.171886266027151</v>
      </c>
      <c r="E40" s="25">
        <v>58.312081487778322</v>
      </c>
      <c r="F40" s="25">
        <v>49.106475250486021</v>
      </c>
      <c r="G40" s="25">
        <v>67.619339514213479</v>
      </c>
      <c r="H40" s="25">
        <v>69.671599169262706</v>
      </c>
      <c r="I40" s="25">
        <v>72.944067561954867</v>
      </c>
      <c r="J40" s="25">
        <v>76.096844167657963</v>
      </c>
      <c r="K40" s="8"/>
      <c r="L40" s="139"/>
      <c r="M40" s="137"/>
      <c r="N40" s="8"/>
      <c r="O40" s="8">
        <v>74.948358338769296</v>
      </c>
      <c r="P40" s="8">
        <v>80.749354005167945</v>
      </c>
      <c r="Q40" s="8">
        <v>62.991021324354655</v>
      </c>
      <c r="R40" s="8">
        <v>55.65165838287367</v>
      </c>
      <c r="S40" s="8">
        <v>67.056204785754034</v>
      </c>
      <c r="T40" s="8">
        <v>50.81572746515436</v>
      </c>
      <c r="U40" s="8">
        <v>66.109907521191658</v>
      </c>
      <c r="W40" s="136"/>
      <c r="X40" s="137"/>
    </row>
    <row r="41" spans="1:24" ht="14.25" customHeight="1" x14ac:dyDescent="0.3">
      <c r="A41" s="16">
        <v>22</v>
      </c>
      <c r="B41" s="16"/>
      <c r="C41" s="16" t="s">
        <v>44</v>
      </c>
      <c r="D41" s="25">
        <v>58.171886266027151</v>
      </c>
      <c r="E41" s="25">
        <v>58.312081487778322</v>
      </c>
      <c r="F41" s="25">
        <v>49.106475250486021</v>
      </c>
      <c r="G41" s="25">
        <v>67.619339514213479</v>
      </c>
      <c r="H41" s="25">
        <v>69.671599169262706</v>
      </c>
      <c r="I41" s="25">
        <v>72.944067561954867</v>
      </c>
      <c r="J41" s="25">
        <v>76.096844167657963</v>
      </c>
      <c r="K41" s="8"/>
      <c r="L41" s="139"/>
      <c r="M41" s="137"/>
      <c r="N41" s="8"/>
      <c r="O41" s="8">
        <v>74.948358338769296</v>
      </c>
      <c r="P41" s="8">
        <v>80.749354005167945</v>
      </c>
      <c r="Q41" s="8">
        <v>62.991021324354655</v>
      </c>
      <c r="R41" s="8">
        <v>55.65165838287367</v>
      </c>
      <c r="S41" s="8">
        <v>67.056204785754034</v>
      </c>
      <c r="T41" s="8">
        <v>50.81572746515436</v>
      </c>
      <c r="U41" s="8">
        <v>66.109907521191658</v>
      </c>
      <c r="W41" s="136"/>
      <c r="X41" s="137"/>
    </row>
    <row r="42" spans="1:24" ht="14.25" customHeight="1" x14ac:dyDescent="0.3">
      <c r="A42" s="16">
        <v>23</v>
      </c>
      <c r="B42" s="16"/>
      <c r="C42" s="16" t="s">
        <v>37</v>
      </c>
      <c r="D42" s="25">
        <v>56.604133302829254</v>
      </c>
      <c r="E42" s="25">
        <v>52.817852704382126</v>
      </c>
      <c r="F42" s="25">
        <v>46.597843053781745</v>
      </c>
      <c r="G42" s="25">
        <v>45.621381306865175</v>
      </c>
      <c r="H42" s="25">
        <v>51.236158839251608</v>
      </c>
      <c r="I42" s="25">
        <v>53.029540536460175</v>
      </c>
      <c r="J42" s="25">
        <v>52.515935870195094</v>
      </c>
      <c r="K42" s="8"/>
      <c r="L42" s="139"/>
      <c r="M42" s="137"/>
      <c r="N42" s="8"/>
      <c r="O42" s="8">
        <v>54.349968464206874</v>
      </c>
      <c r="P42" s="8">
        <v>58.411214953271028</v>
      </c>
      <c r="Q42" s="8">
        <v>50.129510539478396</v>
      </c>
      <c r="R42" s="8">
        <v>49.518007862180596</v>
      </c>
      <c r="S42" s="8">
        <v>52.574171029668413</v>
      </c>
      <c r="T42" s="8">
        <v>43.793453569215941</v>
      </c>
      <c r="U42" s="8">
        <v>51.950476538547541</v>
      </c>
      <c r="W42" s="136"/>
      <c r="X42" s="137"/>
    </row>
    <row r="43" spans="1:24" ht="14.25" customHeight="1" x14ac:dyDescent="0.3">
      <c r="A43" s="16">
        <v>24</v>
      </c>
      <c r="B43" s="16"/>
      <c r="C43" s="16" t="s">
        <v>40</v>
      </c>
      <c r="D43" s="25">
        <v>42.863495143388427</v>
      </c>
      <c r="E43" s="25">
        <v>42.2542821635057</v>
      </c>
      <c r="F43" s="25">
        <v>39.316930076628353</v>
      </c>
      <c r="G43" s="25">
        <v>34.298484259619116</v>
      </c>
      <c r="H43" s="25">
        <v>35.927041499330656</v>
      </c>
      <c r="I43" s="25">
        <v>39.251657602622366</v>
      </c>
      <c r="J43" s="25">
        <v>42.012748696156081</v>
      </c>
      <c r="K43" s="8"/>
      <c r="L43" s="139"/>
      <c r="M43" s="137"/>
      <c r="N43" s="8"/>
      <c r="O43" s="8">
        <v>38.987388304490445</v>
      </c>
      <c r="P43" s="8">
        <v>38.296568627450981</v>
      </c>
      <c r="Q43" s="8">
        <v>36.987610386186901</v>
      </c>
      <c r="R43" s="8">
        <v>37.593263111696288</v>
      </c>
      <c r="S43" s="8">
        <v>44.042397660818715</v>
      </c>
      <c r="T43" s="8">
        <v>35.034762855372755</v>
      </c>
      <c r="U43" s="8">
        <v>39.3193222943245</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97.304964539007102</v>
      </c>
      <c r="E47" s="25">
        <v>90.577889447236188</v>
      </c>
      <c r="F47" s="25">
        <v>94.891443167305241</v>
      </c>
      <c r="G47" s="25">
        <v>67.467948717948715</v>
      </c>
      <c r="H47" s="25">
        <v>73.539518900343651</v>
      </c>
      <c r="I47" s="25">
        <v>72.698907956318251</v>
      </c>
      <c r="J47" s="25">
        <v>69.011976047904199</v>
      </c>
      <c r="K47" s="8"/>
      <c r="L47" s="139"/>
      <c r="M47" s="137"/>
      <c r="N47" s="8"/>
      <c r="O47" s="8">
        <v>72.516556291390728</v>
      </c>
      <c r="P47" s="8">
        <v>72.336448598130843</v>
      </c>
      <c r="Q47" s="8">
        <v>79.581993569131839</v>
      </c>
      <c r="R47" s="8">
        <v>88.978494623655919</v>
      </c>
      <c r="S47" s="8">
        <v>78.403141361256544</v>
      </c>
      <c r="T47" s="8">
        <v>86.180904522613062</v>
      </c>
      <c r="U47" s="8">
        <v>79.775773601635763</v>
      </c>
      <c r="W47" s="136"/>
      <c r="X47" s="137"/>
    </row>
    <row r="48" spans="1:24" ht="14.25" customHeight="1" x14ac:dyDescent="0.3">
      <c r="A48" s="1">
        <v>27</v>
      </c>
      <c r="C48" s="1" t="s">
        <v>40</v>
      </c>
      <c r="D48" s="25">
        <v>73.68421052631578</v>
      </c>
      <c r="E48" s="25">
        <v>72.462311557788951</v>
      </c>
      <c r="F48" s="25">
        <v>80.064655172413794</v>
      </c>
      <c r="G48" s="25">
        <v>50.722891566265062</v>
      </c>
      <c r="H48" s="25">
        <v>51.566265060240966</v>
      </c>
      <c r="I48" s="25">
        <v>53.81062355658198</v>
      </c>
      <c r="J48" s="25">
        <v>55.209580838323355</v>
      </c>
      <c r="K48" s="8"/>
      <c r="L48" s="139"/>
      <c r="M48" s="137"/>
      <c r="N48" s="8"/>
      <c r="O48" s="8">
        <v>52.019002375296907</v>
      </c>
      <c r="P48" s="8">
        <v>47.42647058823529</v>
      </c>
      <c r="Q48" s="8">
        <v>58.718861209964416</v>
      </c>
      <c r="R48" s="8">
        <v>67.551020408163268</v>
      </c>
      <c r="S48" s="8">
        <v>65.679824561403521</v>
      </c>
      <c r="T48" s="8">
        <v>68.944723618090464</v>
      </c>
      <c r="U48" s="8">
        <v>60.742976451749428</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38:J38 O38:U38" unlockedFormula="1"/>
    <ignoredError sqref="D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78.81640625" style="19" customWidth="1"/>
    <col min="4" max="4" width="11.453125" style="19" customWidth="1"/>
    <col min="5" max="5" width="11.7265625" style="19" customWidth="1"/>
    <col min="6" max="6" width="13.1796875" style="19" customWidth="1"/>
    <col min="7" max="7" width="12.54296875" style="19" customWidth="1"/>
    <col min="8" max="8" width="13.1796875" style="19" customWidth="1"/>
    <col min="9" max="9" width="12.26953125" style="19" customWidth="1"/>
    <col min="10" max="10" width="10.7265625" style="19" customWidth="1"/>
    <col min="11" max="11" width="7.453125" style="19" customWidth="1"/>
    <col min="12" max="12" width="3" style="19" customWidth="1"/>
    <col min="13" max="13" width="3.453125" style="19" customWidth="1"/>
    <col min="14" max="14" width="20.54296875" style="19" hidden="1" customWidth="1"/>
    <col min="15" max="15" width="12.54296875" style="19" customWidth="1"/>
    <col min="16" max="16" width="11.54296875" style="19" customWidth="1"/>
    <col min="17" max="17" width="11.7265625" style="19" customWidth="1"/>
    <col min="18" max="18" width="11.26953125" style="19" customWidth="1"/>
    <col min="19" max="19" width="13.81640625" style="19" customWidth="1"/>
    <col min="20" max="20" width="13.453125" style="19" customWidth="1"/>
    <col min="21" max="21" width="11.1796875" style="19" customWidth="1"/>
    <col min="22" max="22" width="7"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257</v>
      </c>
      <c r="N2" s="20"/>
      <c r="Q2" s="1"/>
      <c r="X2" s="20" t="s">
        <v>258</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198</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5</v>
      </c>
      <c r="E12" s="22">
        <v>5</v>
      </c>
      <c r="F12" s="22">
        <v>5</v>
      </c>
      <c r="G12" s="22">
        <v>4</v>
      </c>
      <c r="H12" s="22">
        <v>4</v>
      </c>
      <c r="I12" s="22">
        <v>4</v>
      </c>
      <c r="J12" s="22">
        <v>4</v>
      </c>
      <c r="K12" s="1"/>
      <c r="L12" s="1"/>
      <c r="M12" s="1"/>
      <c r="N12" s="1"/>
      <c r="O12" s="1">
        <v>4</v>
      </c>
      <c r="P12" s="1">
        <v>5</v>
      </c>
      <c r="Q12" s="1">
        <v>5</v>
      </c>
      <c r="R12" s="1">
        <v>5</v>
      </c>
      <c r="S12" s="1">
        <v>5</v>
      </c>
      <c r="U12" s="32">
        <v>4.583333333333333</v>
      </c>
    </row>
    <row r="13" spans="1:24" x14ac:dyDescent="0.3">
      <c r="D13" s="23"/>
      <c r="E13" s="23"/>
      <c r="F13" s="23"/>
      <c r="G13" s="23"/>
      <c r="H13" s="23"/>
      <c r="I13" s="23"/>
      <c r="J13" s="23"/>
    </row>
    <row r="14" spans="1:24" x14ac:dyDescent="0.3">
      <c r="A14" s="1">
        <v>2</v>
      </c>
      <c r="C14" s="5" t="s">
        <v>29</v>
      </c>
      <c r="D14" s="23">
        <v>4265</v>
      </c>
      <c r="E14" s="23">
        <v>4489</v>
      </c>
      <c r="F14" s="23">
        <v>3778</v>
      </c>
      <c r="G14" s="23">
        <v>3501</v>
      </c>
      <c r="H14" s="23">
        <v>2721</v>
      </c>
      <c r="I14" s="23">
        <v>3412</v>
      </c>
      <c r="J14" s="23">
        <v>3512</v>
      </c>
      <c r="K14" s="7"/>
      <c r="L14" s="7"/>
      <c r="M14" s="7"/>
      <c r="N14" s="7"/>
      <c r="O14" s="7">
        <v>3268</v>
      </c>
      <c r="P14" s="7">
        <v>2455</v>
      </c>
      <c r="Q14" s="7">
        <v>3158</v>
      </c>
      <c r="R14" s="7">
        <v>4943</v>
      </c>
      <c r="S14" s="7">
        <v>5093</v>
      </c>
      <c r="T14" s="7">
        <v>44595</v>
      </c>
      <c r="U14" s="7">
        <v>3716.25</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1729</v>
      </c>
      <c r="E16" s="23">
        <v>1674</v>
      </c>
      <c r="F16" s="23">
        <v>1392</v>
      </c>
      <c r="G16" s="23">
        <v>1251</v>
      </c>
      <c r="H16" s="23">
        <v>855</v>
      </c>
      <c r="I16" s="23">
        <v>1107</v>
      </c>
      <c r="J16" s="23">
        <v>1094</v>
      </c>
      <c r="K16" s="7"/>
      <c r="L16" s="7"/>
      <c r="M16" s="7"/>
      <c r="N16" s="7"/>
      <c r="O16" s="7">
        <v>963</v>
      </c>
      <c r="P16" s="7">
        <v>702</v>
      </c>
      <c r="Q16" s="7">
        <v>1120</v>
      </c>
      <c r="R16" s="7">
        <v>1563</v>
      </c>
      <c r="S16" s="7">
        <v>1877</v>
      </c>
      <c r="T16" s="7">
        <v>15327</v>
      </c>
      <c r="U16" s="7">
        <v>1277.25</v>
      </c>
    </row>
    <row r="17" spans="1:24" x14ac:dyDescent="0.3">
      <c r="A17" s="1">
        <v>4</v>
      </c>
      <c r="C17" s="1" t="s">
        <v>31</v>
      </c>
      <c r="D17" s="23">
        <v>2536</v>
      </c>
      <c r="E17" s="23">
        <v>2815</v>
      </c>
      <c r="F17" s="23">
        <v>2386</v>
      </c>
      <c r="G17" s="23">
        <v>2250</v>
      </c>
      <c r="H17" s="23">
        <v>1866</v>
      </c>
      <c r="I17" s="23">
        <v>2305</v>
      </c>
      <c r="J17" s="23">
        <v>2418</v>
      </c>
      <c r="K17" s="7"/>
      <c r="L17" s="7"/>
      <c r="M17" s="7"/>
      <c r="N17" s="7"/>
      <c r="O17" s="7">
        <v>2305</v>
      </c>
      <c r="P17" s="7">
        <v>1753</v>
      </c>
      <c r="Q17" s="7">
        <v>2038</v>
      </c>
      <c r="R17" s="7">
        <v>3380</v>
      </c>
      <c r="S17" s="7">
        <v>3216</v>
      </c>
      <c r="T17" s="7">
        <v>29268</v>
      </c>
      <c r="U17" s="7">
        <v>2439</v>
      </c>
    </row>
    <row r="18" spans="1:24" x14ac:dyDescent="0.3">
      <c r="D18" s="24"/>
      <c r="E18" s="24"/>
      <c r="F18" s="24"/>
      <c r="G18" s="24"/>
      <c r="H18" s="24"/>
      <c r="I18" s="24"/>
      <c r="J18" s="24"/>
    </row>
    <row r="19" spans="1:24" x14ac:dyDescent="0.3">
      <c r="A19" s="1">
        <v>5</v>
      </c>
      <c r="C19" s="1" t="s">
        <v>32</v>
      </c>
      <c r="D19" s="25">
        <v>40.539273153575614</v>
      </c>
      <c r="E19" s="25">
        <v>37.291156159501007</v>
      </c>
      <c r="F19" s="25">
        <v>36.844891476971938</v>
      </c>
      <c r="G19" s="25">
        <v>35.732647814910024</v>
      </c>
      <c r="H19" s="25">
        <v>31.422271223814775</v>
      </c>
      <c r="I19" s="25">
        <v>32.444314185228606</v>
      </c>
      <c r="J19" s="25">
        <v>31.150341685649202</v>
      </c>
      <c r="K19" s="8"/>
      <c r="L19" s="8"/>
      <c r="M19" s="8"/>
      <c r="N19" s="8"/>
      <c r="O19" s="8">
        <v>29.467564259485922</v>
      </c>
      <c r="P19" s="8">
        <v>28.594704684317719</v>
      </c>
      <c r="Q19" s="8">
        <v>35.465484483850538</v>
      </c>
      <c r="R19" s="8">
        <v>31.620473396722637</v>
      </c>
      <c r="S19" s="8">
        <v>36.854506184959753</v>
      </c>
      <c r="T19" s="8">
        <v>34.369323915237132</v>
      </c>
      <c r="U19" s="8">
        <v>34.369323915237132</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10.97</v>
      </c>
      <c r="E22" s="25">
        <v>11.4</v>
      </c>
      <c r="F22" s="25">
        <v>10.6</v>
      </c>
      <c r="G22" s="25">
        <v>6.54</v>
      </c>
      <c r="H22" s="25">
        <v>4.55</v>
      </c>
      <c r="I22" s="25">
        <v>6.53</v>
      </c>
      <c r="J22" s="25">
        <v>7.57</v>
      </c>
      <c r="K22" s="9"/>
      <c r="L22" s="9"/>
      <c r="M22" s="9"/>
      <c r="N22" s="9"/>
      <c r="O22" s="9">
        <v>6.7</v>
      </c>
      <c r="P22" s="9">
        <v>4.8</v>
      </c>
      <c r="Q22" s="9">
        <v>9.1999999999999993</v>
      </c>
      <c r="R22" s="9">
        <v>8.99</v>
      </c>
      <c r="S22" s="9">
        <v>12.79</v>
      </c>
      <c r="T22" s="12">
        <v>10.97</v>
      </c>
      <c r="U22" s="9">
        <v>8.3866666666666649</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10.97</v>
      </c>
      <c r="E26" s="25">
        <v>11.4</v>
      </c>
      <c r="F26" s="25">
        <v>10.6</v>
      </c>
      <c r="G26" s="25">
        <v>6.54</v>
      </c>
      <c r="H26" s="25">
        <v>4.55</v>
      </c>
      <c r="I26" s="25">
        <v>6.53</v>
      </c>
      <c r="J26" s="25">
        <v>7.57</v>
      </c>
      <c r="K26" s="12"/>
      <c r="L26" s="12"/>
      <c r="M26" s="12"/>
      <c r="N26" s="12"/>
      <c r="O26" s="12">
        <v>6.7</v>
      </c>
      <c r="P26" s="12">
        <v>4.8</v>
      </c>
      <c r="Q26" s="12">
        <v>9.1999999999999993</v>
      </c>
      <c r="R26" s="12">
        <v>8.99</v>
      </c>
      <c r="S26" s="12">
        <v>12.79</v>
      </c>
      <c r="T26" s="12">
        <v>10.97</v>
      </c>
      <c r="U26" s="9">
        <v>8.3866666666666649</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15.02</v>
      </c>
      <c r="E30" s="25">
        <v>15.58</v>
      </c>
      <c r="F30" s="25">
        <v>14</v>
      </c>
      <c r="G30" s="25">
        <v>13.07</v>
      </c>
      <c r="H30" s="25">
        <v>9.67</v>
      </c>
      <c r="I30" s="25">
        <v>9.19</v>
      </c>
      <c r="J30" s="25">
        <v>10.33</v>
      </c>
      <c r="K30" s="9"/>
      <c r="L30" s="9"/>
      <c r="M30" s="137"/>
      <c r="N30" s="9"/>
      <c r="O30" s="9">
        <v>14.34</v>
      </c>
      <c r="P30" s="9">
        <v>12.39</v>
      </c>
      <c r="Q30" s="9">
        <v>17.05</v>
      </c>
      <c r="R30" s="9">
        <v>17.100000000000001</v>
      </c>
      <c r="S30" s="9">
        <v>16.02</v>
      </c>
      <c r="T30" s="12">
        <v>17.100000000000001</v>
      </c>
      <c r="U30" s="9">
        <v>13.646666666666668</v>
      </c>
      <c r="X30" s="137"/>
    </row>
    <row r="31" spans="1:24" x14ac:dyDescent="0.3">
      <c r="A31" s="1">
        <v>14</v>
      </c>
      <c r="C31" s="1" t="s">
        <v>34</v>
      </c>
      <c r="D31" s="26" t="s">
        <v>200</v>
      </c>
      <c r="E31" s="26" t="s">
        <v>125</v>
      </c>
      <c r="F31" s="26" t="s">
        <v>147</v>
      </c>
      <c r="G31" s="26" t="s">
        <v>135</v>
      </c>
      <c r="H31" s="26" t="s">
        <v>166</v>
      </c>
      <c r="I31" s="26" t="s">
        <v>137</v>
      </c>
      <c r="J31" s="26" t="s">
        <v>201</v>
      </c>
      <c r="K31" s="10"/>
      <c r="L31" s="10"/>
      <c r="M31" s="137"/>
      <c r="N31" s="10"/>
      <c r="O31" s="10" t="s">
        <v>185</v>
      </c>
      <c r="P31" s="10" t="s">
        <v>202</v>
      </c>
      <c r="Q31" s="10" t="s">
        <v>188</v>
      </c>
      <c r="R31" s="10" t="s">
        <v>110</v>
      </c>
      <c r="S31" s="10" t="s">
        <v>65</v>
      </c>
      <c r="T31" s="10" t="s">
        <v>110</v>
      </c>
      <c r="U31" s="10"/>
      <c r="X31" s="137"/>
    </row>
    <row r="32" spans="1:24" x14ac:dyDescent="0.3">
      <c r="A32" s="1">
        <v>15</v>
      </c>
      <c r="C32" s="1" t="s">
        <v>35</v>
      </c>
      <c r="D32" s="27" t="s">
        <v>55</v>
      </c>
      <c r="E32" s="27" t="s">
        <v>52</v>
      </c>
      <c r="F32" s="27" t="s">
        <v>55</v>
      </c>
      <c r="G32" s="27" t="s">
        <v>129</v>
      </c>
      <c r="H32" s="27" t="s">
        <v>130</v>
      </c>
      <c r="I32" s="27" t="s">
        <v>83</v>
      </c>
      <c r="J32" s="27" t="s">
        <v>129</v>
      </c>
      <c r="K32" s="11"/>
      <c r="L32" s="11"/>
      <c r="M32" s="137"/>
      <c r="N32" s="11"/>
      <c r="O32" s="11" t="s">
        <v>118</v>
      </c>
      <c r="P32" s="11" t="s">
        <v>112</v>
      </c>
      <c r="Q32" s="11" t="s">
        <v>129</v>
      </c>
      <c r="R32" s="11" t="s">
        <v>85</v>
      </c>
      <c r="S32" s="11" t="s">
        <v>84</v>
      </c>
      <c r="T32" s="11" t="s">
        <v>85</v>
      </c>
      <c r="X32" s="137"/>
    </row>
    <row r="33" spans="1:24" x14ac:dyDescent="0.3">
      <c r="D33" s="25"/>
      <c r="E33" s="25"/>
      <c r="F33" s="25"/>
      <c r="G33" s="25"/>
      <c r="H33" s="25"/>
      <c r="I33" s="25"/>
      <c r="J33" s="25"/>
      <c r="M33" s="137"/>
      <c r="X33" s="137"/>
    </row>
    <row r="34" spans="1:24" ht="14.25" customHeight="1" x14ac:dyDescent="0.3">
      <c r="A34" s="1">
        <v>16</v>
      </c>
      <c r="C34" s="1" t="s">
        <v>38</v>
      </c>
      <c r="D34" s="25">
        <v>13.88</v>
      </c>
      <c r="E34" s="25">
        <v>15.58</v>
      </c>
      <c r="F34" s="25">
        <v>11.02</v>
      </c>
      <c r="G34" s="25">
        <v>12.04</v>
      </c>
      <c r="H34" s="25">
        <v>7.71</v>
      </c>
      <c r="I34" s="25">
        <v>8.3699999999999992</v>
      </c>
      <c r="J34" s="25">
        <v>8.6199999999999992</v>
      </c>
      <c r="K34" s="9"/>
      <c r="L34" s="9"/>
      <c r="M34" s="137"/>
      <c r="N34" s="9"/>
      <c r="O34" s="9">
        <v>14.34</v>
      </c>
      <c r="P34" s="9">
        <v>8.42</v>
      </c>
      <c r="Q34" s="9">
        <v>17.05</v>
      </c>
      <c r="R34" s="9">
        <v>16.38</v>
      </c>
      <c r="S34" s="9">
        <v>16.02</v>
      </c>
      <c r="T34" s="9">
        <v>17.05</v>
      </c>
      <c r="U34" s="9">
        <v>12.452500000000002</v>
      </c>
      <c r="X34" s="137"/>
    </row>
    <row r="35" spans="1:24" ht="14.25" customHeight="1" x14ac:dyDescent="0.3">
      <c r="A35" s="1">
        <v>17</v>
      </c>
      <c r="C35" s="1" t="s">
        <v>39</v>
      </c>
      <c r="D35" s="25">
        <v>15.02</v>
      </c>
      <c r="E35" s="25">
        <v>13.91</v>
      </c>
      <c r="F35" s="25">
        <v>14</v>
      </c>
      <c r="G35" s="25">
        <v>13.07</v>
      </c>
      <c r="H35" s="25">
        <v>9.67</v>
      </c>
      <c r="I35" s="25">
        <v>9.19</v>
      </c>
      <c r="J35" s="25">
        <v>10.33</v>
      </c>
      <c r="K35" s="9"/>
      <c r="L35" s="9"/>
      <c r="M35" s="137"/>
      <c r="N35" s="9"/>
      <c r="O35" s="9">
        <v>10.49</v>
      </c>
      <c r="P35" s="9">
        <v>12.39</v>
      </c>
      <c r="Q35" s="9">
        <v>15.73</v>
      </c>
      <c r="R35" s="9">
        <v>17.100000000000001</v>
      </c>
      <c r="S35" s="9">
        <v>15.73</v>
      </c>
      <c r="T35" s="9">
        <v>17.100000000000001</v>
      </c>
      <c r="U35" s="9">
        <v>13.0525</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19.649999999999999</v>
      </c>
      <c r="E37" s="25">
        <v>16.739999999999998</v>
      </c>
      <c r="F37" s="25">
        <v>19.739999999999998</v>
      </c>
      <c r="G37" s="25">
        <v>14.28</v>
      </c>
      <c r="H37" s="25">
        <v>11</v>
      </c>
      <c r="I37" s="25">
        <v>10.84</v>
      </c>
      <c r="J37" s="25">
        <v>12.12</v>
      </c>
      <c r="K37" s="9"/>
      <c r="L37" s="9"/>
      <c r="M37" s="137"/>
      <c r="N37" s="9"/>
      <c r="O37" s="9">
        <v>13.71</v>
      </c>
      <c r="P37" s="9">
        <v>14.18</v>
      </c>
      <c r="Q37" s="9">
        <v>17.37</v>
      </c>
      <c r="R37" s="21">
        <v>17.96</v>
      </c>
      <c r="S37" s="9">
        <v>18.47</v>
      </c>
      <c r="T37" s="9">
        <v>19.739999999999998</v>
      </c>
      <c r="U37" s="9">
        <v>15.505000000000003</v>
      </c>
      <c r="X37" s="137"/>
    </row>
    <row r="38" spans="1:24" ht="14.25" customHeight="1" x14ac:dyDescent="0.3">
      <c r="A38" s="16">
        <v>19</v>
      </c>
      <c r="B38" s="16"/>
      <c r="C38" s="16" t="s">
        <v>41</v>
      </c>
      <c r="D38" s="28">
        <f t="shared" ref="D38" si="0">D37/D30</f>
        <v>1.3082556591211718</v>
      </c>
      <c r="E38" s="28">
        <f t="shared" ref="E38" si="1">E37/E30</f>
        <v>1.0744544287548137</v>
      </c>
      <c r="F38" s="28">
        <f t="shared" ref="F38" si="2">F37/F30</f>
        <v>1.41</v>
      </c>
      <c r="G38" s="28">
        <f t="shared" ref="G38" si="3">G37/G30</f>
        <v>1.0925784238714613</v>
      </c>
      <c r="H38" s="28">
        <f t="shared" ref="H38" si="4">H37/H30</f>
        <v>1.1375387797311272</v>
      </c>
      <c r="I38" s="28">
        <f t="shared" ref="I38" si="5">I37/I30</f>
        <v>1.1795429815016323</v>
      </c>
      <c r="J38" s="28">
        <f t="shared" ref="J38" si="6">J37/J30</f>
        <v>1.1732817037754113</v>
      </c>
      <c r="K38" s="17"/>
      <c r="L38" s="17"/>
      <c r="M38" s="137"/>
      <c r="N38" s="17"/>
      <c r="O38" s="28">
        <f t="shared" ref="O38" si="7">O37/O30</f>
        <v>0.95606694560669458</v>
      </c>
      <c r="P38" s="28">
        <f t="shared" ref="P38" si="8">P37/P30</f>
        <v>1.1444713478611783</v>
      </c>
      <c r="Q38" s="28">
        <f t="shared" ref="Q38" si="9">Q37/Q30</f>
        <v>1.0187683284457478</v>
      </c>
      <c r="R38" s="28">
        <f t="shared" ref="R38" si="10">R37/R30</f>
        <v>1.0502923976608187</v>
      </c>
      <c r="S38" s="28">
        <f t="shared" ref="S38" si="11">S37/S30</f>
        <v>1.1529338327091136</v>
      </c>
      <c r="T38" s="28">
        <f t="shared" ref="T38" si="12">T37/T30</f>
        <v>1.1543859649122805</v>
      </c>
      <c r="U38" s="28">
        <f t="shared" ref="U38" si="13">U37/U30</f>
        <v>1.1361748900830484</v>
      </c>
      <c r="X38" s="137"/>
    </row>
    <row r="39" spans="1:24" ht="14.25" customHeight="1" x14ac:dyDescent="0.3">
      <c r="A39" s="16">
        <v>20</v>
      </c>
      <c r="B39" s="16"/>
      <c r="C39" s="18" t="s">
        <v>42</v>
      </c>
      <c r="D39" s="29"/>
      <c r="E39" s="25"/>
      <c r="F39" s="25"/>
      <c r="G39" s="25"/>
      <c r="H39" s="25"/>
      <c r="I39" s="25"/>
      <c r="J39" s="25"/>
      <c r="L39" s="138" t="str">
        <f>M2</f>
        <v>PAGE 45 OF 72</v>
      </c>
      <c r="M39" s="137"/>
      <c r="W39" s="136" t="str">
        <f>X2</f>
        <v>PAGE 46 OF 72</v>
      </c>
      <c r="X39" s="137"/>
    </row>
    <row r="40" spans="1:24" ht="14.25" customHeight="1" x14ac:dyDescent="0.3">
      <c r="A40" s="16">
        <v>21</v>
      </c>
      <c r="B40" s="16"/>
      <c r="C40" s="16" t="s">
        <v>43</v>
      </c>
      <c r="D40" s="25">
        <v>52.256398192528984</v>
      </c>
      <c r="E40" s="25">
        <v>52.926334653838893</v>
      </c>
      <c r="F40" s="25">
        <v>49.5020964360587</v>
      </c>
      <c r="G40" s="25">
        <v>71.951760875998815</v>
      </c>
      <c r="H40" s="25">
        <v>83.058608058608058</v>
      </c>
      <c r="I40" s="25">
        <v>70.230038367172185</v>
      </c>
      <c r="J40" s="25">
        <v>62.357068791636486</v>
      </c>
      <c r="K40" s="8"/>
      <c r="L40" s="139"/>
      <c r="M40" s="137"/>
      <c r="N40" s="8"/>
      <c r="O40" s="8">
        <v>72.583511016346819</v>
      </c>
      <c r="P40" s="8">
        <v>68.744399641577075</v>
      </c>
      <c r="Q40" s="8">
        <v>47.675120772946869</v>
      </c>
      <c r="R40" s="8">
        <v>73.902304830935208</v>
      </c>
      <c r="S40" s="8">
        <v>55.305794457475464</v>
      </c>
      <c r="T40" s="8">
        <v>46.406138784480703</v>
      </c>
      <c r="U40" s="8">
        <v>63.374453007926974</v>
      </c>
      <c r="W40" s="136"/>
      <c r="X40" s="137"/>
    </row>
    <row r="41" spans="1:24" ht="14.25" customHeight="1" x14ac:dyDescent="0.3">
      <c r="A41" s="16">
        <v>22</v>
      </c>
      <c r="B41" s="16"/>
      <c r="C41" s="16" t="s">
        <v>44</v>
      </c>
      <c r="D41" s="25">
        <v>52.256398192528984</v>
      </c>
      <c r="E41" s="25">
        <v>52.926334653838893</v>
      </c>
      <c r="F41" s="25">
        <v>49.5020964360587</v>
      </c>
      <c r="G41" s="25">
        <v>71.951760875998815</v>
      </c>
      <c r="H41" s="25">
        <v>83.058608058608058</v>
      </c>
      <c r="I41" s="25">
        <v>70.230038367172185</v>
      </c>
      <c r="J41" s="25">
        <v>62.357068791636486</v>
      </c>
      <c r="K41" s="8"/>
      <c r="L41" s="139"/>
      <c r="M41" s="137"/>
      <c r="N41" s="8"/>
      <c r="O41" s="8">
        <v>72.583511016346819</v>
      </c>
      <c r="P41" s="8">
        <v>68.744399641577075</v>
      </c>
      <c r="Q41" s="8">
        <v>47.675120772946869</v>
      </c>
      <c r="R41" s="8">
        <v>73.902304830935208</v>
      </c>
      <c r="S41" s="8">
        <v>55.305794457475464</v>
      </c>
      <c r="T41" s="8">
        <v>46.406138784480703</v>
      </c>
      <c r="U41" s="8">
        <v>63.374453007926974</v>
      </c>
      <c r="W41" s="136"/>
      <c r="X41" s="137"/>
    </row>
    <row r="42" spans="1:24" ht="14.25" customHeight="1" x14ac:dyDescent="0.3">
      <c r="A42" s="16">
        <v>23</v>
      </c>
      <c r="B42" s="16"/>
      <c r="C42" s="16" t="s">
        <v>37</v>
      </c>
      <c r="D42" s="25">
        <v>38.165957934223904</v>
      </c>
      <c r="E42" s="25">
        <v>38.72658633207724</v>
      </c>
      <c r="F42" s="25">
        <v>37.480158730158728</v>
      </c>
      <c r="G42" s="25">
        <v>36.003405977737742</v>
      </c>
      <c r="H42" s="25">
        <v>39.081351258186835</v>
      </c>
      <c r="I42" s="25">
        <v>49.902301473083185</v>
      </c>
      <c r="J42" s="25">
        <v>45.696322434916567</v>
      </c>
      <c r="K42" s="8"/>
      <c r="L42" s="139"/>
      <c r="M42" s="137"/>
      <c r="N42" s="8"/>
      <c r="O42" s="8">
        <v>33.912798034136948</v>
      </c>
      <c r="P42" s="8">
        <v>26.632212936204187</v>
      </c>
      <c r="Q42" s="8">
        <v>25.724991854024111</v>
      </c>
      <c r="R42" s="8">
        <v>38.852732188895175</v>
      </c>
      <c r="S42" s="8">
        <v>44.154875849632411</v>
      </c>
      <c r="T42" s="8">
        <v>29.770487863494356</v>
      </c>
      <c r="U42" s="8">
        <v>37.861141250273086</v>
      </c>
      <c r="W42" s="136"/>
      <c r="X42" s="137"/>
    </row>
    <row r="43" spans="1:24" ht="14.25" customHeight="1" x14ac:dyDescent="0.3">
      <c r="A43" s="16">
        <v>24</v>
      </c>
      <c r="B43" s="16"/>
      <c r="C43" s="16" t="s">
        <v>40</v>
      </c>
      <c r="D43" s="25">
        <v>29.173164792470384</v>
      </c>
      <c r="E43" s="25">
        <v>36.043023599388498</v>
      </c>
      <c r="F43" s="25">
        <v>26.581672858268607</v>
      </c>
      <c r="G43" s="25">
        <v>32.952697207915428</v>
      </c>
      <c r="H43" s="25">
        <v>34.356060606060609</v>
      </c>
      <c r="I43" s="25">
        <v>42.306471451811291</v>
      </c>
      <c r="J43" s="25">
        <v>38.947443131409919</v>
      </c>
      <c r="K43" s="8"/>
      <c r="L43" s="139"/>
      <c r="M43" s="137"/>
      <c r="N43" s="8"/>
      <c r="O43" s="8">
        <v>35.47115418012573</v>
      </c>
      <c r="P43" s="8">
        <v>23.270318637487296</v>
      </c>
      <c r="Q43" s="8">
        <v>25.251071451416873</v>
      </c>
      <c r="R43" s="8">
        <v>36.992300692099526</v>
      </c>
      <c r="S43" s="8">
        <v>38.297840341695242</v>
      </c>
      <c r="T43" s="8">
        <v>25.789024441020945</v>
      </c>
      <c r="U43" s="8">
        <v>33.303601579179123</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73.035952063914792</v>
      </c>
      <c r="E47" s="25">
        <v>73.170731707317074</v>
      </c>
      <c r="F47" s="25">
        <v>75.714285714285708</v>
      </c>
      <c r="G47" s="25">
        <v>50.03825554705432</v>
      </c>
      <c r="H47" s="25">
        <v>47.052740434332982</v>
      </c>
      <c r="I47" s="25">
        <v>71.055495103373232</v>
      </c>
      <c r="J47" s="25">
        <v>73.281703775411415</v>
      </c>
      <c r="K47" s="8"/>
      <c r="L47" s="139"/>
      <c r="M47" s="137"/>
      <c r="N47" s="8"/>
      <c r="O47" s="8">
        <v>46.722454672245469</v>
      </c>
      <c r="P47" s="8">
        <v>38.7409200968523</v>
      </c>
      <c r="Q47" s="8">
        <v>53.958944281524921</v>
      </c>
      <c r="R47" s="8">
        <v>52.573099415204673</v>
      </c>
      <c r="S47" s="8">
        <v>79.837702871410727</v>
      </c>
      <c r="T47" s="8">
        <v>64.152046783625721</v>
      </c>
      <c r="U47" s="8">
        <v>61.265190473577299</v>
      </c>
      <c r="W47" s="136"/>
      <c r="X47" s="137"/>
    </row>
    <row r="48" spans="1:24" ht="14.25" customHeight="1" x14ac:dyDescent="0.3">
      <c r="A48" s="1">
        <v>27</v>
      </c>
      <c r="C48" s="1" t="s">
        <v>40</v>
      </c>
      <c r="D48" s="25">
        <v>55.826972010178125</v>
      </c>
      <c r="E48" s="25">
        <v>68.100358422939081</v>
      </c>
      <c r="F48" s="25">
        <v>53.698074974670718</v>
      </c>
      <c r="G48" s="25">
        <v>45.798319327731093</v>
      </c>
      <c r="H48" s="25">
        <v>41.363636363636367</v>
      </c>
      <c r="I48" s="25">
        <v>60.239852398523986</v>
      </c>
      <c r="J48" s="25">
        <v>62.458745874587464</v>
      </c>
      <c r="K48" s="8"/>
      <c r="L48" s="139"/>
      <c r="M48" s="137"/>
      <c r="N48" s="8"/>
      <c r="O48" s="8">
        <v>48.869438366156089</v>
      </c>
      <c r="P48" s="8">
        <v>33.850493653032437</v>
      </c>
      <c r="Q48" s="8">
        <v>52.964881980426014</v>
      </c>
      <c r="R48" s="8">
        <v>50.055679287305125</v>
      </c>
      <c r="S48" s="8">
        <v>69.247428262046569</v>
      </c>
      <c r="T48" s="8">
        <v>55.572441742654519</v>
      </c>
      <c r="U48" s="8">
        <v>53.539490076769418</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38:J38 O38:U38" unlockedFormula="1"/>
    <ignoredError sqref="D8"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2"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9.5429687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8.4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259</v>
      </c>
      <c r="N2" s="20"/>
      <c r="Q2" s="1"/>
      <c r="X2" s="20" t="s">
        <v>260</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208</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5</v>
      </c>
      <c r="E12" s="22">
        <v>5</v>
      </c>
      <c r="F12" s="22">
        <v>5</v>
      </c>
      <c r="G12" s="22">
        <v>5</v>
      </c>
      <c r="H12" s="22">
        <v>5</v>
      </c>
      <c r="I12" s="22">
        <v>5</v>
      </c>
      <c r="J12" s="22">
        <v>5</v>
      </c>
      <c r="K12" s="1"/>
      <c r="L12" s="1"/>
      <c r="M12" s="1"/>
      <c r="N12" s="1"/>
      <c r="O12" s="1">
        <v>5</v>
      </c>
      <c r="P12" s="1">
        <v>5</v>
      </c>
      <c r="Q12" s="1">
        <v>5</v>
      </c>
      <c r="R12" s="1">
        <v>5</v>
      </c>
      <c r="S12" s="1">
        <v>5</v>
      </c>
      <c r="U12" s="32">
        <v>5</v>
      </c>
    </row>
    <row r="13" spans="1:24" x14ac:dyDescent="0.3">
      <c r="D13" s="23"/>
      <c r="E13" s="23"/>
      <c r="F13" s="23"/>
      <c r="G13" s="23"/>
      <c r="H13" s="23"/>
      <c r="I13" s="23"/>
      <c r="J13" s="23"/>
    </row>
    <row r="14" spans="1:24" x14ac:dyDescent="0.3">
      <c r="A14" s="1">
        <v>2</v>
      </c>
      <c r="C14" s="5" t="s">
        <v>29</v>
      </c>
      <c r="D14" s="23">
        <v>6859208</v>
      </c>
      <c r="E14" s="23">
        <v>6568951</v>
      </c>
      <c r="F14" s="23">
        <v>6277639</v>
      </c>
      <c r="G14" s="23">
        <v>5898990</v>
      </c>
      <c r="H14" s="23">
        <v>2101010</v>
      </c>
      <c r="I14" s="23">
        <v>2250910</v>
      </c>
      <c r="J14" s="23">
        <v>2144927</v>
      </c>
      <c r="K14" s="7"/>
      <c r="L14" s="7"/>
      <c r="M14" s="7"/>
      <c r="N14" s="7"/>
      <c r="O14" s="7">
        <v>2059150</v>
      </c>
      <c r="P14" s="7">
        <v>4868105</v>
      </c>
      <c r="Q14" s="7">
        <v>6547319</v>
      </c>
      <c r="R14" s="7">
        <v>7010716</v>
      </c>
      <c r="S14" s="7">
        <v>7378763</v>
      </c>
      <c r="T14" s="7">
        <v>59965688</v>
      </c>
      <c r="U14" s="7">
        <v>4997141</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2104377</v>
      </c>
      <c r="E16" s="23">
        <v>1819131</v>
      </c>
      <c r="F16" s="23">
        <v>1908968</v>
      </c>
      <c r="G16" s="23">
        <v>1767245</v>
      </c>
      <c r="H16" s="23">
        <v>587499</v>
      </c>
      <c r="I16" s="23">
        <v>708478</v>
      </c>
      <c r="J16" s="23">
        <v>628426</v>
      </c>
      <c r="K16" s="7"/>
      <c r="L16" s="7"/>
      <c r="M16" s="7"/>
      <c r="N16" s="7"/>
      <c r="O16" s="7">
        <v>585597</v>
      </c>
      <c r="P16" s="7">
        <v>1437895</v>
      </c>
      <c r="Q16" s="7">
        <v>2019563</v>
      </c>
      <c r="R16" s="7">
        <v>1854091</v>
      </c>
      <c r="S16" s="7">
        <v>2238521</v>
      </c>
      <c r="T16" s="7">
        <v>17659791</v>
      </c>
      <c r="U16" s="7">
        <v>1471649</v>
      </c>
    </row>
    <row r="17" spans="1:24" x14ac:dyDescent="0.3">
      <c r="A17" s="1">
        <v>4</v>
      </c>
      <c r="C17" s="1" t="s">
        <v>31</v>
      </c>
      <c r="D17" s="23">
        <v>4754831</v>
      </c>
      <c r="E17" s="23">
        <v>4749820</v>
      </c>
      <c r="F17" s="23">
        <v>4368671</v>
      </c>
      <c r="G17" s="23">
        <v>4131745</v>
      </c>
      <c r="H17" s="23">
        <v>1513511</v>
      </c>
      <c r="I17" s="23">
        <v>1542432</v>
      </c>
      <c r="J17" s="23">
        <v>1516501</v>
      </c>
      <c r="K17" s="7"/>
      <c r="L17" s="7"/>
      <c r="M17" s="7"/>
      <c r="N17" s="7"/>
      <c r="O17" s="7">
        <v>1473553</v>
      </c>
      <c r="P17" s="7">
        <v>3430210</v>
      </c>
      <c r="Q17" s="7">
        <v>4527756</v>
      </c>
      <c r="R17" s="7">
        <v>5156625</v>
      </c>
      <c r="S17" s="7">
        <v>5140242</v>
      </c>
      <c r="T17" s="7">
        <v>42305897</v>
      </c>
      <c r="U17" s="7">
        <v>3525491</v>
      </c>
    </row>
    <row r="18" spans="1:24" x14ac:dyDescent="0.3">
      <c r="D18" s="24"/>
      <c r="E18" s="24"/>
      <c r="F18" s="24"/>
      <c r="G18" s="24"/>
      <c r="H18" s="24"/>
      <c r="I18" s="24"/>
      <c r="J18" s="24"/>
    </row>
    <row r="19" spans="1:24" x14ac:dyDescent="0.3">
      <c r="A19" s="1">
        <v>5</v>
      </c>
      <c r="C19" s="1" t="s">
        <v>32</v>
      </c>
      <c r="D19" s="25">
        <v>30.679591579669257</v>
      </c>
      <c r="E19" s="25">
        <v>27.692869074529558</v>
      </c>
      <c r="F19" s="25">
        <v>30.409012050549578</v>
      </c>
      <c r="G19" s="25">
        <v>29.958433562355591</v>
      </c>
      <c r="H19" s="25">
        <v>27.962694132821834</v>
      </c>
      <c r="I19" s="25">
        <v>31.475181148957532</v>
      </c>
      <c r="J19" s="25">
        <v>29.298246513750819</v>
      </c>
      <c r="K19" s="8"/>
      <c r="L19" s="8"/>
      <c r="M19" s="8"/>
      <c r="N19" s="8"/>
      <c r="O19" s="8">
        <v>28.43877328023699</v>
      </c>
      <c r="P19" s="8">
        <v>29.537058054417482</v>
      </c>
      <c r="Q19" s="8">
        <v>30.845648424950735</v>
      </c>
      <c r="R19" s="8">
        <v>26.446528428765337</v>
      </c>
      <c r="S19" s="8">
        <v>30.337347872536359</v>
      </c>
      <c r="T19" s="8">
        <v>29.449826374042438</v>
      </c>
      <c r="U19" s="8">
        <v>29.449819406736772</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8818.74</v>
      </c>
      <c r="E22" s="25">
        <v>9662.76</v>
      </c>
      <c r="F22" s="25">
        <v>9303.75</v>
      </c>
      <c r="G22" s="25">
        <v>9317.52</v>
      </c>
      <c r="H22" s="25">
        <v>2818.44</v>
      </c>
      <c r="I22" s="25">
        <v>2951.01</v>
      </c>
      <c r="J22" s="25">
        <v>2886.48</v>
      </c>
      <c r="K22" s="9"/>
      <c r="L22" s="9"/>
      <c r="M22" s="9"/>
      <c r="N22" s="9"/>
      <c r="O22" s="9">
        <v>2889.72</v>
      </c>
      <c r="P22" s="9">
        <v>4414.32</v>
      </c>
      <c r="Q22" s="9">
        <v>9812.52</v>
      </c>
      <c r="R22" s="9">
        <v>7360.38</v>
      </c>
      <c r="S22" s="9">
        <v>10611.72</v>
      </c>
      <c r="T22" s="12">
        <v>8818.74</v>
      </c>
      <c r="U22" s="9">
        <v>6737.2800000000016</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206</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8818.74</v>
      </c>
      <c r="E26" s="25">
        <v>9662.76</v>
      </c>
      <c r="F26" s="25">
        <v>9303.75</v>
      </c>
      <c r="G26" s="25">
        <v>9317.52</v>
      </c>
      <c r="H26" s="25">
        <v>2818.44</v>
      </c>
      <c r="I26" s="25">
        <v>2951.01</v>
      </c>
      <c r="J26" s="25">
        <v>2886.48</v>
      </c>
      <c r="K26" s="12"/>
      <c r="L26" s="12"/>
      <c r="M26" s="12"/>
      <c r="N26" s="12"/>
      <c r="O26" s="12">
        <v>2889.72</v>
      </c>
      <c r="P26" s="12">
        <v>4414.32</v>
      </c>
      <c r="Q26" s="12">
        <v>9812.52</v>
      </c>
      <c r="R26" s="12">
        <v>7360.38</v>
      </c>
      <c r="S26" s="12">
        <v>10611.72</v>
      </c>
      <c r="T26" s="12">
        <v>8818.74</v>
      </c>
      <c r="U26" s="9">
        <v>6737.2800000000016</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206</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10806.3</v>
      </c>
      <c r="E30" s="25">
        <v>10563.48</v>
      </c>
      <c r="F30" s="25">
        <v>10391.040000000001</v>
      </c>
      <c r="G30" s="25">
        <v>9665.4599999999991</v>
      </c>
      <c r="H30" s="25">
        <v>3840.93</v>
      </c>
      <c r="I30" s="25">
        <v>4165.6499999999996</v>
      </c>
      <c r="J30" s="25">
        <v>3996.66</v>
      </c>
      <c r="K30" s="9"/>
      <c r="L30" s="9"/>
      <c r="M30" s="137"/>
      <c r="N30" s="9"/>
      <c r="O30" s="9">
        <v>3996.27</v>
      </c>
      <c r="P30" s="9">
        <v>8947.44</v>
      </c>
      <c r="Q30" s="9">
        <v>10090.08</v>
      </c>
      <c r="R30" s="9">
        <v>10945.44</v>
      </c>
      <c r="S30" s="9">
        <v>11134.44</v>
      </c>
      <c r="T30" s="12">
        <v>11134.44</v>
      </c>
      <c r="U30" s="9">
        <v>8211.9325000000008</v>
      </c>
      <c r="X30" s="137"/>
    </row>
    <row r="31" spans="1:24" x14ac:dyDescent="0.3">
      <c r="A31" s="1">
        <v>14</v>
      </c>
      <c r="C31" s="1" t="s">
        <v>34</v>
      </c>
      <c r="D31" s="26" t="s">
        <v>203</v>
      </c>
      <c r="E31" s="26" t="s">
        <v>95</v>
      </c>
      <c r="F31" s="26" t="s">
        <v>204</v>
      </c>
      <c r="G31" s="26" t="s">
        <v>94</v>
      </c>
      <c r="H31" s="26" t="s">
        <v>79</v>
      </c>
      <c r="I31" s="26" t="s">
        <v>93</v>
      </c>
      <c r="J31" s="26" t="s">
        <v>91</v>
      </c>
      <c r="K31" s="10"/>
      <c r="L31" s="10"/>
      <c r="M31" s="137"/>
      <c r="N31" s="10"/>
      <c r="O31" s="10" t="s">
        <v>74</v>
      </c>
      <c r="P31" s="10" t="s">
        <v>139</v>
      </c>
      <c r="Q31" s="10" t="s">
        <v>188</v>
      </c>
      <c r="R31" s="10" t="s">
        <v>207</v>
      </c>
      <c r="S31" s="10" t="s">
        <v>115</v>
      </c>
      <c r="T31" s="10" t="s">
        <v>115</v>
      </c>
      <c r="U31" s="10"/>
      <c r="X31" s="137"/>
    </row>
    <row r="32" spans="1:24" x14ac:dyDescent="0.3">
      <c r="A32" s="1">
        <v>15</v>
      </c>
      <c r="C32" s="1" t="s">
        <v>35</v>
      </c>
      <c r="D32" s="27" t="s">
        <v>84</v>
      </c>
      <c r="E32" s="27" t="s">
        <v>84</v>
      </c>
      <c r="F32" s="27" t="s">
        <v>69</v>
      </c>
      <c r="G32" s="27" t="s">
        <v>67</v>
      </c>
      <c r="H32" s="27" t="s">
        <v>69</v>
      </c>
      <c r="I32" s="27" t="s">
        <v>76</v>
      </c>
      <c r="J32" s="27" t="s">
        <v>205</v>
      </c>
      <c r="K32" s="11"/>
      <c r="L32" s="11"/>
      <c r="M32" s="137"/>
      <c r="N32" s="11"/>
      <c r="O32" s="11" t="s">
        <v>76</v>
      </c>
      <c r="P32" s="11" t="s">
        <v>54</v>
      </c>
      <c r="Q32" s="11" t="s">
        <v>130</v>
      </c>
      <c r="R32" s="11" t="s">
        <v>108</v>
      </c>
      <c r="S32" s="11" t="s">
        <v>82</v>
      </c>
      <c r="T32" s="11" t="s">
        <v>82</v>
      </c>
      <c r="X32" s="137"/>
    </row>
    <row r="33" spans="1:24" x14ac:dyDescent="0.3">
      <c r="D33" s="25"/>
      <c r="E33" s="25"/>
      <c r="F33" s="25"/>
      <c r="G33" s="25"/>
      <c r="H33" s="25"/>
      <c r="I33" s="25"/>
      <c r="J33" s="25"/>
      <c r="M33" s="137"/>
      <c r="X33" s="137"/>
    </row>
    <row r="34" spans="1:24" ht="14.25" customHeight="1" x14ac:dyDescent="0.3">
      <c r="A34" s="1">
        <v>16</v>
      </c>
      <c r="C34" s="1" t="s">
        <v>38</v>
      </c>
      <c r="D34" s="25">
        <v>10806.3</v>
      </c>
      <c r="E34" s="25">
        <v>10563.48</v>
      </c>
      <c r="F34" s="25">
        <v>10076.49</v>
      </c>
      <c r="G34" s="25">
        <v>9577.98</v>
      </c>
      <c r="H34" s="25">
        <v>3758.58</v>
      </c>
      <c r="I34" s="25">
        <v>4150.8</v>
      </c>
      <c r="J34" s="25">
        <v>3859.29</v>
      </c>
      <c r="K34" s="9"/>
      <c r="L34" s="9"/>
      <c r="M34" s="137"/>
      <c r="N34" s="9"/>
      <c r="O34" s="9">
        <v>3937.41</v>
      </c>
      <c r="P34" s="9">
        <v>8947.44</v>
      </c>
      <c r="Q34" s="9">
        <v>10090.08</v>
      </c>
      <c r="R34" s="9">
        <v>10710</v>
      </c>
      <c r="S34" s="9">
        <v>11134.44</v>
      </c>
      <c r="T34" s="9">
        <v>11134.44</v>
      </c>
      <c r="U34" s="9">
        <v>8134.357500000001</v>
      </c>
      <c r="X34" s="137"/>
    </row>
    <row r="35" spans="1:24" ht="14.25" customHeight="1" x14ac:dyDescent="0.3">
      <c r="A35" s="1">
        <v>17</v>
      </c>
      <c r="C35" s="1" t="s">
        <v>39</v>
      </c>
      <c r="D35" s="25">
        <v>10791.27</v>
      </c>
      <c r="E35" s="25">
        <v>10404.540000000001</v>
      </c>
      <c r="F35" s="25">
        <v>10391.040000000001</v>
      </c>
      <c r="G35" s="25">
        <v>9665.4599999999991</v>
      </c>
      <c r="H35" s="25">
        <v>3840.93</v>
      </c>
      <c r="I35" s="25">
        <v>4165.6499999999996</v>
      </c>
      <c r="J35" s="25">
        <v>3966.66</v>
      </c>
      <c r="K35" s="9"/>
      <c r="L35" s="9"/>
      <c r="M35" s="137"/>
      <c r="N35" s="9"/>
      <c r="O35" s="9">
        <v>3996.27</v>
      </c>
      <c r="P35" s="9">
        <v>8932.86</v>
      </c>
      <c r="Q35" s="9">
        <v>10085.58</v>
      </c>
      <c r="R35" s="9">
        <v>10945.44</v>
      </c>
      <c r="S35" s="9">
        <v>11064.24</v>
      </c>
      <c r="T35" s="9">
        <v>11064.24</v>
      </c>
      <c r="U35" s="9">
        <v>8187.4949999999999</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11322.54</v>
      </c>
      <c r="E37" s="25">
        <v>11285.1</v>
      </c>
      <c r="F37" s="25">
        <v>10291.77</v>
      </c>
      <c r="G37" s="25">
        <v>10026</v>
      </c>
      <c r="H37" s="25">
        <v>4067.82</v>
      </c>
      <c r="I37" s="25">
        <v>4477.41</v>
      </c>
      <c r="J37" s="25">
        <v>4352.13</v>
      </c>
      <c r="K37" s="9"/>
      <c r="L37" s="9"/>
      <c r="M37" s="137"/>
      <c r="N37" s="9"/>
      <c r="O37" s="9">
        <v>4529.34</v>
      </c>
      <c r="P37" s="9">
        <v>9698.4</v>
      </c>
      <c r="Q37" s="9">
        <v>10256.94</v>
      </c>
      <c r="R37" s="21">
        <v>11001.96</v>
      </c>
      <c r="S37" s="9">
        <v>11435.22</v>
      </c>
      <c r="T37" s="9">
        <v>11435.22</v>
      </c>
      <c r="U37" s="9">
        <v>8562.0524999999998</v>
      </c>
      <c r="X37" s="137"/>
    </row>
    <row r="38" spans="1:24" ht="14.25" customHeight="1" x14ac:dyDescent="0.3">
      <c r="A38" s="16">
        <v>19</v>
      </c>
      <c r="B38" s="16"/>
      <c r="C38" s="16" t="s">
        <v>41</v>
      </c>
      <c r="D38" s="28">
        <v>1.0477721329224621</v>
      </c>
      <c r="E38" s="28">
        <v>1.0683127151279692</v>
      </c>
      <c r="F38" s="28">
        <v>0.9904465770509977</v>
      </c>
      <c r="G38" s="28">
        <v>1.0373018976851593</v>
      </c>
      <c r="H38" s="28">
        <v>1.0590716310893455</v>
      </c>
      <c r="I38" s="28">
        <v>1.0748406611213137</v>
      </c>
      <c r="J38" s="28">
        <v>1.0889417663749232</v>
      </c>
      <c r="K38" s="17"/>
      <c r="L38" s="17"/>
      <c r="M38" s="137"/>
      <c r="N38" s="17"/>
      <c r="O38" s="31">
        <v>1.1333918879354998</v>
      </c>
      <c r="P38" s="31">
        <v>1.083930152088195</v>
      </c>
      <c r="Q38" s="31">
        <v>1.0165370343941773</v>
      </c>
      <c r="R38" s="31">
        <v>1.0051637942376002</v>
      </c>
      <c r="S38" s="31">
        <v>1.0270134824921593</v>
      </c>
      <c r="T38" s="31">
        <v>1.0270134824921593</v>
      </c>
      <c r="U38" s="31">
        <v>1.0426355184970162</v>
      </c>
      <c r="X38" s="137"/>
    </row>
    <row r="39" spans="1:24" ht="14.25" customHeight="1" x14ac:dyDescent="0.3">
      <c r="A39" s="16">
        <v>20</v>
      </c>
      <c r="B39" s="16"/>
      <c r="C39" s="18" t="s">
        <v>42</v>
      </c>
      <c r="D39" s="29"/>
      <c r="E39" s="25"/>
      <c r="F39" s="25"/>
      <c r="G39" s="25"/>
      <c r="H39" s="25"/>
      <c r="I39" s="25"/>
      <c r="J39" s="25"/>
      <c r="L39" s="138" t="str">
        <f>M2</f>
        <v>PAGE 47 OF 72</v>
      </c>
      <c r="M39" s="137"/>
      <c r="W39" s="136" t="str">
        <f>X2</f>
        <v>PAGE 48 OF 72</v>
      </c>
      <c r="X39" s="137"/>
    </row>
    <row r="40" spans="1:24" ht="14.25" customHeight="1" x14ac:dyDescent="0.3">
      <c r="A40" s="16">
        <v>21</v>
      </c>
      <c r="B40" s="16"/>
      <c r="C40" s="16" t="s">
        <v>43</v>
      </c>
      <c r="D40" s="25">
        <v>104.54288924946025</v>
      </c>
      <c r="E40" s="25">
        <v>91.373843653922521</v>
      </c>
      <c r="F40" s="25">
        <v>93.714287846895658</v>
      </c>
      <c r="G40" s="25">
        <v>85.095068215576674</v>
      </c>
      <c r="H40" s="25">
        <v>103.53491450747379</v>
      </c>
      <c r="I40" s="25">
        <v>102.52139662917668</v>
      </c>
      <c r="J40" s="25">
        <v>99.87827380925772</v>
      </c>
      <c r="K40" s="8"/>
      <c r="L40" s="139"/>
      <c r="M40" s="137"/>
      <c r="N40" s="8"/>
      <c r="O40" s="8">
        <v>106.03834660533926</v>
      </c>
      <c r="P40" s="8">
        <v>148.22559039037566</v>
      </c>
      <c r="Q40" s="8">
        <v>92.672408424248914</v>
      </c>
      <c r="R40" s="8">
        <v>128.02335445104853</v>
      </c>
      <c r="S40" s="8">
        <v>96.57512584618182</v>
      </c>
      <c r="T40" s="8">
        <v>77.623313234271365</v>
      </c>
      <c r="U40" s="8">
        <v>104.3496249690798</v>
      </c>
      <c r="W40" s="136"/>
      <c r="X40" s="137"/>
    </row>
    <row r="41" spans="1:24" ht="14.25" customHeight="1" x14ac:dyDescent="0.3">
      <c r="A41" s="16">
        <v>22</v>
      </c>
      <c r="B41" s="16"/>
      <c r="C41" s="16" t="s">
        <v>44</v>
      </c>
      <c r="D41" s="25">
        <v>104.54288924946025</v>
      </c>
      <c r="E41" s="25">
        <v>91.373843653922521</v>
      </c>
      <c r="F41" s="25">
        <v>93.714287846895658</v>
      </c>
      <c r="G41" s="25">
        <v>85.095068215576674</v>
      </c>
      <c r="H41" s="25">
        <v>103.53491450747379</v>
      </c>
      <c r="I41" s="25">
        <v>102.52139662917668</v>
      </c>
      <c r="J41" s="25">
        <v>99.87827380925772</v>
      </c>
      <c r="K41" s="8"/>
      <c r="L41" s="139"/>
      <c r="M41" s="137"/>
      <c r="N41" s="8"/>
      <c r="O41" s="8">
        <v>106.03834660533926</v>
      </c>
      <c r="P41" s="8">
        <v>148.22559039037566</v>
      </c>
      <c r="Q41" s="8">
        <v>92.672408424248914</v>
      </c>
      <c r="R41" s="8">
        <v>128.02335445104853</v>
      </c>
      <c r="S41" s="8">
        <v>96.57512584618182</v>
      </c>
      <c r="T41" s="8">
        <v>77.623313234271365</v>
      </c>
      <c r="U41" s="8">
        <v>104.3496249690798</v>
      </c>
      <c r="W41" s="136"/>
      <c r="X41" s="137"/>
    </row>
    <row r="42" spans="1:24" ht="14.25" customHeight="1" x14ac:dyDescent="0.3">
      <c r="A42" s="16">
        <v>23</v>
      </c>
      <c r="B42" s="16"/>
      <c r="C42" s="16" t="s">
        <v>37</v>
      </c>
      <c r="D42" s="25">
        <v>85.314729291226882</v>
      </c>
      <c r="E42" s="25">
        <v>83.582637682409228</v>
      </c>
      <c r="F42" s="25">
        <v>83.908281130238692</v>
      </c>
      <c r="G42" s="25">
        <v>82.031791554669937</v>
      </c>
      <c r="H42" s="25">
        <v>75.972992073389634</v>
      </c>
      <c r="I42" s="25">
        <v>72.627721163964026</v>
      </c>
      <c r="J42" s="25">
        <v>72.134392163693235</v>
      </c>
      <c r="K42" s="8"/>
      <c r="L42" s="139"/>
      <c r="M42" s="137"/>
      <c r="N42" s="8"/>
      <c r="O42" s="8">
        <v>76.676783839025134</v>
      </c>
      <c r="P42" s="8">
        <v>73.128759530328551</v>
      </c>
      <c r="Q42" s="8">
        <v>90.123156715418631</v>
      </c>
      <c r="R42" s="8">
        <v>86.090695087123819</v>
      </c>
      <c r="S42" s="8">
        <v>92.04128761252872</v>
      </c>
      <c r="T42" s="8">
        <v>61.479501200922371</v>
      </c>
      <c r="U42" s="8">
        <v>81.136102320334714</v>
      </c>
      <c r="W42" s="136"/>
      <c r="X42" s="137"/>
    </row>
    <row r="43" spans="1:24" ht="14.25" customHeight="1" x14ac:dyDescent="0.3">
      <c r="A43" s="16">
        <v>24</v>
      </c>
      <c r="B43" s="16"/>
      <c r="C43" s="16" t="s">
        <v>40</v>
      </c>
      <c r="D43" s="25">
        <v>81.424888685735269</v>
      </c>
      <c r="E43" s="25">
        <v>78.237988277053489</v>
      </c>
      <c r="F43" s="25">
        <v>84.717624427630582</v>
      </c>
      <c r="G43" s="25">
        <v>79.081887093556759</v>
      </c>
      <c r="H43" s="25">
        <v>71.735461363689751</v>
      </c>
      <c r="I43" s="25">
        <v>67.570686326842235</v>
      </c>
      <c r="J43" s="25">
        <v>66.242653547790681</v>
      </c>
      <c r="K43" s="8"/>
      <c r="L43" s="139"/>
      <c r="M43" s="137"/>
      <c r="N43" s="8"/>
      <c r="O43" s="8">
        <v>67.652490418555672</v>
      </c>
      <c r="P43" s="8">
        <v>67.466302500623101</v>
      </c>
      <c r="Q43" s="8">
        <v>88.657032322613858</v>
      </c>
      <c r="R43" s="8">
        <v>85.648424247534862</v>
      </c>
      <c r="S43" s="8">
        <v>89.620330386686447</v>
      </c>
      <c r="T43" s="8">
        <v>59.862409061793151</v>
      </c>
      <c r="U43" s="8">
        <v>77.337980799859395</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81.607395685849923</v>
      </c>
      <c r="E47" s="25">
        <v>91.473264492383194</v>
      </c>
      <c r="F47" s="25">
        <v>89.53627355875831</v>
      </c>
      <c r="G47" s="25">
        <v>96.400171331731769</v>
      </c>
      <c r="H47" s="25">
        <v>73.379103498371492</v>
      </c>
      <c r="I47" s="25">
        <v>70.841525332181064</v>
      </c>
      <c r="J47" s="25">
        <v>72.222305625197052</v>
      </c>
      <c r="K47" s="8"/>
      <c r="L47" s="139"/>
      <c r="M47" s="137"/>
      <c r="N47" s="8"/>
      <c r="O47" s="8">
        <v>72.310429475485876</v>
      </c>
      <c r="P47" s="8">
        <v>49.336122958075151</v>
      </c>
      <c r="Q47" s="8">
        <v>97.249179392036538</v>
      </c>
      <c r="R47" s="8">
        <v>67.246086041310349</v>
      </c>
      <c r="S47" s="8">
        <v>95.305376830806026</v>
      </c>
      <c r="T47" s="8">
        <v>79.202366710853894</v>
      </c>
      <c r="U47" s="8">
        <v>79.74226951851557</v>
      </c>
      <c r="W47" s="136"/>
      <c r="X47" s="137"/>
    </row>
    <row r="48" spans="1:24" ht="14.25" customHeight="1" x14ac:dyDescent="0.3">
      <c r="A48" s="1">
        <v>27</v>
      </c>
      <c r="C48" s="1" t="s">
        <v>40</v>
      </c>
      <c r="D48" s="25">
        <v>77.886587285185115</v>
      </c>
      <c r="E48" s="25">
        <v>85.624052954781078</v>
      </c>
      <c r="F48" s="25">
        <v>90.399902057663553</v>
      </c>
      <c r="G48" s="25">
        <v>92.933572710951523</v>
      </c>
      <c r="H48" s="25">
        <v>69.286251604053277</v>
      </c>
      <c r="I48" s="25">
        <v>65.908862489698294</v>
      </c>
      <c r="J48" s="25">
        <v>66.323386479723723</v>
      </c>
      <c r="K48" s="8"/>
      <c r="L48" s="139"/>
      <c r="M48" s="137"/>
      <c r="N48" s="8"/>
      <c r="O48" s="8">
        <v>63.800023844533641</v>
      </c>
      <c r="P48" s="8">
        <v>45.515961395694134</v>
      </c>
      <c r="Q48" s="8">
        <v>95.667128792797854</v>
      </c>
      <c r="R48" s="8">
        <v>66.900624979549107</v>
      </c>
      <c r="S48" s="8">
        <v>92.798564435139852</v>
      </c>
      <c r="T48" s="8">
        <v>77.119110957200661</v>
      </c>
      <c r="U48" s="8">
        <v>76.087076585814259</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8"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2"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9.5429687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8.4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261</v>
      </c>
      <c r="N2" s="20"/>
      <c r="Q2" s="1"/>
      <c r="X2" s="20" t="s">
        <v>262</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210</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2</v>
      </c>
      <c r="E12" s="22">
        <v>2</v>
      </c>
      <c r="F12" s="22">
        <v>2</v>
      </c>
      <c r="G12" s="22">
        <v>2</v>
      </c>
      <c r="H12" s="22">
        <v>2</v>
      </c>
      <c r="I12" s="22">
        <v>2</v>
      </c>
      <c r="J12" s="22">
        <v>2</v>
      </c>
      <c r="K12" s="1"/>
      <c r="L12" s="1"/>
      <c r="M12" s="1"/>
      <c r="N12" s="1"/>
      <c r="O12" s="1">
        <v>2</v>
      </c>
      <c r="P12" s="1">
        <v>2</v>
      </c>
      <c r="Q12" s="1">
        <v>2</v>
      </c>
      <c r="R12" s="1">
        <v>2</v>
      </c>
      <c r="S12" s="1">
        <v>2</v>
      </c>
      <c r="U12" s="32">
        <v>2</v>
      </c>
    </row>
    <row r="13" spans="1:24" x14ac:dyDescent="0.3">
      <c r="D13" s="23"/>
      <c r="E13" s="23"/>
      <c r="F13" s="23"/>
      <c r="G13" s="23"/>
      <c r="H13" s="23"/>
      <c r="I13" s="23"/>
      <c r="J13" s="23"/>
    </row>
    <row r="14" spans="1:24" x14ac:dyDescent="0.3">
      <c r="A14" s="1">
        <v>2</v>
      </c>
      <c r="C14" s="5" t="s">
        <v>29</v>
      </c>
      <c r="D14" s="23">
        <v>5849867</v>
      </c>
      <c r="E14" s="23">
        <v>5508437</v>
      </c>
      <c r="F14" s="23">
        <v>5273745</v>
      </c>
      <c r="G14" s="23">
        <v>5032314</v>
      </c>
      <c r="H14" s="23">
        <v>1922214</v>
      </c>
      <c r="I14" s="23">
        <v>2080846</v>
      </c>
      <c r="J14" s="23">
        <v>1972818</v>
      </c>
      <c r="K14" s="7"/>
      <c r="L14" s="7"/>
      <c r="M14" s="7"/>
      <c r="N14" s="7"/>
      <c r="O14" s="7">
        <v>1905951</v>
      </c>
      <c r="P14" s="7">
        <v>4547281</v>
      </c>
      <c r="Q14" s="7">
        <v>5886146</v>
      </c>
      <c r="R14" s="7">
        <v>6074808</v>
      </c>
      <c r="S14" s="7">
        <v>6347627</v>
      </c>
      <c r="T14" s="7">
        <v>52402054</v>
      </c>
      <c r="U14" s="7">
        <v>4366838</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1779697</v>
      </c>
      <c r="E16" s="23">
        <v>1513659</v>
      </c>
      <c r="F16" s="23">
        <v>1601652</v>
      </c>
      <c r="G16" s="23">
        <v>1509479</v>
      </c>
      <c r="H16" s="23">
        <v>530725</v>
      </c>
      <c r="I16" s="23">
        <v>646124</v>
      </c>
      <c r="J16" s="23">
        <v>569910</v>
      </c>
      <c r="K16" s="7"/>
      <c r="L16" s="7"/>
      <c r="M16" s="7"/>
      <c r="N16" s="7"/>
      <c r="O16" s="7">
        <v>533974</v>
      </c>
      <c r="P16" s="7">
        <v>1344880</v>
      </c>
      <c r="Q16" s="7">
        <v>1817598</v>
      </c>
      <c r="R16" s="7">
        <v>1582657</v>
      </c>
      <c r="S16" s="7">
        <v>1924781</v>
      </c>
      <c r="T16" s="7">
        <v>15355136</v>
      </c>
      <c r="U16" s="7">
        <v>1279595</v>
      </c>
    </row>
    <row r="17" spans="1:24" x14ac:dyDescent="0.3">
      <c r="A17" s="1">
        <v>4</v>
      </c>
      <c r="C17" s="1" t="s">
        <v>31</v>
      </c>
      <c r="D17" s="23">
        <v>4070170</v>
      </c>
      <c r="E17" s="23">
        <v>3994778</v>
      </c>
      <c r="F17" s="23">
        <v>3672093</v>
      </c>
      <c r="G17" s="23">
        <v>3522835</v>
      </c>
      <c r="H17" s="23">
        <v>1391489</v>
      </c>
      <c r="I17" s="23">
        <v>1434722</v>
      </c>
      <c r="J17" s="23">
        <v>1402908</v>
      </c>
      <c r="K17" s="7"/>
      <c r="L17" s="7"/>
      <c r="M17" s="7"/>
      <c r="N17" s="7"/>
      <c r="O17" s="7">
        <v>1371977</v>
      </c>
      <c r="P17" s="7">
        <v>3202401</v>
      </c>
      <c r="Q17" s="7">
        <v>4068548</v>
      </c>
      <c r="R17" s="7">
        <v>4492151</v>
      </c>
      <c r="S17" s="7">
        <v>4422846</v>
      </c>
      <c r="T17" s="7">
        <v>37046918</v>
      </c>
      <c r="U17" s="7">
        <v>3087243</v>
      </c>
    </row>
    <row r="18" spans="1:24" x14ac:dyDescent="0.3">
      <c r="D18" s="24"/>
      <c r="E18" s="24"/>
      <c r="F18" s="24"/>
      <c r="G18" s="24"/>
      <c r="H18" s="24"/>
      <c r="I18" s="24"/>
      <c r="J18" s="24"/>
    </row>
    <row r="19" spans="1:24" x14ac:dyDescent="0.3">
      <c r="A19" s="1">
        <v>5</v>
      </c>
      <c r="C19" s="1" t="s">
        <v>32</v>
      </c>
      <c r="D19" s="25">
        <v>30.422862605252394</v>
      </c>
      <c r="E19" s="25">
        <v>27.478920063894712</v>
      </c>
      <c r="F19" s="25">
        <v>30.370296629814298</v>
      </c>
      <c r="G19" s="25">
        <v>29.995723637277006</v>
      </c>
      <c r="H19" s="25">
        <v>27.610089199225474</v>
      </c>
      <c r="I19" s="25">
        <v>31.051024439098327</v>
      </c>
      <c r="J19" s="25">
        <v>28.888118417411036</v>
      </c>
      <c r="K19" s="8"/>
      <c r="L19" s="8"/>
      <c r="M19" s="8"/>
      <c r="N19" s="8"/>
      <c r="O19" s="8">
        <v>28.016145220942196</v>
      </c>
      <c r="P19" s="8">
        <v>29.575475982240818</v>
      </c>
      <c r="Q19" s="8">
        <v>30.879254439152547</v>
      </c>
      <c r="R19" s="8">
        <v>26.052790475024068</v>
      </c>
      <c r="S19" s="8">
        <v>30.322843481508915</v>
      </c>
      <c r="T19" s="8">
        <v>29.302546041420435</v>
      </c>
      <c r="U19" s="8">
        <v>29.30255255633481</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7531.92</v>
      </c>
      <c r="E22" s="25">
        <v>8180.46</v>
      </c>
      <c r="F22" s="25">
        <v>7672.86</v>
      </c>
      <c r="G22" s="25">
        <v>7888.86</v>
      </c>
      <c r="H22" s="25">
        <v>2569.3200000000002</v>
      </c>
      <c r="I22" s="25">
        <v>2708.64</v>
      </c>
      <c r="J22" s="25">
        <v>2641.14</v>
      </c>
      <c r="K22" s="9"/>
      <c r="L22" s="9"/>
      <c r="M22" s="9"/>
      <c r="N22" s="9"/>
      <c r="O22" s="9">
        <v>2650.32</v>
      </c>
      <c r="P22" s="9">
        <v>4174.74</v>
      </c>
      <c r="Q22" s="9">
        <v>8651.8799999999992</v>
      </c>
      <c r="R22" s="9">
        <v>6159.78</v>
      </c>
      <c r="S22" s="9">
        <v>9224.2800000000007</v>
      </c>
      <c r="T22" s="12">
        <v>7531.92</v>
      </c>
      <c r="U22" s="9">
        <v>5837.8499999999995</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206</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7531.92</v>
      </c>
      <c r="E26" s="25">
        <v>8180.46</v>
      </c>
      <c r="F26" s="25">
        <v>7672.86</v>
      </c>
      <c r="G26" s="25">
        <v>7888.86</v>
      </c>
      <c r="H26" s="25">
        <v>2569.3200000000002</v>
      </c>
      <c r="I26" s="25">
        <v>2708.64</v>
      </c>
      <c r="J26" s="25">
        <v>2641.14</v>
      </c>
      <c r="K26" s="12"/>
      <c r="L26" s="12"/>
      <c r="M26" s="12"/>
      <c r="N26" s="12"/>
      <c r="O26" s="12">
        <v>2650.32</v>
      </c>
      <c r="P26" s="12">
        <v>4174.74</v>
      </c>
      <c r="Q26" s="12">
        <v>8651.8799999999992</v>
      </c>
      <c r="R26" s="12">
        <v>6159.78</v>
      </c>
      <c r="S26" s="12">
        <v>9224.2800000000007</v>
      </c>
      <c r="T26" s="12">
        <v>7531.92</v>
      </c>
      <c r="U26" s="9">
        <v>5837.8499999999995</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206</v>
      </c>
      <c r="S27" s="10" t="s">
        <v>66</v>
      </c>
      <c r="T27" s="10" t="s">
        <v>56</v>
      </c>
      <c r="U27" s="10"/>
    </row>
    <row r="28" spans="1:24" x14ac:dyDescent="0.3">
      <c r="A28" s="1">
        <v>12</v>
      </c>
      <c r="C28" s="1" t="s">
        <v>35</v>
      </c>
      <c r="D28" s="27" t="s">
        <v>52</v>
      </c>
      <c r="E28" s="27" t="s">
        <v>112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9076.32</v>
      </c>
      <c r="E30" s="25">
        <v>9027.7199999999993</v>
      </c>
      <c r="F30" s="25">
        <v>8805.7800000000007</v>
      </c>
      <c r="G30" s="25">
        <v>8278.74</v>
      </c>
      <c r="H30" s="25">
        <v>3551.58</v>
      </c>
      <c r="I30" s="25">
        <v>3915</v>
      </c>
      <c r="J30" s="25">
        <v>3761.1</v>
      </c>
      <c r="K30" s="9"/>
      <c r="L30" s="9"/>
      <c r="M30" s="137"/>
      <c r="N30" s="9"/>
      <c r="O30" s="9">
        <v>3742.2</v>
      </c>
      <c r="P30" s="9">
        <v>8142.12</v>
      </c>
      <c r="Q30" s="9">
        <v>8883.5400000000009</v>
      </c>
      <c r="R30" s="9">
        <v>9369</v>
      </c>
      <c r="S30" s="9">
        <v>9561.24</v>
      </c>
      <c r="T30" s="12">
        <v>9561.24</v>
      </c>
      <c r="U30" s="9">
        <v>7176.1950000000006</v>
      </c>
      <c r="X30" s="137"/>
    </row>
    <row r="31" spans="1:24" x14ac:dyDescent="0.3">
      <c r="A31" s="1">
        <v>14</v>
      </c>
      <c r="C31" s="1" t="s">
        <v>34</v>
      </c>
      <c r="D31" s="26" t="s">
        <v>179</v>
      </c>
      <c r="E31" s="26" t="s">
        <v>95</v>
      </c>
      <c r="F31" s="26" t="s">
        <v>204</v>
      </c>
      <c r="G31" s="26" t="s">
        <v>209</v>
      </c>
      <c r="H31" s="26" t="s">
        <v>79</v>
      </c>
      <c r="I31" s="26" t="s">
        <v>93</v>
      </c>
      <c r="J31" s="26" t="s">
        <v>91</v>
      </c>
      <c r="K31" s="10"/>
      <c r="L31" s="10"/>
      <c r="M31" s="137"/>
      <c r="N31" s="10"/>
      <c r="O31" s="10" t="s">
        <v>74</v>
      </c>
      <c r="P31" s="10" t="s">
        <v>139</v>
      </c>
      <c r="Q31" s="10" t="s">
        <v>188</v>
      </c>
      <c r="R31" s="10" t="s">
        <v>207</v>
      </c>
      <c r="S31" s="10" t="s">
        <v>115</v>
      </c>
      <c r="T31" s="10" t="s">
        <v>115</v>
      </c>
      <c r="U31" s="10"/>
      <c r="X31" s="137"/>
    </row>
    <row r="32" spans="1:24" x14ac:dyDescent="0.3">
      <c r="A32" s="1">
        <v>15</v>
      </c>
      <c r="C32" s="1" t="s">
        <v>35</v>
      </c>
      <c r="D32" s="27" t="s">
        <v>205</v>
      </c>
      <c r="E32" s="27" t="s">
        <v>84</v>
      </c>
      <c r="F32" s="27" t="s">
        <v>69</v>
      </c>
      <c r="G32" s="27" t="s">
        <v>68</v>
      </c>
      <c r="H32" s="27" t="s">
        <v>69</v>
      </c>
      <c r="I32" s="27" t="s">
        <v>68</v>
      </c>
      <c r="J32" s="27" t="s">
        <v>205</v>
      </c>
      <c r="K32" s="11"/>
      <c r="L32" s="11"/>
      <c r="M32" s="137"/>
      <c r="N32" s="11"/>
      <c r="O32" s="11" t="s">
        <v>205</v>
      </c>
      <c r="P32" s="11" t="s">
        <v>54</v>
      </c>
      <c r="Q32" s="11" t="s">
        <v>82</v>
      </c>
      <c r="R32" s="11" t="s">
        <v>54</v>
      </c>
      <c r="S32" s="11" t="s">
        <v>82</v>
      </c>
      <c r="T32" s="11" t="s">
        <v>82</v>
      </c>
      <c r="X32" s="137"/>
    </row>
    <row r="33" spans="1:24" x14ac:dyDescent="0.3">
      <c r="D33" s="25"/>
      <c r="E33" s="25"/>
      <c r="F33" s="25"/>
      <c r="G33" s="25"/>
      <c r="H33" s="25"/>
      <c r="I33" s="25"/>
      <c r="J33" s="25"/>
      <c r="M33" s="137"/>
      <c r="X33" s="137"/>
    </row>
    <row r="34" spans="1:24" ht="14.25" customHeight="1" x14ac:dyDescent="0.3">
      <c r="A34" s="1">
        <v>16</v>
      </c>
      <c r="C34" s="1" t="s">
        <v>38</v>
      </c>
      <c r="D34" s="25">
        <v>9027.18</v>
      </c>
      <c r="E34" s="25">
        <v>9027.7199999999993</v>
      </c>
      <c r="F34" s="25">
        <v>8418.6</v>
      </c>
      <c r="G34" s="25">
        <v>8084.88</v>
      </c>
      <c r="H34" s="25">
        <v>3499.74</v>
      </c>
      <c r="I34" s="25">
        <v>3816.18</v>
      </c>
      <c r="J34" s="25">
        <v>3602.88</v>
      </c>
      <c r="K34" s="9"/>
      <c r="L34" s="9"/>
      <c r="M34" s="137"/>
      <c r="N34" s="9"/>
      <c r="O34" s="9">
        <v>3714.66</v>
      </c>
      <c r="P34" s="9">
        <v>8142.12</v>
      </c>
      <c r="Q34" s="9">
        <v>8883.5400000000009</v>
      </c>
      <c r="R34" s="9">
        <v>9241.02</v>
      </c>
      <c r="S34" s="9">
        <v>9561.24</v>
      </c>
      <c r="T34" s="9">
        <v>9561.24</v>
      </c>
      <c r="U34" s="9">
        <v>7084.9800000000005</v>
      </c>
      <c r="X34" s="137"/>
    </row>
    <row r="35" spans="1:24" ht="14.25" customHeight="1" x14ac:dyDescent="0.3">
      <c r="A35" s="1">
        <v>17</v>
      </c>
      <c r="C35" s="1" t="s">
        <v>39</v>
      </c>
      <c r="D35" s="25">
        <v>9076.32</v>
      </c>
      <c r="E35" s="25">
        <v>8950.5</v>
      </c>
      <c r="F35" s="25">
        <v>8805.7800000000007</v>
      </c>
      <c r="G35" s="25">
        <v>8278.74</v>
      </c>
      <c r="H35" s="25">
        <v>3551.58</v>
      </c>
      <c r="I35" s="25">
        <v>3915</v>
      </c>
      <c r="J35" s="25">
        <v>3761.1</v>
      </c>
      <c r="K35" s="9"/>
      <c r="L35" s="9"/>
      <c r="M35" s="137"/>
      <c r="N35" s="9"/>
      <c r="O35" s="9">
        <v>3714.66</v>
      </c>
      <c r="P35" s="9">
        <v>8128.62</v>
      </c>
      <c r="Q35" s="9">
        <v>8856.5400000000009</v>
      </c>
      <c r="R35" s="9">
        <v>9369</v>
      </c>
      <c r="S35" s="9">
        <v>9539.64</v>
      </c>
      <c r="T35" s="9">
        <v>9539.64</v>
      </c>
      <c r="U35" s="9">
        <v>7162.29</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9130.32</v>
      </c>
      <c r="E37" s="25">
        <v>9199.44</v>
      </c>
      <c r="F37" s="25">
        <v>8898.66</v>
      </c>
      <c r="G37" s="25">
        <v>8321.4</v>
      </c>
      <c r="H37" s="25">
        <v>3555.9</v>
      </c>
      <c r="I37" s="25">
        <v>3950.64</v>
      </c>
      <c r="J37" s="25">
        <v>3779.46</v>
      </c>
      <c r="K37" s="9"/>
      <c r="L37" s="9"/>
      <c r="M37" s="137"/>
      <c r="N37" s="9"/>
      <c r="O37" s="9">
        <v>3742.2</v>
      </c>
      <c r="P37" s="9">
        <v>8510.4</v>
      </c>
      <c r="Q37" s="9">
        <v>9018.5400000000009</v>
      </c>
      <c r="R37" s="21">
        <v>9412.2000000000007</v>
      </c>
      <c r="S37" s="9">
        <v>9847.98</v>
      </c>
      <c r="T37" s="9">
        <v>9847.98</v>
      </c>
      <c r="U37" s="9">
        <v>7280.5949999999984</v>
      </c>
      <c r="X37" s="137"/>
    </row>
    <row r="38" spans="1:24" ht="14.25" customHeight="1" x14ac:dyDescent="0.3">
      <c r="A38" s="16">
        <v>19</v>
      </c>
      <c r="B38" s="16"/>
      <c r="C38" s="16" t="s">
        <v>41</v>
      </c>
      <c r="D38" s="28">
        <v>1.0059495478343645</v>
      </c>
      <c r="E38" s="28">
        <v>1.0190214140447422</v>
      </c>
      <c r="F38" s="28">
        <v>1.010547617587539</v>
      </c>
      <c r="G38" s="28">
        <v>1.005152958058835</v>
      </c>
      <c r="H38" s="28">
        <v>1.0012163600425728</v>
      </c>
      <c r="I38" s="28">
        <v>1.0091034482758621</v>
      </c>
      <c r="J38" s="28">
        <v>1.0048815506101938</v>
      </c>
      <c r="K38" s="17"/>
      <c r="L38" s="17"/>
      <c r="M38" s="137"/>
      <c r="N38" s="17"/>
      <c r="O38" s="31">
        <v>1</v>
      </c>
      <c r="P38" s="31">
        <v>1.0452314630587611</v>
      </c>
      <c r="Q38" s="31">
        <v>1.0151966445808764</v>
      </c>
      <c r="R38" s="31">
        <v>1.0046109510086456</v>
      </c>
      <c r="S38" s="31">
        <v>1.0299898339545916</v>
      </c>
      <c r="T38" s="31">
        <v>1.0299898339545916</v>
      </c>
      <c r="U38" s="31">
        <v>1.0145480996544822</v>
      </c>
      <c r="X38" s="137"/>
    </row>
    <row r="39" spans="1:24" ht="14.25" customHeight="1" x14ac:dyDescent="0.3">
      <c r="A39" s="16">
        <v>20</v>
      </c>
      <c r="B39" s="16"/>
      <c r="C39" s="18" t="s">
        <v>42</v>
      </c>
      <c r="D39" s="29"/>
      <c r="E39" s="25"/>
      <c r="F39" s="25"/>
      <c r="G39" s="25"/>
      <c r="H39" s="25"/>
      <c r="I39" s="25"/>
      <c r="J39" s="25"/>
      <c r="L39" s="138" t="str">
        <f>M2</f>
        <v>PAGE 49 OF 72</v>
      </c>
      <c r="M39" s="137"/>
      <c r="W39" s="136" t="str">
        <f>X2</f>
        <v>PAGE 50 OF 72</v>
      </c>
      <c r="X39" s="137"/>
    </row>
    <row r="40" spans="1:24" ht="14.25" customHeight="1" x14ac:dyDescent="0.3">
      <c r="A40" s="16">
        <v>21</v>
      </c>
      <c r="B40" s="16"/>
      <c r="C40" s="16" t="s">
        <v>43</v>
      </c>
      <c r="D40" s="25">
        <v>104.39203366957683</v>
      </c>
      <c r="E40" s="25">
        <v>90.506073888791221</v>
      </c>
      <c r="F40" s="25">
        <v>95.461742209988614</v>
      </c>
      <c r="G40" s="25">
        <v>85.73942119933433</v>
      </c>
      <c r="H40" s="25">
        <v>103.90849200047742</v>
      </c>
      <c r="I40" s="25">
        <v>103.25609979566781</v>
      </c>
      <c r="J40" s="25">
        <v>100.39744567778284</v>
      </c>
      <c r="K40" s="8"/>
      <c r="L40" s="139"/>
      <c r="M40" s="137"/>
      <c r="N40" s="8"/>
      <c r="O40" s="8">
        <v>107.01487394514086</v>
      </c>
      <c r="P40" s="8">
        <v>146.40281377898955</v>
      </c>
      <c r="Q40" s="8">
        <v>94.490478113170525</v>
      </c>
      <c r="R40" s="8">
        <v>132.55448272712715</v>
      </c>
      <c r="S40" s="8">
        <v>95.575466173090035</v>
      </c>
      <c r="T40" s="8">
        <v>79.421576898097641</v>
      </c>
      <c r="U40" s="8">
        <v>104.97495193159476</v>
      </c>
      <c r="W40" s="136"/>
      <c r="X40" s="137"/>
    </row>
    <row r="41" spans="1:24" ht="14.25" customHeight="1" x14ac:dyDescent="0.3">
      <c r="A41" s="16">
        <v>22</v>
      </c>
      <c r="B41" s="16"/>
      <c r="C41" s="16" t="s">
        <v>44</v>
      </c>
      <c r="D41" s="25">
        <v>104.39203366957683</v>
      </c>
      <c r="E41" s="25">
        <v>90.506073888791221</v>
      </c>
      <c r="F41" s="25">
        <v>95.461742209988614</v>
      </c>
      <c r="G41" s="25">
        <v>85.73942119933433</v>
      </c>
      <c r="H41" s="25">
        <v>103.90849200047742</v>
      </c>
      <c r="I41" s="25">
        <v>103.25609979566781</v>
      </c>
      <c r="J41" s="25">
        <v>100.39744567778284</v>
      </c>
      <c r="K41" s="8"/>
      <c r="L41" s="139"/>
      <c r="M41" s="137"/>
      <c r="N41" s="8"/>
      <c r="O41" s="8">
        <v>107.01487394514086</v>
      </c>
      <c r="P41" s="8">
        <v>146.40281377898955</v>
      </c>
      <c r="Q41" s="8">
        <v>94.490478113170525</v>
      </c>
      <c r="R41" s="8">
        <v>132.55448272712715</v>
      </c>
      <c r="S41" s="8">
        <v>95.575466173090035</v>
      </c>
      <c r="T41" s="8">
        <v>79.421576898097641</v>
      </c>
      <c r="U41" s="8">
        <v>104.97495193159476</v>
      </c>
      <c r="W41" s="136"/>
      <c r="X41" s="137"/>
    </row>
    <row r="42" spans="1:24" ht="14.25" customHeight="1" x14ac:dyDescent="0.3">
      <c r="A42" s="16">
        <v>23</v>
      </c>
      <c r="B42" s="16"/>
      <c r="C42" s="16" t="s">
        <v>37</v>
      </c>
      <c r="D42" s="25">
        <v>86.628991291245697</v>
      </c>
      <c r="E42" s="25">
        <v>82.011993859390969</v>
      </c>
      <c r="F42" s="25">
        <v>83.179977620759686</v>
      </c>
      <c r="G42" s="25">
        <v>81.701598349819022</v>
      </c>
      <c r="H42" s="25">
        <v>75.17053442880821</v>
      </c>
      <c r="I42" s="25">
        <v>71.438978837940653</v>
      </c>
      <c r="J42" s="25">
        <v>70.501637732955615</v>
      </c>
      <c r="K42" s="8"/>
      <c r="L42" s="139"/>
      <c r="M42" s="137"/>
      <c r="N42" s="8"/>
      <c r="O42" s="8">
        <v>75.790620681493706</v>
      </c>
      <c r="P42" s="8">
        <v>75.06566874422127</v>
      </c>
      <c r="Q42" s="8">
        <v>92.026408141098898</v>
      </c>
      <c r="R42" s="8">
        <v>87.149797375696792</v>
      </c>
      <c r="S42" s="8">
        <v>92.207167805756484</v>
      </c>
      <c r="T42" s="8">
        <v>62.564789030535763</v>
      </c>
      <c r="U42" s="8">
        <v>81.07278123909893</v>
      </c>
      <c r="W42" s="136"/>
      <c r="X42" s="137"/>
    </row>
    <row r="43" spans="1:24" ht="14.25" customHeight="1" x14ac:dyDescent="0.3">
      <c r="A43" s="16">
        <v>24</v>
      </c>
      <c r="B43" s="16"/>
      <c r="C43" s="16" t="s">
        <v>40</v>
      </c>
      <c r="D43" s="25">
        <v>86.116636244574025</v>
      </c>
      <c r="E43" s="25">
        <v>80.481128982231638</v>
      </c>
      <c r="F43" s="25">
        <v>82.311784396002693</v>
      </c>
      <c r="G43" s="25">
        <v>81.282751739200222</v>
      </c>
      <c r="H43" s="25">
        <v>75.079211076426972</v>
      </c>
      <c r="I43" s="25">
        <v>70.794504725952663</v>
      </c>
      <c r="J43" s="25">
        <v>70.159152280330872</v>
      </c>
      <c r="K43" s="8"/>
      <c r="L43" s="139"/>
      <c r="M43" s="137"/>
      <c r="N43" s="8"/>
      <c r="O43" s="8">
        <v>75.790620681493706</v>
      </c>
      <c r="P43" s="8">
        <v>71.817268612015766</v>
      </c>
      <c r="Q43" s="8">
        <v>90.648849789187352</v>
      </c>
      <c r="R43" s="8">
        <v>86.749798305699315</v>
      </c>
      <c r="S43" s="8">
        <v>89.522405722910804</v>
      </c>
      <c r="T43" s="8">
        <v>60.743113153186712</v>
      </c>
      <c r="U43" s="8">
        <v>80.062842713002169</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82.984293193717278</v>
      </c>
      <c r="E47" s="25">
        <v>90.614906089245125</v>
      </c>
      <c r="F47" s="25">
        <v>87.134359477524981</v>
      </c>
      <c r="G47" s="25">
        <v>95.290587698127965</v>
      </c>
      <c r="H47" s="25">
        <v>72.343013532005486</v>
      </c>
      <c r="I47" s="25">
        <v>69.18620689655171</v>
      </c>
      <c r="J47" s="25">
        <v>70.222541277817669</v>
      </c>
      <c r="K47" s="8"/>
      <c r="L47" s="139"/>
      <c r="M47" s="137"/>
      <c r="N47" s="8"/>
      <c r="O47" s="8">
        <v>70.822510822510836</v>
      </c>
      <c r="P47" s="8">
        <v>51.273378432152803</v>
      </c>
      <c r="Q47" s="8">
        <v>97.392255789921563</v>
      </c>
      <c r="R47" s="8">
        <v>65.746397694524489</v>
      </c>
      <c r="S47" s="8">
        <v>96.47577092511014</v>
      </c>
      <c r="T47" s="8">
        <v>78.775556308595966</v>
      </c>
      <c r="U47" s="8">
        <v>79.123851819100835</v>
      </c>
      <c r="W47" s="136"/>
      <c r="X47" s="137"/>
    </row>
    <row r="48" spans="1:24" ht="14.25" customHeight="1" x14ac:dyDescent="0.3">
      <c r="A48" s="1">
        <v>27</v>
      </c>
      <c r="C48" s="1" t="s">
        <v>40</v>
      </c>
      <c r="D48" s="25">
        <v>82.493494203927142</v>
      </c>
      <c r="E48" s="25">
        <v>88.923456210378021</v>
      </c>
      <c r="F48" s="25">
        <v>86.224892287153338</v>
      </c>
      <c r="G48" s="25">
        <v>94.802076573653466</v>
      </c>
      <c r="H48" s="25">
        <v>72.255125284738043</v>
      </c>
      <c r="I48" s="25">
        <v>68.562055768179334</v>
      </c>
      <c r="J48" s="25">
        <v>69.881411630232876</v>
      </c>
      <c r="K48" s="8"/>
      <c r="L48" s="139"/>
      <c r="M48" s="137"/>
      <c r="N48" s="8"/>
      <c r="O48" s="8">
        <v>70.822510822510836</v>
      </c>
      <c r="P48" s="8">
        <v>49.054568527918782</v>
      </c>
      <c r="Q48" s="8">
        <v>95.934375187114526</v>
      </c>
      <c r="R48" s="8">
        <v>65.444635685599522</v>
      </c>
      <c r="S48" s="8">
        <v>93.666721500246766</v>
      </c>
      <c r="T48" s="8">
        <v>76.481877501782094</v>
      </c>
      <c r="U48" s="8">
        <v>78.172110306804385</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8"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3.7265625"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9.5429687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8.4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263</v>
      </c>
      <c r="N2" s="20"/>
      <c r="Q2" s="1"/>
      <c r="X2" s="20" t="s">
        <v>264</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211</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3</v>
      </c>
      <c r="E12" s="22">
        <v>3</v>
      </c>
      <c r="F12" s="22">
        <v>3</v>
      </c>
      <c r="G12" s="22">
        <v>3</v>
      </c>
      <c r="H12" s="22">
        <v>3</v>
      </c>
      <c r="I12" s="22">
        <v>3</v>
      </c>
      <c r="J12" s="22">
        <v>3</v>
      </c>
      <c r="K12" s="1"/>
      <c r="L12" s="1"/>
      <c r="M12" s="1"/>
      <c r="N12" s="1"/>
      <c r="O12" s="1">
        <v>3</v>
      </c>
      <c r="P12" s="1">
        <v>3</v>
      </c>
      <c r="Q12" s="1">
        <v>3</v>
      </c>
      <c r="R12" s="1">
        <v>3</v>
      </c>
      <c r="S12" s="1">
        <v>3</v>
      </c>
      <c r="U12" s="32">
        <v>3</v>
      </c>
    </row>
    <row r="13" spans="1:24" x14ac:dyDescent="0.3">
      <c r="D13" s="23"/>
      <c r="E13" s="23"/>
      <c r="F13" s="23"/>
      <c r="G13" s="23"/>
      <c r="H13" s="23"/>
      <c r="I13" s="23"/>
      <c r="J13" s="23"/>
    </row>
    <row r="14" spans="1:24" x14ac:dyDescent="0.3">
      <c r="A14" s="1">
        <v>2</v>
      </c>
      <c r="C14" s="5" t="s">
        <v>29</v>
      </c>
      <c r="D14" s="23">
        <v>1009341</v>
      </c>
      <c r="E14" s="23">
        <v>1060514</v>
      </c>
      <c r="F14" s="23">
        <v>1003893</v>
      </c>
      <c r="G14" s="23">
        <v>866676</v>
      </c>
      <c r="H14" s="23">
        <v>178796</v>
      </c>
      <c r="I14" s="23">
        <v>170064</v>
      </c>
      <c r="J14" s="23">
        <v>172109</v>
      </c>
      <c r="K14" s="7"/>
      <c r="L14" s="7"/>
      <c r="M14" s="7"/>
      <c r="N14" s="7"/>
      <c r="O14" s="7">
        <v>153199</v>
      </c>
      <c r="P14" s="7">
        <v>320824</v>
      </c>
      <c r="Q14" s="7">
        <v>661173</v>
      </c>
      <c r="R14" s="7">
        <v>935908</v>
      </c>
      <c r="S14" s="7">
        <v>1031136</v>
      </c>
      <c r="T14" s="7">
        <v>7563633</v>
      </c>
      <c r="U14" s="7">
        <v>630303</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324679</v>
      </c>
      <c r="E16" s="23">
        <v>305472</v>
      </c>
      <c r="F16" s="23">
        <v>307315</v>
      </c>
      <c r="G16" s="23">
        <v>257765</v>
      </c>
      <c r="H16" s="23">
        <v>56774</v>
      </c>
      <c r="I16" s="23">
        <v>62355</v>
      </c>
      <c r="J16" s="23">
        <v>58516</v>
      </c>
      <c r="K16" s="7"/>
      <c r="L16" s="7"/>
      <c r="M16" s="7"/>
      <c r="N16" s="7"/>
      <c r="O16" s="7">
        <v>51663</v>
      </c>
      <c r="P16" s="7">
        <v>93015</v>
      </c>
      <c r="Q16" s="7">
        <v>201965</v>
      </c>
      <c r="R16" s="7">
        <v>271434</v>
      </c>
      <c r="S16" s="7">
        <v>313739</v>
      </c>
      <c r="T16" s="7">
        <v>2304692</v>
      </c>
      <c r="U16" s="7">
        <v>192058</v>
      </c>
    </row>
    <row r="17" spans="1:24" x14ac:dyDescent="0.3">
      <c r="A17" s="1">
        <v>4</v>
      </c>
      <c r="C17" s="1" t="s">
        <v>31</v>
      </c>
      <c r="D17" s="23">
        <v>684662</v>
      </c>
      <c r="E17" s="23">
        <v>755042</v>
      </c>
      <c r="F17" s="23">
        <v>696578</v>
      </c>
      <c r="G17" s="23">
        <v>608911</v>
      </c>
      <c r="H17" s="23">
        <v>122022</v>
      </c>
      <c r="I17" s="23">
        <v>107709</v>
      </c>
      <c r="J17" s="23">
        <v>113593</v>
      </c>
      <c r="K17" s="7"/>
      <c r="L17" s="7"/>
      <c r="M17" s="7"/>
      <c r="N17" s="7"/>
      <c r="O17" s="7">
        <v>101536</v>
      </c>
      <c r="P17" s="7">
        <v>227809</v>
      </c>
      <c r="Q17" s="7">
        <v>459208</v>
      </c>
      <c r="R17" s="7">
        <v>664474</v>
      </c>
      <c r="S17" s="7">
        <v>717397</v>
      </c>
      <c r="T17" s="7">
        <v>5258941</v>
      </c>
      <c r="U17" s="7">
        <v>438245</v>
      </c>
    </row>
    <row r="18" spans="1:24" x14ac:dyDescent="0.3">
      <c r="D18" s="24"/>
      <c r="E18" s="24"/>
      <c r="F18" s="24"/>
      <c r="G18" s="24"/>
      <c r="H18" s="24"/>
      <c r="I18" s="24"/>
      <c r="J18" s="24"/>
    </row>
    <row r="19" spans="1:24" x14ac:dyDescent="0.3">
      <c r="A19" s="1">
        <v>5</v>
      </c>
      <c r="C19" s="1" t="s">
        <v>32</v>
      </c>
      <c r="D19" s="25">
        <v>32.167424091560733</v>
      </c>
      <c r="E19" s="25">
        <v>28.804145914151064</v>
      </c>
      <c r="F19" s="25">
        <v>30.612326214048707</v>
      </c>
      <c r="G19" s="25">
        <v>29.741795088360583</v>
      </c>
      <c r="H19" s="25">
        <v>31.753506789861071</v>
      </c>
      <c r="I19" s="25">
        <v>36.665608241603159</v>
      </c>
      <c r="J19" s="25">
        <v>33.999384111231834</v>
      </c>
      <c r="K19" s="8"/>
      <c r="L19" s="8"/>
      <c r="M19" s="8"/>
      <c r="N19" s="8"/>
      <c r="O19" s="8">
        <v>33.722804979144769</v>
      </c>
      <c r="P19" s="8">
        <v>28.992531730793207</v>
      </c>
      <c r="Q19" s="8">
        <v>30.546468170962822</v>
      </c>
      <c r="R19" s="8">
        <v>29.002209618894163</v>
      </c>
      <c r="S19" s="8">
        <v>30.426539273189956</v>
      </c>
      <c r="T19" s="8">
        <v>30.470701050672343</v>
      </c>
      <c r="U19" s="8">
        <v>30.470741849554894</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1286.82</v>
      </c>
      <c r="E22" s="25">
        <v>1482.3</v>
      </c>
      <c r="F22" s="25">
        <v>1630.89</v>
      </c>
      <c r="G22" s="25">
        <v>1428.66</v>
      </c>
      <c r="H22" s="25">
        <v>249.12</v>
      </c>
      <c r="I22" s="25">
        <v>242.37</v>
      </c>
      <c r="J22" s="25">
        <v>245.34</v>
      </c>
      <c r="K22" s="9"/>
      <c r="L22" s="9"/>
      <c r="M22" s="9"/>
      <c r="N22" s="9"/>
      <c r="O22" s="9">
        <v>239.4</v>
      </c>
      <c r="P22" s="9">
        <v>239.58</v>
      </c>
      <c r="Q22" s="9">
        <v>1160.6400000000001</v>
      </c>
      <c r="R22" s="9">
        <v>1200.5999999999999</v>
      </c>
      <c r="S22" s="9">
        <v>1387.44</v>
      </c>
      <c r="T22" s="12">
        <v>1286.82</v>
      </c>
      <c r="U22" s="9">
        <v>899.43</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206</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1286.82</v>
      </c>
      <c r="E26" s="25">
        <v>1482.3</v>
      </c>
      <c r="F26" s="25">
        <v>1630.89</v>
      </c>
      <c r="G26" s="25">
        <v>1428.66</v>
      </c>
      <c r="H26" s="25">
        <v>249.12</v>
      </c>
      <c r="I26" s="25">
        <v>242.37</v>
      </c>
      <c r="J26" s="25">
        <v>245.34</v>
      </c>
      <c r="K26" s="12"/>
      <c r="L26" s="12"/>
      <c r="M26" s="12"/>
      <c r="N26" s="12"/>
      <c r="O26" s="12">
        <v>239.4</v>
      </c>
      <c r="P26" s="12">
        <v>239.58</v>
      </c>
      <c r="Q26" s="12">
        <v>1160.6400000000001</v>
      </c>
      <c r="R26" s="12">
        <v>1200.5999999999999</v>
      </c>
      <c r="S26" s="12">
        <v>1387.44</v>
      </c>
      <c r="T26" s="12">
        <v>1286.82</v>
      </c>
      <c r="U26" s="9">
        <v>899.43</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206</v>
      </c>
      <c r="S27" s="10" t="s">
        <v>66</v>
      </c>
      <c r="T27" s="10" t="s">
        <v>56</v>
      </c>
      <c r="U27" s="10"/>
    </row>
    <row r="28" spans="1:24" x14ac:dyDescent="0.3">
      <c r="A28" s="1">
        <v>12</v>
      </c>
      <c r="C28" s="1" t="s">
        <v>35</v>
      </c>
      <c r="D28" s="27" t="s">
        <v>52</v>
      </c>
      <c r="E28" s="27" t="s">
        <v>112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1877.22</v>
      </c>
      <c r="E30" s="25">
        <v>1802.25</v>
      </c>
      <c r="F30" s="25">
        <v>1848.24</v>
      </c>
      <c r="G30" s="25">
        <v>1584.45</v>
      </c>
      <c r="H30" s="25">
        <v>443.25</v>
      </c>
      <c r="I30" s="25">
        <v>448.2</v>
      </c>
      <c r="J30" s="25">
        <v>437.04</v>
      </c>
      <c r="K30" s="9"/>
      <c r="L30" s="9"/>
      <c r="M30" s="137"/>
      <c r="N30" s="9"/>
      <c r="O30" s="9">
        <v>438.3</v>
      </c>
      <c r="P30" s="9">
        <v>806.4</v>
      </c>
      <c r="Q30" s="9">
        <v>1238.4000000000001</v>
      </c>
      <c r="R30" s="9">
        <v>1589.76</v>
      </c>
      <c r="S30" s="9">
        <v>1587.24</v>
      </c>
      <c r="T30" s="12">
        <v>1877.22</v>
      </c>
      <c r="U30" s="9">
        <v>1175.0624999999998</v>
      </c>
      <c r="X30" s="137"/>
    </row>
    <row r="31" spans="1:24" x14ac:dyDescent="0.3">
      <c r="A31" s="1">
        <v>14</v>
      </c>
      <c r="C31" s="1" t="s">
        <v>34</v>
      </c>
      <c r="D31" s="26" t="s">
        <v>203</v>
      </c>
      <c r="E31" s="26" t="s">
        <v>212</v>
      </c>
      <c r="F31" s="26" t="s">
        <v>213</v>
      </c>
      <c r="G31" s="26" t="s">
        <v>188</v>
      </c>
      <c r="H31" s="26" t="s">
        <v>136</v>
      </c>
      <c r="I31" s="26" t="s">
        <v>182</v>
      </c>
      <c r="J31" s="26" t="s">
        <v>201</v>
      </c>
      <c r="K31" s="10"/>
      <c r="L31" s="10"/>
      <c r="M31" s="137"/>
      <c r="N31" s="10"/>
      <c r="O31" s="10" t="s">
        <v>119</v>
      </c>
      <c r="P31" s="10" t="s">
        <v>139</v>
      </c>
      <c r="Q31" s="10" t="s">
        <v>188</v>
      </c>
      <c r="R31" s="10" t="s">
        <v>120</v>
      </c>
      <c r="S31" s="10" t="s">
        <v>184</v>
      </c>
      <c r="T31" s="10" t="s">
        <v>203</v>
      </c>
      <c r="U31" s="10"/>
      <c r="X31" s="137"/>
    </row>
    <row r="32" spans="1:24" x14ac:dyDescent="0.3">
      <c r="A32" s="1">
        <v>15</v>
      </c>
      <c r="C32" s="1" t="s">
        <v>35</v>
      </c>
      <c r="D32" s="27" t="s">
        <v>85</v>
      </c>
      <c r="E32" s="27" t="s">
        <v>69</v>
      </c>
      <c r="F32" s="27" t="s">
        <v>76</v>
      </c>
      <c r="G32" s="27" t="s">
        <v>85</v>
      </c>
      <c r="H32" s="27" t="s">
        <v>130</v>
      </c>
      <c r="I32" s="27" t="s">
        <v>85</v>
      </c>
      <c r="J32" s="27" t="s">
        <v>130</v>
      </c>
      <c r="K32" s="11"/>
      <c r="L32" s="11"/>
      <c r="M32" s="137"/>
      <c r="N32" s="11"/>
      <c r="O32" s="11" t="s">
        <v>82</v>
      </c>
      <c r="P32" s="11" t="s">
        <v>108</v>
      </c>
      <c r="Q32" s="11" t="s">
        <v>130</v>
      </c>
      <c r="R32" s="11" t="s">
        <v>82</v>
      </c>
      <c r="S32" s="11" t="s">
        <v>122</v>
      </c>
      <c r="T32" s="11" t="s">
        <v>85</v>
      </c>
      <c r="X32" s="137"/>
    </row>
    <row r="33" spans="1:24" x14ac:dyDescent="0.3">
      <c r="D33" s="25"/>
      <c r="E33" s="25"/>
      <c r="F33" s="25"/>
      <c r="G33" s="25"/>
      <c r="H33" s="25"/>
      <c r="I33" s="25"/>
      <c r="J33" s="25"/>
      <c r="M33" s="137"/>
      <c r="X33" s="137"/>
    </row>
    <row r="34" spans="1:24" ht="14.25" customHeight="1" x14ac:dyDescent="0.3">
      <c r="A34" s="1">
        <v>16</v>
      </c>
      <c r="C34" s="1" t="s">
        <v>38</v>
      </c>
      <c r="D34" s="25">
        <v>1845.54</v>
      </c>
      <c r="E34" s="25">
        <v>1689.75</v>
      </c>
      <c r="F34" s="25">
        <v>1664.91</v>
      </c>
      <c r="G34" s="25">
        <v>1539.45</v>
      </c>
      <c r="H34" s="25">
        <v>413.19</v>
      </c>
      <c r="I34" s="25">
        <v>435.06</v>
      </c>
      <c r="J34" s="25">
        <v>392.49</v>
      </c>
      <c r="K34" s="9"/>
      <c r="L34" s="9"/>
      <c r="M34" s="137"/>
      <c r="N34" s="9"/>
      <c r="O34" s="9">
        <v>438.3</v>
      </c>
      <c r="P34" s="9">
        <v>805.32</v>
      </c>
      <c r="Q34" s="9">
        <v>1238.4000000000001</v>
      </c>
      <c r="R34" s="9">
        <v>1589.76</v>
      </c>
      <c r="S34" s="9">
        <v>1582.56</v>
      </c>
      <c r="T34" s="9">
        <v>1845.54</v>
      </c>
      <c r="U34" s="9">
        <v>1136.2274999999997</v>
      </c>
      <c r="X34" s="137"/>
    </row>
    <row r="35" spans="1:24" ht="14.25" customHeight="1" x14ac:dyDescent="0.3">
      <c r="A35" s="1">
        <v>17</v>
      </c>
      <c r="C35" s="1" t="s">
        <v>39</v>
      </c>
      <c r="D35" s="25">
        <v>1877.22</v>
      </c>
      <c r="E35" s="25">
        <v>1802.25</v>
      </c>
      <c r="F35" s="25">
        <v>1848.24</v>
      </c>
      <c r="G35" s="25">
        <v>1584.45</v>
      </c>
      <c r="H35" s="25">
        <v>443.25</v>
      </c>
      <c r="I35" s="25">
        <v>448.2</v>
      </c>
      <c r="J35" s="25">
        <v>437.04</v>
      </c>
      <c r="K35" s="9"/>
      <c r="L35" s="9"/>
      <c r="M35" s="137"/>
      <c r="N35" s="9"/>
      <c r="O35" s="9">
        <v>432.09</v>
      </c>
      <c r="P35" s="9">
        <v>806.4</v>
      </c>
      <c r="Q35" s="9">
        <v>1238.04</v>
      </c>
      <c r="R35" s="9">
        <v>1588.32</v>
      </c>
      <c r="S35" s="9">
        <v>1587.24</v>
      </c>
      <c r="T35" s="9">
        <v>1877.22</v>
      </c>
      <c r="U35" s="9">
        <v>1174.395</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2192.2199999999998</v>
      </c>
      <c r="E37" s="25">
        <v>2085.66</v>
      </c>
      <c r="F37" s="25">
        <v>2023.11</v>
      </c>
      <c r="G37" s="25">
        <v>1704.6</v>
      </c>
      <c r="H37" s="25">
        <v>511.92</v>
      </c>
      <c r="I37" s="25">
        <v>526.77</v>
      </c>
      <c r="J37" s="25">
        <v>572.66999999999996</v>
      </c>
      <c r="K37" s="9"/>
      <c r="L37" s="9"/>
      <c r="M37" s="137"/>
      <c r="N37" s="9"/>
      <c r="O37" s="9">
        <v>649.98</v>
      </c>
      <c r="P37" s="9">
        <v>1188</v>
      </c>
      <c r="Q37" s="9">
        <v>1238.4000000000001</v>
      </c>
      <c r="R37" s="21">
        <v>1589.76</v>
      </c>
      <c r="S37" s="9">
        <v>1587.24</v>
      </c>
      <c r="T37" s="9">
        <v>2192.2199999999998</v>
      </c>
      <c r="U37" s="9">
        <v>1322.5274999999999</v>
      </c>
      <c r="X37" s="137"/>
    </row>
    <row r="38" spans="1:24" ht="14.25" customHeight="1" x14ac:dyDescent="0.3">
      <c r="A38" s="16">
        <v>19</v>
      </c>
      <c r="B38" s="16"/>
      <c r="C38" s="16" t="s">
        <v>41</v>
      </c>
      <c r="D38" s="28">
        <v>1.1678013232332916</v>
      </c>
      <c r="E38" s="28">
        <v>1.1572534332084894</v>
      </c>
      <c r="F38" s="28">
        <v>1.0946143358005453</v>
      </c>
      <c r="G38" s="28">
        <v>1.0758307299062766</v>
      </c>
      <c r="H38" s="28">
        <v>1.1549238578680203</v>
      </c>
      <c r="I38" s="28">
        <v>1.175301204819277</v>
      </c>
      <c r="J38" s="28">
        <v>1.3103377265238878</v>
      </c>
      <c r="K38" s="17"/>
      <c r="L38" s="17"/>
      <c r="M38" s="137"/>
      <c r="N38" s="17"/>
      <c r="O38" s="31">
        <v>1.4829568788501026</v>
      </c>
      <c r="P38" s="31">
        <v>1.4732142857142858</v>
      </c>
      <c r="Q38" s="31">
        <v>1</v>
      </c>
      <c r="R38" s="31">
        <v>1</v>
      </c>
      <c r="S38" s="31">
        <v>1</v>
      </c>
      <c r="T38" s="31">
        <v>1.1678013232332916</v>
      </c>
      <c r="U38" s="31">
        <v>1.1254954523695551</v>
      </c>
      <c r="X38" s="137"/>
    </row>
    <row r="39" spans="1:24" ht="14.25" customHeight="1" x14ac:dyDescent="0.3">
      <c r="A39" s="16">
        <v>20</v>
      </c>
      <c r="B39" s="16"/>
      <c r="C39" s="18" t="s">
        <v>42</v>
      </c>
      <c r="D39" s="29"/>
      <c r="E39" s="25"/>
      <c r="F39" s="25"/>
      <c r="G39" s="25"/>
      <c r="H39" s="25"/>
      <c r="I39" s="25"/>
      <c r="J39" s="25"/>
      <c r="L39" s="138" t="str">
        <f>M2</f>
        <v>PAGE 51 OF 72</v>
      </c>
      <c r="M39" s="137"/>
      <c r="W39" s="136" t="str">
        <f>X2</f>
        <v>PAGE 52 OF 72</v>
      </c>
      <c r="X39" s="137"/>
    </row>
    <row r="40" spans="1:24" ht="14.25" customHeight="1" x14ac:dyDescent="0.3">
      <c r="A40" s="16">
        <v>21</v>
      </c>
      <c r="B40" s="16"/>
      <c r="C40" s="16" t="s">
        <v>43</v>
      </c>
      <c r="D40" s="25">
        <v>105.42586601329309</v>
      </c>
      <c r="E40" s="25">
        <v>96.162857924222678</v>
      </c>
      <c r="F40" s="25">
        <v>85.492941481849371</v>
      </c>
      <c r="G40" s="25">
        <v>81.537041477621926</v>
      </c>
      <c r="H40" s="25">
        <v>99.681991721972466</v>
      </c>
      <c r="I40" s="25">
        <v>94.310618129838815</v>
      </c>
      <c r="J40" s="25">
        <v>94.28927246892836</v>
      </c>
      <c r="K40" s="8"/>
      <c r="L40" s="139"/>
      <c r="M40" s="137"/>
      <c r="N40" s="8"/>
      <c r="O40" s="8">
        <v>95.227528145761227</v>
      </c>
      <c r="P40" s="8">
        <v>179.98791792446815</v>
      </c>
      <c r="Q40" s="8">
        <v>79.119781614741285</v>
      </c>
      <c r="R40" s="8">
        <v>104.77601700941645</v>
      </c>
      <c r="S40" s="8">
        <v>103.22128043975474</v>
      </c>
      <c r="T40" s="8">
        <v>67.097839997632477</v>
      </c>
      <c r="U40" s="8">
        <v>101.60275952932238</v>
      </c>
      <c r="W40" s="136"/>
      <c r="X40" s="137"/>
    </row>
    <row r="41" spans="1:24" ht="14.25" customHeight="1" x14ac:dyDescent="0.3">
      <c r="A41" s="16">
        <v>22</v>
      </c>
      <c r="B41" s="16"/>
      <c r="C41" s="16" t="s">
        <v>44</v>
      </c>
      <c r="D41" s="25">
        <v>105.42586601329309</v>
      </c>
      <c r="E41" s="25">
        <v>96.162857924222678</v>
      </c>
      <c r="F41" s="25">
        <v>85.492941481849371</v>
      </c>
      <c r="G41" s="25">
        <v>81.537041477621926</v>
      </c>
      <c r="H41" s="25">
        <v>99.681991721972466</v>
      </c>
      <c r="I41" s="25">
        <v>94.310618129838815</v>
      </c>
      <c r="J41" s="25">
        <v>94.28927246892836</v>
      </c>
      <c r="K41" s="8"/>
      <c r="L41" s="139"/>
      <c r="M41" s="137"/>
      <c r="N41" s="8"/>
      <c r="O41" s="8">
        <v>95.227528145761227</v>
      </c>
      <c r="P41" s="8">
        <v>179.98791792446815</v>
      </c>
      <c r="Q41" s="8">
        <v>79.119781614741285</v>
      </c>
      <c r="R41" s="8">
        <v>104.77601700941645</v>
      </c>
      <c r="S41" s="8">
        <v>103.22128043975474</v>
      </c>
      <c r="T41" s="8">
        <v>67.097839997632477</v>
      </c>
      <c r="U41" s="8">
        <v>101.60275952932238</v>
      </c>
      <c r="W41" s="136"/>
      <c r="X41" s="137"/>
    </row>
    <row r="42" spans="1:24" ht="14.25" customHeight="1" x14ac:dyDescent="0.3">
      <c r="A42" s="16">
        <v>23</v>
      </c>
      <c r="B42" s="16"/>
      <c r="C42" s="16" t="s">
        <v>37</v>
      </c>
      <c r="D42" s="25">
        <v>72.268627493434877</v>
      </c>
      <c r="E42" s="25">
        <v>79.091249438798869</v>
      </c>
      <c r="F42" s="25">
        <v>75.439111442958335</v>
      </c>
      <c r="G42" s="25">
        <v>73.519965715181513</v>
      </c>
      <c r="H42" s="25">
        <v>56.024315347496398</v>
      </c>
      <c r="I42" s="25">
        <v>50.999697715593562</v>
      </c>
      <c r="J42" s="25">
        <v>52.930921900802865</v>
      </c>
      <c r="K42" s="8"/>
      <c r="L42" s="139"/>
      <c r="M42" s="137"/>
      <c r="N42" s="8"/>
      <c r="O42" s="8">
        <v>52.013393196658072</v>
      </c>
      <c r="P42" s="8">
        <v>53.474089008363201</v>
      </c>
      <c r="Q42" s="8">
        <v>74.151795327304043</v>
      </c>
      <c r="R42" s="8">
        <v>79.127721178986377</v>
      </c>
      <c r="S42" s="8">
        <v>90.227900842552685</v>
      </c>
      <c r="T42" s="8">
        <v>45.995057833260574</v>
      </c>
      <c r="U42" s="8">
        <v>67.439065717344235</v>
      </c>
      <c r="W42" s="136"/>
      <c r="X42" s="137"/>
    </row>
    <row r="43" spans="1:24" ht="14.25" customHeight="1" x14ac:dyDescent="0.3">
      <c r="A43" s="16">
        <v>24</v>
      </c>
      <c r="B43" s="16"/>
      <c r="C43" s="16" t="s">
        <v>40</v>
      </c>
      <c r="D43" s="25">
        <v>61.884351435177955</v>
      </c>
      <c r="E43" s="25">
        <v>68.343931561747979</v>
      </c>
      <c r="F43" s="25">
        <v>68.918439102833432</v>
      </c>
      <c r="G43" s="25">
        <v>68.33785619935432</v>
      </c>
      <c r="H43" s="25">
        <v>48.509098643885331</v>
      </c>
      <c r="I43" s="25">
        <v>43.392874529925834</v>
      </c>
      <c r="J43" s="25">
        <v>40.394869833458856</v>
      </c>
      <c r="K43" s="8"/>
      <c r="L43" s="139"/>
      <c r="M43" s="137"/>
      <c r="N43" s="8"/>
      <c r="O43" s="8">
        <v>35.074110338926175</v>
      </c>
      <c r="P43" s="8">
        <v>36.29756344810108</v>
      </c>
      <c r="Q43" s="8">
        <v>74.151795327304043</v>
      </c>
      <c r="R43" s="8">
        <v>79.127721178986377</v>
      </c>
      <c r="S43" s="8">
        <v>90.227900842552685</v>
      </c>
      <c r="T43" s="8">
        <v>39.386029899258936</v>
      </c>
      <c r="U43" s="8">
        <v>59.555042703521167</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68.549237702560163</v>
      </c>
      <c r="E47" s="25">
        <v>82.247191011235955</v>
      </c>
      <c r="F47" s="25">
        <v>88.240163615114938</v>
      </c>
      <c r="G47" s="25">
        <v>90.167566032377167</v>
      </c>
      <c r="H47" s="25">
        <v>56.203045685279186</v>
      </c>
      <c r="I47" s="25">
        <v>54.076305220883533</v>
      </c>
      <c r="J47" s="25">
        <v>56.136738056013179</v>
      </c>
      <c r="K47" s="8"/>
      <c r="L47" s="139"/>
      <c r="M47" s="137"/>
      <c r="N47" s="8"/>
      <c r="O47" s="8">
        <v>54.620123203285416</v>
      </c>
      <c r="P47" s="8">
        <v>29.709821428571431</v>
      </c>
      <c r="Q47" s="8">
        <v>93.720930232558146</v>
      </c>
      <c r="R47" s="8">
        <v>75.520833333333329</v>
      </c>
      <c r="S47" s="8">
        <v>87.412111589929694</v>
      </c>
      <c r="T47" s="8">
        <v>68.549237702560163</v>
      </c>
      <c r="U47" s="8">
        <v>69.717005592595186</v>
      </c>
      <c r="W47" s="136"/>
      <c r="X47" s="137"/>
    </row>
    <row r="48" spans="1:24" ht="14.25" customHeight="1" x14ac:dyDescent="0.3">
      <c r="A48" s="1">
        <v>27</v>
      </c>
      <c r="C48" s="1" t="s">
        <v>40</v>
      </c>
      <c r="D48" s="25">
        <v>58.699400607603259</v>
      </c>
      <c r="E48" s="25">
        <v>71.071027876068001</v>
      </c>
      <c r="F48" s="25">
        <v>80.613016593264831</v>
      </c>
      <c r="G48" s="25">
        <v>83.812038014783539</v>
      </c>
      <c r="H48" s="25">
        <v>48.663853727144868</v>
      </c>
      <c r="I48" s="25">
        <v>46.010592858363239</v>
      </c>
      <c r="J48" s="25">
        <v>42.841426999842845</v>
      </c>
      <c r="K48" s="8"/>
      <c r="L48" s="139"/>
      <c r="M48" s="137"/>
      <c r="N48" s="8"/>
      <c r="O48" s="8">
        <v>36.831902520077541</v>
      </c>
      <c r="P48" s="8">
        <v>20.166666666666668</v>
      </c>
      <c r="Q48" s="8">
        <v>93.720930232558146</v>
      </c>
      <c r="R48" s="8">
        <v>75.520833333333329</v>
      </c>
      <c r="S48" s="8">
        <v>87.412111589929694</v>
      </c>
      <c r="T48" s="8">
        <v>58.699400607603259</v>
      </c>
      <c r="U48" s="8">
        <v>62.11365008496967</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8"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3.7265625"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9.5429687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8.4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265</v>
      </c>
      <c r="N2" s="20"/>
      <c r="Q2" s="1"/>
      <c r="X2" s="20" t="s">
        <v>266</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216</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142</v>
      </c>
      <c r="E12" s="22">
        <v>142</v>
      </c>
      <c r="F12" s="22">
        <v>140</v>
      </c>
      <c r="G12" s="22">
        <v>131</v>
      </c>
      <c r="H12" s="22">
        <v>141</v>
      </c>
      <c r="I12" s="22">
        <v>141</v>
      </c>
      <c r="J12" s="22">
        <v>142</v>
      </c>
      <c r="K12" s="1"/>
      <c r="L12" s="1"/>
      <c r="M12" s="1"/>
      <c r="N12" s="1"/>
      <c r="O12" s="1">
        <v>142</v>
      </c>
      <c r="P12" s="1">
        <v>142</v>
      </c>
      <c r="Q12" s="1">
        <v>142</v>
      </c>
      <c r="R12" s="1">
        <v>141</v>
      </c>
      <c r="S12" s="1">
        <v>140</v>
      </c>
      <c r="U12" s="32">
        <v>140.5</v>
      </c>
    </row>
    <row r="13" spans="1:24" x14ac:dyDescent="0.3">
      <c r="D13" s="23"/>
      <c r="E13" s="23"/>
      <c r="F13" s="23"/>
      <c r="G13" s="23"/>
      <c r="H13" s="23"/>
      <c r="I13" s="23"/>
      <c r="J13" s="23"/>
    </row>
    <row r="14" spans="1:24" x14ac:dyDescent="0.3">
      <c r="A14" s="1">
        <v>2</v>
      </c>
      <c r="C14" s="5" t="s">
        <v>29</v>
      </c>
      <c r="D14" s="23">
        <v>27270</v>
      </c>
      <c r="E14" s="23">
        <v>27383</v>
      </c>
      <c r="F14" s="23">
        <v>23400</v>
      </c>
      <c r="G14" s="23">
        <v>21646</v>
      </c>
      <c r="H14" s="23">
        <v>17414</v>
      </c>
      <c r="I14" s="23">
        <v>19063</v>
      </c>
      <c r="J14" s="23">
        <v>18816</v>
      </c>
      <c r="K14" s="7"/>
      <c r="L14" s="7"/>
      <c r="M14" s="7"/>
      <c r="N14" s="7"/>
      <c r="O14" s="7">
        <v>17264</v>
      </c>
      <c r="P14" s="7">
        <v>19680</v>
      </c>
      <c r="Q14" s="7">
        <v>20316</v>
      </c>
      <c r="R14" s="7">
        <v>24604</v>
      </c>
      <c r="S14" s="7">
        <v>25785</v>
      </c>
      <c r="T14" s="7">
        <v>262641</v>
      </c>
      <c r="U14" s="7">
        <v>21886.75</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10760</v>
      </c>
      <c r="E16" s="23">
        <v>10006</v>
      </c>
      <c r="F16" s="23">
        <v>9103</v>
      </c>
      <c r="G16" s="23">
        <v>8504</v>
      </c>
      <c r="H16" s="23">
        <v>6101</v>
      </c>
      <c r="I16" s="23">
        <v>7173</v>
      </c>
      <c r="J16" s="23">
        <v>6906</v>
      </c>
      <c r="K16" s="7"/>
      <c r="L16" s="7"/>
      <c r="M16" s="7"/>
      <c r="N16" s="7"/>
      <c r="O16" s="7">
        <v>6483</v>
      </c>
      <c r="P16" s="7">
        <v>7326</v>
      </c>
      <c r="Q16" s="7">
        <v>7933</v>
      </c>
      <c r="R16" s="7">
        <v>9024</v>
      </c>
      <c r="S16" s="7">
        <v>10101</v>
      </c>
      <c r="T16" s="7">
        <v>99420</v>
      </c>
      <c r="U16" s="7">
        <v>8285</v>
      </c>
    </row>
    <row r="17" spans="1:24" x14ac:dyDescent="0.3">
      <c r="A17" s="1">
        <v>4</v>
      </c>
      <c r="C17" s="1" t="s">
        <v>31</v>
      </c>
      <c r="D17" s="23">
        <v>16510</v>
      </c>
      <c r="E17" s="23">
        <v>17377</v>
      </c>
      <c r="F17" s="23">
        <v>14297</v>
      </c>
      <c r="G17" s="23">
        <v>13142</v>
      </c>
      <c r="H17" s="23">
        <v>11313</v>
      </c>
      <c r="I17" s="23">
        <v>11890</v>
      </c>
      <c r="J17" s="23">
        <v>11910</v>
      </c>
      <c r="K17" s="7"/>
      <c r="L17" s="7"/>
      <c r="M17" s="7"/>
      <c r="N17" s="7"/>
      <c r="O17" s="7">
        <v>10781</v>
      </c>
      <c r="P17" s="7">
        <v>12354</v>
      </c>
      <c r="Q17" s="7">
        <v>12383</v>
      </c>
      <c r="R17" s="7">
        <v>15580</v>
      </c>
      <c r="S17" s="7">
        <v>15684</v>
      </c>
      <c r="T17" s="7">
        <v>163221</v>
      </c>
      <c r="U17" s="7">
        <v>13601.75</v>
      </c>
    </row>
    <row r="18" spans="1:24" x14ac:dyDescent="0.3">
      <c r="D18" s="24"/>
      <c r="E18" s="24"/>
      <c r="F18" s="24"/>
      <c r="G18" s="24"/>
      <c r="H18" s="24"/>
      <c r="I18" s="24"/>
      <c r="J18" s="24"/>
    </row>
    <row r="19" spans="1:24" x14ac:dyDescent="0.3">
      <c r="A19" s="1">
        <v>5</v>
      </c>
      <c r="C19" s="1" t="s">
        <v>32</v>
      </c>
      <c r="D19" s="25">
        <v>39.457279061239461</v>
      </c>
      <c r="E19" s="25">
        <v>36.540919548625062</v>
      </c>
      <c r="F19" s="25">
        <v>38.901709401709397</v>
      </c>
      <c r="G19" s="25">
        <v>39.286704240968305</v>
      </c>
      <c r="H19" s="25">
        <v>35.035029286780748</v>
      </c>
      <c r="I19" s="25">
        <v>37.627865498609872</v>
      </c>
      <c r="J19" s="25">
        <v>36.702806122448976</v>
      </c>
      <c r="K19" s="8"/>
      <c r="L19" s="8"/>
      <c r="M19" s="8"/>
      <c r="N19" s="8"/>
      <c r="O19" s="8">
        <v>37.552131603336427</v>
      </c>
      <c r="P19" s="8">
        <v>37.225609756097562</v>
      </c>
      <c r="Q19" s="8">
        <v>39.048040952943488</v>
      </c>
      <c r="R19" s="8">
        <v>36.676963095431638</v>
      </c>
      <c r="S19" s="8">
        <v>39.173938336242003</v>
      </c>
      <c r="T19" s="8">
        <v>37.853952733960043</v>
      </c>
      <c r="U19" s="8">
        <v>37.853952733960043</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55.4</v>
      </c>
      <c r="E22" s="25">
        <v>53.86</v>
      </c>
      <c r="F22" s="25">
        <v>52.93</v>
      </c>
      <c r="G22" s="25">
        <v>45.11</v>
      </c>
      <c r="H22" s="25">
        <v>31.55</v>
      </c>
      <c r="I22" s="25">
        <v>31.23</v>
      </c>
      <c r="J22" s="25">
        <v>29.55</v>
      </c>
      <c r="K22" s="9"/>
      <c r="L22" s="9"/>
      <c r="M22" s="9"/>
      <c r="N22" s="9"/>
      <c r="O22" s="9">
        <v>29.24</v>
      </c>
      <c r="P22" s="9">
        <v>31.82</v>
      </c>
      <c r="Q22" s="9">
        <v>44.28</v>
      </c>
      <c r="R22" s="9">
        <v>51.17</v>
      </c>
      <c r="S22" s="9">
        <v>53.3</v>
      </c>
      <c r="T22" s="12">
        <v>55.4</v>
      </c>
      <c r="U22" s="9">
        <v>42.45333333333334</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55.4</v>
      </c>
      <c r="E26" s="25">
        <v>53.86</v>
      </c>
      <c r="F26" s="25">
        <v>52.93</v>
      </c>
      <c r="G26" s="25">
        <v>45.11</v>
      </c>
      <c r="H26" s="25">
        <v>31.55</v>
      </c>
      <c r="I26" s="25">
        <v>31.23</v>
      </c>
      <c r="J26" s="25">
        <v>29.55</v>
      </c>
      <c r="K26" s="12"/>
      <c r="L26" s="12"/>
      <c r="M26" s="12"/>
      <c r="N26" s="12"/>
      <c r="O26" s="12">
        <v>29.24</v>
      </c>
      <c r="P26" s="12">
        <v>31.82</v>
      </c>
      <c r="Q26" s="12">
        <v>44.28</v>
      </c>
      <c r="R26" s="12">
        <v>51.17</v>
      </c>
      <c r="S26" s="12">
        <v>53.3</v>
      </c>
      <c r="T26" s="12">
        <v>55.4</v>
      </c>
      <c r="U26" s="9">
        <v>42.45333333333334</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55.4</v>
      </c>
      <c r="E30" s="25">
        <v>55.12</v>
      </c>
      <c r="F30" s="25">
        <v>53.23</v>
      </c>
      <c r="G30" s="25">
        <v>45.75</v>
      </c>
      <c r="H30" s="25">
        <v>37.51</v>
      </c>
      <c r="I30" s="25">
        <v>35.82</v>
      </c>
      <c r="J30" s="25">
        <v>34.659999999999997</v>
      </c>
      <c r="K30" s="9"/>
      <c r="L30" s="9"/>
      <c r="M30" s="137"/>
      <c r="N30" s="9"/>
      <c r="O30" s="9">
        <v>38.619999999999997</v>
      </c>
      <c r="P30" s="9">
        <v>39.79</v>
      </c>
      <c r="Q30" s="9">
        <v>45.48</v>
      </c>
      <c r="R30" s="9">
        <v>51.45</v>
      </c>
      <c r="S30" s="9">
        <v>54.36</v>
      </c>
      <c r="T30" s="12">
        <v>55.4</v>
      </c>
      <c r="U30" s="9">
        <v>45.599166666666669</v>
      </c>
      <c r="X30" s="137"/>
    </row>
    <row r="31" spans="1:24" x14ac:dyDescent="0.3">
      <c r="A31" s="1">
        <v>14</v>
      </c>
      <c r="C31" s="1" t="s">
        <v>34</v>
      </c>
      <c r="D31" s="26" t="s">
        <v>56</v>
      </c>
      <c r="E31" s="26" t="s">
        <v>95</v>
      </c>
      <c r="F31" s="26" t="s">
        <v>58</v>
      </c>
      <c r="G31" s="26" t="s">
        <v>192</v>
      </c>
      <c r="H31" s="26" t="s">
        <v>79</v>
      </c>
      <c r="I31" s="26" t="s">
        <v>80</v>
      </c>
      <c r="J31" s="26" t="s">
        <v>81</v>
      </c>
      <c r="K31" s="10"/>
      <c r="L31" s="10"/>
      <c r="M31" s="137"/>
      <c r="N31" s="10"/>
      <c r="O31" s="10" t="s">
        <v>185</v>
      </c>
      <c r="P31" s="10" t="s">
        <v>214</v>
      </c>
      <c r="Q31" s="10" t="s">
        <v>49</v>
      </c>
      <c r="R31" s="10" t="s">
        <v>215</v>
      </c>
      <c r="S31" s="10" t="s">
        <v>65</v>
      </c>
      <c r="T31" s="10" t="s">
        <v>56</v>
      </c>
      <c r="U31" s="10"/>
      <c r="X31" s="137"/>
    </row>
    <row r="32" spans="1:24" x14ac:dyDescent="0.3">
      <c r="A32" s="1">
        <v>15</v>
      </c>
      <c r="C32" s="1" t="s">
        <v>35</v>
      </c>
      <c r="D32" s="27" t="s">
        <v>52</v>
      </c>
      <c r="E32" s="27" t="s">
        <v>52</v>
      </c>
      <c r="F32" s="27" t="s">
        <v>130</v>
      </c>
      <c r="G32" s="27" t="s">
        <v>130</v>
      </c>
      <c r="H32" s="27" t="s">
        <v>52</v>
      </c>
      <c r="I32" s="27" t="s">
        <v>52</v>
      </c>
      <c r="J32" s="27" t="s">
        <v>129</v>
      </c>
      <c r="K32" s="11"/>
      <c r="L32" s="11"/>
      <c r="M32" s="137"/>
      <c r="N32" s="11"/>
      <c r="O32" s="11" t="s">
        <v>55</v>
      </c>
      <c r="P32" s="11" t="s">
        <v>52</v>
      </c>
      <c r="Q32" s="11" t="s">
        <v>130</v>
      </c>
      <c r="R32" s="11" t="s">
        <v>52</v>
      </c>
      <c r="S32" s="11" t="s">
        <v>130</v>
      </c>
      <c r="T32" s="11" t="s">
        <v>52</v>
      </c>
      <c r="X32" s="137"/>
    </row>
    <row r="33" spans="1:24" x14ac:dyDescent="0.3">
      <c r="D33" s="25"/>
      <c r="E33" s="25"/>
      <c r="F33" s="25"/>
      <c r="G33" s="25"/>
      <c r="H33" s="25"/>
      <c r="I33" s="25"/>
      <c r="J33" s="25"/>
      <c r="M33" s="137"/>
      <c r="X33" s="137"/>
    </row>
    <row r="34" spans="1:24" ht="14.25" customHeight="1" x14ac:dyDescent="0.3">
      <c r="A34" s="1">
        <v>16</v>
      </c>
      <c r="C34" s="1" t="s">
        <v>38</v>
      </c>
      <c r="D34" s="25">
        <v>55.4</v>
      </c>
      <c r="E34" s="25">
        <v>55.12</v>
      </c>
      <c r="F34" s="25">
        <v>53.23</v>
      </c>
      <c r="G34" s="25">
        <v>45.75</v>
      </c>
      <c r="H34" s="25">
        <v>37.51</v>
      </c>
      <c r="I34" s="25">
        <v>35.82</v>
      </c>
      <c r="J34" s="25">
        <v>34.659999999999997</v>
      </c>
      <c r="K34" s="9"/>
      <c r="L34" s="9"/>
      <c r="M34" s="137"/>
      <c r="N34" s="9"/>
      <c r="O34" s="9">
        <v>38.619999999999997</v>
      </c>
      <c r="P34" s="9">
        <v>39.79</v>
      </c>
      <c r="Q34" s="9">
        <v>45.48</v>
      </c>
      <c r="R34" s="9">
        <v>51.45</v>
      </c>
      <c r="S34" s="9">
        <v>54.36</v>
      </c>
      <c r="T34" s="9">
        <v>55.4</v>
      </c>
      <c r="U34" s="9">
        <v>45.599166666666669</v>
      </c>
      <c r="X34" s="137"/>
    </row>
    <row r="35" spans="1:24" ht="14.25" customHeight="1" x14ac:dyDescent="0.3">
      <c r="A35" s="1">
        <v>17</v>
      </c>
      <c r="C35" s="1" t="s">
        <v>39</v>
      </c>
      <c r="D35" s="25">
        <v>50.2</v>
      </c>
      <c r="E35" s="25">
        <v>50.87</v>
      </c>
      <c r="F35" s="25">
        <v>48.13</v>
      </c>
      <c r="G35" s="25">
        <v>40.29</v>
      </c>
      <c r="H35" s="25">
        <v>32.18</v>
      </c>
      <c r="I35" s="25">
        <v>34.119999999999997</v>
      </c>
      <c r="J35" s="25">
        <v>33.29</v>
      </c>
      <c r="K35" s="9"/>
      <c r="L35" s="9"/>
      <c r="M35" s="137"/>
      <c r="N35" s="9"/>
      <c r="O35" s="9">
        <v>33.07</v>
      </c>
      <c r="P35" s="9">
        <v>35.26</v>
      </c>
      <c r="Q35" s="9">
        <v>40.619999999999997</v>
      </c>
      <c r="R35" s="9">
        <v>47.42</v>
      </c>
      <c r="S35" s="9">
        <v>50.58</v>
      </c>
      <c r="T35" s="9">
        <v>50.87</v>
      </c>
      <c r="U35" s="9">
        <v>41.335833333333333</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56.13</v>
      </c>
      <c r="E37" s="25">
        <v>57.49</v>
      </c>
      <c r="F37" s="25">
        <v>54.38</v>
      </c>
      <c r="G37" s="25">
        <v>43.7</v>
      </c>
      <c r="H37" s="25">
        <v>43.45</v>
      </c>
      <c r="I37" s="25">
        <v>40.5</v>
      </c>
      <c r="J37" s="25">
        <v>41.96</v>
      </c>
      <c r="K37" s="9"/>
      <c r="L37" s="9"/>
      <c r="M37" s="137"/>
      <c r="N37" s="9"/>
      <c r="O37" s="9">
        <v>42.73</v>
      </c>
      <c r="P37" s="9">
        <v>44.68</v>
      </c>
      <c r="Q37" s="9">
        <v>48.4</v>
      </c>
      <c r="R37" s="21">
        <v>56</v>
      </c>
      <c r="S37" s="9">
        <v>58.5</v>
      </c>
      <c r="T37" s="9">
        <v>58.5</v>
      </c>
      <c r="U37" s="9">
        <v>48.993333333333332</v>
      </c>
      <c r="X37" s="137"/>
    </row>
    <row r="38" spans="1:24" ht="14.25" customHeight="1" x14ac:dyDescent="0.3">
      <c r="A38" s="16">
        <v>19</v>
      </c>
      <c r="B38" s="16"/>
      <c r="C38" s="16" t="s">
        <v>41</v>
      </c>
      <c r="D38" s="28">
        <v>1.0131768953068592</v>
      </c>
      <c r="E38" s="28">
        <v>1.0429970972423803</v>
      </c>
      <c r="F38" s="28">
        <v>1.0216043584444863</v>
      </c>
      <c r="G38" s="28">
        <v>0.95519125683060113</v>
      </c>
      <c r="H38" s="28">
        <v>1.1583577712609971</v>
      </c>
      <c r="I38" s="28">
        <v>1.1306532663316582</v>
      </c>
      <c r="J38" s="28">
        <v>1.2106174264281595</v>
      </c>
      <c r="K38" s="17"/>
      <c r="L38" s="17"/>
      <c r="M38" s="137"/>
      <c r="N38" s="17"/>
      <c r="O38" s="31">
        <v>1.1064215432418436</v>
      </c>
      <c r="P38" s="31">
        <v>1.1228951997989445</v>
      </c>
      <c r="Q38" s="31">
        <v>1.0642040457343889</v>
      </c>
      <c r="R38" s="31">
        <v>1.0884353741496597</v>
      </c>
      <c r="S38" s="31">
        <v>1.076158940397351</v>
      </c>
      <c r="T38" s="31">
        <v>1.0559566787003611</v>
      </c>
      <c r="U38" s="31">
        <v>1.0825594312639442</v>
      </c>
      <c r="X38" s="137"/>
    </row>
    <row r="39" spans="1:24" ht="14.25" customHeight="1" x14ac:dyDescent="0.3">
      <c r="A39" s="16">
        <v>20</v>
      </c>
      <c r="B39" s="16"/>
      <c r="C39" s="18" t="s">
        <v>42</v>
      </c>
      <c r="D39" s="29"/>
      <c r="E39" s="25"/>
      <c r="F39" s="25"/>
      <c r="G39" s="25"/>
      <c r="H39" s="25"/>
      <c r="I39" s="25"/>
      <c r="J39" s="25"/>
      <c r="L39" s="138" t="str">
        <f>M2</f>
        <v>PAGE 53 OF 72</v>
      </c>
      <c r="M39" s="137"/>
      <c r="W39" s="136" t="str">
        <f>X2</f>
        <v>PAGE 54 OF 72</v>
      </c>
      <c r="X39" s="137"/>
    </row>
    <row r="40" spans="1:24" ht="14.25" customHeight="1" x14ac:dyDescent="0.3">
      <c r="A40" s="16">
        <v>21</v>
      </c>
      <c r="B40" s="16"/>
      <c r="C40" s="16" t="s">
        <v>43</v>
      </c>
      <c r="D40" s="25">
        <v>66.161057412367526</v>
      </c>
      <c r="E40" s="25">
        <v>68.334770751729906</v>
      </c>
      <c r="F40" s="25">
        <v>61.401851501983749</v>
      </c>
      <c r="G40" s="25">
        <v>64.495867926192375</v>
      </c>
      <c r="H40" s="25">
        <v>76.659623173093848</v>
      </c>
      <c r="I40" s="25">
        <v>82.043905949269899</v>
      </c>
      <c r="J40" s="25">
        <v>85.584847988646899</v>
      </c>
      <c r="K40" s="8"/>
      <c r="L40" s="139"/>
      <c r="M40" s="137"/>
      <c r="N40" s="8"/>
      <c r="O40" s="8">
        <v>87.86072568562308</v>
      </c>
      <c r="P40" s="8">
        <v>83.12889033069078</v>
      </c>
      <c r="Q40" s="8">
        <v>63.723276121650095</v>
      </c>
      <c r="R40" s="8">
        <v>64.627501413168403</v>
      </c>
      <c r="S40" s="8">
        <v>67.190431519699814</v>
      </c>
      <c r="T40" s="8">
        <v>54.118861579546021</v>
      </c>
      <c r="U40" s="8">
        <v>72.601062481176356</v>
      </c>
      <c r="W40" s="136"/>
      <c r="X40" s="137"/>
    </row>
    <row r="41" spans="1:24" ht="14.25" customHeight="1" x14ac:dyDescent="0.3">
      <c r="A41" s="16">
        <v>22</v>
      </c>
      <c r="B41" s="16"/>
      <c r="C41" s="16" t="s">
        <v>44</v>
      </c>
      <c r="D41" s="25">
        <v>66.161057412367526</v>
      </c>
      <c r="E41" s="25">
        <v>68.334770751729906</v>
      </c>
      <c r="F41" s="25">
        <v>61.401851501983749</v>
      </c>
      <c r="G41" s="25">
        <v>64.495867926192375</v>
      </c>
      <c r="H41" s="25">
        <v>76.659623173093848</v>
      </c>
      <c r="I41" s="25">
        <v>82.043905949269899</v>
      </c>
      <c r="J41" s="25">
        <v>85.584847988646899</v>
      </c>
      <c r="K41" s="8"/>
      <c r="L41" s="139"/>
      <c r="M41" s="137"/>
      <c r="N41" s="8"/>
      <c r="O41" s="8">
        <v>87.86072568562308</v>
      </c>
      <c r="P41" s="8">
        <v>83.12889033069078</v>
      </c>
      <c r="Q41" s="8">
        <v>63.723276121650095</v>
      </c>
      <c r="R41" s="8">
        <v>64.627501413168403</v>
      </c>
      <c r="S41" s="8">
        <v>67.190431519699814</v>
      </c>
      <c r="T41" s="8">
        <v>54.118861579546021</v>
      </c>
      <c r="U41" s="8">
        <v>72.601062481176356</v>
      </c>
      <c r="W41" s="136"/>
      <c r="X41" s="137"/>
    </row>
    <row r="42" spans="1:24" ht="14.25" customHeight="1" x14ac:dyDescent="0.3">
      <c r="A42" s="16">
        <v>23</v>
      </c>
      <c r="B42" s="16"/>
      <c r="C42" s="16" t="s">
        <v>37</v>
      </c>
      <c r="D42" s="25">
        <v>66.161057412367526</v>
      </c>
      <c r="E42" s="25">
        <v>66.772691449350006</v>
      </c>
      <c r="F42" s="25">
        <v>61.055795603982723</v>
      </c>
      <c r="G42" s="25">
        <v>63.593630648099186</v>
      </c>
      <c r="H42" s="25">
        <v>64.479101869131199</v>
      </c>
      <c r="I42" s="25">
        <v>71.53074212159963</v>
      </c>
      <c r="J42" s="25">
        <v>72.96688569141709</v>
      </c>
      <c r="K42" s="8"/>
      <c r="L42" s="139"/>
      <c r="M42" s="137"/>
      <c r="N42" s="8"/>
      <c r="O42" s="8">
        <v>66.521170871248543</v>
      </c>
      <c r="P42" s="8">
        <v>66.478041978451387</v>
      </c>
      <c r="Q42" s="8">
        <v>62.041923189680446</v>
      </c>
      <c r="R42" s="8">
        <v>64.275787119763422</v>
      </c>
      <c r="S42" s="8">
        <v>65.88024282560707</v>
      </c>
      <c r="T42" s="8">
        <v>54.118861579546021</v>
      </c>
      <c r="U42" s="8">
        <v>65.979755898391517</v>
      </c>
      <c r="W42" s="136"/>
      <c r="X42" s="137"/>
    </row>
    <row r="43" spans="1:24" ht="14.25" customHeight="1" x14ac:dyDescent="0.3">
      <c r="A43" s="16">
        <v>24</v>
      </c>
      <c r="B43" s="16"/>
      <c r="C43" s="16" t="s">
        <v>40</v>
      </c>
      <c r="D43" s="25">
        <v>65.300598265547137</v>
      </c>
      <c r="E43" s="25">
        <v>64.020016571371912</v>
      </c>
      <c r="F43" s="25">
        <v>59.764619345347555</v>
      </c>
      <c r="G43" s="25">
        <v>66.57685588445166</v>
      </c>
      <c r="H43" s="25">
        <v>55.664237309806921</v>
      </c>
      <c r="I43" s="25">
        <v>63.264967476437008</v>
      </c>
      <c r="J43" s="25">
        <v>60.272456102586183</v>
      </c>
      <c r="K43" s="8"/>
      <c r="L43" s="139"/>
      <c r="M43" s="137"/>
      <c r="N43" s="8"/>
      <c r="O43" s="8">
        <v>60.122808777149991</v>
      </c>
      <c r="P43" s="8">
        <v>59.202356542582379</v>
      </c>
      <c r="Q43" s="8">
        <v>58.298898071625352</v>
      </c>
      <c r="R43" s="8">
        <v>59.053379416282645</v>
      </c>
      <c r="S43" s="8">
        <v>61.217948717948723</v>
      </c>
      <c r="T43" s="8">
        <v>51.251024470202552</v>
      </c>
      <c r="U43" s="8">
        <v>61.063261873428125</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100</v>
      </c>
      <c r="E47" s="25">
        <v>97.714078374455738</v>
      </c>
      <c r="F47" s="25">
        <v>99.436408040578627</v>
      </c>
      <c r="G47" s="25">
        <v>98.601092896174862</v>
      </c>
      <c r="H47" s="25">
        <v>84.110903758997608</v>
      </c>
      <c r="I47" s="25">
        <v>87.185929648241213</v>
      </c>
      <c r="J47" s="25">
        <v>85.25678015002886</v>
      </c>
      <c r="K47" s="8"/>
      <c r="L47" s="139"/>
      <c r="M47" s="137"/>
      <c r="N47" s="8"/>
      <c r="O47" s="8">
        <v>75.712066286897979</v>
      </c>
      <c r="P47" s="8">
        <v>79.969841668761006</v>
      </c>
      <c r="Q47" s="8">
        <v>97.36147757255938</v>
      </c>
      <c r="R47" s="8">
        <v>99.455782312925166</v>
      </c>
      <c r="S47" s="8">
        <v>98.050036791758643</v>
      </c>
      <c r="T47" s="8">
        <v>100</v>
      </c>
      <c r="U47" s="8">
        <v>91.904533125114924</v>
      </c>
      <c r="W47" s="136"/>
      <c r="X47" s="137"/>
    </row>
    <row r="48" spans="1:24" ht="14.25" customHeight="1" x14ac:dyDescent="0.3">
      <c r="A48" s="1">
        <v>27</v>
      </c>
      <c r="C48" s="1" t="s">
        <v>40</v>
      </c>
      <c r="D48" s="25">
        <v>98.699447710671649</v>
      </c>
      <c r="E48" s="25">
        <v>93.685858410158289</v>
      </c>
      <c r="F48" s="25">
        <v>97.333578521515264</v>
      </c>
      <c r="G48" s="25">
        <v>103.22654462242562</v>
      </c>
      <c r="H48" s="25">
        <v>72.612197928653615</v>
      </c>
      <c r="I48" s="25">
        <v>77.111111111111114</v>
      </c>
      <c r="J48" s="25">
        <v>70.424213536701615</v>
      </c>
      <c r="K48" s="8"/>
      <c r="L48" s="139"/>
      <c r="M48" s="137"/>
      <c r="N48" s="8"/>
      <c r="O48" s="8">
        <v>68.4296747016148</v>
      </c>
      <c r="P48" s="8">
        <v>71.217547000895252</v>
      </c>
      <c r="Q48" s="8">
        <v>91.487603305785129</v>
      </c>
      <c r="R48" s="8">
        <v>91.375</v>
      </c>
      <c r="S48" s="8">
        <v>91.111111111111114</v>
      </c>
      <c r="T48" s="8">
        <v>94.700854700854691</v>
      </c>
      <c r="U48" s="8">
        <v>85.559490663386953</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3.7265625"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9.5429687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8.4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267</v>
      </c>
      <c r="N2" s="20"/>
      <c r="Q2" s="1"/>
      <c r="X2" s="20" t="s">
        <v>268</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217</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17</v>
      </c>
      <c r="E12" s="22">
        <v>17</v>
      </c>
      <c r="F12" s="22">
        <v>17</v>
      </c>
      <c r="G12" s="22">
        <v>13</v>
      </c>
      <c r="H12" s="22">
        <v>17</v>
      </c>
      <c r="I12" s="22">
        <v>17</v>
      </c>
      <c r="J12" s="22">
        <v>17</v>
      </c>
      <c r="K12" s="1"/>
      <c r="L12" s="1"/>
      <c r="M12" s="1"/>
      <c r="N12" s="1"/>
      <c r="O12" s="1">
        <v>17</v>
      </c>
      <c r="P12" s="1">
        <v>17</v>
      </c>
      <c r="Q12" s="1">
        <v>17</v>
      </c>
      <c r="R12" s="1">
        <v>17</v>
      </c>
      <c r="S12" s="1">
        <v>17</v>
      </c>
      <c r="U12" s="32">
        <v>16.666666666666668</v>
      </c>
    </row>
    <row r="13" spans="1:24" x14ac:dyDescent="0.3">
      <c r="D13" s="23"/>
      <c r="E13" s="23"/>
      <c r="F13" s="23"/>
      <c r="G13" s="23"/>
      <c r="H13" s="23"/>
      <c r="I13" s="23"/>
      <c r="J13" s="23"/>
    </row>
    <row r="14" spans="1:24" x14ac:dyDescent="0.3">
      <c r="A14" s="1">
        <v>2</v>
      </c>
      <c r="C14" s="5" t="s">
        <v>29</v>
      </c>
      <c r="D14" s="23">
        <v>7190</v>
      </c>
      <c r="E14" s="23">
        <v>7431</v>
      </c>
      <c r="F14" s="23">
        <v>5686</v>
      </c>
      <c r="G14" s="23">
        <v>5662</v>
      </c>
      <c r="H14" s="23">
        <v>4218</v>
      </c>
      <c r="I14" s="23">
        <v>5334</v>
      </c>
      <c r="J14" s="23">
        <v>5462</v>
      </c>
      <c r="K14" s="7"/>
      <c r="L14" s="7"/>
      <c r="M14" s="7"/>
      <c r="N14" s="7"/>
      <c r="O14" s="7">
        <v>5223</v>
      </c>
      <c r="P14" s="7">
        <v>5942</v>
      </c>
      <c r="Q14" s="7">
        <v>5995</v>
      </c>
      <c r="R14" s="7">
        <v>7414</v>
      </c>
      <c r="S14" s="7">
        <v>7646</v>
      </c>
      <c r="T14" s="7">
        <v>73203</v>
      </c>
      <c r="U14" s="7">
        <v>6100.25</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2794</v>
      </c>
      <c r="E16" s="23">
        <v>2710</v>
      </c>
      <c r="F16" s="23">
        <v>2274</v>
      </c>
      <c r="G16" s="23">
        <v>2310</v>
      </c>
      <c r="H16" s="23">
        <v>1493</v>
      </c>
      <c r="I16" s="23">
        <v>2043</v>
      </c>
      <c r="J16" s="23">
        <v>2007</v>
      </c>
      <c r="K16" s="7"/>
      <c r="L16" s="7"/>
      <c r="M16" s="7"/>
      <c r="N16" s="7"/>
      <c r="O16" s="7">
        <v>1967</v>
      </c>
      <c r="P16" s="7">
        <v>2219</v>
      </c>
      <c r="Q16" s="7">
        <v>2397</v>
      </c>
      <c r="R16" s="7">
        <v>2787</v>
      </c>
      <c r="S16" s="7">
        <v>3029</v>
      </c>
      <c r="T16" s="7">
        <v>28030</v>
      </c>
      <c r="U16" s="7">
        <v>2335.8333333333335</v>
      </c>
    </row>
    <row r="17" spans="1:24" x14ac:dyDescent="0.3">
      <c r="A17" s="1">
        <v>4</v>
      </c>
      <c r="C17" s="1" t="s">
        <v>31</v>
      </c>
      <c r="D17" s="23">
        <v>4396</v>
      </c>
      <c r="E17" s="23">
        <v>4721</v>
      </c>
      <c r="F17" s="23">
        <v>3412</v>
      </c>
      <c r="G17" s="23">
        <v>3352</v>
      </c>
      <c r="H17" s="23">
        <v>2725</v>
      </c>
      <c r="I17" s="23">
        <v>3291</v>
      </c>
      <c r="J17" s="23">
        <v>3455</v>
      </c>
      <c r="K17" s="7"/>
      <c r="L17" s="7"/>
      <c r="M17" s="7"/>
      <c r="N17" s="7"/>
      <c r="O17" s="7">
        <v>3256</v>
      </c>
      <c r="P17" s="7">
        <v>3723</v>
      </c>
      <c r="Q17" s="7">
        <v>3598</v>
      </c>
      <c r="R17" s="7">
        <v>4627</v>
      </c>
      <c r="S17" s="7">
        <v>4617</v>
      </c>
      <c r="T17" s="7">
        <v>45173</v>
      </c>
      <c r="U17" s="7">
        <v>3764.4166666666665</v>
      </c>
    </row>
    <row r="18" spans="1:24" x14ac:dyDescent="0.3">
      <c r="D18" s="24"/>
      <c r="E18" s="24"/>
      <c r="F18" s="24"/>
      <c r="G18" s="24"/>
      <c r="H18" s="24"/>
      <c r="I18" s="24"/>
      <c r="J18" s="24"/>
    </row>
    <row r="19" spans="1:24" x14ac:dyDescent="0.3">
      <c r="A19" s="1">
        <v>5</v>
      </c>
      <c r="C19" s="1" t="s">
        <v>32</v>
      </c>
      <c r="D19" s="25">
        <v>38.859527121001392</v>
      </c>
      <c r="E19" s="25">
        <v>36.468846723186651</v>
      </c>
      <c r="F19" s="25">
        <v>39.992965177629266</v>
      </c>
      <c r="G19" s="25">
        <v>40.798304486047329</v>
      </c>
      <c r="H19" s="25">
        <v>35.395922238027502</v>
      </c>
      <c r="I19" s="25">
        <v>38.301462317210351</v>
      </c>
      <c r="J19" s="25">
        <v>36.744782131087511</v>
      </c>
      <c r="K19" s="8"/>
      <c r="L19" s="8"/>
      <c r="M19" s="8"/>
      <c r="N19" s="8"/>
      <c r="O19" s="8">
        <v>37.660348458740188</v>
      </c>
      <c r="P19" s="8">
        <v>37.344328508919553</v>
      </c>
      <c r="Q19" s="8">
        <v>39.983319432860718</v>
      </c>
      <c r="R19" s="8">
        <v>37.591043970865925</v>
      </c>
      <c r="S19" s="8">
        <v>39.615485221030603</v>
      </c>
      <c r="T19" s="8">
        <v>38.290780432495936</v>
      </c>
      <c r="U19" s="8">
        <v>38.290780432495943</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14.36</v>
      </c>
      <c r="E22" s="25">
        <v>14.24</v>
      </c>
      <c r="F22" s="25">
        <v>15.8</v>
      </c>
      <c r="G22" s="25">
        <v>12.24</v>
      </c>
      <c r="H22" s="25">
        <v>6.7</v>
      </c>
      <c r="I22" s="25">
        <v>9.25</v>
      </c>
      <c r="J22" s="25">
        <v>8.17</v>
      </c>
      <c r="K22" s="9"/>
      <c r="L22" s="9"/>
      <c r="M22" s="9"/>
      <c r="N22" s="9"/>
      <c r="O22" s="9">
        <v>9.8699999999999992</v>
      </c>
      <c r="P22" s="9">
        <v>10.19</v>
      </c>
      <c r="Q22" s="9">
        <v>13.76</v>
      </c>
      <c r="R22" s="9">
        <v>16.7</v>
      </c>
      <c r="S22" s="9">
        <v>16.54</v>
      </c>
      <c r="T22" s="12">
        <v>14.36</v>
      </c>
      <c r="U22" s="9">
        <v>12.318333333333333</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14.36</v>
      </c>
      <c r="E26" s="25">
        <v>14.24</v>
      </c>
      <c r="F26" s="25">
        <v>15.8</v>
      </c>
      <c r="G26" s="25">
        <v>12.24</v>
      </c>
      <c r="H26" s="25">
        <v>6.7</v>
      </c>
      <c r="I26" s="25">
        <v>9.25</v>
      </c>
      <c r="J26" s="25">
        <v>8.17</v>
      </c>
      <c r="K26" s="12"/>
      <c r="L26" s="12"/>
      <c r="M26" s="12"/>
      <c r="N26" s="12"/>
      <c r="O26" s="12">
        <v>9.8699999999999992</v>
      </c>
      <c r="P26" s="12">
        <v>10.19</v>
      </c>
      <c r="Q26" s="12">
        <v>13.76</v>
      </c>
      <c r="R26" s="12">
        <v>16.7</v>
      </c>
      <c r="S26" s="12">
        <v>16.54</v>
      </c>
      <c r="T26" s="12">
        <v>14.36</v>
      </c>
      <c r="U26" s="9">
        <v>12.318333333333333</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15.56</v>
      </c>
      <c r="E30" s="25">
        <v>16.420000000000002</v>
      </c>
      <c r="F30" s="25">
        <v>15.8</v>
      </c>
      <c r="G30" s="25">
        <v>13.32</v>
      </c>
      <c r="H30" s="25">
        <v>10.58</v>
      </c>
      <c r="I30" s="25">
        <v>10.58</v>
      </c>
      <c r="J30" s="25">
        <v>11.05</v>
      </c>
      <c r="K30" s="9"/>
      <c r="L30" s="9"/>
      <c r="M30" s="137"/>
      <c r="N30" s="9"/>
      <c r="O30" s="9">
        <v>12.68</v>
      </c>
      <c r="P30" s="9">
        <v>13.06</v>
      </c>
      <c r="Q30" s="9">
        <v>14.8</v>
      </c>
      <c r="R30" s="9">
        <v>17.47</v>
      </c>
      <c r="S30" s="9">
        <v>17.28</v>
      </c>
      <c r="T30" s="12">
        <v>17.47</v>
      </c>
      <c r="U30" s="9">
        <v>14.050000000000002</v>
      </c>
      <c r="X30" s="137"/>
    </row>
    <row r="31" spans="1:24" x14ac:dyDescent="0.3">
      <c r="A31" s="1">
        <v>14</v>
      </c>
      <c r="C31" s="1" t="s">
        <v>34</v>
      </c>
      <c r="D31" s="26" t="s">
        <v>100</v>
      </c>
      <c r="E31" s="26" t="s">
        <v>64</v>
      </c>
      <c r="F31" s="26" t="s">
        <v>58</v>
      </c>
      <c r="G31" s="26" t="s">
        <v>105</v>
      </c>
      <c r="H31" s="26" t="s">
        <v>126</v>
      </c>
      <c r="I31" s="26" t="s">
        <v>182</v>
      </c>
      <c r="J31" s="26" t="s">
        <v>91</v>
      </c>
      <c r="K31" s="10"/>
      <c r="L31" s="10"/>
      <c r="M31" s="137"/>
      <c r="N31" s="10"/>
      <c r="O31" s="10" t="s">
        <v>282</v>
      </c>
      <c r="P31" s="10" t="s">
        <v>214</v>
      </c>
      <c r="Q31" s="10" t="s">
        <v>49</v>
      </c>
      <c r="R31" s="10" t="s">
        <v>215</v>
      </c>
      <c r="S31" s="10" t="s">
        <v>93</v>
      </c>
      <c r="T31" s="10" t="s">
        <v>100</v>
      </c>
      <c r="U31" s="10"/>
      <c r="X31" s="137"/>
    </row>
    <row r="32" spans="1:24" x14ac:dyDescent="0.3">
      <c r="A32" s="1">
        <v>15</v>
      </c>
      <c r="C32" s="1" t="s">
        <v>35</v>
      </c>
      <c r="D32" s="27" t="s">
        <v>130</v>
      </c>
      <c r="E32" s="27" t="s">
        <v>52</v>
      </c>
      <c r="F32" s="27" t="s">
        <v>52</v>
      </c>
      <c r="G32" s="27" t="s">
        <v>82</v>
      </c>
      <c r="H32" s="27" t="s">
        <v>52</v>
      </c>
      <c r="I32" s="27" t="s">
        <v>52</v>
      </c>
      <c r="J32" s="27" t="s">
        <v>129</v>
      </c>
      <c r="K32" s="11"/>
      <c r="L32" s="11"/>
      <c r="M32" s="137"/>
      <c r="N32" s="11"/>
      <c r="O32" s="11" t="s">
        <v>55</v>
      </c>
      <c r="P32" s="11" t="s">
        <v>55</v>
      </c>
      <c r="Q32" s="11" t="s">
        <v>130</v>
      </c>
      <c r="R32" s="11" t="s">
        <v>130</v>
      </c>
      <c r="S32" s="11" t="s">
        <v>82</v>
      </c>
      <c r="T32" s="11" t="s">
        <v>130</v>
      </c>
      <c r="X32" s="137"/>
    </row>
    <row r="33" spans="1:24" x14ac:dyDescent="0.3">
      <c r="D33" s="25"/>
      <c r="E33" s="25"/>
      <c r="F33" s="25"/>
      <c r="G33" s="25"/>
      <c r="H33" s="25"/>
      <c r="I33" s="25"/>
      <c r="J33" s="25"/>
      <c r="M33" s="137"/>
      <c r="X33" s="137"/>
    </row>
    <row r="34" spans="1:24" ht="14.25" customHeight="1" x14ac:dyDescent="0.3">
      <c r="A34" s="1">
        <v>16</v>
      </c>
      <c r="C34" s="1" t="s">
        <v>38</v>
      </c>
      <c r="D34" s="25">
        <v>15.56</v>
      </c>
      <c r="E34" s="25">
        <v>16.420000000000002</v>
      </c>
      <c r="F34" s="25">
        <v>15.8</v>
      </c>
      <c r="G34" s="25">
        <v>13.32</v>
      </c>
      <c r="H34" s="25">
        <v>10.58</v>
      </c>
      <c r="I34" s="25">
        <v>10.58</v>
      </c>
      <c r="J34" s="25">
        <v>11.05</v>
      </c>
      <c r="K34" s="9"/>
      <c r="L34" s="9"/>
      <c r="M34" s="137"/>
      <c r="N34" s="9"/>
      <c r="O34" s="9">
        <v>12.68</v>
      </c>
      <c r="P34" s="9">
        <v>13.06</v>
      </c>
      <c r="Q34" s="9">
        <v>14.8</v>
      </c>
      <c r="R34" s="9">
        <v>17.47</v>
      </c>
      <c r="S34" s="9">
        <v>17.28</v>
      </c>
      <c r="T34" s="9">
        <v>17.47</v>
      </c>
      <c r="U34" s="9">
        <v>14.050000000000002</v>
      </c>
      <c r="X34" s="137"/>
    </row>
    <row r="35" spans="1:24" ht="14.25" customHeight="1" x14ac:dyDescent="0.3">
      <c r="A35" s="1">
        <v>17</v>
      </c>
      <c r="C35" s="1" t="s">
        <v>39</v>
      </c>
      <c r="D35" s="25">
        <v>14.19</v>
      </c>
      <c r="E35" s="25">
        <v>14.32</v>
      </c>
      <c r="F35" s="25">
        <v>13.19</v>
      </c>
      <c r="G35" s="25">
        <v>11.48</v>
      </c>
      <c r="H35" s="25">
        <v>8.6300000000000008</v>
      </c>
      <c r="I35" s="25">
        <v>10.3</v>
      </c>
      <c r="J35" s="25">
        <v>10.31</v>
      </c>
      <c r="K35" s="9"/>
      <c r="L35" s="9"/>
      <c r="M35" s="137"/>
      <c r="N35" s="9"/>
      <c r="O35" s="9">
        <v>10.56</v>
      </c>
      <c r="P35" s="9">
        <v>11.11</v>
      </c>
      <c r="Q35" s="9">
        <v>12.71</v>
      </c>
      <c r="R35" s="9">
        <v>15.13</v>
      </c>
      <c r="S35" s="9">
        <v>16.18</v>
      </c>
      <c r="T35" s="9">
        <v>16.18</v>
      </c>
      <c r="U35" s="9">
        <v>12.342500000000001</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19.510000000000002</v>
      </c>
      <c r="E37" s="25">
        <v>21.51</v>
      </c>
      <c r="F37" s="25">
        <v>20.63</v>
      </c>
      <c r="G37" s="25">
        <v>14.24</v>
      </c>
      <c r="H37" s="25">
        <v>16.309999999999999</v>
      </c>
      <c r="I37" s="25">
        <v>15.87</v>
      </c>
      <c r="J37" s="25">
        <v>18.27</v>
      </c>
      <c r="K37" s="9"/>
      <c r="L37" s="9"/>
      <c r="M37" s="137"/>
      <c r="N37" s="9"/>
      <c r="O37" s="9">
        <v>17.16</v>
      </c>
      <c r="P37" s="9">
        <v>17.97</v>
      </c>
      <c r="Q37" s="9">
        <v>19.309999999999999</v>
      </c>
      <c r="R37" s="21">
        <v>22.06</v>
      </c>
      <c r="S37" s="9">
        <v>23.5</v>
      </c>
      <c r="T37" s="9">
        <v>23.5</v>
      </c>
      <c r="U37" s="9">
        <v>18.861666666666668</v>
      </c>
      <c r="X37" s="137"/>
    </row>
    <row r="38" spans="1:24" ht="14.25" customHeight="1" x14ac:dyDescent="0.3">
      <c r="A38" s="16">
        <v>19</v>
      </c>
      <c r="B38" s="16"/>
      <c r="C38" s="16" t="s">
        <v>41</v>
      </c>
      <c r="D38" s="28">
        <f>D37/D30</f>
        <v>1.2538560411311055</v>
      </c>
      <c r="E38" s="28">
        <f t="shared" ref="E38:J38" si="0">E37/E30</f>
        <v>1.309987819732034</v>
      </c>
      <c r="F38" s="28">
        <f t="shared" si="0"/>
        <v>1.3056962025316454</v>
      </c>
      <c r="G38" s="28">
        <f t="shared" si="0"/>
        <v>1.069069069069069</v>
      </c>
      <c r="H38" s="28">
        <f t="shared" si="0"/>
        <v>1.5415879017013232</v>
      </c>
      <c r="I38" s="28">
        <f t="shared" si="0"/>
        <v>1.5</v>
      </c>
      <c r="J38" s="28">
        <f t="shared" si="0"/>
        <v>1.6533936651583709</v>
      </c>
      <c r="K38" s="17"/>
      <c r="L38" s="17"/>
      <c r="M38" s="137"/>
      <c r="N38" s="17"/>
      <c r="O38" s="28">
        <f t="shared" ref="O38" si="1">O37/O30</f>
        <v>1.3533123028391167</v>
      </c>
      <c r="P38" s="28">
        <f t="shared" ref="P38" si="2">P37/P30</f>
        <v>1.3759571209800918</v>
      </c>
      <c r="Q38" s="28">
        <f t="shared" ref="Q38" si="3">Q37/Q30</f>
        <v>1.3047297297297296</v>
      </c>
      <c r="R38" s="28">
        <f t="shared" ref="R38" si="4">R37/R30</f>
        <v>1.2627361190612478</v>
      </c>
      <c r="S38" s="28">
        <f t="shared" ref="S38" si="5">S37/S30</f>
        <v>1.3599537037037037</v>
      </c>
      <c r="T38" s="28">
        <f t="shared" ref="T38" si="6">T37/T30</f>
        <v>1.3451631368059531</v>
      </c>
      <c r="U38" s="28">
        <f t="shared" ref="U38" si="7">U37/U30</f>
        <v>1.3424673784104388</v>
      </c>
      <c r="X38" s="137"/>
    </row>
    <row r="39" spans="1:24" ht="14.25" customHeight="1" x14ac:dyDescent="0.3">
      <c r="A39" s="16">
        <v>20</v>
      </c>
      <c r="B39" s="16"/>
      <c r="C39" s="18" t="s">
        <v>42</v>
      </c>
      <c r="D39" s="29"/>
      <c r="E39" s="25"/>
      <c r="F39" s="25"/>
      <c r="G39" s="25"/>
      <c r="H39" s="25"/>
      <c r="I39" s="25"/>
      <c r="J39" s="25"/>
      <c r="L39" s="138" t="str">
        <f>M2</f>
        <v>PAGE 55 OF 72</v>
      </c>
      <c r="M39" s="137"/>
      <c r="W39" s="136" t="str">
        <f>X2</f>
        <v>PAGE 56 OF 72</v>
      </c>
      <c r="X39" s="137"/>
    </row>
    <row r="40" spans="1:24" ht="14.25" customHeight="1" x14ac:dyDescent="0.3">
      <c r="A40" s="16">
        <v>21</v>
      </c>
      <c r="B40" s="16"/>
      <c r="C40" s="16" t="s">
        <v>43</v>
      </c>
      <c r="D40" s="25">
        <v>67.297900380387574</v>
      </c>
      <c r="E40" s="25">
        <v>70.139769844146443</v>
      </c>
      <c r="F40" s="25">
        <v>49.982419127988749</v>
      </c>
      <c r="G40" s="25">
        <v>62.174959589570598</v>
      </c>
      <c r="H40" s="25">
        <v>87.437810945273625</v>
      </c>
      <c r="I40" s="25">
        <v>77.506538796861378</v>
      </c>
      <c r="J40" s="25">
        <v>89.857990813492847</v>
      </c>
      <c r="K40" s="8"/>
      <c r="L40" s="139"/>
      <c r="M40" s="137"/>
      <c r="N40" s="8"/>
      <c r="O40" s="8">
        <v>78.746924301635559</v>
      </c>
      <c r="P40" s="8">
        <v>78.376439055789476</v>
      </c>
      <c r="Q40" s="8">
        <v>60.511547157622736</v>
      </c>
      <c r="R40" s="8">
        <v>59.670980619406357</v>
      </c>
      <c r="S40" s="8">
        <v>64.204621792288066</v>
      </c>
      <c r="T40" s="8">
        <v>58.192944633113299</v>
      </c>
      <c r="U40" s="8">
        <v>70.492325202038629</v>
      </c>
      <c r="W40" s="136"/>
      <c r="X40" s="137"/>
    </row>
    <row r="41" spans="1:24" ht="14.25" customHeight="1" x14ac:dyDescent="0.3">
      <c r="A41" s="16">
        <v>22</v>
      </c>
      <c r="B41" s="16"/>
      <c r="C41" s="16" t="s">
        <v>44</v>
      </c>
      <c r="D41" s="25">
        <v>67.297900380387574</v>
      </c>
      <c r="E41" s="25">
        <v>70.139769844146443</v>
      </c>
      <c r="F41" s="25">
        <v>49.982419127988749</v>
      </c>
      <c r="G41" s="25">
        <v>62.174959589570598</v>
      </c>
      <c r="H41" s="25">
        <v>87.437810945273625</v>
      </c>
      <c r="I41" s="25">
        <v>77.506538796861378</v>
      </c>
      <c r="J41" s="25">
        <v>89.857990813492847</v>
      </c>
      <c r="K41" s="8"/>
      <c r="L41" s="139"/>
      <c r="M41" s="137"/>
      <c r="N41" s="8"/>
      <c r="O41" s="8">
        <v>78.746924301635559</v>
      </c>
      <c r="P41" s="8">
        <v>78.376439055789476</v>
      </c>
      <c r="Q41" s="8">
        <v>60.511547157622736</v>
      </c>
      <c r="R41" s="8">
        <v>59.670980619406357</v>
      </c>
      <c r="S41" s="8">
        <v>64.204621792288066</v>
      </c>
      <c r="T41" s="8">
        <v>58.192944633113299</v>
      </c>
      <c r="U41" s="8">
        <v>70.492325202038629</v>
      </c>
      <c r="W41" s="136"/>
      <c r="X41" s="137"/>
    </row>
    <row r="42" spans="1:24" ht="14.25" customHeight="1" x14ac:dyDescent="0.3">
      <c r="A42" s="16">
        <v>23</v>
      </c>
      <c r="B42" s="16"/>
      <c r="C42" s="16" t="s">
        <v>37</v>
      </c>
      <c r="D42" s="25">
        <v>62.107830942311402</v>
      </c>
      <c r="E42" s="25">
        <v>60.827668853876069</v>
      </c>
      <c r="F42" s="25">
        <v>49.982419127988749</v>
      </c>
      <c r="G42" s="25">
        <v>57.133746649875683</v>
      </c>
      <c r="H42" s="25">
        <v>55.371770636420912</v>
      </c>
      <c r="I42" s="25">
        <v>67.7632782486737</v>
      </c>
      <c r="J42" s="25">
        <v>66.437989587894705</v>
      </c>
      <c r="K42" s="8"/>
      <c r="L42" s="139"/>
      <c r="M42" s="137"/>
      <c r="N42" s="8"/>
      <c r="O42" s="8">
        <v>61.295910319963951</v>
      </c>
      <c r="P42" s="8">
        <v>61.152826491462065</v>
      </c>
      <c r="Q42" s="8">
        <v>56.259384384384383</v>
      </c>
      <c r="R42" s="8">
        <v>57.040948846255645</v>
      </c>
      <c r="S42" s="8">
        <v>61.455118312757193</v>
      </c>
      <c r="T42" s="8">
        <v>47.833467941128042</v>
      </c>
      <c r="U42" s="8">
        <v>59.735741033488715</v>
      </c>
      <c r="W42" s="136"/>
      <c r="X42" s="137"/>
    </row>
    <row r="43" spans="1:24" ht="14.25" customHeight="1" x14ac:dyDescent="0.3">
      <c r="A43" s="16">
        <v>24</v>
      </c>
      <c r="B43" s="16"/>
      <c r="C43" s="16" t="s">
        <v>40</v>
      </c>
      <c r="D43" s="25">
        <v>49.533462299454925</v>
      </c>
      <c r="E43" s="25">
        <v>46.433766740150865</v>
      </c>
      <c r="F43" s="25">
        <v>38.280282221145043</v>
      </c>
      <c r="G43" s="25">
        <v>53.44252144496798</v>
      </c>
      <c r="H43" s="25">
        <v>35.918659309217254</v>
      </c>
      <c r="I43" s="25">
        <v>45.175518832449136</v>
      </c>
      <c r="J43" s="25">
        <v>40.18280158435887</v>
      </c>
      <c r="K43" s="8"/>
      <c r="L43" s="139"/>
      <c r="M43" s="137"/>
      <c r="N43" s="8"/>
      <c r="O43" s="8">
        <v>45.293248418248417</v>
      </c>
      <c r="P43" s="8">
        <v>44.443846075597925</v>
      </c>
      <c r="Q43" s="8">
        <v>43.119569595488812</v>
      </c>
      <c r="R43" s="8">
        <v>45.172501194201544</v>
      </c>
      <c r="S43" s="8">
        <v>45.189125295508276</v>
      </c>
      <c r="T43" s="8">
        <v>35.55960361410667</v>
      </c>
      <c r="U43" s="8">
        <v>44.348775250899088</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92.287917737789201</v>
      </c>
      <c r="E47" s="25">
        <v>86.723507917174175</v>
      </c>
      <c r="F47" s="25">
        <v>100</v>
      </c>
      <c r="G47" s="25">
        <v>91.891891891891902</v>
      </c>
      <c r="H47" s="25">
        <v>63.327032136105863</v>
      </c>
      <c r="I47" s="25">
        <v>87.429111531190927</v>
      </c>
      <c r="J47" s="25">
        <v>73.9366515837104</v>
      </c>
      <c r="K47" s="8"/>
      <c r="L47" s="139"/>
      <c r="M47" s="137"/>
      <c r="N47" s="8"/>
      <c r="O47" s="8">
        <v>77.839116719242895</v>
      </c>
      <c r="P47" s="8">
        <v>78.024502297090351</v>
      </c>
      <c r="Q47" s="8">
        <v>92.972972972972968</v>
      </c>
      <c r="R47" s="8">
        <v>95.592444190040069</v>
      </c>
      <c r="S47" s="8">
        <v>95.717592592592581</v>
      </c>
      <c r="T47" s="8">
        <v>82.198053806525479</v>
      </c>
      <c r="U47" s="8">
        <v>86.311895130816765</v>
      </c>
      <c r="W47" s="136"/>
      <c r="X47" s="137"/>
    </row>
    <row r="48" spans="1:24" ht="14.25" customHeight="1" x14ac:dyDescent="0.3">
      <c r="A48" s="1">
        <v>27</v>
      </c>
      <c r="C48" s="1" t="s">
        <v>40</v>
      </c>
      <c r="D48" s="25">
        <v>73.603280369041514</v>
      </c>
      <c r="E48" s="25">
        <v>66.201766620176656</v>
      </c>
      <c r="F48" s="25">
        <v>76.587493940862828</v>
      </c>
      <c r="G48" s="25">
        <v>85.955056179775283</v>
      </c>
      <c r="H48" s="25">
        <v>41.079092581238505</v>
      </c>
      <c r="I48" s="25">
        <v>58.28607435412728</v>
      </c>
      <c r="J48" s="25">
        <v>44.718117131910233</v>
      </c>
      <c r="K48" s="8"/>
      <c r="L48" s="139"/>
      <c r="M48" s="137"/>
      <c r="N48" s="8"/>
      <c r="O48" s="8">
        <v>57.517482517482513</v>
      </c>
      <c r="P48" s="8">
        <v>56.705620478575405</v>
      </c>
      <c r="Q48" s="8">
        <v>71.25841532884516</v>
      </c>
      <c r="R48" s="8">
        <v>75.702629193109701</v>
      </c>
      <c r="S48" s="8">
        <v>70.38297872340425</v>
      </c>
      <c r="T48" s="8">
        <v>61.106382978723403</v>
      </c>
      <c r="U48" s="8">
        <v>64.83316728487911</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O38:U38 D38:J38" unlockedFormula="1"/>
    <ignoredError sqref="D8"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X48"/>
  <sheetViews>
    <sheetView view="pageBreakPreview" topLeftCell="A7" zoomScale="60" workbookViewId="0">
      <selection activeCell="D8" sqref="D8"/>
    </sheetView>
  </sheetViews>
  <sheetFormatPr defaultColWidth="9.1796875" defaultRowHeight="14" x14ac:dyDescent="0.3"/>
  <cols>
    <col min="1" max="1" width="4" style="19" customWidth="1"/>
    <col min="2" max="2" width="4.1796875" style="19" customWidth="1"/>
    <col min="3" max="3" width="63.7265625"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9.5429687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8.4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269</v>
      </c>
      <c r="N2" s="20"/>
      <c r="Q2" s="1"/>
      <c r="X2" s="20" t="s">
        <v>270</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218</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31</v>
      </c>
      <c r="E12" s="22">
        <v>31</v>
      </c>
      <c r="F12" s="22">
        <v>30</v>
      </c>
      <c r="G12" s="22">
        <v>27</v>
      </c>
      <c r="H12" s="22">
        <v>31</v>
      </c>
      <c r="I12" s="22">
        <v>31</v>
      </c>
      <c r="J12" s="22">
        <v>31</v>
      </c>
      <c r="K12" s="1"/>
      <c r="L12" s="1"/>
      <c r="M12" s="1"/>
      <c r="N12" s="1"/>
      <c r="O12" s="1">
        <v>31</v>
      </c>
      <c r="P12" s="1">
        <v>31</v>
      </c>
      <c r="Q12" s="1">
        <v>30</v>
      </c>
      <c r="R12" s="1">
        <v>30</v>
      </c>
      <c r="S12" s="1">
        <v>29</v>
      </c>
      <c r="U12" s="32">
        <v>30.25</v>
      </c>
    </row>
    <row r="13" spans="1:24" x14ac:dyDescent="0.3">
      <c r="D13" s="23"/>
      <c r="E13" s="23"/>
      <c r="F13" s="23"/>
      <c r="G13" s="23"/>
      <c r="H13" s="23"/>
      <c r="I13" s="23"/>
      <c r="J13" s="23"/>
    </row>
    <row r="14" spans="1:24" x14ac:dyDescent="0.3">
      <c r="A14" s="1">
        <v>2</v>
      </c>
      <c r="C14" s="5" t="s">
        <v>29</v>
      </c>
      <c r="D14" s="23">
        <v>19703</v>
      </c>
      <c r="E14" s="23">
        <v>19762</v>
      </c>
      <c r="F14" s="23">
        <v>16812</v>
      </c>
      <c r="G14" s="23">
        <v>14888</v>
      </c>
      <c r="H14" s="23">
        <v>11259</v>
      </c>
      <c r="I14" s="23">
        <v>13032</v>
      </c>
      <c r="J14" s="23">
        <v>13172</v>
      </c>
      <c r="K14" s="7"/>
      <c r="L14" s="7"/>
      <c r="M14" s="7"/>
      <c r="N14" s="7"/>
      <c r="O14" s="7">
        <v>12255</v>
      </c>
      <c r="P14" s="7">
        <v>14124</v>
      </c>
      <c r="Q14" s="7">
        <v>14967</v>
      </c>
      <c r="R14" s="7">
        <v>18480</v>
      </c>
      <c r="S14" s="7">
        <v>19500</v>
      </c>
      <c r="T14" s="7">
        <v>187954</v>
      </c>
      <c r="U14" s="7">
        <v>15662.833333333334</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8183</v>
      </c>
      <c r="E16" s="23">
        <v>7670</v>
      </c>
      <c r="F16" s="23">
        <v>6893</v>
      </c>
      <c r="G16" s="23">
        <v>6240</v>
      </c>
      <c r="H16" s="23">
        <v>4179</v>
      </c>
      <c r="I16" s="23">
        <v>5165</v>
      </c>
      <c r="J16" s="23">
        <v>5032</v>
      </c>
      <c r="K16" s="7"/>
      <c r="L16" s="7"/>
      <c r="M16" s="7"/>
      <c r="N16" s="7"/>
      <c r="O16" s="7">
        <v>4818</v>
      </c>
      <c r="P16" s="7">
        <v>5497</v>
      </c>
      <c r="Q16" s="7">
        <v>6055</v>
      </c>
      <c r="R16" s="7">
        <v>7026</v>
      </c>
      <c r="S16" s="7">
        <v>8091</v>
      </c>
      <c r="T16" s="7">
        <v>74849</v>
      </c>
      <c r="U16" s="7">
        <v>6237.416666666667</v>
      </c>
    </row>
    <row r="17" spans="1:24" x14ac:dyDescent="0.3">
      <c r="A17" s="1">
        <v>4</v>
      </c>
      <c r="C17" s="1" t="s">
        <v>31</v>
      </c>
      <c r="D17" s="23">
        <v>11520</v>
      </c>
      <c r="E17" s="23">
        <v>12092</v>
      </c>
      <c r="F17" s="23">
        <v>9919</v>
      </c>
      <c r="G17" s="23">
        <v>8648</v>
      </c>
      <c r="H17" s="23">
        <v>7080</v>
      </c>
      <c r="I17" s="23">
        <v>7867</v>
      </c>
      <c r="J17" s="23">
        <v>8140</v>
      </c>
      <c r="K17" s="7"/>
      <c r="L17" s="7"/>
      <c r="M17" s="7"/>
      <c r="N17" s="7"/>
      <c r="O17" s="7">
        <v>7437</v>
      </c>
      <c r="P17" s="7">
        <v>8627</v>
      </c>
      <c r="Q17" s="7">
        <v>8912</v>
      </c>
      <c r="R17" s="7">
        <v>11454</v>
      </c>
      <c r="S17" s="7">
        <v>11409</v>
      </c>
      <c r="T17" s="7">
        <v>113105</v>
      </c>
      <c r="U17" s="7">
        <v>9425.4166666666661</v>
      </c>
    </row>
    <row r="18" spans="1:24" x14ac:dyDescent="0.3">
      <c r="D18" s="24"/>
      <c r="E18" s="24"/>
      <c r="F18" s="24"/>
      <c r="G18" s="24"/>
      <c r="H18" s="24"/>
      <c r="I18" s="24"/>
      <c r="J18" s="24"/>
    </row>
    <row r="19" spans="1:24" x14ac:dyDescent="0.3">
      <c r="A19" s="1">
        <v>5</v>
      </c>
      <c r="C19" s="1" t="s">
        <v>32</v>
      </c>
      <c r="D19" s="25">
        <v>41.531746434553114</v>
      </c>
      <c r="E19" s="25">
        <v>38.811861147657119</v>
      </c>
      <c r="F19" s="25">
        <v>41.000475850582916</v>
      </c>
      <c r="G19" s="25">
        <v>41.912950026867271</v>
      </c>
      <c r="H19" s="25">
        <v>37.116973088196112</v>
      </c>
      <c r="I19" s="25">
        <v>39.633210558624924</v>
      </c>
      <c r="J19" s="25">
        <v>38.202247191011232</v>
      </c>
      <c r="K19" s="8"/>
      <c r="L19" s="8"/>
      <c r="M19" s="8"/>
      <c r="N19" s="8"/>
      <c r="O19" s="8">
        <v>39.31456548347613</v>
      </c>
      <c r="P19" s="8">
        <v>38.919569527046164</v>
      </c>
      <c r="Q19" s="8">
        <v>40.455669138771967</v>
      </c>
      <c r="R19" s="8">
        <v>38.019480519480517</v>
      </c>
      <c r="S19" s="8">
        <v>41.492307692307698</v>
      </c>
      <c r="T19" s="8">
        <v>39.823041808101983</v>
      </c>
      <c r="U19" s="8">
        <v>39.823041808101983</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43.92</v>
      </c>
      <c r="E22" s="25">
        <v>43.39</v>
      </c>
      <c r="F22" s="25">
        <v>42.15</v>
      </c>
      <c r="G22" s="25">
        <v>35.57</v>
      </c>
      <c r="H22" s="25">
        <v>20.75</v>
      </c>
      <c r="I22" s="25">
        <v>22.96</v>
      </c>
      <c r="J22" s="25">
        <v>22.89</v>
      </c>
      <c r="K22" s="9"/>
      <c r="L22" s="9"/>
      <c r="M22" s="9"/>
      <c r="N22" s="9"/>
      <c r="O22" s="9">
        <v>21</v>
      </c>
      <c r="P22" s="9">
        <v>24.55</v>
      </c>
      <c r="Q22" s="9">
        <v>34.869999999999997</v>
      </c>
      <c r="R22" s="9">
        <v>40.15</v>
      </c>
      <c r="S22" s="9">
        <v>44.82</v>
      </c>
      <c r="T22" s="12">
        <v>43.92</v>
      </c>
      <c r="U22" s="9">
        <v>33.085000000000001</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43.92</v>
      </c>
      <c r="E26" s="25">
        <v>43.39</v>
      </c>
      <c r="F26" s="25">
        <v>42.15</v>
      </c>
      <c r="G26" s="25">
        <v>35.57</v>
      </c>
      <c r="H26" s="25">
        <v>20.75</v>
      </c>
      <c r="I26" s="25">
        <v>22.96</v>
      </c>
      <c r="J26" s="25">
        <v>22.89</v>
      </c>
      <c r="K26" s="12"/>
      <c r="L26" s="12"/>
      <c r="M26" s="12"/>
      <c r="N26" s="12"/>
      <c r="O26" s="12">
        <v>21</v>
      </c>
      <c r="P26" s="12">
        <v>24.55</v>
      </c>
      <c r="Q26" s="12">
        <v>34.869999999999997</v>
      </c>
      <c r="R26" s="12">
        <v>40.15</v>
      </c>
      <c r="S26" s="12">
        <v>44.82</v>
      </c>
      <c r="T26" s="12">
        <v>43.92</v>
      </c>
      <c r="U26" s="9">
        <v>33.085000000000001</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43.92</v>
      </c>
      <c r="E30" s="25">
        <v>44.59</v>
      </c>
      <c r="F30" s="25">
        <v>42.15</v>
      </c>
      <c r="G30" s="25">
        <v>36.26</v>
      </c>
      <c r="H30" s="25">
        <v>27.17</v>
      </c>
      <c r="I30" s="25">
        <v>27.05</v>
      </c>
      <c r="J30" s="25">
        <v>26.1</v>
      </c>
      <c r="K30" s="9"/>
      <c r="L30" s="9"/>
      <c r="M30" s="137"/>
      <c r="N30" s="9"/>
      <c r="O30" s="9">
        <v>29.01</v>
      </c>
      <c r="P30" s="9">
        <v>30.97</v>
      </c>
      <c r="Q30" s="9">
        <v>36.71</v>
      </c>
      <c r="R30" s="9">
        <v>41.28</v>
      </c>
      <c r="S30" s="9">
        <v>45.64</v>
      </c>
      <c r="T30" s="12">
        <v>45.64</v>
      </c>
      <c r="U30" s="9">
        <v>35.904166666666669</v>
      </c>
      <c r="X30" s="137"/>
    </row>
    <row r="31" spans="1:24" x14ac:dyDescent="0.3">
      <c r="A31" s="1">
        <v>14</v>
      </c>
      <c r="C31" s="1" t="s">
        <v>34</v>
      </c>
      <c r="D31" s="26" t="s">
        <v>56</v>
      </c>
      <c r="E31" s="26" t="s">
        <v>134</v>
      </c>
      <c r="F31" s="26" t="s">
        <v>58</v>
      </c>
      <c r="G31" s="26" t="s">
        <v>192</v>
      </c>
      <c r="H31" s="26" t="s">
        <v>79</v>
      </c>
      <c r="I31" s="26" t="s">
        <v>58</v>
      </c>
      <c r="J31" s="26" t="s">
        <v>189</v>
      </c>
      <c r="K31" s="10"/>
      <c r="L31" s="10"/>
      <c r="M31" s="137"/>
      <c r="N31" s="10"/>
      <c r="O31" s="10" t="s">
        <v>187</v>
      </c>
      <c r="P31" s="10" t="s">
        <v>72</v>
      </c>
      <c r="Q31" s="10" t="s">
        <v>159</v>
      </c>
      <c r="R31" s="10" t="s">
        <v>215</v>
      </c>
      <c r="S31" s="10" t="s">
        <v>65</v>
      </c>
      <c r="T31" s="10" t="s">
        <v>56</v>
      </c>
      <c r="U31" s="10"/>
      <c r="X31" s="137"/>
    </row>
    <row r="32" spans="1:24" x14ac:dyDescent="0.3">
      <c r="A32" s="1">
        <v>15</v>
      </c>
      <c r="C32" s="1" t="s">
        <v>35</v>
      </c>
      <c r="D32" s="27" t="s">
        <v>52</v>
      </c>
      <c r="E32" s="27" t="s">
        <v>130</v>
      </c>
      <c r="F32" s="27" t="s">
        <v>52</v>
      </c>
      <c r="G32" s="27" t="s">
        <v>52</v>
      </c>
      <c r="H32" s="27" t="s">
        <v>55</v>
      </c>
      <c r="I32" s="27" t="s">
        <v>52</v>
      </c>
      <c r="J32" s="27" t="s">
        <v>130</v>
      </c>
      <c r="K32" s="11"/>
      <c r="L32" s="11"/>
      <c r="M32" s="137"/>
      <c r="N32" s="11"/>
      <c r="O32" s="11" t="s">
        <v>130</v>
      </c>
      <c r="P32" s="11" t="s">
        <v>55</v>
      </c>
      <c r="Q32" s="11" t="s">
        <v>130</v>
      </c>
      <c r="R32" s="11" t="s">
        <v>130</v>
      </c>
      <c r="S32" s="11" t="s">
        <v>130</v>
      </c>
      <c r="T32" s="11" t="s">
        <v>52</v>
      </c>
      <c r="X32" s="137"/>
    </row>
    <row r="33" spans="1:24" x14ac:dyDescent="0.3">
      <c r="D33" s="25"/>
      <c r="E33" s="25"/>
      <c r="F33" s="25"/>
      <c r="G33" s="25"/>
      <c r="H33" s="25"/>
      <c r="I33" s="25"/>
      <c r="J33" s="25"/>
      <c r="M33" s="137"/>
      <c r="X33" s="137"/>
    </row>
    <row r="34" spans="1:24" ht="14.25" customHeight="1" x14ac:dyDescent="0.3">
      <c r="A34" s="1">
        <v>16</v>
      </c>
      <c r="C34" s="1" t="s">
        <v>38</v>
      </c>
      <c r="D34" s="25">
        <v>43.92</v>
      </c>
      <c r="E34" s="25">
        <v>44.59</v>
      </c>
      <c r="F34" s="25">
        <v>42.15</v>
      </c>
      <c r="G34" s="25">
        <v>36.26</v>
      </c>
      <c r="H34" s="25">
        <v>27.17</v>
      </c>
      <c r="I34" s="25">
        <v>27.05</v>
      </c>
      <c r="J34" s="25">
        <v>26.1</v>
      </c>
      <c r="K34" s="9"/>
      <c r="L34" s="9"/>
      <c r="M34" s="137"/>
      <c r="N34" s="9"/>
      <c r="O34" s="9">
        <v>29.01</v>
      </c>
      <c r="P34" s="9">
        <v>30.97</v>
      </c>
      <c r="Q34" s="9">
        <v>36.71</v>
      </c>
      <c r="R34" s="9">
        <v>41.28</v>
      </c>
      <c r="S34" s="9">
        <v>45.64</v>
      </c>
      <c r="T34" s="9">
        <v>45.64</v>
      </c>
      <c r="U34" s="9">
        <v>35.904166666666669</v>
      </c>
      <c r="X34" s="137"/>
    </row>
    <row r="35" spans="1:24" ht="14.25" customHeight="1" x14ac:dyDescent="0.3">
      <c r="A35" s="1">
        <v>17</v>
      </c>
      <c r="C35" s="1" t="s">
        <v>39</v>
      </c>
      <c r="D35" s="25">
        <v>38.9</v>
      </c>
      <c r="E35" s="25">
        <v>40.64</v>
      </c>
      <c r="F35" s="25">
        <v>38.03</v>
      </c>
      <c r="G35" s="25">
        <v>30.36</v>
      </c>
      <c r="H35" s="25">
        <v>23.21</v>
      </c>
      <c r="I35" s="25">
        <v>23.51</v>
      </c>
      <c r="J35" s="25">
        <v>23.89</v>
      </c>
      <c r="K35" s="9"/>
      <c r="L35" s="9"/>
      <c r="M35" s="137"/>
      <c r="N35" s="9"/>
      <c r="O35" s="9">
        <v>23.58</v>
      </c>
      <c r="P35" s="9">
        <v>25.85</v>
      </c>
      <c r="Q35" s="9">
        <v>31.37</v>
      </c>
      <c r="R35" s="9">
        <v>37.65</v>
      </c>
      <c r="S35" s="9">
        <v>40.89</v>
      </c>
      <c r="T35" s="9">
        <v>40.89</v>
      </c>
      <c r="U35" s="9">
        <v>31.49</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45</v>
      </c>
      <c r="E37" s="25">
        <v>45.6</v>
      </c>
      <c r="F37" s="25">
        <v>43.64</v>
      </c>
      <c r="G37" s="25">
        <v>34.68</v>
      </c>
      <c r="H37" s="25">
        <v>35.21</v>
      </c>
      <c r="I37" s="25">
        <v>31.86</v>
      </c>
      <c r="J37" s="25">
        <v>31.04</v>
      </c>
      <c r="K37" s="9"/>
      <c r="L37" s="9"/>
      <c r="M37" s="137"/>
      <c r="N37" s="9"/>
      <c r="O37" s="9">
        <v>33.090000000000003</v>
      </c>
      <c r="P37" s="9">
        <v>35.5</v>
      </c>
      <c r="Q37" s="9">
        <v>39.31</v>
      </c>
      <c r="R37" s="21">
        <v>44.47</v>
      </c>
      <c r="S37" s="9">
        <v>46.14</v>
      </c>
      <c r="T37" s="9">
        <v>46.14</v>
      </c>
      <c r="U37" s="9">
        <v>38.794999999999995</v>
      </c>
      <c r="X37" s="137"/>
    </row>
    <row r="38" spans="1:24" ht="14.25" customHeight="1" x14ac:dyDescent="0.3">
      <c r="A38" s="16">
        <v>19</v>
      </c>
      <c r="B38" s="16"/>
      <c r="C38" s="16" t="s">
        <v>41</v>
      </c>
      <c r="D38" s="28">
        <f>D37/D30</f>
        <v>1.0245901639344261</v>
      </c>
      <c r="E38" s="28">
        <f t="shared" ref="E38:J38" si="0">E37/E30</f>
        <v>1.0226508185691858</v>
      </c>
      <c r="F38" s="28">
        <f t="shared" si="0"/>
        <v>1.0353499406880191</v>
      </c>
      <c r="G38" s="28">
        <f t="shared" si="0"/>
        <v>0.95642581356867074</v>
      </c>
      <c r="H38" s="28">
        <f t="shared" si="0"/>
        <v>1.2959146117040854</v>
      </c>
      <c r="I38" s="28">
        <f t="shared" si="0"/>
        <v>1.1778188539741219</v>
      </c>
      <c r="J38" s="28">
        <f t="shared" si="0"/>
        <v>1.1892720306513409</v>
      </c>
      <c r="K38" s="17"/>
      <c r="L38" s="17"/>
      <c r="M38" s="137"/>
      <c r="N38" s="17"/>
      <c r="O38" s="28">
        <f t="shared" ref="O38:U38" si="1">O37/O30</f>
        <v>1.140641158221303</v>
      </c>
      <c r="P38" s="28">
        <f t="shared" si="1"/>
        <v>1.1462705844365515</v>
      </c>
      <c r="Q38" s="28">
        <f t="shared" si="1"/>
        <v>1.0708253881776084</v>
      </c>
      <c r="R38" s="28">
        <f t="shared" si="1"/>
        <v>1.0772771317829457</v>
      </c>
      <c r="S38" s="28">
        <f t="shared" si="1"/>
        <v>1.0109553023663453</v>
      </c>
      <c r="T38" s="28">
        <f t="shared" si="1"/>
        <v>1.0109553023663453</v>
      </c>
      <c r="U38" s="28">
        <f t="shared" si="1"/>
        <v>1.0805152605315074</v>
      </c>
      <c r="X38" s="137"/>
    </row>
    <row r="39" spans="1:24" ht="14.25" customHeight="1" x14ac:dyDescent="0.3">
      <c r="A39" s="16">
        <v>20</v>
      </c>
      <c r="B39" s="16"/>
      <c r="C39" s="18" t="s">
        <v>42</v>
      </c>
      <c r="D39" s="29"/>
      <c r="E39" s="25"/>
      <c r="F39" s="25"/>
      <c r="G39" s="25"/>
      <c r="H39" s="25"/>
      <c r="I39" s="25"/>
      <c r="J39" s="25"/>
      <c r="L39" s="138" t="str">
        <f>M2</f>
        <v>PAGE 57 OF 72</v>
      </c>
      <c r="M39" s="137"/>
      <c r="W39" s="136" t="str">
        <f>X2</f>
        <v>PAGE 59 OF 72</v>
      </c>
      <c r="X39" s="137"/>
    </row>
    <row r="40" spans="1:24" ht="14.25" customHeight="1" x14ac:dyDescent="0.3">
      <c r="A40" s="16">
        <v>21</v>
      </c>
      <c r="B40" s="16"/>
      <c r="C40" s="16" t="s">
        <v>43</v>
      </c>
      <c r="D40" s="25">
        <v>60.297192353643972</v>
      </c>
      <c r="E40" s="25">
        <v>61.216473742773104</v>
      </c>
      <c r="F40" s="25">
        <v>55.397390272835111</v>
      </c>
      <c r="G40" s="25">
        <v>56.257387371864041</v>
      </c>
      <c r="H40" s="25">
        <v>75.361445783132524</v>
      </c>
      <c r="I40" s="25">
        <v>76.289760593458467</v>
      </c>
      <c r="J40" s="25">
        <v>77.345133574787312</v>
      </c>
      <c r="K40" s="8"/>
      <c r="L40" s="139"/>
      <c r="M40" s="137"/>
      <c r="N40" s="8"/>
      <c r="O40" s="8">
        <v>86.840986394557831</v>
      </c>
      <c r="P40" s="8">
        <v>77.32737665067998</v>
      </c>
      <c r="Q40" s="8">
        <v>59.614281617436191</v>
      </c>
      <c r="R40" s="8">
        <v>61.864781263809107</v>
      </c>
      <c r="S40" s="8">
        <v>60.426892756210023</v>
      </c>
      <c r="T40" s="8">
        <v>48.852313463249907</v>
      </c>
      <c r="U40" s="8">
        <v>67.353258531265638</v>
      </c>
      <c r="W40" s="136"/>
      <c r="X40" s="137"/>
    </row>
    <row r="41" spans="1:24" ht="14.25" customHeight="1" x14ac:dyDescent="0.3">
      <c r="A41" s="16">
        <v>22</v>
      </c>
      <c r="B41" s="16"/>
      <c r="C41" s="16" t="s">
        <v>44</v>
      </c>
      <c r="D41" s="25">
        <v>60.297192353643972</v>
      </c>
      <c r="E41" s="25">
        <v>61.216473742773104</v>
      </c>
      <c r="F41" s="25">
        <v>55.397390272835111</v>
      </c>
      <c r="G41" s="25">
        <v>56.257387371864041</v>
      </c>
      <c r="H41" s="25">
        <v>75.361445783132524</v>
      </c>
      <c r="I41" s="25">
        <v>76.289760593458467</v>
      </c>
      <c r="J41" s="25">
        <v>77.345133574787312</v>
      </c>
      <c r="K41" s="8"/>
      <c r="L41" s="139"/>
      <c r="M41" s="137"/>
      <c r="N41" s="8"/>
      <c r="O41" s="8">
        <v>86.840986394557831</v>
      </c>
      <c r="P41" s="8">
        <v>77.32737665067998</v>
      </c>
      <c r="Q41" s="8">
        <v>59.614281617436191</v>
      </c>
      <c r="R41" s="8">
        <v>61.864781263809107</v>
      </c>
      <c r="S41" s="8">
        <v>60.426892756210023</v>
      </c>
      <c r="T41" s="8">
        <v>48.852313463249907</v>
      </c>
      <c r="U41" s="8">
        <v>67.353258531265638</v>
      </c>
      <c r="W41" s="136"/>
      <c r="X41" s="137"/>
    </row>
    <row r="42" spans="1:24" ht="14.25" customHeight="1" x14ac:dyDescent="0.3">
      <c r="A42" s="16">
        <v>23</v>
      </c>
      <c r="B42" s="16"/>
      <c r="C42" s="16" t="s">
        <v>37</v>
      </c>
      <c r="D42" s="25">
        <v>60.297192353643972</v>
      </c>
      <c r="E42" s="25">
        <v>59.569024348484525</v>
      </c>
      <c r="F42" s="25">
        <v>55.397390272835111</v>
      </c>
      <c r="G42" s="25">
        <v>55.186852421875464</v>
      </c>
      <c r="H42" s="25">
        <v>57.554287817445704</v>
      </c>
      <c r="I42" s="25">
        <v>64.754635978772882</v>
      </c>
      <c r="J42" s="25">
        <v>67.832571169612322</v>
      </c>
      <c r="K42" s="8"/>
      <c r="L42" s="139"/>
      <c r="M42" s="137"/>
      <c r="N42" s="8"/>
      <c r="O42" s="8">
        <v>62.863175259762642</v>
      </c>
      <c r="P42" s="8">
        <v>61.297613715666564</v>
      </c>
      <c r="Q42" s="8">
        <v>56.626259874693538</v>
      </c>
      <c r="R42" s="8">
        <v>60.171292823205803</v>
      </c>
      <c r="S42" s="8">
        <v>59.341221151037097</v>
      </c>
      <c r="T42" s="8">
        <v>47.011253446668185</v>
      </c>
      <c r="U42" s="8">
        <v>60.07429309891964</v>
      </c>
      <c r="W42" s="136"/>
      <c r="X42" s="137"/>
    </row>
    <row r="43" spans="1:24" ht="14.25" customHeight="1" x14ac:dyDescent="0.3">
      <c r="A43" s="16">
        <v>24</v>
      </c>
      <c r="B43" s="16"/>
      <c r="C43" s="16" t="s">
        <v>40</v>
      </c>
      <c r="D43" s="25">
        <v>58.850059737156514</v>
      </c>
      <c r="E43" s="25">
        <v>58.249622712695711</v>
      </c>
      <c r="F43" s="25">
        <v>53.505957836846932</v>
      </c>
      <c r="G43" s="25">
        <v>57.701132318835192</v>
      </c>
      <c r="H43" s="25">
        <v>44.412098835558076</v>
      </c>
      <c r="I43" s="25">
        <v>54.978433874005226</v>
      </c>
      <c r="J43" s="25">
        <v>57.0370524332114</v>
      </c>
      <c r="K43" s="8"/>
      <c r="L43" s="139"/>
      <c r="M43" s="137"/>
      <c r="N43" s="8"/>
      <c r="O43" s="8">
        <v>55.112140050943303</v>
      </c>
      <c r="P43" s="8">
        <v>53.475692866878688</v>
      </c>
      <c r="Q43" s="8">
        <v>52.880946324090559</v>
      </c>
      <c r="R43" s="8">
        <v>55.854980160601201</v>
      </c>
      <c r="S43" s="8">
        <v>58.698165005057071</v>
      </c>
      <c r="T43" s="8">
        <v>46.501812035239183</v>
      </c>
      <c r="U43" s="8">
        <v>55.063023512989993</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100</v>
      </c>
      <c r="E47" s="25">
        <v>97.308813635344237</v>
      </c>
      <c r="F47" s="25">
        <v>100</v>
      </c>
      <c r="G47" s="25">
        <v>98.097076668505252</v>
      </c>
      <c r="H47" s="25">
        <v>76.370997423628992</v>
      </c>
      <c r="I47" s="25">
        <v>84.879852125693162</v>
      </c>
      <c r="J47" s="25">
        <v>87.701149425287355</v>
      </c>
      <c r="K47" s="8"/>
      <c r="L47" s="139"/>
      <c r="M47" s="137"/>
      <c r="N47" s="8"/>
      <c r="O47" s="8">
        <v>72.388831437435357</v>
      </c>
      <c r="P47" s="8">
        <v>79.270261543429129</v>
      </c>
      <c r="Q47" s="8">
        <v>94.987741759738483</v>
      </c>
      <c r="R47" s="8">
        <v>97.262596899224789</v>
      </c>
      <c r="S47" s="8">
        <v>98.203330411919367</v>
      </c>
      <c r="T47" s="8">
        <v>96.231375985977223</v>
      </c>
      <c r="U47" s="8">
        <v>90.539220944183839</v>
      </c>
      <c r="W47" s="136"/>
      <c r="X47" s="137"/>
    </row>
    <row r="48" spans="1:24" ht="14.25" customHeight="1" x14ac:dyDescent="0.3">
      <c r="A48" s="1">
        <v>27</v>
      </c>
      <c r="C48" s="1" t="s">
        <v>40</v>
      </c>
      <c r="D48" s="25">
        <v>97.600000000000009</v>
      </c>
      <c r="E48" s="25">
        <v>95.153508771929822</v>
      </c>
      <c r="F48" s="25">
        <v>96.585701191567367</v>
      </c>
      <c r="G48" s="25">
        <v>102.56632064590544</v>
      </c>
      <c r="H48" s="25">
        <v>58.932121556376025</v>
      </c>
      <c r="I48" s="25">
        <v>72.065285624607668</v>
      </c>
      <c r="J48" s="25">
        <v>73.743556701030926</v>
      </c>
      <c r="K48" s="8"/>
      <c r="L48" s="139"/>
      <c r="M48" s="137"/>
      <c r="N48" s="8"/>
      <c r="O48" s="8">
        <v>63.463281958295546</v>
      </c>
      <c r="P48" s="8">
        <v>69.154929577464785</v>
      </c>
      <c r="Q48" s="8">
        <v>88.705164080386652</v>
      </c>
      <c r="R48" s="8">
        <v>90.285585788171801</v>
      </c>
      <c r="S48" s="8">
        <v>97.139141742522767</v>
      </c>
      <c r="T48" s="8">
        <v>95.188556566970092</v>
      </c>
      <c r="U48" s="8">
        <v>83.782883136521562</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O38:U38 D38:J38" unlockedFormula="1"/>
    <ignoredError sqref="D8"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3.7265625"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9.5429687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8.4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270</v>
      </c>
      <c r="N2" s="20"/>
      <c r="Q2" s="1"/>
      <c r="X2" s="20" t="s">
        <v>271</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219</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28</v>
      </c>
      <c r="E12" s="22">
        <v>28</v>
      </c>
      <c r="F12" s="22">
        <v>27</v>
      </c>
      <c r="G12" s="22">
        <v>25</v>
      </c>
      <c r="H12" s="22">
        <v>27</v>
      </c>
      <c r="I12" s="22">
        <v>27</v>
      </c>
      <c r="J12" s="22">
        <v>28</v>
      </c>
      <c r="K12" s="1"/>
      <c r="L12" s="1"/>
      <c r="M12" s="1"/>
      <c r="N12" s="1"/>
      <c r="O12" s="1">
        <v>28</v>
      </c>
      <c r="P12" s="1">
        <v>28</v>
      </c>
      <c r="Q12" s="1">
        <v>28</v>
      </c>
      <c r="R12" s="1">
        <v>28</v>
      </c>
      <c r="S12" s="1">
        <v>28</v>
      </c>
      <c r="U12" s="32">
        <v>27.5</v>
      </c>
    </row>
    <row r="13" spans="1:24" x14ac:dyDescent="0.3">
      <c r="D13" s="23"/>
      <c r="E13" s="23"/>
      <c r="F13" s="23"/>
      <c r="G13" s="23"/>
      <c r="H13" s="23"/>
      <c r="I13" s="23"/>
      <c r="J13" s="23"/>
    </row>
    <row r="14" spans="1:24" x14ac:dyDescent="0.3">
      <c r="A14" s="1">
        <v>2</v>
      </c>
      <c r="C14" s="5" t="s">
        <v>29</v>
      </c>
      <c r="D14" s="23">
        <v>61254</v>
      </c>
      <c r="E14" s="23">
        <v>61542</v>
      </c>
      <c r="F14" s="23">
        <v>54447</v>
      </c>
      <c r="G14" s="23">
        <v>50641</v>
      </c>
      <c r="H14" s="23">
        <v>40060</v>
      </c>
      <c r="I14" s="23">
        <v>43008</v>
      </c>
      <c r="J14" s="23">
        <v>41830</v>
      </c>
      <c r="K14" s="7"/>
      <c r="L14" s="7"/>
      <c r="M14" s="7"/>
      <c r="N14" s="7"/>
      <c r="O14" s="7">
        <v>38886</v>
      </c>
      <c r="P14" s="7">
        <v>42948</v>
      </c>
      <c r="Q14" s="7">
        <v>44187</v>
      </c>
      <c r="R14" s="7">
        <v>54652</v>
      </c>
      <c r="S14" s="7">
        <v>56864</v>
      </c>
      <c r="T14" s="7">
        <v>590319</v>
      </c>
      <c r="U14" s="7">
        <v>49193.25</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24833</v>
      </c>
      <c r="E16" s="23">
        <v>22877</v>
      </c>
      <c r="F16" s="23">
        <v>21364</v>
      </c>
      <c r="G16" s="23">
        <v>19788</v>
      </c>
      <c r="H16" s="23">
        <v>14259</v>
      </c>
      <c r="I16" s="23">
        <v>16411</v>
      </c>
      <c r="J16" s="23">
        <v>15826</v>
      </c>
      <c r="K16" s="7"/>
      <c r="L16" s="7"/>
      <c r="M16" s="7"/>
      <c r="N16" s="7"/>
      <c r="O16" s="7">
        <v>14830</v>
      </c>
      <c r="P16" s="7">
        <v>15850</v>
      </c>
      <c r="Q16" s="7">
        <v>17185</v>
      </c>
      <c r="R16" s="7">
        <v>20309</v>
      </c>
      <c r="S16" s="7">
        <v>22569</v>
      </c>
      <c r="T16" s="7">
        <v>226101</v>
      </c>
      <c r="U16" s="7">
        <v>18841.75</v>
      </c>
    </row>
    <row r="17" spans="1:24" x14ac:dyDescent="0.3">
      <c r="A17" s="1">
        <v>4</v>
      </c>
      <c r="C17" s="1" t="s">
        <v>31</v>
      </c>
      <c r="D17" s="23">
        <v>36421</v>
      </c>
      <c r="E17" s="23">
        <v>38665</v>
      </c>
      <c r="F17" s="23">
        <v>33083</v>
      </c>
      <c r="G17" s="23">
        <v>30853</v>
      </c>
      <c r="H17" s="23">
        <v>25801</v>
      </c>
      <c r="I17" s="23">
        <v>26597</v>
      </c>
      <c r="J17" s="23">
        <v>26004</v>
      </c>
      <c r="K17" s="7"/>
      <c r="L17" s="7"/>
      <c r="M17" s="7"/>
      <c r="N17" s="7"/>
      <c r="O17" s="7">
        <v>24056</v>
      </c>
      <c r="P17" s="7">
        <v>27098</v>
      </c>
      <c r="Q17" s="7">
        <v>27002</v>
      </c>
      <c r="R17" s="7">
        <v>34343</v>
      </c>
      <c r="S17" s="7">
        <v>34295</v>
      </c>
      <c r="T17" s="7">
        <v>364218</v>
      </c>
      <c r="U17" s="7">
        <v>30351.5</v>
      </c>
    </row>
    <row r="18" spans="1:24" x14ac:dyDescent="0.3">
      <c r="D18" s="24"/>
      <c r="E18" s="24"/>
      <c r="F18" s="24"/>
      <c r="G18" s="24"/>
      <c r="H18" s="24"/>
      <c r="I18" s="24"/>
      <c r="J18" s="24"/>
    </row>
    <row r="19" spans="1:24" x14ac:dyDescent="0.3">
      <c r="A19" s="1">
        <v>5</v>
      </c>
      <c r="C19" s="1" t="s">
        <v>32</v>
      </c>
      <c r="D19" s="25">
        <v>40.541025892186632</v>
      </c>
      <c r="E19" s="25">
        <v>37.172987553215691</v>
      </c>
      <c r="F19" s="25">
        <v>39.238158208900401</v>
      </c>
      <c r="G19" s="25">
        <v>39.07505775952292</v>
      </c>
      <c r="H19" s="25">
        <v>35.59410883674488</v>
      </c>
      <c r="I19" s="25">
        <v>38.158017113095241</v>
      </c>
      <c r="J19" s="25">
        <v>37.834090365766201</v>
      </c>
      <c r="K19" s="8"/>
      <c r="L19" s="8"/>
      <c r="M19" s="8"/>
      <c r="N19" s="8"/>
      <c r="O19" s="8">
        <v>38.137118757393409</v>
      </c>
      <c r="P19" s="8">
        <v>36.905094532923535</v>
      </c>
      <c r="Q19" s="8">
        <v>38.891529182791317</v>
      </c>
      <c r="R19" s="8">
        <v>37.160579667715723</v>
      </c>
      <c r="S19" s="8">
        <v>39.689434440067529</v>
      </c>
      <c r="T19" s="8">
        <v>38.301494615623078</v>
      </c>
      <c r="U19" s="8">
        <v>38.301494615623078</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134.25</v>
      </c>
      <c r="E22" s="25">
        <v>122.72</v>
      </c>
      <c r="F22" s="25">
        <v>124.49</v>
      </c>
      <c r="G22" s="25">
        <v>106.55</v>
      </c>
      <c r="H22" s="25">
        <v>73.03</v>
      </c>
      <c r="I22" s="25">
        <v>65.41</v>
      </c>
      <c r="J22" s="25">
        <v>61.24</v>
      </c>
      <c r="K22" s="9"/>
      <c r="L22" s="9"/>
      <c r="M22" s="9"/>
      <c r="N22" s="9"/>
      <c r="O22" s="9">
        <v>55.73</v>
      </c>
      <c r="P22" s="9">
        <v>63.23</v>
      </c>
      <c r="Q22" s="9">
        <v>96.58</v>
      </c>
      <c r="R22" s="9">
        <v>115.67</v>
      </c>
      <c r="S22" s="9">
        <v>112.94</v>
      </c>
      <c r="T22" s="12">
        <v>134.25</v>
      </c>
      <c r="U22" s="9">
        <v>94.320000000000007</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134.25</v>
      </c>
      <c r="E26" s="25">
        <v>122.72</v>
      </c>
      <c r="F26" s="25">
        <v>124.49</v>
      </c>
      <c r="G26" s="25">
        <v>106.55</v>
      </c>
      <c r="H26" s="25">
        <v>73.03</v>
      </c>
      <c r="I26" s="25">
        <v>65.41</v>
      </c>
      <c r="J26" s="25">
        <v>61.24</v>
      </c>
      <c r="K26" s="12"/>
      <c r="L26" s="12"/>
      <c r="M26" s="12"/>
      <c r="N26" s="12"/>
      <c r="O26" s="12">
        <v>55.73</v>
      </c>
      <c r="P26" s="12">
        <v>63.23</v>
      </c>
      <c r="Q26" s="12">
        <v>96.58</v>
      </c>
      <c r="R26" s="12">
        <v>115.67</v>
      </c>
      <c r="S26" s="12">
        <v>112.94</v>
      </c>
      <c r="T26" s="12">
        <v>134.25</v>
      </c>
      <c r="U26" s="9">
        <v>94.320000000000007</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134.91999999999999</v>
      </c>
      <c r="E30" s="25">
        <v>132.9</v>
      </c>
      <c r="F30" s="25">
        <v>128.59</v>
      </c>
      <c r="G30" s="25">
        <v>109.43</v>
      </c>
      <c r="H30" s="25">
        <v>92.1</v>
      </c>
      <c r="I30" s="25">
        <v>88.03</v>
      </c>
      <c r="J30" s="25">
        <v>85.86</v>
      </c>
      <c r="K30" s="9"/>
      <c r="L30" s="9"/>
      <c r="M30" s="137"/>
      <c r="N30" s="9"/>
      <c r="O30" s="9">
        <v>90.63</v>
      </c>
      <c r="P30" s="9">
        <v>89.57</v>
      </c>
      <c r="Q30" s="9">
        <v>102.43</v>
      </c>
      <c r="R30" s="9">
        <v>125.14</v>
      </c>
      <c r="S30" s="9">
        <v>133.16</v>
      </c>
      <c r="T30" s="12">
        <v>134.91999999999999</v>
      </c>
      <c r="U30" s="9">
        <v>109.39666666666669</v>
      </c>
      <c r="X30" s="137"/>
    </row>
    <row r="31" spans="1:24" x14ac:dyDescent="0.3">
      <c r="A31" s="1">
        <v>14</v>
      </c>
      <c r="C31" s="1" t="s">
        <v>34</v>
      </c>
      <c r="D31" s="26" t="s">
        <v>154</v>
      </c>
      <c r="E31" s="26" t="s">
        <v>125</v>
      </c>
      <c r="F31" s="26" t="s">
        <v>58</v>
      </c>
      <c r="G31" s="26" t="s">
        <v>192</v>
      </c>
      <c r="H31" s="26" t="s">
        <v>60</v>
      </c>
      <c r="I31" s="26" t="s">
        <v>80</v>
      </c>
      <c r="J31" s="26" t="s">
        <v>81</v>
      </c>
      <c r="K31" s="10"/>
      <c r="L31" s="10"/>
      <c r="M31" s="137"/>
      <c r="N31" s="10"/>
      <c r="O31" s="10" t="s">
        <v>283</v>
      </c>
      <c r="P31" s="10" t="s">
        <v>214</v>
      </c>
      <c r="Q31" s="10" t="s">
        <v>171</v>
      </c>
      <c r="R31" s="10" t="s">
        <v>97</v>
      </c>
      <c r="S31" s="10" t="s">
        <v>80</v>
      </c>
      <c r="T31" s="10" t="s">
        <v>154</v>
      </c>
      <c r="U31" s="10"/>
      <c r="X31" s="137"/>
    </row>
    <row r="32" spans="1:24" x14ac:dyDescent="0.3">
      <c r="A32" s="1">
        <v>15</v>
      </c>
      <c r="C32" s="1" t="s">
        <v>35</v>
      </c>
      <c r="D32" s="27" t="s">
        <v>130</v>
      </c>
      <c r="E32" s="27" t="s">
        <v>82</v>
      </c>
      <c r="F32" s="27" t="s">
        <v>130</v>
      </c>
      <c r="G32" s="27" t="s">
        <v>130</v>
      </c>
      <c r="H32" s="27" t="s">
        <v>130</v>
      </c>
      <c r="I32" s="27" t="s">
        <v>129</v>
      </c>
      <c r="J32" s="27" t="s">
        <v>82</v>
      </c>
      <c r="K32" s="11"/>
      <c r="L32" s="11"/>
      <c r="M32" s="137"/>
      <c r="N32" s="11"/>
      <c r="O32" s="11" t="s">
        <v>52</v>
      </c>
      <c r="P32" s="11" t="s">
        <v>52</v>
      </c>
      <c r="Q32" s="11" t="s">
        <v>130</v>
      </c>
      <c r="R32" s="11" t="s">
        <v>130</v>
      </c>
      <c r="S32" s="11" t="s">
        <v>55</v>
      </c>
      <c r="T32" s="11" t="s">
        <v>130</v>
      </c>
      <c r="X32" s="137"/>
    </row>
    <row r="33" spans="1:24" x14ac:dyDescent="0.3">
      <c r="D33" s="25"/>
      <c r="E33" s="25"/>
      <c r="F33" s="25"/>
      <c r="G33" s="25"/>
      <c r="H33" s="25"/>
      <c r="I33" s="25"/>
      <c r="J33" s="25"/>
      <c r="M33" s="137"/>
      <c r="X33" s="137"/>
    </row>
    <row r="34" spans="1:24" ht="14.25" customHeight="1" x14ac:dyDescent="0.3">
      <c r="A34" s="1">
        <v>16</v>
      </c>
      <c r="C34" s="1" t="s">
        <v>38</v>
      </c>
      <c r="D34" s="25">
        <v>134.91999999999999</v>
      </c>
      <c r="E34" s="25">
        <v>132.9</v>
      </c>
      <c r="F34" s="25">
        <v>128.59</v>
      </c>
      <c r="G34" s="25">
        <v>109.43</v>
      </c>
      <c r="H34" s="25">
        <v>92.1</v>
      </c>
      <c r="I34" s="25">
        <v>88.03</v>
      </c>
      <c r="J34" s="25">
        <v>85.86</v>
      </c>
      <c r="K34" s="9"/>
      <c r="L34" s="9"/>
      <c r="M34" s="137"/>
      <c r="N34" s="9"/>
      <c r="O34" s="9">
        <v>90.63</v>
      </c>
      <c r="P34" s="9">
        <v>89.57</v>
      </c>
      <c r="Q34" s="9">
        <v>102.43</v>
      </c>
      <c r="R34" s="9">
        <v>125.14</v>
      </c>
      <c r="S34" s="9">
        <v>133.16</v>
      </c>
      <c r="T34" s="9">
        <v>134.91999999999999</v>
      </c>
      <c r="U34" s="9">
        <v>109.39666666666669</v>
      </c>
      <c r="X34" s="137"/>
    </row>
    <row r="35" spans="1:24" ht="14.25" customHeight="1" x14ac:dyDescent="0.3">
      <c r="A35" s="1">
        <v>17</v>
      </c>
      <c r="C35" s="1" t="s">
        <v>39</v>
      </c>
      <c r="D35" s="25">
        <v>121.87</v>
      </c>
      <c r="E35" s="25">
        <v>124.89</v>
      </c>
      <c r="F35" s="25">
        <v>118.31</v>
      </c>
      <c r="G35" s="25">
        <v>97.46</v>
      </c>
      <c r="H35" s="25">
        <v>82.41</v>
      </c>
      <c r="I35" s="25">
        <v>84.2</v>
      </c>
      <c r="J35" s="25">
        <v>81.42</v>
      </c>
      <c r="K35" s="9"/>
      <c r="L35" s="9"/>
      <c r="M35" s="137"/>
      <c r="N35" s="9"/>
      <c r="O35" s="9">
        <v>81.040000000000006</v>
      </c>
      <c r="P35" s="9">
        <v>82.67</v>
      </c>
      <c r="Q35" s="9">
        <v>96.69</v>
      </c>
      <c r="R35" s="9">
        <v>114.15</v>
      </c>
      <c r="S35" s="9">
        <v>124.34</v>
      </c>
      <c r="T35" s="9">
        <v>124.89</v>
      </c>
      <c r="U35" s="9">
        <v>100.78749999999998</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132.12</v>
      </c>
      <c r="E37" s="25">
        <v>133.11000000000001</v>
      </c>
      <c r="F37" s="25">
        <v>125.1</v>
      </c>
      <c r="G37" s="25">
        <v>98.03</v>
      </c>
      <c r="H37" s="25">
        <v>92.44</v>
      </c>
      <c r="I37" s="25">
        <v>85.44</v>
      </c>
      <c r="J37" s="25">
        <v>90.61</v>
      </c>
      <c r="K37" s="9"/>
      <c r="L37" s="9"/>
      <c r="M37" s="137"/>
      <c r="N37" s="9"/>
      <c r="O37" s="9">
        <v>91.98</v>
      </c>
      <c r="P37" s="9">
        <v>98.18</v>
      </c>
      <c r="Q37" s="9">
        <v>106.97</v>
      </c>
      <c r="R37" s="21">
        <v>132.06</v>
      </c>
      <c r="S37" s="9">
        <v>137.72999999999999</v>
      </c>
      <c r="T37" s="9">
        <v>137.72999999999999</v>
      </c>
      <c r="U37" s="9">
        <v>110.31416666666667</v>
      </c>
      <c r="X37" s="137"/>
    </row>
    <row r="38" spans="1:24" ht="14.25" customHeight="1" x14ac:dyDescent="0.3">
      <c r="A38" s="16">
        <v>19</v>
      </c>
      <c r="B38" s="16"/>
      <c r="C38" s="16" t="s">
        <v>41</v>
      </c>
      <c r="D38" s="28">
        <f>D37/D30</f>
        <v>0.97924696116217025</v>
      </c>
      <c r="E38" s="28">
        <f t="shared" ref="E38:J38" si="0">E37/E30</f>
        <v>1.0015801354401805</v>
      </c>
      <c r="F38" s="28">
        <f t="shared" si="0"/>
        <v>0.97285947585348775</v>
      </c>
      <c r="G38" s="28">
        <f t="shared" si="0"/>
        <v>0.89582381431051805</v>
      </c>
      <c r="H38" s="28">
        <f t="shared" si="0"/>
        <v>1.0036916395222584</v>
      </c>
      <c r="I38" s="28">
        <f t="shared" si="0"/>
        <v>0.97057821197319094</v>
      </c>
      <c r="J38" s="28">
        <f t="shared" si="0"/>
        <v>1.0553226182157001</v>
      </c>
      <c r="K38" s="17"/>
      <c r="L38" s="17"/>
      <c r="M38" s="137"/>
      <c r="N38" s="17"/>
      <c r="O38" s="28">
        <f t="shared" ref="O38:U38" si="1">O37/O30</f>
        <v>1.0148957298907648</v>
      </c>
      <c r="P38" s="28">
        <f t="shared" si="1"/>
        <v>1.0961259350228874</v>
      </c>
      <c r="Q38" s="28">
        <f t="shared" si="1"/>
        <v>1.0443229522600799</v>
      </c>
      <c r="R38" s="28">
        <f t="shared" si="1"/>
        <v>1.0552980661658942</v>
      </c>
      <c r="S38" s="28">
        <f t="shared" si="1"/>
        <v>1.0343196155001502</v>
      </c>
      <c r="T38" s="28">
        <f t="shared" si="1"/>
        <v>1.0208271568336793</v>
      </c>
      <c r="U38" s="28">
        <f t="shared" si="1"/>
        <v>1.0083869100216336</v>
      </c>
      <c r="X38" s="137"/>
    </row>
    <row r="39" spans="1:24" ht="14.25" customHeight="1" x14ac:dyDescent="0.3">
      <c r="A39" s="16">
        <v>20</v>
      </c>
      <c r="B39" s="16"/>
      <c r="C39" s="18" t="s">
        <v>42</v>
      </c>
      <c r="D39" s="29"/>
      <c r="E39" s="25"/>
      <c r="F39" s="25"/>
      <c r="G39" s="25"/>
      <c r="H39" s="25"/>
      <c r="I39" s="25"/>
      <c r="J39" s="25"/>
      <c r="L39" s="138" t="str">
        <f>M2</f>
        <v>PAGE 59 OF 72</v>
      </c>
      <c r="M39" s="137"/>
      <c r="W39" s="136" t="str">
        <f>X2</f>
        <v>PAGE 60 OF 72</v>
      </c>
      <c r="X39" s="137"/>
    </row>
    <row r="40" spans="1:24" ht="14.25" customHeight="1" x14ac:dyDescent="0.3">
      <c r="A40" s="16">
        <v>21</v>
      </c>
      <c r="B40" s="16"/>
      <c r="C40" s="16" t="s">
        <v>43</v>
      </c>
      <c r="D40" s="25">
        <v>61.326365110830785</v>
      </c>
      <c r="E40" s="25">
        <v>67.403635866593774</v>
      </c>
      <c r="F40" s="25">
        <v>60.744504243982114</v>
      </c>
      <c r="G40" s="25">
        <v>63.881614467436663</v>
      </c>
      <c r="H40" s="25">
        <v>76.186346554688328</v>
      </c>
      <c r="I40" s="25">
        <v>88.375556662441866</v>
      </c>
      <c r="J40" s="25">
        <v>91.807835205045535</v>
      </c>
      <c r="K40" s="8"/>
      <c r="L40" s="139"/>
      <c r="M40" s="137"/>
      <c r="N40" s="8"/>
      <c r="O40" s="8">
        <v>103.83289328650893</v>
      </c>
      <c r="P40" s="8">
        <v>91.294965129863854</v>
      </c>
      <c r="Q40" s="8">
        <v>63.544039483675022</v>
      </c>
      <c r="R40" s="8">
        <v>63.505653365014112</v>
      </c>
      <c r="S40" s="8">
        <v>69.928969167502899</v>
      </c>
      <c r="T40" s="8">
        <v>50.195913369556898</v>
      </c>
      <c r="U40" s="8">
        <v>75.15269821196533</v>
      </c>
      <c r="W40" s="136"/>
      <c r="X40" s="137"/>
    </row>
    <row r="41" spans="1:24" ht="14.25" customHeight="1" x14ac:dyDescent="0.3">
      <c r="A41" s="16">
        <v>22</v>
      </c>
      <c r="B41" s="16"/>
      <c r="C41" s="16" t="s">
        <v>44</v>
      </c>
      <c r="D41" s="25">
        <v>61.326365110830785</v>
      </c>
      <c r="E41" s="25">
        <v>67.403635866593774</v>
      </c>
      <c r="F41" s="25">
        <v>60.744504243982114</v>
      </c>
      <c r="G41" s="25">
        <v>63.881614467436663</v>
      </c>
      <c r="H41" s="25">
        <v>76.186346554688328</v>
      </c>
      <c r="I41" s="25">
        <v>88.375556662441866</v>
      </c>
      <c r="J41" s="25">
        <v>91.807835205045535</v>
      </c>
      <c r="K41" s="8"/>
      <c r="L41" s="139"/>
      <c r="M41" s="137"/>
      <c r="N41" s="8"/>
      <c r="O41" s="8">
        <v>103.83289328650893</v>
      </c>
      <c r="P41" s="8">
        <v>91.294965129863854</v>
      </c>
      <c r="Q41" s="8">
        <v>63.544039483675022</v>
      </c>
      <c r="R41" s="8">
        <v>63.505653365014112</v>
      </c>
      <c r="S41" s="8">
        <v>69.928969167502899</v>
      </c>
      <c r="T41" s="8">
        <v>50.195913369556898</v>
      </c>
      <c r="U41" s="8">
        <v>75.15269821196533</v>
      </c>
      <c r="W41" s="136"/>
      <c r="X41" s="137"/>
    </row>
    <row r="42" spans="1:24" ht="14.25" customHeight="1" x14ac:dyDescent="0.3">
      <c r="A42" s="16">
        <v>23</v>
      </c>
      <c r="B42" s="16"/>
      <c r="C42" s="16" t="s">
        <v>37</v>
      </c>
      <c r="D42" s="25">
        <v>61.021824163423013</v>
      </c>
      <c r="E42" s="25">
        <v>62.240588363795233</v>
      </c>
      <c r="F42" s="25">
        <v>58.807709256811044</v>
      </c>
      <c r="G42" s="25">
        <v>62.200365726997866</v>
      </c>
      <c r="H42" s="25">
        <v>60.411388587284357</v>
      </c>
      <c r="I42" s="25">
        <v>65.666763163584264</v>
      </c>
      <c r="J42" s="25">
        <v>65.482318052142901</v>
      </c>
      <c r="K42" s="8"/>
      <c r="L42" s="139"/>
      <c r="M42" s="137"/>
      <c r="N42" s="8"/>
      <c r="O42" s="8">
        <v>63.84869406219952</v>
      </c>
      <c r="P42" s="8">
        <v>64.447701743455283</v>
      </c>
      <c r="Q42" s="8">
        <v>59.914901233362613</v>
      </c>
      <c r="R42" s="8">
        <v>58.699847568572658</v>
      </c>
      <c r="S42" s="8">
        <v>59.310436901305032</v>
      </c>
      <c r="T42" s="8">
        <v>49.946645196138554</v>
      </c>
      <c r="U42" s="8">
        <v>61.837711568577809</v>
      </c>
      <c r="W42" s="136"/>
      <c r="X42" s="137"/>
    </row>
    <row r="43" spans="1:24" ht="14.25" customHeight="1" x14ac:dyDescent="0.3">
      <c r="A43" s="16">
        <v>24</v>
      </c>
      <c r="B43" s="16"/>
      <c r="C43" s="16" t="s">
        <v>40</v>
      </c>
      <c r="D43" s="25">
        <v>62.315050833553073</v>
      </c>
      <c r="E43" s="25">
        <v>62.142394963176216</v>
      </c>
      <c r="F43" s="25">
        <v>60.448308020250465</v>
      </c>
      <c r="G43" s="25">
        <v>69.433704187548457</v>
      </c>
      <c r="H43" s="25">
        <v>60.189191788066729</v>
      </c>
      <c r="I43" s="25">
        <v>67.657363779147033</v>
      </c>
      <c r="J43" s="25">
        <v>62.049573203365959</v>
      </c>
      <c r="K43" s="8"/>
      <c r="L43" s="139"/>
      <c r="M43" s="137"/>
      <c r="N43" s="8"/>
      <c r="O43" s="8">
        <v>62.911580157177013</v>
      </c>
      <c r="P43" s="8">
        <v>58.795891680192405</v>
      </c>
      <c r="Q43" s="8">
        <v>57.372004611884954</v>
      </c>
      <c r="R43" s="8">
        <v>55.623950664328206</v>
      </c>
      <c r="S43" s="8">
        <v>57.342465532402379</v>
      </c>
      <c r="T43" s="8">
        <v>48.927621940485118</v>
      </c>
      <c r="U43" s="8">
        <v>61.35678995175774</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99.503409427809089</v>
      </c>
      <c r="E47" s="25">
        <v>92.340105342362676</v>
      </c>
      <c r="F47" s="25">
        <v>96.811571661871056</v>
      </c>
      <c r="G47" s="25">
        <v>97.368180572055181</v>
      </c>
      <c r="H47" s="25">
        <v>79.294245385450608</v>
      </c>
      <c r="I47" s="25">
        <v>74.30421447233897</v>
      </c>
      <c r="J47" s="25">
        <v>71.325413463778247</v>
      </c>
      <c r="K47" s="8"/>
      <c r="L47" s="139"/>
      <c r="M47" s="137"/>
      <c r="N47" s="8"/>
      <c r="O47" s="8">
        <v>61.491779763875101</v>
      </c>
      <c r="P47" s="8">
        <v>70.592832421569724</v>
      </c>
      <c r="Q47" s="8">
        <v>94.288782583227558</v>
      </c>
      <c r="R47" s="8">
        <v>92.432475627297421</v>
      </c>
      <c r="S47" s="8">
        <v>84.815259837789128</v>
      </c>
      <c r="T47" s="8">
        <v>99.503409427809089</v>
      </c>
      <c r="U47" s="8">
        <v>84.54735587995205</v>
      </c>
      <c r="W47" s="136"/>
      <c r="X47" s="137"/>
    </row>
    <row r="48" spans="1:24" ht="14.25" customHeight="1" x14ac:dyDescent="0.3">
      <c r="A48" s="1">
        <v>27</v>
      </c>
      <c r="C48" s="1" t="s">
        <v>40</v>
      </c>
      <c r="D48" s="25">
        <v>101.61217075386013</v>
      </c>
      <c r="E48" s="25">
        <v>92.194425662985495</v>
      </c>
      <c r="F48" s="25">
        <v>99.51239008792966</v>
      </c>
      <c r="G48" s="25">
        <v>108.69121697439559</v>
      </c>
      <c r="H48" s="25">
        <v>79.002596278667241</v>
      </c>
      <c r="I48" s="25">
        <v>76.55664794007491</v>
      </c>
      <c r="J48" s="25">
        <v>67.586359121509759</v>
      </c>
      <c r="K48" s="8"/>
      <c r="L48" s="139"/>
      <c r="M48" s="137"/>
      <c r="N48" s="8"/>
      <c r="O48" s="8">
        <v>60.589258534464008</v>
      </c>
      <c r="P48" s="8">
        <v>64.402118557751066</v>
      </c>
      <c r="Q48" s="8">
        <v>90.286996354117974</v>
      </c>
      <c r="R48" s="8">
        <v>87.588974708465855</v>
      </c>
      <c r="S48" s="8">
        <v>82.00101648152183</v>
      </c>
      <c r="T48" s="8">
        <v>97.473317360052278</v>
      </c>
      <c r="U48" s="8">
        <v>84.168680954645282</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38:J38 O38:U38" unlockedFormula="1"/>
    <ignoredError sqref="D8"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3.7265625"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9.5429687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8.4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272</v>
      </c>
      <c r="N2" s="20"/>
      <c r="Q2" s="1"/>
      <c r="X2" s="20" t="s">
        <v>273</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220</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66</v>
      </c>
      <c r="E12" s="22">
        <v>66</v>
      </c>
      <c r="F12" s="22">
        <v>66</v>
      </c>
      <c r="G12" s="22">
        <v>66</v>
      </c>
      <c r="H12" s="22">
        <v>66</v>
      </c>
      <c r="I12" s="22">
        <v>66</v>
      </c>
      <c r="J12" s="22">
        <v>66</v>
      </c>
      <c r="K12" s="1"/>
      <c r="L12" s="1"/>
      <c r="M12" s="1"/>
      <c r="N12" s="1"/>
      <c r="O12" s="1">
        <v>66</v>
      </c>
      <c r="P12" s="1">
        <v>66</v>
      </c>
      <c r="Q12" s="1">
        <v>66</v>
      </c>
      <c r="R12" s="1">
        <v>66</v>
      </c>
      <c r="S12" s="1">
        <v>66</v>
      </c>
      <c r="U12" s="32">
        <v>66</v>
      </c>
    </row>
    <row r="13" spans="1:24" x14ac:dyDescent="0.3">
      <c r="D13" s="23"/>
      <c r="E13" s="23"/>
      <c r="F13" s="23"/>
      <c r="G13" s="23"/>
      <c r="H13" s="23"/>
      <c r="I13" s="23"/>
      <c r="J13" s="23"/>
    </row>
    <row r="14" spans="1:24" x14ac:dyDescent="0.3">
      <c r="A14" s="1">
        <v>2</v>
      </c>
      <c r="C14" s="5" t="s">
        <v>29</v>
      </c>
      <c r="D14" s="23">
        <v>206872</v>
      </c>
      <c r="E14" s="23">
        <v>205453</v>
      </c>
      <c r="F14" s="23">
        <v>178320</v>
      </c>
      <c r="G14" s="23">
        <v>164139</v>
      </c>
      <c r="H14" s="23">
        <v>142468</v>
      </c>
      <c r="I14" s="23">
        <v>145611</v>
      </c>
      <c r="J14" s="23">
        <v>141193</v>
      </c>
      <c r="K14" s="7"/>
      <c r="L14" s="7"/>
      <c r="M14" s="7"/>
      <c r="N14" s="7"/>
      <c r="O14" s="7">
        <v>124668</v>
      </c>
      <c r="P14" s="7">
        <v>145256</v>
      </c>
      <c r="Q14" s="7">
        <v>149351</v>
      </c>
      <c r="R14" s="7">
        <v>173140</v>
      </c>
      <c r="S14" s="7">
        <v>184126</v>
      </c>
      <c r="T14" s="7">
        <v>1960597</v>
      </c>
      <c r="U14" s="7">
        <v>163383.08333333334</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77552</v>
      </c>
      <c r="E16" s="23">
        <v>71047</v>
      </c>
      <c r="F16" s="23">
        <v>65817</v>
      </c>
      <c r="G16" s="23">
        <v>61232</v>
      </c>
      <c r="H16" s="23">
        <v>47563</v>
      </c>
      <c r="I16" s="23">
        <v>52022</v>
      </c>
      <c r="J16" s="23">
        <v>49160</v>
      </c>
      <c r="K16" s="7"/>
      <c r="L16" s="7"/>
      <c r="M16" s="7"/>
      <c r="N16" s="7"/>
      <c r="O16" s="7">
        <v>44691</v>
      </c>
      <c r="P16" s="7">
        <v>52699</v>
      </c>
      <c r="Q16" s="7">
        <v>56482</v>
      </c>
      <c r="R16" s="7">
        <v>60346</v>
      </c>
      <c r="S16" s="7">
        <v>68007</v>
      </c>
      <c r="T16" s="7">
        <v>706618</v>
      </c>
      <c r="U16" s="7">
        <v>58884.833333333336</v>
      </c>
    </row>
    <row r="17" spans="1:24" x14ac:dyDescent="0.3">
      <c r="A17" s="1">
        <v>4</v>
      </c>
      <c r="C17" s="1" t="s">
        <v>31</v>
      </c>
      <c r="D17" s="23">
        <v>129320</v>
      </c>
      <c r="E17" s="23">
        <v>134406</v>
      </c>
      <c r="F17" s="23">
        <v>112503</v>
      </c>
      <c r="G17" s="23">
        <v>102907</v>
      </c>
      <c r="H17" s="23">
        <v>94905</v>
      </c>
      <c r="I17" s="23">
        <v>93589</v>
      </c>
      <c r="J17" s="23">
        <v>92033</v>
      </c>
      <c r="K17" s="7"/>
      <c r="L17" s="7"/>
      <c r="M17" s="7"/>
      <c r="N17" s="7"/>
      <c r="O17" s="7">
        <v>79977</v>
      </c>
      <c r="P17" s="7">
        <v>92557</v>
      </c>
      <c r="Q17" s="7">
        <v>92869</v>
      </c>
      <c r="R17" s="7">
        <v>112794</v>
      </c>
      <c r="S17" s="7">
        <v>116119</v>
      </c>
      <c r="T17" s="7">
        <v>1253979</v>
      </c>
      <c r="U17" s="7">
        <v>104498.25</v>
      </c>
    </row>
    <row r="18" spans="1:24" x14ac:dyDescent="0.3">
      <c r="D18" s="24"/>
      <c r="E18" s="24"/>
      <c r="F18" s="24"/>
      <c r="G18" s="24"/>
      <c r="H18" s="24"/>
      <c r="I18" s="24"/>
      <c r="J18" s="24"/>
    </row>
    <row r="19" spans="1:24" x14ac:dyDescent="0.3">
      <c r="A19" s="1">
        <v>5</v>
      </c>
      <c r="C19" s="1" t="s">
        <v>32</v>
      </c>
      <c r="D19" s="25">
        <v>37.487915232607605</v>
      </c>
      <c r="E19" s="25">
        <v>34.580658350084938</v>
      </c>
      <c r="F19" s="25">
        <v>36.909488559892331</v>
      </c>
      <c r="G19" s="25">
        <v>37.304967131516584</v>
      </c>
      <c r="H19" s="25">
        <v>33.385040851278887</v>
      </c>
      <c r="I19" s="25">
        <v>35.726696472107186</v>
      </c>
      <c r="J19" s="25">
        <v>34.817590107158289</v>
      </c>
      <c r="K19" s="8"/>
      <c r="L19" s="8"/>
      <c r="M19" s="8"/>
      <c r="N19" s="8"/>
      <c r="O19" s="8">
        <v>35.848012320723846</v>
      </c>
      <c r="P19" s="8">
        <v>36.280084815773535</v>
      </c>
      <c r="Q19" s="8">
        <v>37.818293817918864</v>
      </c>
      <c r="R19" s="8">
        <v>34.853875476493016</v>
      </c>
      <c r="S19" s="8">
        <v>36.935033618283128</v>
      </c>
      <c r="T19" s="8">
        <v>36.040960993003665</v>
      </c>
      <c r="U19" s="8">
        <v>36.040960993003665</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369.96</v>
      </c>
      <c r="E22" s="25">
        <v>373.53</v>
      </c>
      <c r="F22" s="25">
        <v>339.62</v>
      </c>
      <c r="G22" s="25">
        <v>304</v>
      </c>
      <c r="H22" s="25">
        <v>264.93</v>
      </c>
      <c r="I22" s="25">
        <v>236.13</v>
      </c>
      <c r="J22" s="25">
        <v>223.89</v>
      </c>
      <c r="K22" s="9"/>
      <c r="L22" s="9"/>
      <c r="M22" s="9"/>
      <c r="N22" s="9"/>
      <c r="O22" s="9">
        <v>226.26</v>
      </c>
      <c r="P22" s="9">
        <v>233.87</v>
      </c>
      <c r="Q22" s="9">
        <v>301.54000000000002</v>
      </c>
      <c r="R22" s="9">
        <v>329.29</v>
      </c>
      <c r="S22" s="9">
        <v>353.44</v>
      </c>
      <c r="T22" s="12">
        <v>369.96</v>
      </c>
      <c r="U22" s="9">
        <v>296.37166666666661</v>
      </c>
    </row>
    <row r="23" spans="1:24" x14ac:dyDescent="0.3">
      <c r="A23" s="1">
        <v>8</v>
      </c>
      <c r="C23" s="1" t="s">
        <v>34</v>
      </c>
      <c r="D23" s="26" t="s">
        <v>56</v>
      </c>
      <c r="E23" s="26" t="s">
        <v>57</v>
      </c>
      <c r="F23" s="26" t="s">
        <v>58</v>
      </c>
      <c r="G23" s="26" t="s">
        <v>59</v>
      </c>
      <c r="H23" s="26" t="s">
        <v>60</v>
      </c>
      <c r="I23" s="26" t="s">
        <v>61</v>
      </c>
      <c r="J23" s="26" t="s">
        <v>62</v>
      </c>
      <c r="K23" s="10"/>
      <c r="L23" s="10"/>
      <c r="M23" s="10"/>
      <c r="N23" s="10"/>
      <c r="O23" s="10" t="s">
        <v>71</v>
      </c>
      <c r="P23" s="10" t="s">
        <v>72</v>
      </c>
      <c r="Q23" s="10" t="s">
        <v>49</v>
      </c>
      <c r="R23" s="10" t="s">
        <v>50</v>
      </c>
      <c r="S23" s="10" t="s">
        <v>66</v>
      </c>
      <c r="T23" s="10" t="s">
        <v>56</v>
      </c>
      <c r="U23" s="10"/>
    </row>
    <row r="24" spans="1:24" x14ac:dyDescent="0.3">
      <c r="A24" s="1">
        <v>9</v>
      </c>
      <c r="C24" s="1" t="s">
        <v>35</v>
      </c>
      <c r="D24" s="27" t="s">
        <v>52</v>
      </c>
      <c r="E24" s="27" t="s">
        <v>52</v>
      </c>
      <c r="F24" s="27" t="s">
        <v>52</v>
      </c>
      <c r="G24" s="27" t="s">
        <v>52</v>
      </c>
      <c r="H24" s="27" t="s">
        <v>53</v>
      </c>
      <c r="I24" s="27" t="s">
        <v>53</v>
      </c>
      <c r="J24" s="27" t="s">
        <v>53</v>
      </c>
      <c r="K24" s="11"/>
      <c r="L24" s="11"/>
      <c r="M24" s="11"/>
      <c r="N24" s="11"/>
      <c r="O24" s="11" t="s">
        <v>54</v>
      </c>
      <c r="P24" s="11" t="s">
        <v>54</v>
      </c>
      <c r="Q24" s="11" t="s">
        <v>55</v>
      </c>
      <c r="R24" s="11" t="s">
        <v>52</v>
      </c>
      <c r="S24" s="11" t="s">
        <v>52</v>
      </c>
      <c r="T24" s="12" t="s">
        <v>52</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369.96</v>
      </c>
      <c r="E26" s="25">
        <v>373.53</v>
      </c>
      <c r="F26" s="25">
        <v>339.62</v>
      </c>
      <c r="G26" s="25">
        <v>304</v>
      </c>
      <c r="H26" s="25">
        <v>264.93</v>
      </c>
      <c r="I26" s="25">
        <v>236.13</v>
      </c>
      <c r="J26" s="25">
        <v>223.89</v>
      </c>
      <c r="K26" s="12"/>
      <c r="L26" s="12"/>
      <c r="M26" s="12"/>
      <c r="N26" s="12"/>
      <c r="O26" s="12">
        <v>226.26</v>
      </c>
      <c r="P26" s="12">
        <v>233.87</v>
      </c>
      <c r="Q26" s="12">
        <v>301.54000000000002</v>
      </c>
      <c r="R26" s="12">
        <v>329.29</v>
      </c>
      <c r="S26" s="12">
        <v>353.44</v>
      </c>
      <c r="T26" s="12">
        <v>369.96</v>
      </c>
      <c r="U26" s="9">
        <v>296.37166666666661</v>
      </c>
    </row>
    <row r="27" spans="1:24" x14ac:dyDescent="0.3">
      <c r="A27" s="1">
        <v>11</v>
      </c>
      <c r="C27" s="1" t="s">
        <v>34</v>
      </c>
      <c r="D27" s="26" t="s">
        <v>56</v>
      </c>
      <c r="E27" s="26" t="s">
        <v>57</v>
      </c>
      <c r="F27" s="26" t="s">
        <v>58</v>
      </c>
      <c r="G27" s="26" t="s">
        <v>59</v>
      </c>
      <c r="H27" s="26" t="s">
        <v>60</v>
      </c>
      <c r="I27" s="26" t="s">
        <v>61</v>
      </c>
      <c r="J27" s="26" t="s">
        <v>62</v>
      </c>
      <c r="K27" s="10"/>
      <c r="L27" s="10"/>
      <c r="M27" s="10"/>
      <c r="N27" s="10"/>
      <c r="O27" s="10" t="s">
        <v>71</v>
      </c>
      <c r="P27" s="10" t="s">
        <v>72</v>
      </c>
      <c r="Q27" s="10" t="s">
        <v>49</v>
      </c>
      <c r="R27" s="10" t="s">
        <v>50</v>
      </c>
      <c r="S27" s="10" t="s">
        <v>66</v>
      </c>
      <c r="T27" s="10" t="s">
        <v>56</v>
      </c>
      <c r="U27" s="10"/>
    </row>
    <row r="28" spans="1:24" x14ac:dyDescent="0.3">
      <c r="A28" s="1">
        <v>12</v>
      </c>
      <c r="C28" s="1" t="s">
        <v>35</v>
      </c>
      <c r="D28" s="27" t="s">
        <v>52</v>
      </c>
      <c r="E28" s="27" t="s">
        <v>52</v>
      </c>
      <c r="F28" s="27" t="s">
        <v>52</v>
      </c>
      <c r="G28" s="27" t="s">
        <v>52</v>
      </c>
      <c r="H28" s="27" t="s">
        <v>53</v>
      </c>
      <c r="I28" s="27" t="s">
        <v>53</v>
      </c>
      <c r="J28" s="27" t="s">
        <v>53</v>
      </c>
      <c r="K28" s="11"/>
      <c r="L28" s="11"/>
      <c r="M28" s="11"/>
      <c r="N28" s="11"/>
      <c r="O28" s="11" t="s">
        <v>54</v>
      </c>
      <c r="P28" s="11" t="s">
        <v>54</v>
      </c>
      <c r="Q28" s="11" t="s">
        <v>55</v>
      </c>
      <c r="R28" s="11" t="s">
        <v>52</v>
      </c>
      <c r="S28" s="11" t="s">
        <v>52</v>
      </c>
      <c r="T28" s="12" t="s">
        <v>52</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374.27</v>
      </c>
      <c r="E30" s="25">
        <v>373.53</v>
      </c>
      <c r="F30" s="25">
        <v>341.55</v>
      </c>
      <c r="G30" s="25">
        <v>306.04000000000002</v>
      </c>
      <c r="H30" s="25">
        <v>285.01</v>
      </c>
      <c r="I30" s="25">
        <v>256.02999999999997</v>
      </c>
      <c r="J30" s="25">
        <v>238.65</v>
      </c>
      <c r="K30" s="9"/>
      <c r="L30" s="9"/>
      <c r="M30" s="137"/>
      <c r="N30" s="9"/>
      <c r="O30" s="9">
        <v>259.95999999999998</v>
      </c>
      <c r="P30" s="9">
        <v>270.3</v>
      </c>
      <c r="Q30" s="9">
        <v>301.54000000000002</v>
      </c>
      <c r="R30" s="9">
        <v>330.59</v>
      </c>
      <c r="S30" s="9">
        <v>359.05</v>
      </c>
      <c r="T30" s="12">
        <v>374.27</v>
      </c>
      <c r="U30" s="9">
        <v>308.04333333333335</v>
      </c>
      <c r="X30" s="137"/>
    </row>
    <row r="31" spans="1:24" x14ac:dyDescent="0.3">
      <c r="A31" s="1">
        <v>14</v>
      </c>
      <c r="C31" s="1" t="s">
        <v>34</v>
      </c>
      <c r="D31" s="26" t="s">
        <v>179</v>
      </c>
      <c r="E31" s="26" t="s">
        <v>57</v>
      </c>
      <c r="F31" s="26" t="s">
        <v>58</v>
      </c>
      <c r="G31" s="26" t="s">
        <v>192</v>
      </c>
      <c r="H31" s="26" t="s">
        <v>60</v>
      </c>
      <c r="I31" s="26" t="s">
        <v>58</v>
      </c>
      <c r="J31" s="26" t="s">
        <v>186</v>
      </c>
      <c r="K31" s="10"/>
      <c r="L31" s="10"/>
      <c r="M31" s="137"/>
      <c r="N31" s="10"/>
      <c r="O31" s="10" t="s">
        <v>282</v>
      </c>
      <c r="P31" s="10" t="s">
        <v>73</v>
      </c>
      <c r="Q31" s="10" t="s">
        <v>49</v>
      </c>
      <c r="R31" s="10" t="s">
        <v>57</v>
      </c>
      <c r="S31" s="10" t="s">
        <v>88</v>
      </c>
      <c r="T31" s="10" t="s">
        <v>179</v>
      </c>
      <c r="U31" s="10"/>
      <c r="X31" s="137"/>
    </row>
    <row r="32" spans="1:24" x14ac:dyDescent="0.3">
      <c r="A32" s="1">
        <v>15</v>
      </c>
      <c r="C32" s="1" t="s">
        <v>35</v>
      </c>
      <c r="D32" s="27" t="s">
        <v>52</v>
      </c>
      <c r="E32" s="27" t="s">
        <v>52</v>
      </c>
      <c r="F32" s="27" t="s">
        <v>55</v>
      </c>
      <c r="G32" s="27" t="s">
        <v>55</v>
      </c>
      <c r="H32" s="27" t="s">
        <v>55</v>
      </c>
      <c r="I32" s="27" t="s">
        <v>118</v>
      </c>
      <c r="J32" s="27" t="s">
        <v>84</v>
      </c>
      <c r="K32" s="11"/>
      <c r="L32" s="11"/>
      <c r="M32" s="137"/>
      <c r="N32" s="11"/>
      <c r="O32" s="11" t="s">
        <v>55</v>
      </c>
      <c r="P32" s="11" t="s">
        <v>52</v>
      </c>
      <c r="Q32" s="11" t="s">
        <v>55</v>
      </c>
      <c r="R32" s="11" t="s">
        <v>55</v>
      </c>
      <c r="S32" s="11" t="s">
        <v>52</v>
      </c>
      <c r="T32" s="11" t="s">
        <v>52</v>
      </c>
      <c r="X32" s="137"/>
    </row>
    <row r="33" spans="1:24" x14ac:dyDescent="0.3">
      <c r="D33" s="25"/>
      <c r="E33" s="25"/>
      <c r="F33" s="25"/>
      <c r="G33" s="25"/>
      <c r="H33" s="25"/>
      <c r="I33" s="25"/>
      <c r="J33" s="25"/>
      <c r="M33" s="137"/>
      <c r="X33" s="137"/>
    </row>
    <row r="34" spans="1:24" ht="14.25" customHeight="1" x14ac:dyDescent="0.3">
      <c r="A34" s="1">
        <v>16</v>
      </c>
      <c r="C34" s="1" t="s">
        <v>38</v>
      </c>
      <c r="D34" s="25">
        <v>374.27</v>
      </c>
      <c r="E34" s="25">
        <v>373.53</v>
      </c>
      <c r="F34" s="25">
        <v>341.55</v>
      </c>
      <c r="G34" s="25">
        <v>306.04000000000002</v>
      </c>
      <c r="H34" s="25">
        <v>285.01</v>
      </c>
      <c r="I34" s="25">
        <v>256.02999999999997</v>
      </c>
      <c r="J34" s="25">
        <v>238.65</v>
      </c>
      <c r="K34" s="9"/>
      <c r="L34" s="9"/>
      <c r="M34" s="137"/>
      <c r="N34" s="9"/>
      <c r="O34" s="9">
        <v>259.95999999999998</v>
      </c>
      <c r="P34" s="9">
        <v>270.3</v>
      </c>
      <c r="Q34" s="9">
        <v>301.54000000000002</v>
      </c>
      <c r="R34" s="9">
        <v>330.59</v>
      </c>
      <c r="S34" s="9">
        <v>359.05</v>
      </c>
      <c r="T34" s="9">
        <v>374.27</v>
      </c>
      <c r="U34" s="9">
        <v>308.04333333333335</v>
      </c>
      <c r="X34" s="137"/>
    </row>
    <row r="35" spans="1:24" ht="14.25" customHeight="1" x14ac:dyDescent="0.3">
      <c r="A35" s="1">
        <v>17</v>
      </c>
      <c r="C35" s="1" t="s">
        <v>39</v>
      </c>
      <c r="D35" s="25">
        <v>345.67</v>
      </c>
      <c r="E35" s="25">
        <v>340.13</v>
      </c>
      <c r="F35" s="25">
        <v>317.76</v>
      </c>
      <c r="G35" s="25">
        <v>287.47000000000003</v>
      </c>
      <c r="H35" s="25">
        <v>253.58</v>
      </c>
      <c r="I35" s="25">
        <v>241</v>
      </c>
      <c r="J35" s="25">
        <v>235.18</v>
      </c>
      <c r="K35" s="9"/>
      <c r="L35" s="9"/>
      <c r="M35" s="137"/>
      <c r="N35" s="9"/>
      <c r="O35" s="9">
        <v>226.38</v>
      </c>
      <c r="P35" s="9">
        <v>248.41</v>
      </c>
      <c r="Q35" s="9">
        <v>275.63</v>
      </c>
      <c r="R35" s="9">
        <v>302.33</v>
      </c>
      <c r="S35" s="9">
        <v>329.43</v>
      </c>
      <c r="T35" s="9">
        <v>345.67</v>
      </c>
      <c r="U35" s="9">
        <v>283.58083333333332</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327.33999999999997</v>
      </c>
      <c r="E37" s="25">
        <v>327.58</v>
      </c>
      <c r="F37" s="25">
        <v>305.57</v>
      </c>
      <c r="G37" s="25">
        <v>280.95</v>
      </c>
      <c r="H37" s="25">
        <v>264.45</v>
      </c>
      <c r="I37" s="25">
        <v>247.56</v>
      </c>
      <c r="J37" s="25">
        <v>243.42</v>
      </c>
      <c r="K37" s="9"/>
      <c r="L37" s="9"/>
      <c r="M37" s="137"/>
      <c r="N37" s="9"/>
      <c r="O37" s="9">
        <v>255.05</v>
      </c>
      <c r="P37" s="9">
        <v>254.61</v>
      </c>
      <c r="Q37" s="9">
        <v>270.43</v>
      </c>
      <c r="R37" s="21">
        <v>299.82</v>
      </c>
      <c r="S37" s="9">
        <v>310.75</v>
      </c>
      <c r="T37" s="9">
        <v>327.58</v>
      </c>
      <c r="U37" s="9">
        <v>282.29416666666668</v>
      </c>
      <c r="X37" s="137"/>
    </row>
    <row r="38" spans="1:24" ht="14.25" customHeight="1" x14ac:dyDescent="0.3">
      <c r="A38" s="16">
        <v>19</v>
      </c>
      <c r="B38" s="16"/>
      <c r="C38" s="16" t="s">
        <v>41</v>
      </c>
      <c r="D38" s="28">
        <f>D37/D30</f>
        <v>0.87460923931920809</v>
      </c>
      <c r="E38" s="28">
        <f t="shared" ref="E38:J38" si="0">E37/E30</f>
        <v>0.87698444569378631</v>
      </c>
      <c r="F38" s="28">
        <f t="shared" si="0"/>
        <v>0.89465671204801633</v>
      </c>
      <c r="G38" s="28">
        <f t="shared" si="0"/>
        <v>0.91801725264671274</v>
      </c>
      <c r="H38" s="28">
        <f t="shared" si="0"/>
        <v>0.92786218027437628</v>
      </c>
      <c r="I38" s="28">
        <f t="shared" si="0"/>
        <v>0.96691793930398795</v>
      </c>
      <c r="J38" s="28">
        <f t="shared" si="0"/>
        <v>1.0199874292897548</v>
      </c>
      <c r="K38" s="17"/>
      <c r="L38" s="17"/>
      <c r="M38" s="137"/>
      <c r="N38" s="17"/>
      <c r="O38" s="28">
        <f t="shared" ref="O38:U38" si="1">O37/O30</f>
        <v>0.98111247884289898</v>
      </c>
      <c r="P38" s="28">
        <f t="shared" si="1"/>
        <v>0.94195338512763593</v>
      </c>
      <c r="Q38" s="28">
        <f t="shared" si="1"/>
        <v>0.89682960801220402</v>
      </c>
      <c r="R38" s="28">
        <f t="shared" si="1"/>
        <v>0.90692398439154243</v>
      </c>
      <c r="S38" s="28">
        <f t="shared" si="1"/>
        <v>0.8654783456343127</v>
      </c>
      <c r="T38" s="28">
        <f t="shared" si="1"/>
        <v>0.8752504876158923</v>
      </c>
      <c r="U38" s="28">
        <f t="shared" si="1"/>
        <v>0.91641056994145842</v>
      </c>
      <c r="X38" s="137"/>
    </row>
    <row r="39" spans="1:24" ht="14.25" customHeight="1" x14ac:dyDescent="0.3">
      <c r="A39" s="16">
        <v>20</v>
      </c>
      <c r="B39" s="16"/>
      <c r="C39" s="18" t="s">
        <v>42</v>
      </c>
      <c r="D39" s="29"/>
      <c r="E39" s="25"/>
      <c r="F39" s="25"/>
      <c r="G39" s="25"/>
      <c r="H39" s="25"/>
      <c r="I39" s="25"/>
      <c r="J39" s="25"/>
      <c r="L39" s="138" t="str">
        <f>M2</f>
        <v>PAGE 61 OF 72</v>
      </c>
      <c r="M39" s="137"/>
      <c r="W39" s="136" t="str">
        <f>X2</f>
        <v>PAGE 62 OF 72</v>
      </c>
      <c r="X39" s="137"/>
    </row>
    <row r="40" spans="1:24" ht="14.25" customHeight="1" x14ac:dyDescent="0.3">
      <c r="A40" s="16">
        <v>21</v>
      </c>
      <c r="B40" s="16"/>
      <c r="C40" s="16" t="s">
        <v>43</v>
      </c>
      <c r="D40" s="25">
        <v>75.157790961417518</v>
      </c>
      <c r="E40" s="25">
        <v>73.928869267888544</v>
      </c>
      <c r="F40" s="25">
        <v>72.924641265728368</v>
      </c>
      <c r="G40" s="25">
        <v>72.571360356536502</v>
      </c>
      <c r="H40" s="25">
        <v>74.688492138384561</v>
      </c>
      <c r="I40" s="25">
        <v>82.883881623435968</v>
      </c>
      <c r="J40" s="25">
        <v>84.762846770471484</v>
      </c>
      <c r="K40" s="8"/>
      <c r="L40" s="139"/>
      <c r="M40" s="137"/>
      <c r="N40" s="8"/>
      <c r="O40" s="8">
        <v>81.993218926393155</v>
      </c>
      <c r="P40" s="8">
        <v>83.480805207929592</v>
      </c>
      <c r="Q40" s="8">
        <v>68.790855092009167</v>
      </c>
      <c r="R40" s="8">
        <v>70.6717646340432</v>
      </c>
      <c r="S40" s="8">
        <v>72.354729389869732</v>
      </c>
      <c r="T40" s="8">
        <v>60.496389588705391</v>
      </c>
      <c r="U40" s="8">
        <v>76.184104636175661</v>
      </c>
      <c r="W40" s="136"/>
      <c r="X40" s="137"/>
    </row>
    <row r="41" spans="1:24" ht="14.25" customHeight="1" x14ac:dyDescent="0.3">
      <c r="A41" s="16">
        <v>22</v>
      </c>
      <c r="B41" s="16"/>
      <c r="C41" s="16" t="s">
        <v>44</v>
      </c>
      <c r="D41" s="25">
        <v>75.157790961417518</v>
      </c>
      <c r="E41" s="25">
        <v>73.928869267888544</v>
      </c>
      <c r="F41" s="25">
        <v>72.924641265728368</v>
      </c>
      <c r="G41" s="25">
        <v>72.571360356536502</v>
      </c>
      <c r="H41" s="25">
        <v>74.688492138384561</v>
      </c>
      <c r="I41" s="25">
        <v>82.883881623435968</v>
      </c>
      <c r="J41" s="25">
        <v>84.762846770471484</v>
      </c>
      <c r="K41" s="8"/>
      <c r="L41" s="139"/>
      <c r="M41" s="137"/>
      <c r="N41" s="8"/>
      <c r="O41" s="8">
        <v>81.993218926393155</v>
      </c>
      <c r="P41" s="8">
        <v>83.480805207929592</v>
      </c>
      <c r="Q41" s="8">
        <v>68.790855092009167</v>
      </c>
      <c r="R41" s="8">
        <v>70.6717646340432</v>
      </c>
      <c r="S41" s="8">
        <v>72.354729389869732</v>
      </c>
      <c r="T41" s="8">
        <v>60.496389588705391</v>
      </c>
      <c r="U41" s="8">
        <v>76.184104636175661</v>
      </c>
      <c r="W41" s="136"/>
      <c r="X41" s="137"/>
    </row>
    <row r="42" spans="1:24" ht="14.25" customHeight="1" x14ac:dyDescent="0.3">
      <c r="A42" s="16">
        <v>23</v>
      </c>
      <c r="B42" s="16"/>
      <c r="C42" s="16" t="s">
        <v>37</v>
      </c>
      <c r="D42" s="25">
        <v>74.292292580452667</v>
      </c>
      <c r="E42" s="25">
        <v>73.928869267888544</v>
      </c>
      <c r="F42" s="25">
        <v>72.51256526618846</v>
      </c>
      <c r="G42" s="25">
        <v>72.087614522242504</v>
      </c>
      <c r="H42" s="25">
        <v>69.426413888011723</v>
      </c>
      <c r="I42" s="25">
        <v>76.441709829871257</v>
      </c>
      <c r="J42" s="25">
        <v>79.520443173856521</v>
      </c>
      <c r="K42" s="8"/>
      <c r="L42" s="139"/>
      <c r="M42" s="137"/>
      <c r="N42" s="8"/>
      <c r="O42" s="8">
        <v>71.36400105510738</v>
      </c>
      <c r="P42" s="8">
        <v>72.229581627741382</v>
      </c>
      <c r="Q42" s="8">
        <v>68.790855092009167</v>
      </c>
      <c r="R42" s="8">
        <v>70.393857576890056</v>
      </c>
      <c r="S42" s="8">
        <v>71.224218230206247</v>
      </c>
      <c r="T42" s="8">
        <v>59.799728250293761</v>
      </c>
      <c r="U42" s="8">
        <v>72.684368509205484</v>
      </c>
      <c r="W42" s="136"/>
      <c r="X42" s="137"/>
    </row>
    <row r="43" spans="1:24" ht="14.25" customHeight="1" x14ac:dyDescent="0.3">
      <c r="A43" s="16">
        <v>24</v>
      </c>
      <c r="B43" s="16"/>
      <c r="C43" s="16" t="s">
        <v>40</v>
      </c>
      <c r="D43" s="25">
        <v>84.943411572328529</v>
      </c>
      <c r="E43" s="25">
        <v>84.298951516070602</v>
      </c>
      <c r="F43" s="25">
        <v>81.050713966248864</v>
      </c>
      <c r="G43" s="25">
        <v>78.525337420847478</v>
      </c>
      <c r="H43" s="25">
        <v>74.824058318102558</v>
      </c>
      <c r="I43" s="25">
        <v>79.057080981345678</v>
      </c>
      <c r="J43" s="25">
        <v>77.962179621398661</v>
      </c>
      <c r="K43" s="8"/>
      <c r="L43" s="139"/>
      <c r="M43" s="137"/>
      <c r="N43" s="8"/>
      <c r="O43" s="8">
        <v>72.737838519057888</v>
      </c>
      <c r="P43" s="8">
        <v>76.680632787315872</v>
      </c>
      <c r="Q43" s="8">
        <v>76.70448709257272</v>
      </c>
      <c r="R43" s="8">
        <v>77.618255541138296</v>
      </c>
      <c r="S43" s="8">
        <v>82.294627692857773</v>
      </c>
      <c r="T43" s="8">
        <v>68.322987643438069</v>
      </c>
      <c r="U43" s="8">
        <v>78.891464585773747</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98.848424933871271</v>
      </c>
      <c r="E47" s="25">
        <v>100</v>
      </c>
      <c r="F47" s="25">
        <v>99.434929000146383</v>
      </c>
      <c r="G47" s="25">
        <v>99.333420467912674</v>
      </c>
      <c r="H47" s="25">
        <v>92.954633170765945</v>
      </c>
      <c r="I47" s="25">
        <v>92.227473342967627</v>
      </c>
      <c r="J47" s="25">
        <v>93.815210559396604</v>
      </c>
      <c r="K47" s="8"/>
      <c r="L47" s="139"/>
      <c r="M47" s="137"/>
      <c r="N47" s="8"/>
      <c r="O47" s="8">
        <v>87.036467148792127</v>
      </c>
      <c r="P47" s="8">
        <v>86.522382537920834</v>
      </c>
      <c r="Q47" s="8">
        <v>100</v>
      </c>
      <c r="R47" s="8">
        <v>99.606763664962656</v>
      </c>
      <c r="S47" s="8">
        <v>98.437543517615921</v>
      </c>
      <c r="T47" s="8">
        <v>98.848424933871271</v>
      </c>
      <c r="U47" s="8">
        <v>95.684770695362673</v>
      </c>
      <c r="W47" s="136"/>
      <c r="X47" s="137"/>
    </row>
    <row r="48" spans="1:24" ht="14.25" customHeight="1" x14ac:dyDescent="0.3">
      <c r="A48" s="1">
        <v>27</v>
      </c>
      <c r="C48" s="1" t="s">
        <v>40</v>
      </c>
      <c r="D48" s="25">
        <v>113.02010142359626</v>
      </c>
      <c r="E48" s="25">
        <v>114.02710788204409</v>
      </c>
      <c r="F48" s="25">
        <v>111.14310959845535</v>
      </c>
      <c r="G48" s="25">
        <v>108.20430681615947</v>
      </c>
      <c r="H48" s="25">
        <v>100.18150879183212</v>
      </c>
      <c r="I48" s="25">
        <v>95.382937469704316</v>
      </c>
      <c r="J48" s="25">
        <v>91.976830170076411</v>
      </c>
      <c r="K48" s="8"/>
      <c r="L48" s="139"/>
      <c r="M48" s="137"/>
      <c r="N48" s="8"/>
      <c r="O48" s="8">
        <v>88.712017251519299</v>
      </c>
      <c r="P48" s="8">
        <v>91.854208397156441</v>
      </c>
      <c r="Q48" s="8">
        <v>111.50390119439413</v>
      </c>
      <c r="R48" s="8">
        <v>109.82923087185645</v>
      </c>
      <c r="S48" s="8">
        <v>113.73773129525343</v>
      </c>
      <c r="T48" s="8">
        <v>112.93729775932597</v>
      </c>
      <c r="U48" s="8">
        <v>104.13108259683732</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O38:U38 D38:J38" unlockedFormula="1"/>
    <ignoredError sqref="D8"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X48"/>
  <sheetViews>
    <sheetView view="pageBreakPreview" topLeftCell="A4" zoomScale="60" workbookViewId="0">
      <selection activeCell="D8" sqref="D8"/>
    </sheetView>
  </sheetViews>
  <sheetFormatPr defaultColWidth="9.1796875" defaultRowHeight="14" x14ac:dyDescent="0.3"/>
  <cols>
    <col min="1" max="1" width="4" style="19" customWidth="1"/>
    <col min="2" max="2" width="4.1796875" style="19" customWidth="1"/>
    <col min="3" max="3" width="63.7265625"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9.5429687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8.4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274</v>
      </c>
      <c r="N2" s="20"/>
      <c r="Q2" s="1"/>
      <c r="X2" s="20" t="s">
        <v>275</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221</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2</v>
      </c>
      <c r="E12" s="22">
        <v>2</v>
      </c>
      <c r="F12" s="22">
        <v>2</v>
      </c>
      <c r="G12" s="22">
        <v>2</v>
      </c>
      <c r="H12" s="22">
        <v>2</v>
      </c>
      <c r="I12" s="22">
        <v>2</v>
      </c>
      <c r="J12" s="22">
        <v>2</v>
      </c>
      <c r="K12" s="1"/>
      <c r="L12" s="1"/>
      <c r="M12" s="1"/>
      <c r="N12" s="1"/>
      <c r="O12" s="1">
        <v>2</v>
      </c>
      <c r="P12" s="1">
        <v>2</v>
      </c>
      <c r="Q12" s="1">
        <v>2</v>
      </c>
      <c r="R12" s="1">
        <v>2</v>
      </c>
      <c r="S12" s="1">
        <v>2</v>
      </c>
      <c r="U12" s="32">
        <v>2</v>
      </c>
    </row>
    <row r="13" spans="1:24" x14ac:dyDescent="0.3">
      <c r="D13" s="23"/>
      <c r="E13" s="23"/>
      <c r="F13" s="23"/>
      <c r="G13" s="23"/>
      <c r="H13" s="23"/>
      <c r="I13" s="23"/>
      <c r="J13" s="23"/>
    </row>
    <row r="14" spans="1:24" x14ac:dyDescent="0.3">
      <c r="A14" s="1">
        <v>2</v>
      </c>
      <c r="C14" s="5" t="s">
        <v>29</v>
      </c>
      <c r="D14" s="23">
        <v>8658</v>
      </c>
      <c r="E14" s="23">
        <v>8201</v>
      </c>
      <c r="F14" s="23">
        <v>9867</v>
      </c>
      <c r="G14" s="23">
        <v>35790</v>
      </c>
      <c r="H14" s="23">
        <v>765910</v>
      </c>
      <c r="I14" s="23">
        <v>759134</v>
      </c>
      <c r="J14" s="23">
        <v>198537</v>
      </c>
      <c r="K14" s="7"/>
      <c r="L14" s="7"/>
      <c r="M14" s="7"/>
      <c r="N14" s="7"/>
      <c r="O14" s="7">
        <v>9426</v>
      </c>
      <c r="P14" s="7">
        <v>9310</v>
      </c>
      <c r="Q14" s="7">
        <v>8550</v>
      </c>
      <c r="R14" s="7">
        <v>8187</v>
      </c>
      <c r="S14" s="7">
        <v>9766</v>
      </c>
      <c r="T14" s="7">
        <v>1831336</v>
      </c>
      <c r="U14" s="7">
        <v>152611</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3430</v>
      </c>
      <c r="E16" s="23">
        <v>3078</v>
      </c>
      <c r="F16" s="23">
        <v>4050</v>
      </c>
      <c r="G16" s="23">
        <v>21892</v>
      </c>
      <c r="H16" s="23">
        <v>279262</v>
      </c>
      <c r="I16" s="23">
        <v>302709</v>
      </c>
      <c r="J16" s="23">
        <v>77947</v>
      </c>
      <c r="K16" s="7"/>
      <c r="L16" s="7"/>
      <c r="M16" s="7"/>
      <c r="N16" s="7"/>
      <c r="O16" s="7">
        <v>3843</v>
      </c>
      <c r="P16" s="7">
        <v>3609</v>
      </c>
      <c r="Q16" s="7">
        <v>3452</v>
      </c>
      <c r="R16" s="7">
        <v>3000</v>
      </c>
      <c r="S16" s="7">
        <v>3886</v>
      </c>
      <c r="T16" s="7">
        <v>710158</v>
      </c>
      <c r="U16" s="7">
        <v>59180</v>
      </c>
    </row>
    <row r="17" spans="1:24" x14ac:dyDescent="0.3">
      <c r="A17" s="1">
        <v>4</v>
      </c>
      <c r="C17" s="1" t="s">
        <v>31</v>
      </c>
      <c r="D17" s="23">
        <v>5228</v>
      </c>
      <c r="E17" s="23">
        <v>5123</v>
      </c>
      <c r="F17" s="23">
        <v>5817</v>
      </c>
      <c r="G17" s="23">
        <v>13898</v>
      </c>
      <c r="H17" s="23">
        <v>486648</v>
      </c>
      <c r="I17" s="23">
        <v>456425</v>
      </c>
      <c r="J17" s="23">
        <v>120590</v>
      </c>
      <c r="K17" s="7"/>
      <c r="L17" s="7"/>
      <c r="M17" s="7"/>
      <c r="N17" s="7"/>
      <c r="O17" s="7">
        <v>5583</v>
      </c>
      <c r="P17" s="7">
        <v>5701</v>
      </c>
      <c r="Q17" s="7">
        <v>5098</v>
      </c>
      <c r="R17" s="7">
        <v>5187</v>
      </c>
      <c r="S17" s="7">
        <v>5880</v>
      </c>
      <c r="T17" s="7">
        <v>1121178</v>
      </c>
      <c r="U17" s="7">
        <v>93432</v>
      </c>
    </row>
    <row r="18" spans="1:24" x14ac:dyDescent="0.3">
      <c r="D18" s="24"/>
      <c r="E18" s="24"/>
      <c r="F18" s="24"/>
      <c r="G18" s="24"/>
      <c r="H18" s="24"/>
      <c r="I18" s="24"/>
      <c r="J18" s="24"/>
    </row>
    <row r="19" spans="1:24" x14ac:dyDescent="0.3">
      <c r="A19" s="1">
        <v>5</v>
      </c>
      <c r="C19" s="1" t="s">
        <v>32</v>
      </c>
      <c r="D19" s="25">
        <v>39.616539616539612</v>
      </c>
      <c r="E19" s="25">
        <v>37.532008291671751</v>
      </c>
      <c r="F19" s="25">
        <v>41.045910611128001</v>
      </c>
      <c r="G19" s="25">
        <v>61.167924001117633</v>
      </c>
      <c r="H19" s="25">
        <v>36.461464140695384</v>
      </c>
      <c r="I19" s="25">
        <v>39.875568740169719</v>
      </c>
      <c r="J19" s="25">
        <v>39.260691961699834</v>
      </c>
      <c r="K19" s="8"/>
      <c r="L19" s="8"/>
      <c r="M19" s="8"/>
      <c r="N19" s="8"/>
      <c r="O19" s="8">
        <v>40.770210057288352</v>
      </c>
      <c r="P19" s="8">
        <v>38.764769065520944</v>
      </c>
      <c r="Q19" s="8">
        <v>40.37426900584795</v>
      </c>
      <c r="R19" s="8">
        <v>36.643459142543058</v>
      </c>
      <c r="S19" s="8">
        <v>39.791112021298382</v>
      </c>
      <c r="T19" s="8">
        <v>38.778137927720529</v>
      </c>
      <c r="U19" s="8">
        <v>38.778331837154596</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27.45</v>
      </c>
      <c r="E22" s="25">
        <v>18.45</v>
      </c>
      <c r="F22" s="25">
        <v>19.8</v>
      </c>
      <c r="G22" s="25">
        <v>7.65</v>
      </c>
      <c r="H22" s="25">
        <v>1358.1</v>
      </c>
      <c r="I22" s="25">
        <v>1676.7</v>
      </c>
      <c r="J22" s="25">
        <v>1048.5</v>
      </c>
      <c r="K22" s="9"/>
      <c r="L22" s="9"/>
      <c r="M22" s="9"/>
      <c r="N22" s="9"/>
      <c r="O22" s="9">
        <v>10.8</v>
      </c>
      <c r="P22" s="9">
        <v>6.75</v>
      </c>
      <c r="Q22" s="9">
        <v>23.4</v>
      </c>
      <c r="R22" s="9">
        <v>24.3</v>
      </c>
      <c r="S22" s="9">
        <v>31.05</v>
      </c>
      <c r="T22" s="12">
        <v>27.45</v>
      </c>
      <c r="U22" s="9">
        <v>354.41249999999997</v>
      </c>
    </row>
    <row r="23" spans="1:24" x14ac:dyDescent="0.3">
      <c r="A23" s="1">
        <v>8</v>
      </c>
      <c r="C23" s="1" t="s">
        <v>34</v>
      </c>
      <c r="D23" s="26">
        <v>39645.625</v>
      </c>
      <c r="E23" s="26">
        <v>39671.625</v>
      </c>
      <c r="F23" s="26">
        <v>39693.625</v>
      </c>
      <c r="G23" s="26">
        <v>39724.625</v>
      </c>
      <c r="H23" s="26">
        <v>39756.791666666664</v>
      </c>
      <c r="I23" s="26">
        <v>39791.791666666664</v>
      </c>
      <c r="J23" s="26">
        <v>39818.791666666664</v>
      </c>
      <c r="K23" s="10"/>
      <c r="L23" s="10"/>
      <c r="M23" s="10"/>
      <c r="N23" s="10"/>
      <c r="O23" s="10">
        <v>39854.833333333336</v>
      </c>
      <c r="P23" s="10">
        <v>39875.833333333336</v>
      </c>
      <c r="Q23" s="10" t="s">
        <v>49</v>
      </c>
      <c r="R23" s="10" t="s">
        <v>50</v>
      </c>
      <c r="S23" s="10">
        <v>39986.625</v>
      </c>
      <c r="T23" s="10">
        <v>39645.625</v>
      </c>
      <c r="U23" s="10"/>
    </row>
    <row r="24" spans="1:24" x14ac:dyDescent="0.3">
      <c r="A24" s="1">
        <v>9</v>
      </c>
      <c r="C24" s="1" t="s">
        <v>35</v>
      </c>
      <c r="D24" s="27">
        <v>39645.625</v>
      </c>
      <c r="E24" s="27">
        <v>39671.625</v>
      </c>
      <c r="F24" s="27">
        <v>39693.625</v>
      </c>
      <c r="G24" s="27">
        <v>39724.625</v>
      </c>
      <c r="H24" s="27">
        <v>39756.791666666664</v>
      </c>
      <c r="I24" s="27">
        <v>39791.791666666664</v>
      </c>
      <c r="J24" s="27">
        <v>39818.791666666664</v>
      </c>
      <c r="K24" s="11"/>
      <c r="L24" s="11"/>
      <c r="M24" s="11"/>
      <c r="N24" s="11"/>
      <c r="O24" s="11">
        <v>39854.833333333336</v>
      </c>
      <c r="P24" s="11">
        <v>39875.833333333336</v>
      </c>
      <c r="Q24" s="11">
        <v>39933.666666666664</v>
      </c>
      <c r="R24" s="11">
        <v>39940.625</v>
      </c>
      <c r="S24" s="11">
        <v>39986.625</v>
      </c>
      <c r="T24" s="35">
        <v>39645.625</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27.45</v>
      </c>
      <c r="E26" s="25">
        <v>18.45</v>
      </c>
      <c r="F26" s="25">
        <v>19.8</v>
      </c>
      <c r="G26" s="25">
        <v>7.65</v>
      </c>
      <c r="H26" s="25">
        <v>1358.1</v>
      </c>
      <c r="I26" s="25">
        <v>1676.7</v>
      </c>
      <c r="J26" s="25">
        <v>1048.5</v>
      </c>
      <c r="K26" s="12"/>
      <c r="L26" s="12"/>
      <c r="M26" s="12"/>
      <c r="N26" s="12"/>
      <c r="O26" s="12">
        <v>10.8</v>
      </c>
      <c r="P26" s="12">
        <v>6.75</v>
      </c>
      <c r="Q26" s="12">
        <v>23.4</v>
      </c>
      <c r="R26" s="12">
        <v>24.3</v>
      </c>
      <c r="S26" s="12">
        <v>31.05</v>
      </c>
      <c r="T26" s="12">
        <v>27.45</v>
      </c>
      <c r="U26" s="9">
        <v>354.41249999999997</v>
      </c>
    </row>
    <row r="27" spans="1:24" x14ac:dyDescent="0.3">
      <c r="A27" s="1">
        <v>11</v>
      </c>
      <c r="C27" s="1" t="s">
        <v>34</v>
      </c>
      <c r="D27" s="26">
        <v>39645.625</v>
      </c>
      <c r="E27" s="26">
        <v>39671.625</v>
      </c>
      <c r="F27" s="26">
        <v>39693.625</v>
      </c>
      <c r="G27" s="26">
        <v>39724.625</v>
      </c>
      <c r="H27" s="26">
        <v>39756.791666666664</v>
      </c>
      <c r="I27" s="26">
        <v>39791.791666666664</v>
      </c>
      <c r="J27" s="26">
        <v>39818.791666666664</v>
      </c>
      <c r="K27" s="10"/>
      <c r="L27" s="10"/>
      <c r="M27" s="10"/>
      <c r="N27" s="10"/>
      <c r="O27" s="10">
        <v>39854.833333333336</v>
      </c>
      <c r="P27" s="10">
        <v>39875.833333333336</v>
      </c>
      <c r="Q27" s="10" t="s">
        <v>49</v>
      </c>
      <c r="R27" s="10" t="s">
        <v>50</v>
      </c>
      <c r="S27" s="10">
        <v>39986.625</v>
      </c>
      <c r="T27" s="10">
        <v>39645.625</v>
      </c>
      <c r="U27" s="10"/>
    </row>
    <row r="28" spans="1:24" x14ac:dyDescent="0.3">
      <c r="A28" s="1">
        <v>12</v>
      </c>
      <c r="C28" s="1" t="s">
        <v>35</v>
      </c>
      <c r="D28" s="27">
        <v>39645.625</v>
      </c>
      <c r="E28" s="27">
        <v>39671.625</v>
      </c>
      <c r="F28" s="27">
        <v>39693.625</v>
      </c>
      <c r="G28" s="27">
        <v>39724.625</v>
      </c>
      <c r="H28" s="27">
        <v>39756.791666666664</v>
      </c>
      <c r="I28" s="27">
        <v>39791.791666666664</v>
      </c>
      <c r="J28" s="27">
        <v>39818.791666666664</v>
      </c>
      <c r="K28" s="11"/>
      <c r="L28" s="11"/>
      <c r="M28" s="11"/>
      <c r="N28" s="11"/>
      <c r="O28" s="11">
        <v>39854.833333333336</v>
      </c>
      <c r="P28" s="11">
        <v>39875.833333333336</v>
      </c>
      <c r="Q28" s="11">
        <v>39933.666666666664</v>
      </c>
      <c r="R28" s="11">
        <v>39940.625</v>
      </c>
      <c r="S28" s="11">
        <v>39986.625</v>
      </c>
      <c r="T28" s="35">
        <v>39645.625</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30.6</v>
      </c>
      <c r="E30" s="25">
        <v>33.75</v>
      </c>
      <c r="F30" s="25">
        <v>46.35</v>
      </c>
      <c r="G30" s="25">
        <v>1143.9000000000001</v>
      </c>
      <c r="H30" s="25">
        <v>1837.8</v>
      </c>
      <c r="I30" s="25">
        <v>1877.4</v>
      </c>
      <c r="J30" s="25">
        <v>1813.5</v>
      </c>
      <c r="K30" s="9"/>
      <c r="L30" s="9"/>
      <c r="M30" s="137"/>
      <c r="N30" s="9"/>
      <c r="O30" s="9">
        <v>37.35</v>
      </c>
      <c r="P30" s="9">
        <v>40.049999999999997</v>
      </c>
      <c r="Q30" s="9">
        <v>41.85</v>
      </c>
      <c r="R30" s="9">
        <v>33.299999999999997</v>
      </c>
      <c r="S30" s="9">
        <v>38.700000000000003</v>
      </c>
      <c r="T30" s="12">
        <v>1877.4</v>
      </c>
      <c r="U30" s="9">
        <v>581.21250000000009</v>
      </c>
      <c r="X30" s="137"/>
    </row>
    <row r="31" spans="1:24" x14ac:dyDescent="0.3">
      <c r="A31" s="1">
        <v>14</v>
      </c>
      <c r="C31" s="1" t="s">
        <v>34</v>
      </c>
      <c r="D31" s="26">
        <v>39643.583333333336</v>
      </c>
      <c r="E31" s="26">
        <v>39685.583333333336</v>
      </c>
      <c r="F31" s="26">
        <v>39703.416666666664</v>
      </c>
      <c r="G31" s="26">
        <v>39752.625</v>
      </c>
      <c r="H31" s="26">
        <v>39776.75</v>
      </c>
      <c r="I31" s="26">
        <v>39787.375</v>
      </c>
      <c r="J31" s="26">
        <v>39818.375</v>
      </c>
      <c r="K31" s="10"/>
      <c r="L31" s="10"/>
      <c r="M31" s="137"/>
      <c r="N31" s="10"/>
      <c r="O31" s="10">
        <v>39850.333333333336</v>
      </c>
      <c r="P31" s="10" t="s">
        <v>96</v>
      </c>
      <c r="Q31" s="10">
        <v>39931.416666666664</v>
      </c>
      <c r="R31" s="10" t="s">
        <v>97</v>
      </c>
      <c r="S31" s="10">
        <v>39981.375</v>
      </c>
      <c r="T31" s="10">
        <v>39787.375</v>
      </c>
      <c r="U31" s="10"/>
      <c r="X31" s="137"/>
    </row>
    <row r="32" spans="1:24" x14ac:dyDescent="0.3">
      <c r="A32" s="1">
        <v>15</v>
      </c>
      <c r="C32" s="1" t="s">
        <v>35</v>
      </c>
      <c r="D32" s="27">
        <v>39643.583333333336</v>
      </c>
      <c r="E32" s="27">
        <v>39685.583333333336</v>
      </c>
      <c r="F32" s="27">
        <v>39703.416666666664</v>
      </c>
      <c r="G32" s="27">
        <v>39752.625</v>
      </c>
      <c r="H32" s="27">
        <v>39776.75</v>
      </c>
      <c r="I32" s="27">
        <v>39787.375</v>
      </c>
      <c r="J32" s="27">
        <v>39818.375</v>
      </c>
      <c r="K32" s="11"/>
      <c r="L32" s="11"/>
      <c r="M32" s="137"/>
      <c r="N32" s="11"/>
      <c r="O32" s="11">
        <v>39850.333333333336</v>
      </c>
      <c r="P32" s="11">
        <v>39877.5</v>
      </c>
      <c r="Q32" s="11">
        <v>39931.416666666664</v>
      </c>
      <c r="R32" s="11">
        <v>39961.375</v>
      </c>
      <c r="S32" s="11">
        <v>39981.375</v>
      </c>
      <c r="T32" s="11">
        <v>39787.375</v>
      </c>
      <c r="X32" s="137"/>
    </row>
    <row r="33" spans="1:24" x14ac:dyDescent="0.3">
      <c r="D33" s="25"/>
      <c r="E33" s="25"/>
      <c r="F33" s="25"/>
      <c r="G33" s="25"/>
      <c r="H33" s="25"/>
      <c r="I33" s="25"/>
      <c r="J33" s="25"/>
      <c r="M33" s="137"/>
      <c r="X33" s="137"/>
    </row>
    <row r="34" spans="1:24" ht="14.25" customHeight="1" x14ac:dyDescent="0.3">
      <c r="A34" s="1">
        <v>16</v>
      </c>
      <c r="C34" s="1" t="s">
        <v>38</v>
      </c>
      <c r="D34" s="25">
        <v>30.6</v>
      </c>
      <c r="E34" s="25">
        <v>33.75</v>
      </c>
      <c r="F34" s="25">
        <v>45.9</v>
      </c>
      <c r="G34" s="25">
        <v>1143.9000000000001</v>
      </c>
      <c r="H34" s="25">
        <v>1837.8</v>
      </c>
      <c r="I34" s="25">
        <v>1855.8</v>
      </c>
      <c r="J34" s="25">
        <v>1744.65</v>
      </c>
      <c r="K34" s="9"/>
      <c r="L34" s="9"/>
      <c r="M34" s="137"/>
      <c r="N34" s="9"/>
      <c r="O34" s="9">
        <v>36</v>
      </c>
      <c r="P34" s="9">
        <v>40.049999999999997</v>
      </c>
      <c r="Q34" s="9">
        <v>37.35</v>
      </c>
      <c r="R34" s="9">
        <v>30.6</v>
      </c>
      <c r="S34" s="9">
        <v>37.35</v>
      </c>
      <c r="T34" s="9">
        <v>1855.8</v>
      </c>
      <c r="U34" s="9">
        <v>572.81250000000011</v>
      </c>
      <c r="X34" s="137"/>
    </row>
    <row r="35" spans="1:24" ht="14.25" customHeight="1" x14ac:dyDescent="0.3">
      <c r="A35" s="1">
        <v>17</v>
      </c>
      <c r="C35" s="1" t="s">
        <v>39</v>
      </c>
      <c r="D35" s="25">
        <v>29.25</v>
      </c>
      <c r="E35" s="25">
        <v>31.95</v>
      </c>
      <c r="F35" s="25">
        <v>46.35</v>
      </c>
      <c r="G35" s="25">
        <v>1087.2</v>
      </c>
      <c r="H35" s="25">
        <v>1830.15</v>
      </c>
      <c r="I35" s="25">
        <v>1877.4</v>
      </c>
      <c r="J35" s="25">
        <v>1813.5</v>
      </c>
      <c r="K35" s="9"/>
      <c r="L35" s="9"/>
      <c r="M35" s="137"/>
      <c r="N35" s="9"/>
      <c r="O35" s="9">
        <v>37.35</v>
      </c>
      <c r="P35" s="9">
        <v>34.200000000000003</v>
      </c>
      <c r="Q35" s="9">
        <v>41.85</v>
      </c>
      <c r="R35" s="9">
        <v>33.299999999999997</v>
      </c>
      <c r="S35" s="9">
        <v>38.700000000000003</v>
      </c>
      <c r="T35" s="9">
        <v>1877.4</v>
      </c>
      <c r="U35" s="9">
        <v>575.1</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35.1</v>
      </c>
      <c r="E37" s="25">
        <v>35.1</v>
      </c>
      <c r="F37" s="25">
        <v>52.2</v>
      </c>
      <c r="G37" s="25">
        <v>1745.1</v>
      </c>
      <c r="H37" s="25">
        <v>1875.15</v>
      </c>
      <c r="I37" s="25">
        <v>1901.25</v>
      </c>
      <c r="J37" s="25">
        <v>1826.55</v>
      </c>
      <c r="K37" s="9"/>
      <c r="L37" s="9"/>
      <c r="M37" s="137"/>
      <c r="N37" s="9"/>
      <c r="O37" s="9">
        <v>39.15</v>
      </c>
      <c r="P37" s="9">
        <v>45</v>
      </c>
      <c r="Q37" s="9">
        <v>50.85</v>
      </c>
      <c r="R37" s="21">
        <v>40.049999999999997</v>
      </c>
      <c r="S37" s="9">
        <v>51.74</v>
      </c>
      <c r="T37" s="9">
        <v>1901.25</v>
      </c>
      <c r="U37" s="9">
        <v>641.43666666666661</v>
      </c>
      <c r="X37" s="137"/>
    </row>
    <row r="38" spans="1:24" ht="14.25" customHeight="1" x14ac:dyDescent="0.3">
      <c r="A38" s="16">
        <v>19</v>
      </c>
      <c r="B38" s="16"/>
      <c r="C38" s="16" t="s">
        <v>41</v>
      </c>
      <c r="D38" s="28">
        <v>1.1470588235294117</v>
      </c>
      <c r="E38" s="28">
        <v>1.04</v>
      </c>
      <c r="F38" s="28">
        <v>1.1262135922330097</v>
      </c>
      <c r="G38" s="28">
        <v>1.5255704169944924</v>
      </c>
      <c r="H38" s="28">
        <v>1.0203232125367288</v>
      </c>
      <c r="I38" s="28">
        <v>1.0127037392138063</v>
      </c>
      <c r="J38" s="28">
        <v>1.0071960297766749</v>
      </c>
      <c r="K38" s="17"/>
      <c r="L38" s="17"/>
      <c r="M38" s="137"/>
      <c r="N38" s="17"/>
      <c r="O38" s="31">
        <v>1.0481927710843373</v>
      </c>
      <c r="P38" s="31">
        <v>1.1235955056179776</v>
      </c>
      <c r="Q38" s="31">
        <v>1.2150537634408602</v>
      </c>
      <c r="R38" s="31">
        <v>1.2027027027027026</v>
      </c>
      <c r="S38" s="31">
        <v>1.3369509043927648</v>
      </c>
      <c r="T38" s="31">
        <v>1.0127037392138063</v>
      </c>
      <c r="U38" s="31">
        <f>AVERAGE(O38:S38,D38:J38)</f>
        <v>1.1504634551268973</v>
      </c>
      <c r="X38" s="137"/>
    </row>
    <row r="39" spans="1:24" ht="14.25" customHeight="1" x14ac:dyDescent="0.3">
      <c r="A39" s="16">
        <v>20</v>
      </c>
      <c r="B39" s="16"/>
      <c r="C39" s="18" t="s">
        <v>42</v>
      </c>
      <c r="D39" s="29"/>
      <c r="E39" s="25"/>
      <c r="F39" s="25"/>
      <c r="G39" s="25"/>
      <c r="H39" s="25"/>
      <c r="I39" s="25"/>
      <c r="J39" s="25"/>
      <c r="L39" s="138" t="str">
        <f>M2</f>
        <v>PAGE 63 OF 72</v>
      </c>
      <c r="M39" s="137"/>
      <c r="W39" s="136" t="str">
        <f>X2</f>
        <v>PAGE 64 OF 72</v>
      </c>
      <c r="X39" s="137"/>
    </row>
    <row r="40" spans="1:24" ht="14.25" customHeight="1" x14ac:dyDescent="0.3">
      <c r="A40" s="16">
        <v>21</v>
      </c>
      <c r="B40" s="16"/>
      <c r="C40" s="16" t="s">
        <v>43</v>
      </c>
      <c r="D40" s="25">
        <v>42.393795170104006</v>
      </c>
      <c r="E40" s="25">
        <v>59.744441530436809</v>
      </c>
      <c r="F40" s="25">
        <v>69.212962962962962</v>
      </c>
      <c r="G40" s="25">
        <v>628.82142104153479</v>
      </c>
      <c r="H40" s="25">
        <v>78.327360937257126</v>
      </c>
      <c r="I40" s="25">
        <v>60.854141936509954</v>
      </c>
      <c r="J40" s="25">
        <v>25.450720691617825</v>
      </c>
      <c r="K40" s="8"/>
      <c r="L40" s="139"/>
      <c r="M40" s="137"/>
      <c r="N40" s="8"/>
      <c r="O40" s="8">
        <v>129.87764550264549</v>
      </c>
      <c r="P40" s="8">
        <v>185.38430904022303</v>
      </c>
      <c r="Q40" s="8">
        <v>50.747863247863243</v>
      </c>
      <c r="R40" s="8">
        <v>45.28408336652064</v>
      </c>
      <c r="S40" s="8">
        <v>43.684022186437645</v>
      </c>
      <c r="T40" s="8">
        <v>761.59060475251806</v>
      </c>
      <c r="U40" s="8">
        <v>118.31523063450948</v>
      </c>
      <c r="W40" s="136"/>
      <c r="X40" s="137"/>
    </row>
    <row r="41" spans="1:24" ht="14.25" customHeight="1" x14ac:dyDescent="0.3">
      <c r="A41" s="16">
        <v>22</v>
      </c>
      <c r="B41" s="16"/>
      <c r="C41" s="16" t="s">
        <v>44</v>
      </c>
      <c r="D41" s="25">
        <v>42.393795170104006</v>
      </c>
      <c r="E41" s="25">
        <v>59.744441530436809</v>
      </c>
      <c r="F41" s="25">
        <v>69.212962962962962</v>
      </c>
      <c r="G41" s="25">
        <v>628.82142104153479</v>
      </c>
      <c r="H41" s="25">
        <v>78.327360937257126</v>
      </c>
      <c r="I41" s="25">
        <v>60.854141936509954</v>
      </c>
      <c r="J41" s="25">
        <v>25.450720691617825</v>
      </c>
      <c r="K41" s="8"/>
      <c r="L41" s="139"/>
      <c r="M41" s="137"/>
      <c r="N41" s="8"/>
      <c r="O41" s="8">
        <v>129.87764550264549</v>
      </c>
      <c r="P41" s="8">
        <v>185.38430904022303</v>
      </c>
      <c r="Q41" s="8">
        <v>50.747863247863243</v>
      </c>
      <c r="R41" s="8">
        <v>45.28408336652064</v>
      </c>
      <c r="S41" s="8">
        <v>43.684022186437645</v>
      </c>
      <c r="T41" s="8">
        <v>761.59060475251806</v>
      </c>
      <c r="U41" s="8">
        <v>118.31523063450948</v>
      </c>
      <c r="W41" s="136"/>
      <c r="X41" s="137"/>
    </row>
    <row r="42" spans="1:24" ht="14.25" customHeight="1" x14ac:dyDescent="0.3">
      <c r="A42" s="16">
        <v>23</v>
      </c>
      <c r="B42" s="16"/>
      <c r="C42" s="16" t="s">
        <v>37</v>
      </c>
      <c r="D42" s="25">
        <v>38.029728020240348</v>
      </c>
      <c r="E42" s="25">
        <v>32.660294703305453</v>
      </c>
      <c r="F42" s="25">
        <v>29.566702624955056</v>
      </c>
      <c r="G42" s="25">
        <v>4.2053360179803674</v>
      </c>
      <c r="H42" s="25">
        <v>57.88246212258619</v>
      </c>
      <c r="I42" s="25">
        <v>54.348641624025909</v>
      </c>
      <c r="J42" s="25">
        <v>14.714684667858446</v>
      </c>
      <c r="K42" s="8"/>
      <c r="L42" s="139"/>
      <c r="M42" s="137"/>
      <c r="N42" s="8"/>
      <c r="O42" s="8">
        <v>37.55498183209027</v>
      </c>
      <c r="P42" s="8">
        <v>31.244546467453322</v>
      </c>
      <c r="Q42" s="8">
        <v>28.375149342891277</v>
      </c>
      <c r="R42" s="8">
        <v>33.045141916109664</v>
      </c>
      <c r="S42" s="8">
        <v>35.048808498420897</v>
      </c>
      <c r="T42" s="8">
        <v>11.135433099209877</v>
      </c>
      <c r="U42" s="8">
        <v>33.056373153159775</v>
      </c>
      <c r="W42" s="136"/>
      <c r="X42" s="137"/>
    </row>
    <row r="43" spans="1:24" ht="14.25" customHeight="1" x14ac:dyDescent="0.3">
      <c r="A43" s="16">
        <v>24</v>
      </c>
      <c r="B43" s="16"/>
      <c r="C43" s="16" t="s">
        <v>40</v>
      </c>
      <c r="D43" s="25">
        <v>33.154121863799283</v>
      </c>
      <c r="E43" s="25">
        <v>31.40412952240909</v>
      </c>
      <c r="F43" s="25">
        <v>26.253192848020433</v>
      </c>
      <c r="G43" s="25">
        <v>2.7565663119407153</v>
      </c>
      <c r="H43" s="25">
        <v>56.729535711217174</v>
      </c>
      <c r="I43" s="25">
        <v>53.666871681760021</v>
      </c>
      <c r="J43" s="25">
        <v>14.609553883091781</v>
      </c>
      <c r="K43" s="8"/>
      <c r="L43" s="139"/>
      <c r="M43" s="137"/>
      <c r="N43" s="8"/>
      <c r="O43" s="8">
        <v>35.828316000729792</v>
      </c>
      <c r="P43" s="8">
        <v>27.807646356033455</v>
      </c>
      <c r="Q43" s="8">
        <v>23.352999016715831</v>
      </c>
      <c r="R43" s="8">
        <v>27.4757359751923</v>
      </c>
      <c r="S43" s="8">
        <v>26.215479104926338</v>
      </c>
      <c r="T43" s="8">
        <v>10.995746009444641</v>
      </c>
      <c r="U43" s="8">
        <v>29.93784568965302</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89.705882352941174</v>
      </c>
      <c r="E47" s="25">
        <v>54.666666666666664</v>
      </c>
      <c r="F47" s="25">
        <v>42.718446601941743</v>
      </c>
      <c r="G47" s="25">
        <v>0.66876475216365061</v>
      </c>
      <c r="H47" s="25">
        <v>73.898139079333987</v>
      </c>
      <c r="I47" s="25">
        <v>89.309683604985608</v>
      </c>
      <c r="J47" s="25">
        <v>57.816377171215883</v>
      </c>
      <c r="K47" s="8"/>
      <c r="L47" s="139"/>
      <c r="M47" s="137"/>
      <c r="N47" s="8"/>
      <c r="O47" s="8">
        <v>28.915662650602407</v>
      </c>
      <c r="P47" s="8">
        <v>16.853932584269664</v>
      </c>
      <c r="Q47" s="8">
        <v>55.913978494623649</v>
      </c>
      <c r="R47" s="8">
        <v>72.972972972972983</v>
      </c>
      <c r="S47" s="8">
        <v>80.232558139534888</v>
      </c>
      <c r="T47" s="8">
        <v>1.4621284755512942</v>
      </c>
      <c r="U47" s="8">
        <v>55.306088755937687</v>
      </c>
      <c r="W47" s="136"/>
      <c r="X47" s="137"/>
    </row>
    <row r="48" spans="1:24" ht="14.25" customHeight="1" x14ac:dyDescent="0.3">
      <c r="A48" s="1">
        <v>27</v>
      </c>
      <c r="C48" s="1" t="s">
        <v>40</v>
      </c>
      <c r="D48" s="25">
        <v>78.205128205128204</v>
      </c>
      <c r="E48" s="25">
        <v>52.564102564102555</v>
      </c>
      <c r="F48" s="25">
        <v>37.931034482758619</v>
      </c>
      <c r="G48" s="25">
        <v>0.43837029396596189</v>
      </c>
      <c r="H48" s="25">
        <v>72.426205903527702</v>
      </c>
      <c r="I48" s="25">
        <v>88.189349112426044</v>
      </c>
      <c r="J48" s="25">
        <v>57.403301305740328</v>
      </c>
      <c r="K48" s="8"/>
      <c r="L48" s="139"/>
      <c r="M48" s="137"/>
      <c r="N48" s="8"/>
      <c r="O48" s="8">
        <v>27.58620689655173</v>
      </c>
      <c r="P48" s="8">
        <v>15</v>
      </c>
      <c r="Q48" s="8">
        <v>46.017699115044245</v>
      </c>
      <c r="R48" s="8">
        <v>60.674157303370791</v>
      </c>
      <c r="S48" s="8">
        <v>60.011596443757242</v>
      </c>
      <c r="T48" s="8">
        <v>1.4437869822485208</v>
      </c>
      <c r="U48" s="8">
        <v>49.703929302197785</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U38" formulaRange="1"/>
    <ignoredError sqref="D8" numberStoredAsText="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3.7265625"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9.5429687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8.4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276</v>
      </c>
      <c r="N2" s="20"/>
      <c r="Q2" s="1"/>
      <c r="X2" s="20" t="s">
        <v>277</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222</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35</v>
      </c>
      <c r="E12" s="22">
        <v>35</v>
      </c>
      <c r="F12" s="22">
        <v>35</v>
      </c>
      <c r="G12" s="22">
        <v>35</v>
      </c>
      <c r="H12" s="22">
        <v>35</v>
      </c>
      <c r="I12" s="22">
        <v>35</v>
      </c>
      <c r="J12" s="22">
        <v>35</v>
      </c>
      <c r="K12" s="1"/>
      <c r="L12" s="1"/>
      <c r="M12" s="1"/>
      <c r="N12" s="1"/>
      <c r="O12" s="1">
        <v>35</v>
      </c>
      <c r="P12" s="1">
        <v>35</v>
      </c>
      <c r="Q12" s="1">
        <v>35</v>
      </c>
      <c r="R12" s="1">
        <v>35</v>
      </c>
      <c r="S12" s="1">
        <v>35</v>
      </c>
      <c r="U12" s="32">
        <v>35</v>
      </c>
    </row>
    <row r="13" spans="1:24" x14ac:dyDescent="0.3">
      <c r="D13" s="23"/>
      <c r="E13" s="23"/>
      <c r="F13" s="23"/>
      <c r="G13" s="23"/>
      <c r="H13" s="23"/>
      <c r="I13" s="23"/>
      <c r="J13" s="23"/>
    </row>
    <row r="14" spans="1:24" x14ac:dyDescent="0.3">
      <c r="A14" s="1">
        <v>2</v>
      </c>
      <c r="C14" s="5" t="s">
        <v>29</v>
      </c>
      <c r="D14" s="23">
        <v>20918</v>
      </c>
      <c r="E14" s="23">
        <v>20672</v>
      </c>
      <c r="F14" s="23">
        <v>17651</v>
      </c>
      <c r="G14" s="23">
        <v>15777</v>
      </c>
      <c r="H14" s="23">
        <v>13144</v>
      </c>
      <c r="I14" s="23">
        <v>14945</v>
      </c>
      <c r="J14" s="23">
        <v>15731</v>
      </c>
      <c r="K14" s="7"/>
      <c r="L14" s="7"/>
      <c r="M14" s="7"/>
      <c r="N14" s="7"/>
      <c r="O14" s="7">
        <v>14000</v>
      </c>
      <c r="P14" s="7">
        <v>14911</v>
      </c>
      <c r="Q14" s="7">
        <v>14878</v>
      </c>
      <c r="R14" s="7">
        <v>17707</v>
      </c>
      <c r="S14" s="7">
        <v>21640</v>
      </c>
      <c r="T14" s="7">
        <v>201974</v>
      </c>
      <c r="U14" s="7">
        <v>16831</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7721</v>
      </c>
      <c r="E16" s="23">
        <v>7142</v>
      </c>
      <c r="F16" s="23">
        <v>6530</v>
      </c>
      <c r="G16" s="23">
        <v>5785</v>
      </c>
      <c r="H16" s="23">
        <v>4493</v>
      </c>
      <c r="I16" s="23">
        <v>5108</v>
      </c>
      <c r="J16" s="23">
        <v>5413</v>
      </c>
      <c r="K16" s="7"/>
      <c r="L16" s="7"/>
      <c r="M16" s="7"/>
      <c r="N16" s="7"/>
      <c r="O16" s="7">
        <v>4921</v>
      </c>
      <c r="P16" s="7">
        <v>5183</v>
      </c>
      <c r="Q16" s="7">
        <v>5450</v>
      </c>
      <c r="R16" s="7">
        <v>6190</v>
      </c>
      <c r="S16" s="7">
        <v>7831</v>
      </c>
      <c r="T16" s="7">
        <v>71767</v>
      </c>
      <c r="U16" s="7">
        <v>5981</v>
      </c>
    </row>
    <row r="17" spans="1:24" x14ac:dyDescent="0.3">
      <c r="A17" s="1">
        <v>4</v>
      </c>
      <c r="C17" s="1" t="s">
        <v>31</v>
      </c>
      <c r="D17" s="23">
        <v>13197</v>
      </c>
      <c r="E17" s="23">
        <v>13530</v>
      </c>
      <c r="F17" s="23">
        <v>11121</v>
      </c>
      <c r="G17" s="23">
        <v>9992</v>
      </c>
      <c r="H17" s="23">
        <v>8651</v>
      </c>
      <c r="I17" s="23">
        <v>9837</v>
      </c>
      <c r="J17" s="23">
        <v>10318</v>
      </c>
      <c r="K17" s="7"/>
      <c r="L17" s="7"/>
      <c r="M17" s="7"/>
      <c r="N17" s="7"/>
      <c r="O17" s="7">
        <v>9079</v>
      </c>
      <c r="P17" s="7">
        <v>9728</v>
      </c>
      <c r="Q17" s="7">
        <v>9428</v>
      </c>
      <c r="R17" s="7">
        <v>11517</v>
      </c>
      <c r="S17" s="7">
        <v>13809</v>
      </c>
      <c r="T17" s="7">
        <v>130207</v>
      </c>
      <c r="U17" s="7">
        <v>10851</v>
      </c>
    </row>
    <row r="18" spans="1:24" x14ac:dyDescent="0.3">
      <c r="D18" s="24"/>
      <c r="E18" s="24"/>
      <c r="F18" s="24"/>
      <c r="G18" s="24"/>
      <c r="H18" s="24"/>
      <c r="I18" s="24"/>
      <c r="J18" s="24"/>
    </row>
    <row r="19" spans="1:24" x14ac:dyDescent="0.3">
      <c r="A19" s="1">
        <v>5</v>
      </c>
      <c r="C19" s="1" t="s">
        <v>32</v>
      </c>
      <c r="D19" s="25">
        <v>36.910794531025907</v>
      </c>
      <c r="E19" s="25">
        <v>34.549148606811144</v>
      </c>
      <c r="F19" s="25">
        <v>36.995071100787492</v>
      </c>
      <c r="G19" s="25">
        <v>36.667300500728913</v>
      </c>
      <c r="H19" s="25">
        <v>34.182897139379186</v>
      </c>
      <c r="I19" s="25">
        <v>34.17865506858481</v>
      </c>
      <c r="J19" s="25">
        <v>34.409764159938973</v>
      </c>
      <c r="K19" s="8"/>
      <c r="L19" s="8"/>
      <c r="M19" s="8"/>
      <c r="N19" s="8"/>
      <c r="O19" s="8">
        <v>35.15</v>
      </c>
      <c r="P19" s="8">
        <v>34.759573469250888</v>
      </c>
      <c r="Q19" s="8">
        <v>36.631267643500472</v>
      </c>
      <c r="R19" s="8">
        <v>34.95792624385836</v>
      </c>
      <c r="S19" s="8">
        <v>36.187615526802219</v>
      </c>
      <c r="T19" s="8">
        <v>35.532791349381604</v>
      </c>
      <c r="U19" s="8">
        <v>35.535618798645359</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40.18</v>
      </c>
      <c r="E22" s="25">
        <v>39.94</v>
      </c>
      <c r="F22" s="25">
        <v>38.049999999999997</v>
      </c>
      <c r="G22" s="25">
        <v>29.23</v>
      </c>
      <c r="H22" s="25">
        <v>23.85</v>
      </c>
      <c r="I22" s="25">
        <v>22.94</v>
      </c>
      <c r="J22" s="25">
        <v>23.15</v>
      </c>
      <c r="K22" s="9"/>
      <c r="L22" s="9"/>
      <c r="M22" s="9"/>
      <c r="N22" s="9"/>
      <c r="O22" s="9">
        <v>26.46</v>
      </c>
      <c r="P22" s="9">
        <v>23.21</v>
      </c>
      <c r="Q22" s="9">
        <v>29.03</v>
      </c>
      <c r="R22" s="9">
        <v>35.56</v>
      </c>
      <c r="S22" s="9">
        <v>45.28</v>
      </c>
      <c r="T22" s="12">
        <v>40.18</v>
      </c>
      <c r="U22" s="9">
        <v>31.406666666666666</v>
      </c>
    </row>
    <row r="23" spans="1:24" x14ac:dyDescent="0.3">
      <c r="A23" s="1">
        <v>8</v>
      </c>
      <c r="C23" s="1" t="s">
        <v>34</v>
      </c>
      <c r="D23" s="26">
        <v>39645.625</v>
      </c>
      <c r="E23" s="26">
        <v>39671.625</v>
      </c>
      <c r="F23" s="26">
        <v>39693.625</v>
      </c>
      <c r="G23" s="26">
        <v>39724.625</v>
      </c>
      <c r="H23" s="26">
        <v>39756.791666666664</v>
      </c>
      <c r="I23" s="26">
        <v>39791.791666666664</v>
      </c>
      <c r="J23" s="26">
        <v>39818.791666666664</v>
      </c>
      <c r="K23" s="10"/>
      <c r="L23" s="10"/>
      <c r="M23" s="10"/>
      <c r="N23" s="10"/>
      <c r="O23" s="10">
        <v>39854.833333333336</v>
      </c>
      <c r="P23" s="10">
        <v>39875.833333333336</v>
      </c>
      <c r="Q23" s="10" t="s">
        <v>49</v>
      </c>
      <c r="R23" s="10" t="s">
        <v>50</v>
      </c>
      <c r="S23" s="10">
        <v>39986.625</v>
      </c>
      <c r="T23" s="10">
        <v>39645.625</v>
      </c>
      <c r="U23" s="10"/>
    </row>
    <row r="24" spans="1:24" x14ac:dyDescent="0.3">
      <c r="A24" s="1">
        <v>9</v>
      </c>
      <c r="C24" s="1" t="s">
        <v>35</v>
      </c>
      <c r="D24" s="27">
        <v>39645.625</v>
      </c>
      <c r="E24" s="27">
        <v>39671.625</v>
      </c>
      <c r="F24" s="27">
        <v>39693.625</v>
      </c>
      <c r="G24" s="27">
        <v>39724.625</v>
      </c>
      <c r="H24" s="27">
        <v>39756.791666666664</v>
      </c>
      <c r="I24" s="27">
        <v>39791.791666666664</v>
      </c>
      <c r="J24" s="27">
        <v>39818.791666666664</v>
      </c>
      <c r="K24" s="11"/>
      <c r="L24" s="11"/>
      <c r="M24" s="11"/>
      <c r="N24" s="11"/>
      <c r="O24" s="11">
        <v>39854.833333333336</v>
      </c>
      <c r="P24" s="11">
        <v>39875.833333333336</v>
      </c>
      <c r="Q24" s="11">
        <v>39933.666666666664</v>
      </c>
      <c r="R24" s="11">
        <v>39940.625</v>
      </c>
      <c r="S24" s="11">
        <v>39986.625</v>
      </c>
      <c r="T24" s="35">
        <v>39645.625</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40.18</v>
      </c>
      <c r="E26" s="25">
        <v>39.94</v>
      </c>
      <c r="F26" s="25">
        <v>38.049999999999997</v>
      </c>
      <c r="G26" s="25">
        <v>29.23</v>
      </c>
      <c r="H26" s="25">
        <v>23.85</v>
      </c>
      <c r="I26" s="25">
        <v>22.94</v>
      </c>
      <c r="J26" s="25">
        <v>23.15</v>
      </c>
      <c r="K26" s="12"/>
      <c r="L26" s="12"/>
      <c r="M26" s="12"/>
      <c r="N26" s="12"/>
      <c r="O26" s="12">
        <v>26.46</v>
      </c>
      <c r="P26" s="12">
        <v>23.21</v>
      </c>
      <c r="Q26" s="12">
        <v>29.03</v>
      </c>
      <c r="R26" s="12">
        <v>35.56</v>
      </c>
      <c r="S26" s="12">
        <v>45.28</v>
      </c>
      <c r="T26" s="12">
        <v>40.18</v>
      </c>
      <c r="U26" s="9">
        <v>31.406666666666666</v>
      </c>
    </row>
    <row r="27" spans="1:24" x14ac:dyDescent="0.3">
      <c r="A27" s="1">
        <v>11</v>
      </c>
      <c r="C27" s="1" t="s">
        <v>34</v>
      </c>
      <c r="D27" s="26">
        <v>39645.625</v>
      </c>
      <c r="E27" s="26">
        <v>39671.625</v>
      </c>
      <c r="F27" s="26">
        <v>39693.625</v>
      </c>
      <c r="G27" s="26">
        <v>39724.625</v>
      </c>
      <c r="H27" s="26">
        <v>39756.791666666664</v>
      </c>
      <c r="I27" s="26">
        <v>39791.791666666664</v>
      </c>
      <c r="J27" s="26">
        <v>39818.791666666664</v>
      </c>
      <c r="K27" s="10"/>
      <c r="L27" s="10"/>
      <c r="M27" s="10"/>
      <c r="N27" s="10"/>
      <c r="O27" s="10">
        <v>39854.833333333336</v>
      </c>
      <c r="P27" s="10">
        <v>39875.833333333336</v>
      </c>
      <c r="Q27" s="10" t="s">
        <v>49</v>
      </c>
      <c r="R27" s="10" t="s">
        <v>50</v>
      </c>
      <c r="S27" s="10">
        <v>39986.625</v>
      </c>
      <c r="T27" s="10">
        <v>39645.625</v>
      </c>
      <c r="U27" s="10"/>
    </row>
    <row r="28" spans="1:24" x14ac:dyDescent="0.3">
      <c r="A28" s="1">
        <v>12</v>
      </c>
      <c r="C28" s="1" t="s">
        <v>35</v>
      </c>
      <c r="D28" s="27">
        <v>39645.625</v>
      </c>
      <c r="E28" s="27">
        <v>39671.625</v>
      </c>
      <c r="F28" s="27">
        <v>39693.625</v>
      </c>
      <c r="G28" s="27">
        <v>39724.625</v>
      </c>
      <c r="H28" s="27">
        <v>39756.791666666664</v>
      </c>
      <c r="I28" s="27">
        <v>39791.791666666664</v>
      </c>
      <c r="J28" s="27">
        <v>39818.791666666664</v>
      </c>
      <c r="K28" s="11"/>
      <c r="L28" s="11"/>
      <c r="M28" s="11"/>
      <c r="N28" s="11"/>
      <c r="O28" s="11">
        <v>39854.833333333336</v>
      </c>
      <c r="P28" s="11">
        <v>39875.833333333336</v>
      </c>
      <c r="Q28" s="11">
        <v>39933.666666666664</v>
      </c>
      <c r="R28" s="11">
        <v>39940.625</v>
      </c>
      <c r="S28" s="11">
        <v>39986.625</v>
      </c>
      <c r="T28" s="35">
        <v>39645.625</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40.79</v>
      </c>
      <c r="E30" s="25">
        <v>40.99</v>
      </c>
      <c r="F30" s="25">
        <v>38.770000000000003</v>
      </c>
      <c r="G30" s="25">
        <v>29.87</v>
      </c>
      <c r="H30" s="25">
        <v>30.6</v>
      </c>
      <c r="I30" s="25">
        <v>25.69</v>
      </c>
      <c r="J30" s="25">
        <v>30.43</v>
      </c>
      <c r="K30" s="9"/>
      <c r="L30" s="9"/>
      <c r="M30" s="137"/>
      <c r="N30" s="9"/>
      <c r="O30" s="9">
        <v>30.13</v>
      </c>
      <c r="P30" s="9">
        <v>27.34</v>
      </c>
      <c r="Q30" s="9">
        <v>30.88</v>
      </c>
      <c r="R30" s="9">
        <v>38.270000000000003</v>
      </c>
      <c r="S30" s="9">
        <v>45.28</v>
      </c>
      <c r="T30" s="12">
        <v>45.28</v>
      </c>
      <c r="U30" s="9">
        <v>34.086666666666666</v>
      </c>
      <c r="X30" s="137"/>
    </row>
    <row r="31" spans="1:24" x14ac:dyDescent="0.3">
      <c r="A31" s="1">
        <v>14</v>
      </c>
      <c r="C31" s="1" t="s">
        <v>34</v>
      </c>
      <c r="D31" s="26">
        <v>39645.583333333336</v>
      </c>
      <c r="E31" s="26">
        <v>39671.583333333336</v>
      </c>
      <c r="F31" s="26">
        <v>39693.583333333336</v>
      </c>
      <c r="G31" s="26">
        <v>39730.625</v>
      </c>
      <c r="H31" s="26">
        <v>39770.5</v>
      </c>
      <c r="I31" s="26">
        <v>39792.75</v>
      </c>
      <c r="J31" s="26">
        <v>39825.375</v>
      </c>
      <c r="K31" s="10"/>
      <c r="L31" s="10"/>
      <c r="M31" s="137"/>
      <c r="N31" s="10"/>
      <c r="O31" s="10">
        <v>39854.5</v>
      </c>
      <c r="P31" s="10" t="s">
        <v>96</v>
      </c>
      <c r="Q31" s="10" t="s">
        <v>49</v>
      </c>
      <c r="R31" s="10">
        <v>39945.625</v>
      </c>
      <c r="S31" s="10">
        <v>39986.625</v>
      </c>
      <c r="T31" s="10">
        <v>39986.625</v>
      </c>
      <c r="U31" s="10"/>
      <c r="X31" s="137"/>
    </row>
    <row r="32" spans="1:24" x14ac:dyDescent="0.3">
      <c r="A32" s="1">
        <v>15</v>
      </c>
      <c r="C32" s="1" t="s">
        <v>35</v>
      </c>
      <c r="D32" s="27">
        <v>39645.583333333336</v>
      </c>
      <c r="E32" s="27">
        <v>39671.583333333336</v>
      </c>
      <c r="F32" s="27">
        <v>39693.583333333336</v>
      </c>
      <c r="G32" s="27">
        <v>39730.625</v>
      </c>
      <c r="H32" s="27">
        <v>39770.5</v>
      </c>
      <c r="I32" s="27">
        <v>39792.75</v>
      </c>
      <c r="J32" s="27">
        <v>39825.375</v>
      </c>
      <c r="K32" s="11"/>
      <c r="L32" s="11"/>
      <c r="M32" s="137"/>
      <c r="N32" s="11"/>
      <c r="O32" s="11">
        <v>39854.5</v>
      </c>
      <c r="P32" s="11">
        <v>39877.583333333336</v>
      </c>
      <c r="Q32" s="11">
        <v>39933.625</v>
      </c>
      <c r="R32" s="11">
        <v>39945.625</v>
      </c>
      <c r="S32" s="11">
        <v>39986.625</v>
      </c>
      <c r="T32" s="11">
        <v>39986.625</v>
      </c>
      <c r="X32" s="137"/>
    </row>
    <row r="33" spans="1:24" x14ac:dyDescent="0.3">
      <c r="D33" s="25"/>
      <c r="E33" s="25"/>
      <c r="F33" s="25"/>
      <c r="G33" s="25"/>
      <c r="H33" s="25"/>
      <c r="I33" s="25"/>
      <c r="J33" s="25"/>
      <c r="M33" s="137"/>
      <c r="X33" s="137"/>
    </row>
    <row r="34" spans="1:24" ht="14.25" customHeight="1" x14ac:dyDescent="0.3">
      <c r="A34" s="1">
        <v>16</v>
      </c>
      <c r="C34" s="1" t="s">
        <v>38</v>
      </c>
      <c r="D34" s="25">
        <v>40.79</v>
      </c>
      <c r="E34" s="25">
        <v>40.99</v>
      </c>
      <c r="F34" s="25">
        <v>38.770000000000003</v>
      </c>
      <c r="G34" s="25">
        <v>29.87</v>
      </c>
      <c r="H34" s="25">
        <v>30.6</v>
      </c>
      <c r="I34" s="25">
        <v>25.69</v>
      </c>
      <c r="J34" s="25">
        <v>30.36</v>
      </c>
      <c r="K34" s="9"/>
      <c r="L34" s="9"/>
      <c r="M34" s="137"/>
      <c r="N34" s="9"/>
      <c r="O34" s="9">
        <v>30.13</v>
      </c>
      <c r="P34" s="9">
        <v>27.34</v>
      </c>
      <c r="Q34" s="9">
        <v>30.88</v>
      </c>
      <c r="R34" s="9">
        <v>38.270000000000003</v>
      </c>
      <c r="S34" s="9">
        <v>45.28</v>
      </c>
      <c r="T34" s="9">
        <v>45.28</v>
      </c>
      <c r="U34" s="9">
        <v>34.080833333333324</v>
      </c>
      <c r="X34" s="137"/>
    </row>
    <row r="35" spans="1:24" ht="14.25" customHeight="1" x14ac:dyDescent="0.3">
      <c r="A35" s="1">
        <v>17</v>
      </c>
      <c r="C35" s="1" t="s">
        <v>39</v>
      </c>
      <c r="D35" s="25">
        <v>38.92</v>
      </c>
      <c r="E35" s="25">
        <v>39.020000000000003</v>
      </c>
      <c r="F35" s="25">
        <v>35.770000000000003</v>
      </c>
      <c r="G35" s="25">
        <v>28.37</v>
      </c>
      <c r="H35" s="25">
        <v>29.21</v>
      </c>
      <c r="I35" s="25">
        <v>24.64</v>
      </c>
      <c r="J35" s="25">
        <v>30.43</v>
      </c>
      <c r="K35" s="9"/>
      <c r="L35" s="9"/>
      <c r="M35" s="137"/>
      <c r="N35" s="9"/>
      <c r="O35" s="9">
        <v>29.48</v>
      </c>
      <c r="P35" s="9">
        <v>27.28</v>
      </c>
      <c r="Q35" s="9">
        <v>28.86</v>
      </c>
      <c r="R35" s="9">
        <v>34.770000000000003</v>
      </c>
      <c r="S35" s="9">
        <v>42.97</v>
      </c>
      <c r="T35" s="9">
        <v>42.97</v>
      </c>
      <c r="U35" s="9">
        <v>32.476666666666667</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40.200000000000003</v>
      </c>
      <c r="E37" s="25">
        <v>39.58</v>
      </c>
      <c r="F37" s="25">
        <v>36.97</v>
      </c>
      <c r="G37" s="25">
        <v>28.33</v>
      </c>
      <c r="H37" s="25">
        <v>26.04</v>
      </c>
      <c r="I37" s="25">
        <v>15.89</v>
      </c>
      <c r="J37" s="25">
        <v>34.35</v>
      </c>
      <c r="K37" s="9"/>
      <c r="L37" s="9"/>
      <c r="M37" s="137"/>
      <c r="N37" s="9"/>
      <c r="O37" s="9">
        <v>33.57</v>
      </c>
      <c r="P37" s="9">
        <v>31.42</v>
      </c>
      <c r="Q37" s="9">
        <v>31.73</v>
      </c>
      <c r="R37" s="21">
        <v>34.64</v>
      </c>
      <c r="S37" s="9">
        <v>28.48</v>
      </c>
      <c r="T37" s="9">
        <v>40.200000000000003</v>
      </c>
      <c r="U37" s="9">
        <v>31.766666666666666</v>
      </c>
      <c r="X37" s="137"/>
    </row>
    <row r="38" spans="1:24" ht="14.25" customHeight="1" x14ac:dyDescent="0.3">
      <c r="A38" s="16">
        <v>19</v>
      </c>
      <c r="B38" s="16"/>
      <c r="C38" s="16" t="s">
        <v>41</v>
      </c>
      <c r="D38" s="28">
        <v>0.98553567050747737</v>
      </c>
      <c r="E38" s="28">
        <v>0.96560136618687475</v>
      </c>
      <c r="F38" s="28">
        <v>0.95357234975496508</v>
      </c>
      <c r="G38" s="28">
        <v>0.94844325410110475</v>
      </c>
      <c r="H38" s="28">
        <v>0.85098039215686272</v>
      </c>
      <c r="I38" s="28">
        <v>0.61852861035422346</v>
      </c>
      <c r="J38" s="28">
        <v>1.1288202431810714</v>
      </c>
      <c r="K38" s="17"/>
      <c r="L38" s="17"/>
      <c r="M38" s="137"/>
      <c r="N38" s="17"/>
      <c r="O38" s="31">
        <v>1.1141719216727515</v>
      </c>
      <c r="P38" s="31">
        <v>1.1492318946598392</v>
      </c>
      <c r="Q38" s="31">
        <v>1.0275259067357514</v>
      </c>
      <c r="R38" s="31">
        <v>0.90514763522341257</v>
      </c>
      <c r="S38" s="31">
        <v>0.62897526501766787</v>
      </c>
      <c r="T38" s="31">
        <v>0.88780918727915203</v>
      </c>
      <c r="U38" s="31">
        <f>AVERAGE(O38:S38,D38:J38)</f>
        <v>0.93971120912933348</v>
      </c>
      <c r="X38" s="137"/>
    </row>
    <row r="39" spans="1:24" ht="14.25" customHeight="1" x14ac:dyDescent="0.3">
      <c r="A39" s="16">
        <v>20</v>
      </c>
      <c r="B39" s="16"/>
      <c r="C39" s="18" t="s">
        <v>42</v>
      </c>
      <c r="D39" s="29"/>
      <c r="E39" s="25"/>
      <c r="F39" s="25"/>
      <c r="G39" s="25"/>
      <c r="H39" s="25"/>
      <c r="I39" s="25"/>
      <c r="J39" s="25"/>
      <c r="L39" s="138" t="str">
        <f>M2</f>
        <v>PAGE 65 OF 72</v>
      </c>
      <c r="M39" s="137"/>
      <c r="W39" s="136" t="str">
        <f>X2</f>
        <v>PAGE 66 OF 72</v>
      </c>
      <c r="X39" s="137"/>
    </row>
    <row r="40" spans="1:24" ht="14.25" customHeight="1" x14ac:dyDescent="0.3">
      <c r="A40" s="16">
        <v>21</v>
      </c>
      <c r="B40" s="16"/>
      <c r="C40" s="16" t="s">
        <v>43</v>
      </c>
      <c r="D40" s="25">
        <v>69.974095066822954</v>
      </c>
      <c r="E40" s="25">
        <v>69.566715664895199</v>
      </c>
      <c r="F40" s="25">
        <v>64.429113739232008</v>
      </c>
      <c r="G40" s="25">
        <v>72.547537329080825</v>
      </c>
      <c r="H40" s="25">
        <v>76.543209876543202</v>
      </c>
      <c r="I40" s="25">
        <v>87.564802054916512</v>
      </c>
      <c r="J40" s="25">
        <v>91.333983603892349</v>
      </c>
      <c r="K40" s="8"/>
      <c r="L40" s="139"/>
      <c r="M40" s="137"/>
      <c r="N40" s="8"/>
      <c r="O40" s="8">
        <v>78.73519778281684</v>
      </c>
      <c r="P40" s="8">
        <v>86.34927473790033</v>
      </c>
      <c r="Q40" s="8">
        <v>71.181153595896959</v>
      </c>
      <c r="R40" s="8">
        <v>66.928377904374841</v>
      </c>
      <c r="S40" s="8">
        <v>66.377110325873574</v>
      </c>
      <c r="T40" s="8">
        <v>57.382759318227791</v>
      </c>
      <c r="U40" s="8">
        <v>75.127547640187132</v>
      </c>
      <c r="W40" s="136"/>
      <c r="X40" s="137"/>
    </row>
    <row r="41" spans="1:24" ht="14.25" customHeight="1" x14ac:dyDescent="0.3">
      <c r="A41" s="16">
        <v>22</v>
      </c>
      <c r="B41" s="16"/>
      <c r="C41" s="16" t="s">
        <v>44</v>
      </c>
      <c r="D41" s="25">
        <v>69.974095066822954</v>
      </c>
      <c r="E41" s="25">
        <v>69.566715664895199</v>
      </c>
      <c r="F41" s="25">
        <v>64.429113739232008</v>
      </c>
      <c r="G41" s="25">
        <v>72.547537329080825</v>
      </c>
      <c r="H41" s="25">
        <v>76.543209876543202</v>
      </c>
      <c r="I41" s="25">
        <v>87.564802054916512</v>
      </c>
      <c r="J41" s="25">
        <v>91.333983603892349</v>
      </c>
      <c r="K41" s="8"/>
      <c r="L41" s="139"/>
      <c r="M41" s="137"/>
      <c r="N41" s="8"/>
      <c r="O41" s="8">
        <v>78.73519778281684</v>
      </c>
      <c r="P41" s="8">
        <v>86.34927473790033</v>
      </c>
      <c r="Q41" s="8">
        <v>71.181153595896959</v>
      </c>
      <c r="R41" s="8">
        <v>66.928377904374841</v>
      </c>
      <c r="S41" s="8">
        <v>66.377110325873574</v>
      </c>
      <c r="T41" s="8">
        <v>57.382759318227791</v>
      </c>
      <c r="U41" s="8">
        <v>75.127547640187132</v>
      </c>
      <c r="W41" s="136"/>
      <c r="X41" s="137"/>
    </row>
    <row r="42" spans="1:24" ht="14.25" customHeight="1" x14ac:dyDescent="0.3">
      <c r="A42" s="16">
        <v>23</v>
      </c>
      <c r="B42" s="16"/>
      <c r="C42" s="16" t="s">
        <v>37</v>
      </c>
      <c r="D42" s="25">
        <v>68.927657263666248</v>
      </c>
      <c r="E42" s="25">
        <v>67.784694404877129</v>
      </c>
      <c r="F42" s="25">
        <v>63.232596795918951</v>
      </c>
      <c r="G42" s="25">
        <v>70.993120727453359</v>
      </c>
      <c r="H42" s="25">
        <v>59.658678286129266</v>
      </c>
      <c r="I42" s="25">
        <v>78.191380270135653</v>
      </c>
      <c r="J42" s="25">
        <v>69.483461072300614</v>
      </c>
      <c r="K42" s="8"/>
      <c r="L42" s="139"/>
      <c r="M42" s="137"/>
      <c r="N42" s="8"/>
      <c r="O42" s="8">
        <v>69.144816904524831</v>
      </c>
      <c r="P42" s="8">
        <v>73.305291392343335</v>
      </c>
      <c r="Q42" s="8">
        <v>66.916738629821538</v>
      </c>
      <c r="R42" s="8">
        <v>62.189002306756457</v>
      </c>
      <c r="S42" s="8">
        <v>66.377110325873574</v>
      </c>
      <c r="T42" s="8">
        <v>50.919595172402666</v>
      </c>
      <c r="U42" s="8">
        <v>68.01704569831675</v>
      </c>
      <c r="W42" s="136"/>
      <c r="X42" s="137"/>
    </row>
    <row r="43" spans="1:24" ht="14.25" customHeight="1" x14ac:dyDescent="0.3">
      <c r="A43" s="16">
        <v>24</v>
      </c>
      <c r="B43" s="16"/>
      <c r="C43" s="16" t="s">
        <v>40</v>
      </c>
      <c r="D43" s="25">
        <v>69.939282084202631</v>
      </c>
      <c r="E43" s="25">
        <v>70.199459920563768</v>
      </c>
      <c r="F43" s="25">
        <v>66.311273404862803</v>
      </c>
      <c r="G43" s="25">
        <v>74.852259658631553</v>
      </c>
      <c r="H43" s="25">
        <v>70.105820105820101</v>
      </c>
      <c r="I43" s="25">
        <v>126.4151390270475</v>
      </c>
      <c r="J43" s="25">
        <v>61.554052996509675</v>
      </c>
      <c r="K43" s="8"/>
      <c r="L43" s="139"/>
      <c r="M43" s="137"/>
      <c r="N43" s="8"/>
      <c r="O43" s="8">
        <v>62.059378413265812</v>
      </c>
      <c r="P43" s="8">
        <v>63.786335667303206</v>
      </c>
      <c r="Q43" s="8">
        <v>65.124137689533228</v>
      </c>
      <c r="R43" s="8">
        <v>68.705921428394049</v>
      </c>
      <c r="S43" s="8">
        <v>105.53214731585518</v>
      </c>
      <c r="T43" s="8">
        <v>57.354210681751063</v>
      </c>
      <c r="U43" s="8">
        <v>75.382100642665776</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98.504535425349346</v>
      </c>
      <c r="E47" s="25">
        <v>97.438399609660891</v>
      </c>
      <c r="F47" s="25">
        <v>98.142893990198587</v>
      </c>
      <c r="G47" s="25">
        <v>97.857381988617348</v>
      </c>
      <c r="H47" s="25">
        <v>77.941176470588232</v>
      </c>
      <c r="I47" s="25">
        <v>89.295445698715454</v>
      </c>
      <c r="J47" s="25">
        <v>76.076240552086745</v>
      </c>
      <c r="K47" s="8"/>
      <c r="L47" s="139"/>
      <c r="M47" s="137"/>
      <c r="N47" s="8"/>
      <c r="O47" s="8">
        <v>87.819449054098911</v>
      </c>
      <c r="P47" s="8">
        <v>84.893928310168249</v>
      </c>
      <c r="Q47" s="8">
        <v>94.009067357512961</v>
      </c>
      <c r="R47" s="8">
        <v>92.918735301802982</v>
      </c>
      <c r="S47" s="8">
        <v>100</v>
      </c>
      <c r="T47" s="8">
        <v>88.736749116607768</v>
      </c>
      <c r="U47" s="8">
        <v>91.241437813233304</v>
      </c>
      <c r="W47" s="136"/>
      <c r="X47" s="137"/>
    </row>
    <row r="48" spans="1:24" ht="14.25" customHeight="1" x14ac:dyDescent="0.3">
      <c r="A48" s="1">
        <v>27</v>
      </c>
      <c r="C48" s="1" t="s">
        <v>40</v>
      </c>
      <c r="D48" s="25">
        <v>99.950248756218897</v>
      </c>
      <c r="E48" s="25">
        <v>100.90955027791814</v>
      </c>
      <c r="F48" s="25">
        <v>102.92128753043008</v>
      </c>
      <c r="G48" s="25">
        <v>103.17684433462762</v>
      </c>
      <c r="H48" s="25">
        <v>91.589861751152085</v>
      </c>
      <c r="I48" s="25">
        <v>144.36752674638137</v>
      </c>
      <c r="J48" s="25">
        <v>67.394468704512363</v>
      </c>
      <c r="K48" s="8"/>
      <c r="L48" s="139"/>
      <c r="M48" s="137"/>
      <c r="N48" s="8"/>
      <c r="O48" s="8">
        <v>78.820375335120644</v>
      </c>
      <c r="P48" s="8">
        <v>73.870146403564604</v>
      </c>
      <c r="Q48" s="8">
        <v>91.490702804916495</v>
      </c>
      <c r="R48" s="8">
        <v>102.65588914549654</v>
      </c>
      <c r="S48" s="8">
        <v>158.98876404494382</v>
      </c>
      <c r="T48" s="8">
        <v>99.950248756218897</v>
      </c>
      <c r="U48" s="8">
        <v>101.34463881960689</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U38" formulaRange="1"/>
    <ignoredError sqref="D8"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3.7265625"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9.5429687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8.4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278</v>
      </c>
      <c r="N2" s="20"/>
      <c r="Q2" s="1"/>
      <c r="X2" s="20" t="s">
        <v>279</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223</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65</v>
      </c>
      <c r="E12" s="22">
        <v>64</v>
      </c>
      <c r="F12" s="22">
        <v>64</v>
      </c>
      <c r="G12" s="22">
        <v>53</v>
      </c>
      <c r="H12" s="22">
        <v>44</v>
      </c>
      <c r="I12" s="22">
        <v>25</v>
      </c>
      <c r="J12" s="22">
        <v>68</v>
      </c>
      <c r="K12" s="1"/>
      <c r="L12" s="1"/>
      <c r="M12" s="1"/>
      <c r="N12" s="1"/>
      <c r="O12" s="1">
        <v>68</v>
      </c>
      <c r="P12" s="1">
        <v>68</v>
      </c>
      <c r="Q12" s="1">
        <v>68</v>
      </c>
      <c r="R12" s="1">
        <v>68</v>
      </c>
      <c r="S12" s="1">
        <v>68</v>
      </c>
      <c r="U12" s="32">
        <v>60.25</v>
      </c>
    </row>
    <row r="13" spans="1:24" x14ac:dyDescent="0.3">
      <c r="D13" s="23"/>
      <c r="E13" s="23"/>
      <c r="F13" s="23"/>
      <c r="G13" s="23"/>
      <c r="H13" s="23"/>
      <c r="I13" s="23"/>
      <c r="J13" s="23"/>
    </row>
    <row r="14" spans="1:24" x14ac:dyDescent="0.3">
      <c r="A14" s="1">
        <v>2</v>
      </c>
      <c r="C14" s="5" t="s">
        <v>29</v>
      </c>
      <c r="D14" s="23">
        <v>23222</v>
      </c>
      <c r="E14" s="23">
        <v>24981</v>
      </c>
      <c r="F14" s="23">
        <v>23198</v>
      </c>
      <c r="G14" s="23">
        <v>21218</v>
      </c>
      <c r="H14" s="23">
        <v>17501</v>
      </c>
      <c r="I14" s="23">
        <v>18633</v>
      </c>
      <c r="J14" s="23">
        <v>15731</v>
      </c>
      <c r="K14" s="7"/>
      <c r="L14" s="7"/>
      <c r="M14" s="7"/>
      <c r="N14" s="7"/>
      <c r="O14" s="7">
        <v>14000</v>
      </c>
      <c r="P14" s="7">
        <v>14911</v>
      </c>
      <c r="Q14" s="7">
        <v>20302</v>
      </c>
      <c r="R14" s="7">
        <v>24230</v>
      </c>
      <c r="S14" s="7">
        <v>16839</v>
      </c>
      <c r="T14" s="7">
        <v>234766</v>
      </c>
      <c r="U14" s="7">
        <v>19564</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8888</v>
      </c>
      <c r="E16" s="23">
        <v>9271</v>
      </c>
      <c r="F16" s="23">
        <v>9355</v>
      </c>
      <c r="G16" s="23">
        <v>8604</v>
      </c>
      <c r="H16" s="23">
        <v>6727</v>
      </c>
      <c r="I16" s="23">
        <v>7088</v>
      </c>
      <c r="J16" s="23">
        <v>5413</v>
      </c>
      <c r="K16" s="7"/>
      <c r="L16" s="7"/>
      <c r="M16" s="7"/>
      <c r="N16" s="7"/>
      <c r="O16" s="7">
        <v>4921</v>
      </c>
      <c r="P16" s="7">
        <v>5183</v>
      </c>
      <c r="Q16" s="7">
        <v>8102</v>
      </c>
      <c r="R16" s="7">
        <v>9544</v>
      </c>
      <c r="S16" s="7">
        <v>5866</v>
      </c>
      <c r="T16" s="7">
        <v>88962</v>
      </c>
      <c r="U16" s="7">
        <v>7414</v>
      </c>
    </row>
    <row r="17" spans="1:24" x14ac:dyDescent="0.3">
      <c r="A17" s="1">
        <v>4</v>
      </c>
      <c r="C17" s="1" t="s">
        <v>31</v>
      </c>
      <c r="D17" s="23">
        <v>14334</v>
      </c>
      <c r="E17" s="23">
        <v>15710</v>
      </c>
      <c r="F17" s="23">
        <v>13843</v>
      </c>
      <c r="G17" s="23">
        <v>12614</v>
      </c>
      <c r="H17" s="23">
        <v>10774</v>
      </c>
      <c r="I17" s="23">
        <v>11545</v>
      </c>
      <c r="J17" s="23">
        <v>10318</v>
      </c>
      <c r="K17" s="7"/>
      <c r="L17" s="7"/>
      <c r="M17" s="7"/>
      <c r="N17" s="7"/>
      <c r="O17" s="7">
        <v>9079</v>
      </c>
      <c r="P17" s="7">
        <v>9728</v>
      </c>
      <c r="Q17" s="7">
        <v>12200</v>
      </c>
      <c r="R17" s="7">
        <v>14686</v>
      </c>
      <c r="S17" s="7">
        <v>10973</v>
      </c>
      <c r="T17" s="7">
        <v>145804</v>
      </c>
      <c r="U17" s="7">
        <v>12150</v>
      </c>
    </row>
    <row r="18" spans="1:24" x14ac:dyDescent="0.3">
      <c r="D18" s="24"/>
      <c r="E18" s="24"/>
      <c r="F18" s="24"/>
      <c r="G18" s="24"/>
      <c r="H18" s="24"/>
      <c r="I18" s="24"/>
      <c r="J18" s="24"/>
    </row>
    <row r="19" spans="1:24" x14ac:dyDescent="0.3">
      <c r="A19" s="1">
        <v>5</v>
      </c>
      <c r="C19" s="1" t="s">
        <v>32</v>
      </c>
      <c r="D19" s="25">
        <v>38.27405046938248</v>
      </c>
      <c r="E19" s="25">
        <v>37.112205276009767</v>
      </c>
      <c r="F19" s="25">
        <v>40.326752306233296</v>
      </c>
      <c r="G19" s="25">
        <v>40.550476010934112</v>
      </c>
      <c r="H19" s="25">
        <v>38.43780355408262</v>
      </c>
      <c r="I19" s="25">
        <v>38.040036494391671</v>
      </c>
      <c r="J19" s="25">
        <v>34.409764159938973</v>
      </c>
      <c r="K19" s="8"/>
      <c r="L19" s="8"/>
      <c r="M19" s="8"/>
      <c r="N19" s="8"/>
      <c r="O19" s="8">
        <v>35.15</v>
      </c>
      <c r="P19" s="8">
        <v>34.759573469250888</v>
      </c>
      <c r="Q19" s="8">
        <v>39.907398285883168</v>
      </c>
      <c r="R19" s="8">
        <v>39.389186958316138</v>
      </c>
      <c r="S19" s="8">
        <v>34.83579785022863</v>
      </c>
      <c r="T19" s="8">
        <v>37.893902864980447</v>
      </c>
      <c r="U19" s="8">
        <v>37.896135759558376</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49.44</v>
      </c>
      <c r="E22" s="25">
        <v>50.48</v>
      </c>
      <c r="F22" s="25">
        <v>59.13</v>
      </c>
      <c r="G22" s="25">
        <v>44.13</v>
      </c>
      <c r="H22" s="25">
        <v>31.18</v>
      </c>
      <c r="I22" s="25">
        <v>25.55</v>
      </c>
      <c r="J22" s="25">
        <v>23.15</v>
      </c>
      <c r="K22" s="9"/>
      <c r="L22" s="9"/>
      <c r="M22" s="9"/>
      <c r="N22" s="9"/>
      <c r="O22" s="9">
        <v>26.46</v>
      </c>
      <c r="P22" s="9">
        <v>23.21</v>
      </c>
      <c r="Q22" s="9">
        <v>42.07</v>
      </c>
      <c r="R22" s="9">
        <v>58.88</v>
      </c>
      <c r="S22" s="9">
        <v>30.28</v>
      </c>
      <c r="T22" s="12">
        <v>49.44</v>
      </c>
      <c r="U22" s="9">
        <v>38.663333333333327</v>
      </c>
    </row>
    <row r="23" spans="1:24" x14ac:dyDescent="0.3">
      <c r="A23" s="1">
        <v>8</v>
      </c>
      <c r="C23" s="1" t="s">
        <v>34</v>
      </c>
      <c r="D23" s="26">
        <v>39645.625</v>
      </c>
      <c r="E23" s="26">
        <v>39671.625</v>
      </c>
      <c r="F23" s="26">
        <v>39693.625</v>
      </c>
      <c r="G23" s="26">
        <v>39724.625</v>
      </c>
      <c r="H23" s="26">
        <v>39756.791666666664</v>
      </c>
      <c r="I23" s="26">
        <v>39791.791666666664</v>
      </c>
      <c r="J23" s="26">
        <v>39818.791666666664</v>
      </c>
      <c r="K23" s="10"/>
      <c r="L23" s="10"/>
      <c r="M23" s="10"/>
      <c r="N23" s="10"/>
      <c r="O23" s="10">
        <v>39854.833333333336</v>
      </c>
      <c r="P23" s="10">
        <v>39875.833333333336</v>
      </c>
      <c r="Q23" s="10" t="s">
        <v>49</v>
      </c>
      <c r="R23" s="10" t="s">
        <v>50</v>
      </c>
      <c r="S23" s="10">
        <v>39986.625</v>
      </c>
      <c r="T23" s="10">
        <v>39645.625</v>
      </c>
      <c r="U23" s="10"/>
    </row>
    <row r="24" spans="1:24" x14ac:dyDescent="0.3">
      <c r="A24" s="1">
        <v>9</v>
      </c>
      <c r="C24" s="1" t="s">
        <v>35</v>
      </c>
      <c r="D24" s="27">
        <v>39645.625</v>
      </c>
      <c r="E24" s="27">
        <v>39671.625</v>
      </c>
      <c r="F24" s="27">
        <v>39693.625</v>
      </c>
      <c r="G24" s="27">
        <v>39724.625</v>
      </c>
      <c r="H24" s="27">
        <v>39756.791666666664</v>
      </c>
      <c r="I24" s="27">
        <v>39791.791666666664</v>
      </c>
      <c r="J24" s="27">
        <v>39818.791666666664</v>
      </c>
      <c r="K24" s="11"/>
      <c r="L24" s="11"/>
      <c r="M24" s="11"/>
      <c r="N24" s="11"/>
      <c r="O24" s="11">
        <v>39854.833333333336</v>
      </c>
      <c r="P24" s="11">
        <v>39875.833333333336</v>
      </c>
      <c r="Q24" s="11">
        <v>39933.666666666664</v>
      </c>
      <c r="R24" s="11">
        <v>39940.625</v>
      </c>
      <c r="S24" s="11">
        <v>39986.625</v>
      </c>
      <c r="T24" s="35">
        <v>39645.625</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49.44</v>
      </c>
      <c r="E26" s="25">
        <v>50.48</v>
      </c>
      <c r="F26" s="25">
        <v>59.13</v>
      </c>
      <c r="G26" s="25">
        <v>44.13</v>
      </c>
      <c r="H26" s="25">
        <v>31.18</v>
      </c>
      <c r="I26" s="25">
        <v>25.55</v>
      </c>
      <c r="J26" s="25">
        <v>23.15</v>
      </c>
      <c r="K26" s="12"/>
      <c r="L26" s="12"/>
      <c r="M26" s="12"/>
      <c r="N26" s="12"/>
      <c r="O26" s="12">
        <v>26.46</v>
      </c>
      <c r="P26" s="12">
        <v>23.21</v>
      </c>
      <c r="Q26" s="12">
        <v>42.07</v>
      </c>
      <c r="R26" s="12">
        <v>58.88</v>
      </c>
      <c r="S26" s="12">
        <v>58.88</v>
      </c>
      <c r="T26" s="12">
        <v>49.44</v>
      </c>
      <c r="U26" s="9">
        <v>41.04666666666666</v>
      </c>
    </row>
    <row r="27" spans="1:24" x14ac:dyDescent="0.3">
      <c r="A27" s="1">
        <v>11</v>
      </c>
      <c r="C27" s="1" t="s">
        <v>34</v>
      </c>
      <c r="D27" s="26">
        <v>39645.625</v>
      </c>
      <c r="E27" s="26">
        <v>39671.625</v>
      </c>
      <c r="F27" s="26">
        <v>39693.625</v>
      </c>
      <c r="G27" s="26">
        <v>39724.625</v>
      </c>
      <c r="H27" s="26">
        <v>39756.791666666664</v>
      </c>
      <c r="I27" s="26">
        <v>39791.791666666664</v>
      </c>
      <c r="J27" s="26">
        <v>39818.791666666664</v>
      </c>
      <c r="K27" s="10"/>
      <c r="L27" s="10"/>
      <c r="M27" s="10"/>
      <c r="N27" s="10"/>
      <c r="O27" s="10">
        <v>39854.833333333336</v>
      </c>
      <c r="P27" s="10">
        <v>39875.833333333336</v>
      </c>
      <c r="Q27" s="10" t="s">
        <v>49</v>
      </c>
      <c r="R27" s="10" t="s">
        <v>50</v>
      </c>
      <c r="S27" s="10">
        <v>39986.625</v>
      </c>
      <c r="T27" s="10">
        <v>39645.625</v>
      </c>
      <c r="U27" s="10"/>
    </row>
    <row r="28" spans="1:24" x14ac:dyDescent="0.3">
      <c r="A28" s="1">
        <v>12</v>
      </c>
      <c r="C28" s="1" t="s">
        <v>35</v>
      </c>
      <c r="D28" s="27">
        <v>39645.625</v>
      </c>
      <c r="E28" s="27">
        <v>39671.625</v>
      </c>
      <c r="F28" s="27">
        <v>39693.625</v>
      </c>
      <c r="G28" s="27">
        <v>39724.625</v>
      </c>
      <c r="H28" s="27">
        <v>39756.791666666664</v>
      </c>
      <c r="I28" s="27">
        <v>39791.791666666664</v>
      </c>
      <c r="J28" s="27">
        <v>39818.791666666664</v>
      </c>
      <c r="K28" s="11"/>
      <c r="L28" s="11"/>
      <c r="M28" s="11"/>
      <c r="N28" s="11"/>
      <c r="O28" s="11">
        <v>39854.833333333336</v>
      </c>
      <c r="P28" s="11">
        <v>39875.833333333336</v>
      </c>
      <c r="Q28" s="11">
        <v>39933.666666666664</v>
      </c>
      <c r="R28" s="11">
        <v>39940.625</v>
      </c>
      <c r="S28" s="11">
        <v>39986.625</v>
      </c>
      <c r="T28" s="35">
        <v>39645.625</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50.7</v>
      </c>
      <c r="E30" s="25">
        <v>61.98</v>
      </c>
      <c r="F30" s="25">
        <v>62.75</v>
      </c>
      <c r="G30" s="25">
        <v>44.25</v>
      </c>
      <c r="H30" s="25">
        <v>41.96</v>
      </c>
      <c r="I30" s="25">
        <v>45.07</v>
      </c>
      <c r="J30" s="25">
        <v>30.43</v>
      </c>
      <c r="K30" s="9"/>
      <c r="L30" s="9"/>
      <c r="M30" s="137"/>
      <c r="N30" s="9"/>
      <c r="O30" s="9">
        <v>30.13</v>
      </c>
      <c r="P30" s="9">
        <v>28.69</v>
      </c>
      <c r="Q30" s="9">
        <v>52.41</v>
      </c>
      <c r="R30" s="9">
        <v>62.7</v>
      </c>
      <c r="S30" s="9">
        <v>30.03</v>
      </c>
      <c r="T30" s="12">
        <v>62.75</v>
      </c>
      <c r="U30" s="9">
        <v>45.091666666666669</v>
      </c>
      <c r="X30" s="137"/>
    </row>
    <row r="31" spans="1:24" x14ac:dyDescent="0.3">
      <c r="A31" s="1">
        <v>14</v>
      </c>
      <c r="C31" s="1" t="s">
        <v>34</v>
      </c>
      <c r="D31" s="26" t="s">
        <v>100</v>
      </c>
      <c r="E31" s="26">
        <v>39685.458333333336</v>
      </c>
      <c r="F31" s="26">
        <v>39693.541666666664</v>
      </c>
      <c r="G31" s="26" t="s">
        <v>94</v>
      </c>
      <c r="H31" s="26">
        <v>39771.5</v>
      </c>
      <c r="I31" s="26">
        <v>39792.458333333336</v>
      </c>
      <c r="J31" s="26">
        <v>39825.375</v>
      </c>
      <c r="K31" s="10"/>
      <c r="L31" s="10"/>
      <c r="M31" s="137"/>
      <c r="N31" s="10"/>
      <c r="O31" s="10">
        <v>39854.5</v>
      </c>
      <c r="P31" s="10" t="s">
        <v>74</v>
      </c>
      <c r="Q31" s="10" t="s">
        <v>89</v>
      </c>
      <c r="R31" s="10">
        <v>39945.583333333336</v>
      </c>
      <c r="S31" s="10" t="s">
        <v>90</v>
      </c>
      <c r="T31" s="10">
        <v>39693.541666666664</v>
      </c>
      <c r="U31" s="10"/>
      <c r="X31" s="137"/>
    </row>
    <row r="32" spans="1:24" x14ac:dyDescent="0.3">
      <c r="A32" s="1">
        <v>15</v>
      </c>
      <c r="C32" s="1" t="s">
        <v>35</v>
      </c>
      <c r="D32" s="27">
        <v>39646.541666666664</v>
      </c>
      <c r="E32" s="27">
        <v>39685.458333333336</v>
      </c>
      <c r="F32" s="27">
        <v>39693.541666666664</v>
      </c>
      <c r="G32" s="27">
        <v>39730.583333333336</v>
      </c>
      <c r="H32" s="27">
        <v>39771.5</v>
      </c>
      <c r="I32" s="27">
        <v>39792.458333333336</v>
      </c>
      <c r="J32" s="27">
        <v>39825.375</v>
      </c>
      <c r="K32" s="11"/>
      <c r="L32" s="11"/>
      <c r="M32" s="137"/>
      <c r="N32" s="11"/>
      <c r="O32" s="11">
        <v>39854.5</v>
      </c>
      <c r="P32" s="11">
        <v>39884.458333333336</v>
      </c>
      <c r="Q32" s="11">
        <v>39926.583333333336</v>
      </c>
      <c r="R32" s="11">
        <v>39945.583333333336</v>
      </c>
      <c r="S32" s="11">
        <v>39975.666666666664</v>
      </c>
      <c r="T32" s="11">
        <v>39693.541666666664</v>
      </c>
      <c r="X32" s="137"/>
    </row>
    <row r="33" spans="1:24" x14ac:dyDescent="0.3">
      <c r="D33" s="25"/>
      <c r="E33" s="25"/>
      <c r="F33" s="25"/>
      <c r="G33" s="25"/>
      <c r="H33" s="25"/>
      <c r="I33" s="25"/>
      <c r="J33" s="25"/>
      <c r="M33" s="137"/>
      <c r="X33" s="137"/>
    </row>
    <row r="34" spans="1:24" ht="14.25" customHeight="1" x14ac:dyDescent="0.3">
      <c r="A34" s="1">
        <v>16</v>
      </c>
      <c r="C34" s="1" t="s">
        <v>38</v>
      </c>
      <c r="D34" s="25">
        <v>50.7</v>
      </c>
      <c r="E34" s="25">
        <v>61.98</v>
      </c>
      <c r="F34" s="25">
        <v>62.75</v>
      </c>
      <c r="G34" s="25">
        <v>50.28</v>
      </c>
      <c r="H34" s="25">
        <v>45.99</v>
      </c>
      <c r="I34" s="25">
        <v>43.54</v>
      </c>
      <c r="J34" s="25">
        <v>30.36</v>
      </c>
      <c r="K34" s="9"/>
      <c r="L34" s="9"/>
      <c r="M34" s="137"/>
      <c r="N34" s="9"/>
      <c r="O34" s="9">
        <v>30.13</v>
      </c>
      <c r="P34" s="9">
        <v>27.34</v>
      </c>
      <c r="Q34" s="9">
        <v>52.41</v>
      </c>
      <c r="R34" s="9">
        <v>62.7</v>
      </c>
      <c r="S34" s="9">
        <v>30.03</v>
      </c>
      <c r="T34" s="9">
        <v>62.75</v>
      </c>
      <c r="U34" s="9">
        <v>45.68416666666667</v>
      </c>
      <c r="X34" s="137"/>
    </row>
    <row r="35" spans="1:24" ht="14.25" customHeight="1" x14ac:dyDescent="0.3">
      <c r="A35" s="1">
        <v>17</v>
      </c>
      <c r="C35" s="1" t="s">
        <v>39</v>
      </c>
      <c r="D35" s="25">
        <v>48.3</v>
      </c>
      <c r="E35" s="25">
        <v>61.08</v>
      </c>
      <c r="F35" s="25">
        <v>60.04</v>
      </c>
      <c r="G35" s="25">
        <v>47.46</v>
      </c>
      <c r="H35" s="25">
        <v>45.01</v>
      </c>
      <c r="I35" s="25">
        <v>41.43</v>
      </c>
      <c r="J35" s="25">
        <v>30.43</v>
      </c>
      <c r="K35" s="9"/>
      <c r="L35" s="9"/>
      <c r="M35" s="137"/>
      <c r="N35" s="9"/>
      <c r="O35" s="9">
        <v>29.48</v>
      </c>
      <c r="P35" s="9">
        <v>27.28</v>
      </c>
      <c r="Q35" s="9">
        <v>49.58</v>
      </c>
      <c r="R35" s="9">
        <v>59.14</v>
      </c>
      <c r="S35" s="9">
        <v>28.39</v>
      </c>
      <c r="T35" s="9">
        <v>61.08</v>
      </c>
      <c r="U35" s="9">
        <v>43.968333333333334</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51.37</v>
      </c>
      <c r="E37" s="25">
        <v>60.25</v>
      </c>
      <c r="F37" s="25">
        <v>56.43</v>
      </c>
      <c r="G37" s="25">
        <v>44.75</v>
      </c>
      <c r="H37" s="25">
        <v>38.880000000000003</v>
      </c>
      <c r="I37" s="25">
        <v>19.18</v>
      </c>
      <c r="J37" s="25">
        <v>34.35</v>
      </c>
      <c r="K37" s="9"/>
      <c r="L37" s="9"/>
      <c r="M37" s="137"/>
      <c r="N37" s="9"/>
      <c r="O37" s="9">
        <v>33.57</v>
      </c>
      <c r="P37" s="9">
        <v>31.43</v>
      </c>
      <c r="Q37" s="9">
        <v>50.79</v>
      </c>
      <c r="R37" s="21">
        <v>56.85</v>
      </c>
      <c r="S37" s="9">
        <v>17.46</v>
      </c>
      <c r="T37" s="9">
        <v>60.25</v>
      </c>
      <c r="U37" s="9">
        <v>41.275833333333338</v>
      </c>
      <c r="X37" s="137"/>
    </row>
    <row r="38" spans="1:24" ht="14.25" customHeight="1" x14ac:dyDescent="0.3">
      <c r="A38" s="16">
        <v>19</v>
      </c>
      <c r="B38" s="16"/>
      <c r="C38" s="16" t="s">
        <v>41</v>
      </c>
      <c r="D38" s="28">
        <v>1.0132149901380669</v>
      </c>
      <c r="E38" s="28">
        <v>0.97208777024846726</v>
      </c>
      <c r="F38" s="28">
        <v>0.89928286852589645</v>
      </c>
      <c r="G38" s="28">
        <v>1.0112994350282485</v>
      </c>
      <c r="H38" s="28">
        <v>1.0483063255239364</v>
      </c>
      <c r="I38" s="28">
        <v>1.0483063255239364</v>
      </c>
      <c r="J38" s="28">
        <v>1.1288202431810714</v>
      </c>
      <c r="K38" s="17"/>
      <c r="L38" s="17"/>
      <c r="M38" s="137"/>
      <c r="N38" s="17"/>
      <c r="O38" s="31">
        <v>1.0483063255239364</v>
      </c>
      <c r="P38" s="31">
        <v>1.0483063255239364</v>
      </c>
      <c r="Q38" s="31">
        <v>0.96908986834573563</v>
      </c>
      <c r="R38" s="31">
        <v>0.90669856459330145</v>
      </c>
      <c r="S38" s="31">
        <v>0.58141858141858138</v>
      </c>
      <c r="T38" s="31">
        <v>1.0483063255239364</v>
      </c>
      <c r="U38" s="31">
        <v>1</v>
      </c>
      <c r="X38" s="137"/>
    </row>
    <row r="39" spans="1:24" ht="14.25" customHeight="1" x14ac:dyDescent="0.3">
      <c r="A39" s="16">
        <v>20</v>
      </c>
      <c r="B39" s="16"/>
      <c r="C39" s="18" t="s">
        <v>42</v>
      </c>
      <c r="D39" s="29"/>
      <c r="E39" s="25"/>
      <c r="F39" s="25"/>
      <c r="G39" s="25"/>
      <c r="H39" s="25"/>
      <c r="I39" s="25"/>
      <c r="J39" s="25"/>
      <c r="L39" s="138" t="str">
        <f>M2</f>
        <v>PAGE 67 OF 72</v>
      </c>
      <c r="M39" s="137"/>
      <c r="W39" s="136" t="str">
        <f>X2</f>
        <v>PAGE 68 OF 72</v>
      </c>
      <c r="X39" s="137"/>
    </row>
    <row r="40" spans="1:24" ht="14.25" customHeight="1" x14ac:dyDescent="0.3">
      <c r="A40" s="16">
        <v>21</v>
      </c>
      <c r="B40" s="16"/>
      <c r="C40" s="16" t="s">
        <v>43</v>
      </c>
      <c r="D40" s="25">
        <v>63.131807425966521</v>
      </c>
      <c r="E40" s="25">
        <v>66.514684832063807</v>
      </c>
      <c r="F40" s="25">
        <v>54.489166995508953</v>
      </c>
      <c r="G40" s="25">
        <v>64.624557453662078</v>
      </c>
      <c r="H40" s="25">
        <v>77.956845556268277</v>
      </c>
      <c r="I40" s="25">
        <v>98.02095827283631</v>
      </c>
      <c r="J40" s="25">
        <v>91.333983603892349</v>
      </c>
      <c r="K40" s="8"/>
      <c r="L40" s="139"/>
      <c r="M40" s="137"/>
      <c r="N40" s="8"/>
      <c r="O40" s="8">
        <v>78.73519778281684</v>
      </c>
      <c r="P40" s="8">
        <v>86.34927473790033</v>
      </c>
      <c r="Q40" s="8">
        <v>67.0245358265325</v>
      </c>
      <c r="R40" s="8">
        <v>55.311148609163162</v>
      </c>
      <c r="S40" s="8">
        <v>77.237450462351376</v>
      </c>
      <c r="T40" s="8">
        <v>54.206657948013181</v>
      </c>
      <c r="U40" s="8">
        <v>73.394134296580219</v>
      </c>
      <c r="W40" s="136"/>
      <c r="X40" s="137"/>
    </row>
    <row r="41" spans="1:24" ht="14.25" customHeight="1" x14ac:dyDescent="0.3">
      <c r="A41" s="16">
        <v>22</v>
      </c>
      <c r="B41" s="16"/>
      <c r="C41" s="16" t="s">
        <v>44</v>
      </c>
      <c r="D41" s="25">
        <v>63.131807425966521</v>
      </c>
      <c r="E41" s="25">
        <v>66.514684832063807</v>
      </c>
      <c r="F41" s="25">
        <v>54.489166995508953</v>
      </c>
      <c r="G41" s="25">
        <v>64.624557453662078</v>
      </c>
      <c r="H41" s="25">
        <v>77.956845556268277</v>
      </c>
      <c r="I41" s="25">
        <v>98.02095827283631</v>
      </c>
      <c r="J41" s="25">
        <v>91.333983603892349</v>
      </c>
      <c r="K41" s="8"/>
      <c r="L41" s="139"/>
      <c r="M41" s="137"/>
      <c r="N41" s="8"/>
      <c r="O41" s="8">
        <v>78.73519778281684</v>
      </c>
      <c r="P41" s="8">
        <v>86.34927473790033</v>
      </c>
      <c r="Q41" s="8">
        <v>67.0245358265325</v>
      </c>
      <c r="R41" s="8">
        <v>55.311148609163162</v>
      </c>
      <c r="S41" s="8">
        <v>39.720618206521742</v>
      </c>
      <c r="T41" s="8">
        <v>54.206657948013181</v>
      </c>
      <c r="U41" s="8">
        <v>70.267731608594417</v>
      </c>
      <c r="W41" s="136"/>
      <c r="X41" s="137"/>
    </row>
    <row r="42" spans="1:24" ht="14.25" customHeight="1" x14ac:dyDescent="0.3">
      <c r="A42" s="16">
        <v>23</v>
      </c>
      <c r="B42" s="16"/>
      <c r="C42" s="16" t="s">
        <v>37</v>
      </c>
      <c r="D42" s="25">
        <v>61.562851265084504</v>
      </c>
      <c r="E42" s="25">
        <v>54.173302522145548</v>
      </c>
      <c r="F42" s="25">
        <v>51.345728198317843</v>
      </c>
      <c r="G42" s="25">
        <v>64.449304416499615</v>
      </c>
      <c r="H42" s="25">
        <v>57.928847579705533</v>
      </c>
      <c r="I42" s="25">
        <v>55.56768324541752</v>
      </c>
      <c r="J42" s="25">
        <v>69.483461072300614</v>
      </c>
      <c r="K42" s="8"/>
      <c r="L42" s="139"/>
      <c r="M42" s="137"/>
      <c r="N42" s="8"/>
      <c r="O42" s="8">
        <v>69.144816904524831</v>
      </c>
      <c r="P42" s="8">
        <v>69.85593121877541</v>
      </c>
      <c r="Q42" s="8">
        <v>53.801225381076556</v>
      </c>
      <c r="R42" s="8">
        <v>51.941314674761195</v>
      </c>
      <c r="S42" s="8">
        <v>77.880452880452879</v>
      </c>
      <c r="T42" s="8">
        <v>42.708799505175641</v>
      </c>
      <c r="U42" s="8">
        <v>61.4279099465885</v>
      </c>
      <c r="W42" s="136"/>
      <c r="X42" s="137"/>
    </row>
    <row r="43" spans="1:24" ht="14.25" customHeight="1" x14ac:dyDescent="0.3">
      <c r="A43" s="16">
        <v>24</v>
      </c>
      <c r="B43" s="16"/>
      <c r="C43" s="16" t="s">
        <v>40</v>
      </c>
      <c r="D43" s="25">
        <v>60.759909658162059</v>
      </c>
      <c r="E43" s="25">
        <v>55.728818096640339</v>
      </c>
      <c r="F43" s="25">
        <v>57.096304172327564</v>
      </c>
      <c r="G43" s="25">
        <v>63.729200456538713</v>
      </c>
      <c r="H43" s="25">
        <v>62.517861225422941</v>
      </c>
      <c r="I43" s="25">
        <v>130.57536412257392</v>
      </c>
      <c r="J43" s="25">
        <v>61.554052996509675</v>
      </c>
      <c r="K43" s="8"/>
      <c r="L43" s="139"/>
      <c r="M43" s="137"/>
      <c r="N43" s="8"/>
      <c r="O43" s="8">
        <v>62.059378413265812</v>
      </c>
      <c r="P43" s="8">
        <v>63.766040937533155</v>
      </c>
      <c r="Q43" s="8">
        <v>55.517271553892932</v>
      </c>
      <c r="R43" s="8">
        <v>57.286199298285432</v>
      </c>
      <c r="S43" s="8">
        <v>133.94902634593356</v>
      </c>
      <c r="T43" s="8">
        <v>44.480948862236872</v>
      </c>
      <c r="U43" s="8">
        <v>72.044952273090502</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51.426630434782602</v>
      </c>
      <c r="T46" s="8">
        <v>100</v>
      </c>
      <c r="U46" s="8">
        <v>95.952219202898547</v>
      </c>
      <c r="W46" s="136"/>
      <c r="X46" s="137"/>
    </row>
    <row r="47" spans="1:24" ht="14.25" customHeight="1" x14ac:dyDescent="0.3">
      <c r="A47" s="1">
        <v>26</v>
      </c>
      <c r="C47" s="1" t="s">
        <v>37</v>
      </c>
      <c r="D47" s="25">
        <v>97.514792899408278</v>
      </c>
      <c r="E47" s="25">
        <v>81.445627621813486</v>
      </c>
      <c r="F47" s="25">
        <v>94.231075697211168</v>
      </c>
      <c r="G47" s="25">
        <v>99.728813559322035</v>
      </c>
      <c r="H47" s="25">
        <v>74.308865586272645</v>
      </c>
      <c r="I47" s="25">
        <v>56.68959396494342</v>
      </c>
      <c r="J47" s="25">
        <v>76.076240552086745</v>
      </c>
      <c r="K47" s="8"/>
      <c r="L47" s="139"/>
      <c r="M47" s="137"/>
      <c r="N47" s="8"/>
      <c r="O47" s="8">
        <v>87.819449054098911</v>
      </c>
      <c r="P47" s="8">
        <v>80.899268037643779</v>
      </c>
      <c r="Q47" s="8">
        <v>80.270940660179363</v>
      </c>
      <c r="R47" s="8">
        <v>93.907496012759168</v>
      </c>
      <c r="S47" s="8">
        <v>100.83250083250084</v>
      </c>
      <c r="T47" s="8">
        <v>78.788844621513945</v>
      </c>
      <c r="U47" s="8">
        <v>85.310388706519987</v>
      </c>
      <c r="W47" s="136"/>
      <c r="X47" s="137"/>
    </row>
    <row r="48" spans="1:24" ht="14.25" customHeight="1" x14ac:dyDescent="0.3">
      <c r="A48" s="1">
        <v>27</v>
      </c>
      <c r="C48" s="1" t="s">
        <v>40</v>
      </c>
      <c r="D48" s="25">
        <v>96.242943352151059</v>
      </c>
      <c r="E48" s="25">
        <v>83.784232365145229</v>
      </c>
      <c r="F48" s="25">
        <v>104.78468899521532</v>
      </c>
      <c r="G48" s="25">
        <v>98.614525139664806</v>
      </c>
      <c r="H48" s="25">
        <v>80.195473251028801</v>
      </c>
      <c r="I48" s="25">
        <v>133.2116788321168</v>
      </c>
      <c r="J48" s="25">
        <v>67.394468704512363</v>
      </c>
      <c r="K48" s="8"/>
      <c r="L48" s="139"/>
      <c r="M48" s="137"/>
      <c r="N48" s="8"/>
      <c r="O48" s="8">
        <v>78.820375335120644</v>
      </c>
      <c r="P48" s="8">
        <v>73.846643334393889</v>
      </c>
      <c r="Q48" s="8">
        <v>82.831265997243548</v>
      </c>
      <c r="R48" s="8">
        <v>103.570800351803</v>
      </c>
      <c r="S48" s="8">
        <v>173.4249713631157</v>
      </c>
      <c r="T48" s="8">
        <v>82.058091286307061</v>
      </c>
      <c r="U48" s="8">
        <v>98.060172251792608</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D8"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3.7265625"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9.5429687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8.45312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280</v>
      </c>
      <c r="N2" s="20"/>
      <c r="Q2" s="1"/>
      <c r="X2" s="20" t="s">
        <v>281</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224</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7</v>
      </c>
      <c r="E12" s="22">
        <v>7</v>
      </c>
      <c r="F12" s="22">
        <v>7</v>
      </c>
      <c r="G12" s="22">
        <v>7</v>
      </c>
      <c r="H12" s="22">
        <v>7</v>
      </c>
      <c r="I12" s="22">
        <v>7</v>
      </c>
      <c r="J12" s="22">
        <v>7</v>
      </c>
      <c r="K12" s="1"/>
      <c r="L12" s="1"/>
      <c r="M12" s="1"/>
      <c r="N12" s="1"/>
      <c r="O12" s="1">
        <v>7</v>
      </c>
      <c r="P12" s="1">
        <v>7</v>
      </c>
      <c r="Q12" s="1">
        <v>7</v>
      </c>
      <c r="R12" s="1">
        <v>7</v>
      </c>
      <c r="S12" s="1">
        <v>7</v>
      </c>
      <c r="T12" s="19">
        <v>7</v>
      </c>
      <c r="U12" s="32">
        <v>7</v>
      </c>
    </row>
    <row r="13" spans="1:24" x14ac:dyDescent="0.3">
      <c r="D13" s="23"/>
      <c r="E13" s="23"/>
      <c r="F13" s="23"/>
      <c r="G13" s="23"/>
      <c r="H13" s="23"/>
      <c r="I13" s="23"/>
      <c r="J13" s="23"/>
    </row>
    <row r="14" spans="1:24" x14ac:dyDescent="0.3">
      <c r="A14" s="1">
        <v>2</v>
      </c>
      <c r="C14" s="5" t="s">
        <v>29</v>
      </c>
      <c r="D14" s="23">
        <v>1963085</v>
      </c>
      <c r="E14" s="23">
        <v>1956360</v>
      </c>
      <c r="F14" s="23">
        <v>1890927</v>
      </c>
      <c r="G14" s="23">
        <v>1882033</v>
      </c>
      <c r="H14" s="23">
        <v>1615814</v>
      </c>
      <c r="I14" s="23">
        <v>1332823</v>
      </c>
      <c r="J14" s="23">
        <v>1465564</v>
      </c>
      <c r="K14" s="7"/>
      <c r="L14" s="7"/>
      <c r="M14" s="7"/>
      <c r="N14" s="7"/>
      <c r="O14" s="7">
        <v>1567372</v>
      </c>
      <c r="P14" s="7">
        <v>1545598</v>
      </c>
      <c r="Q14" s="7">
        <v>1695551</v>
      </c>
      <c r="R14" s="7">
        <v>1871636</v>
      </c>
      <c r="S14" s="7">
        <v>1808666</v>
      </c>
      <c r="T14" s="7">
        <v>20595429</v>
      </c>
      <c r="U14" s="7">
        <v>1716286</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651046</v>
      </c>
      <c r="E16" s="23">
        <v>612330</v>
      </c>
      <c r="F16" s="23">
        <v>677603</v>
      </c>
      <c r="G16" s="23">
        <v>697858</v>
      </c>
      <c r="H16" s="23">
        <v>579338</v>
      </c>
      <c r="I16" s="23">
        <v>500724</v>
      </c>
      <c r="J16" s="23">
        <v>550115</v>
      </c>
      <c r="K16" s="7"/>
      <c r="L16" s="7"/>
      <c r="M16" s="7"/>
      <c r="N16" s="7"/>
      <c r="O16" s="7">
        <v>610564</v>
      </c>
      <c r="P16" s="7">
        <v>568759</v>
      </c>
      <c r="Q16" s="7">
        <v>652559</v>
      </c>
      <c r="R16" s="7">
        <v>639037</v>
      </c>
      <c r="S16" s="7">
        <v>620396</v>
      </c>
      <c r="T16" s="7">
        <v>7360329</v>
      </c>
      <c r="U16" s="7">
        <v>613361</v>
      </c>
    </row>
    <row r="17" spans="1:24" x14ac:dyDescent="0.3">
      <c r="A17" s="1">
        <v>4</v>
      </c>
      <c r="C17" s="1" t="s">
        <v>31</v>
      </c>
      <c r="D17" s="23">
        <v>1312039</v>
      </c>
      <c r="E17" s="23">
        <v>1344030</v>
      </c>
      <c r="F17" s="23">
        <v>1213324</v>
      </c>
      <c r="G17" s="23">
        <v>1184175</v>
      </c>
      <c r="H17" s="23">
        <v>1036476</v>
      </c>
      <c r="I17" s="23">
        <v>832099</v>
      </c>
      <c r="J17" s="23">
        <v>915449</v>
      </c>
      <c r="K17" s="7"/>
      <c r="L17" s="7"/>
      <c r="M17" s="7"/>
      <c r="N17" s="7"/>
      <c r="O17" s="7">
        <v>956808</v>
      </c>
      <c r="P17" s="7">
        <v>976839</v>
      </c>
      <c r="Q17" s="7">
        <v>1042992</v>
      </c>
      <c r="R17" s="7">
        <v>1232599</v>
      </c>
      <c r="S17" s="7">
        <v>1188270</v>
      </c>
      <c r="T17" s="7">
        <v>13235100</v>
      </c>
      <c r="U17" s="7">
        <v>1102925</v>
      </c>
    </row>
    <row r="18" spans="1:24" x14ac:dyDescent="0.3">
      <c r="D18" s="24"/>
      <c r="E18" s="24"/>
      <c r="F18" s="24"/>
      <c r="G18" s="24"/>
      <c r="H18" s="24"/>
      <c r="I18" s="24"/>
      <c r="J18" s="24"/>
    </row>
    <row r="19" spans="1:24" x14ac:dyDescent="0.3">
      <c r="A19" s="1">
        <v>5</v>
      </c>
      <c r="C19" s="1" t="s">
        <v>32</v>
      </c>
      <c r="D19" s="25">
        <v>33.164432513110739</v>
      </c>
      <c r="E19" s="25">
        <v>31.299454088204627</v>
      </c>
      <c r="F19" s="25">
        <v>35.834434645018028</v>
      </c>
      <c r="G19" s="25">
        <v>37.080008692727489</v>
      </c>
      <c r="H19" s="25">
        <v>35.854250551115413</v>
      </c>
      <c r="I19" s="25">
        <v>37.568679412044958</v>
      </c>
      <c r="J19" s="25">
        <v>37.5360612023767</v>
      </c>
      <c r="K19" s="8"/>
      <c r="L19" s="8"/>
      <c r="M19" s="8"/>
      <c r="N19" s="8"/>
      <c r="O19" s="8">
        <v>38.95463233999331</v>
      </c>
      <c r="P19" s="8">
        <v>36.798637161797572</v>
      </c>
      <c r="Q19" s="8">
        <v>38.486545081805268</v>
      </c>
      <c r="R19" s="8">
        <v>34.143230841894471</v>
      </c>
      <c r="S19" s="8">
        <v>34.301302728087997</v>
      </c>
      <c r="T19" s="8">
        <v>35.73768237602625</v>
      </c>
      <c r="U19" s="8">
        <v>35.7376917366919</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3562.79</v>
      </c>
      <c r="E22" s="25">
        <v>3421.31</v>
      </c>
      <c r="F22" s="25">
        <v>3825.32</v>
      </c>
      <c r="G22" s="25">
        <v>3396.31</v>
      </c>
      <c r="H22" s="25">
        <v>2658.76</v>
      </c>
      <c r="I22" s="25">
        <v>2582.37</v>
      </c>
      <c r="J22" s="25">
        <v>1933.47</v>
      </c>
      <c r="K22" s="9"/>
      <c r="L22" s="9"/>
      <c r="M22" s="9"/>
      <c r="N22" s="9"/>
      <c r="O22" s="9">
        <v>2426.7600000000002</v>
      </c>
      <c r="P22" s="9">
        <v>2385.9699999999998</v>
      </c>
      <c r="Q22" s="9">
        <v>3441.92</v>
      </c>
      <c r="R22" s="9">
        <v>3904.43</v>
      </c>
      <c r="S22" s="9">
        <v>3602.32</v>
      </c>
      <c r="T22" s="12">
        <v>3562.79</v>
      </c>
      <c r="U22" s="9">
        <v>3095.1441666666665</v>
      </c>
    </row>
    <row r="23" spans="1:24" x14ac:dyDescent="0.3">
      <c r="A23" s="1">
        <v>8</v>
      </c>
      <c r="C23" s="1" t="s">
        <v>34</v>
      </c>
      <c r="D23" s="26">
        <v>39645.625</v>
      </c>
      <c r="E23" s="26">
        <v>39671.625</v>
      </c>
      <c r="F23" s="26">
        <v>39693.625</v>
      </c>
      <c r="G23" s="26">
        <v>39724.625</v>
      </c>
      <c r="H23" s="26">
        <v>39756.791666666664</v>
      </c>
      <c r="I23" s="26">
        <v>39791.791666666664</v>
      </c>
      <c r="J23" s="26">
        <v>39818.791666666664</v>
      </c>
      <c r="K23" s="10"/>
      <c r="L23" s="10"/>
      <c r="M23" s="10"/>
      <c r="N23" s="10"/>
      <c r="O23" s="10">
        <v>39854.833333333336</v>
      </c>
      <c r="P23" s="10">
        <v>39875.833333333336</v>
      </c>
      <c r="Q23" s="10" t="s">
        <v>49</v>
      </c>
      <c r="R23" s="10" t="s">
        <v>50</v>
      </c>
      <c r="S23" s="10">
        <v>39986.625</v>
      </c>
      <c r="T23" s="10">
        <v>39645.625</v>
      </c>
      <c r="U23" s="10"/>
    </row>
    <row r="24" spans="1:24" x14ac:dyDescent="0.3">
      <c r="A24" s="1">
        <v>9</v>
      </c>
      <c r="C24" s="1" t="s">
        <v>35</v>
      </c>
      <c r="D24" s="27">
        <v>39645.625</v>
      </c>
      <c r="E24" s="27">
        <v>39671.625</v>
      </c>
      <c r="F24" s="27">
        <v>39693.625</v>
      </c>
      <c r="G24" s="27">
        <v>39724.625</v>
      </c>
      <c r="H24" s="27">
        <v>39756.791666666664</v>
      </c>
      <c r="I24" s="27">
        <v>39791.791666666664</v>
      </c>
      <c r="J24" s="27">
        <v>39818.791666666664</v>
      </c>
      <c r="K24" s="11"/>
      <c r="L24" s="11"/>
      <c r="M24" s="11"/>
      <c r="N24" s="11"/>
      <c r="O24" s="11">
        <v>39854.833333333336</v>
      </c>
      <c r="P24" s="11">
        <v>39875.833333333336</v>
      </c>
      <c r="Q24" s="11">
        <v>39933.666666666664</v>
      </c>
      <c r="R24" s="11">
        <v>39940.625</v>
      </c>
      <c r="S24" s="11">
        <v>39986.625</v>
      </c>
      <c r="T24" s="35">
        <v>39645.625</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3562.79</v>
      </c>
      <c r="E26" s="25">
        <v>3421.31</v>
      </c>
      <c r="F26" s="25">
        <v>3825.32</v>
      </c>
      <c r="G26" s="25">
        <v>3396.31</v>
      </c>
      <c r="H26" s="25">
        <v>2658.76</v>
      </c>
      <c r="I26" s="25">
        <v>2582.37</v>
      </c>
      <c r="J26" s="25">
        <v>1933.47</v>
      </c>
      <c r="K26" s="12"/>
      <c r="L26" s="12"/>
      <c r="M26" s="12"/>
      <c r="N26" s="12"/>
      <c r="O26" s="12">
        <v>2426.7600000000002</v>
      </c>
      <c r="P26" s="12">
        <v>2385.9699999999998</v>
      </c>
      <c r="Q26" s="12">
        <v>3441.92</v>
      </c>
      <c r="R26" s="12">
        <v>3904.43</v>
      </c>
      <c r="S26" s="12">
        <v>3602.32</v>
      </c>
      <c r="T26" s="12">
        <v>3562.79</v>
      </c>
      <c r="U26" s="9">
        <v>3095.1441666666665</v>
      </c>
    </row>
    <row r="27" spans="1:24" x14ac:dyDescent="0.3">
      <c r="A27" s="1">
        <v>11</v>
      </c>
      <c r="C27" s="1" t="s">
        <v>34</v>
      </c>
      <c r="D27" s="26">
        <v>39645.625</v>
      </c>
      <c r="E27" s="26">
        <v>39671.625</v>
      </c>
      <c r="F27" s="26">
        <v>39693.625</v>
      </c>
      <c r="G27" s="26">
        <v>39724.625</v>
      </c>
      <c r="H27" s="26">
        <v>39756.791666666664</v>
      </c>
      <c r="I27" s="26">
        <v>39791.791666666664</v>
      </c>
      <c r="J27" s="26">
        <v>39818.791666666664</v>
      </c>
      <c r="K27" s="10"/>
      <c r="L27" s="10"/>
      <c r="M27" s="10"/>
      <c r="N27" s="10"/>
      <c r="O27" s="10">
        <v>39854.833333333336</v>
      </c>
      <c r="P27" s="10">
        <v>39875.833333333336</v>
      </c>
      <c r="Q27" s="10" t="s">
        <v>49</v>
      </c>
      <c r="R27" s="10" t="s">
        <v>50</v>
      </c>
      <c r="S27" s="10">
        <v>39986.625</v>
      </c>
      <c r="T27" s="10">
        <v>39645.625</v>
      </c>
      <c r="U27" s="10"/>
    </row>
    <row r="28" spans="1:24" x14ac:dyDescent="0.3">
      <c r="A28" s="1">
        <v>12</v>
      </c>
      <c r="C28" s="1" t="s">
        <v>35</v>
      </c>
      <c r="D28" s="27">
        <v>39645.625</v>
      </c>
      <c r="E28" s="27">
        <v>39671.625</v>
      </c>
      <c r="F28" s="27">
        <v>39693.625</v>
      </c>
      <c r="G28" s="27">
        <v>39724.625</v>
      </c>
      <c r="H28" s="27">
        <v>39756.791666666664</v>
      </c>
      <c r="I28" s="27">
        <v>39791.791666666664</v>
      </c>
      <c r="J28" s="27">
        <v>39818.791666666664</v>
      </c>
      <c r="K28" s="11"/>
      <c r="L28" s="11"/>
      <c r="M28" s="11"/>
      <c r="N28" s="11"/>
      <c r="O28" s="11">
        <v>39854.833333333336</v>
      </c>
      <c r="P28" s="11">
        <v>39875.833333333336</v>
      </c>
      <c r="Q28" s="11">
        <v>39933.666666666664</v>
      </c>
      <c r="R28" s="11">
        <v>39940.625</v>
      </c>
      <c r="S28" s="11">
        <v>39986.625</v>
      </c>
      <c r="T28" s="35">
        <v>39645.625</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4583.6099999999997</v>
      </c>
      <c r="E30" s="25">
        <v>4667.51</v>
      </c>
      <c r="F30" s="25">
        <v>4242.1499999999996</v>
      </c>
      <c r="G30" s="25">
        <v>4158.09</v>
      </c>
      <c r="H30" s="25">
        <v>3731.72</v>
      </c>
      <c r="I30" s="25">
        <v>3465</v>
      </c>
      <c r="J30" s="25">
        <v>3431.45</v>
      </c>
      <c r="K30" s="9"/>
      <c r="L30" s="9"/>
      <c r="M30" s="137"/>
      <c r="N30" s="9"/>
      <c r="O30" s="9">
        <v>4169.8999999999996</v>
      </c>
      <c r="P30" s="9">
        <v>4017.2</v>
      </c>
      <c r="Q30" s="9">
        <v>3999.33</v>
      </c>
      <c r="R30" s="9">
        <v>4740.68</v>
      </c>
      <c r="S30" s="9">
        <v>4768.88</v>
      </c>
      <c r="T30" s="12">
        <v>4768.88</v>
      </c>
      <c r="U30" s="9">
        <v>4164.6266666666661</v>
      </c>
      <c r="X30" s="137"/>
    </row>
    <row r="31" spans="1:24" x14ac:dyDescent="0.3">
      <c r="A31" s="1">
        <v>14</v>
      </c>
      <c r="C31" s="1" t="s">
        <v>34</v>
      </c>
      <c r="D31" s="26" t="s">
        <v>100</v>
      </c>
      <c r="E31" s="26">
        <v>39672.375</v>
      </c>
      <c r="F31" s="26">
        <v>39696.375</v>
      </c>
      <c r="G31" s="26" t="s">
        <v>192</v>
      </c>
      <c r="H31" s="26">
        <v>39756.458333333336</v>
      </c>
      <c r="I31" s="26">
        <v>39785.541666666664</v>
      </c>
      <c r="J31" s="26">
        <v>39843.5</v>
      </c>
      <c r="K31" s="10"/>
      <c r="L31" s="10"/>
      <c r="M31" s="137"/>
      <c r="N31" s="10"/>
      <c r="O31" s="10">
        <v>39869.416666666664</v>
      </c>
      <c r="P31" s="10">
        <v>39899.375</v>
      </c>
      <c r="Q31" s="10" t="s">
        <v>89</v>
      </c>
      <c r="R31" s="10">
        <v>39945.333333333336</v>
      </c>
      <c r="S31" s="10">
        <v>39987.333333333336</v>
      </c>
      <c r="T31" s="10">
        <v>39987.333333333336</v>
      </c>
      <c r="U31" s="10"/>
      <c r="X31" s="137"/>
    </row>
    <row r="32" spans="1:24" x14ac:dyDescent="0.3">
      <c r="A32" s="1">
        <v>15</v>
      </c>
      <c r="C32" s="1" t="s">
        <v>35</v>
      </c>
      <c r="D32" s="27">
        <v>39646.375</v>
      </c>
      <c r="E32" s="27">
        <v>39672.375</v>
      </c>
      <c r="F32" s="27">
        <v>39696.375</v>
      </c>
      <c r="G32" s="27">
        <v>39723.375</v>
      </c>
      <c r="H32" s="27">
        <v>39756.458333333336</v>
      </c>
      <c r="I32" s="27">
        <v>39785.541666666664</v>
      </c>
      <c r="J32" s="27">
        <v>39843.5</v>
      </c>
      <c r="K32" s="11"/>
      <c r="L32" s="11"/>
      <c r="M32" s="137"/>
      <c r="N32" s="11"/>
      <c r="O32" s="11">
        <v>39869.416666666664</v>
      </c>
      <c r="P32" s="11">
        <v>39899.375</v>
      </c>
      <c r="Q32" s="11">
        <v>39926.416666666664</v>
      </c>
      <c r="R32" s="11">
        <v>39945.333333333336</v>
      </c>
      <c r="S32" s="11">
        <v>39987.333333333336</v>
      </c>
      <c r="T32" s="11">
        <v>39987.333333333336</v>
      </c>
      <c r="X32" s="137"/>
    </row>
    <row r="33" spans="1:24" x14ac:dyDescent="0.3">
      <c r="D33" s="25"/>
      <c r="E33" s="25"/>
      <c r="F33" s="25"/>
      <c r="G33" s="25"/>
      <c r="H33" s="25"/>
      <c r="I33" s="25"/>
      <c r="J33" s="25"/>
      <c r="M33" s="137"/>
      <c r="X33" s="137"/>
    </row>
    <row r="34" spans="1:24" ht="14.25" customHeight="1" x14ac:dyDescent="0.3">
      <c r="A34" s="1">
        <v>16</v>
      </c>
      <c r="C34" s="1" t="s">
        <v>38</v>
      </c>
      <c r="D34" s="25">
        <v>3872.93</v>
      </c>
      <c r="E34" s="25">
        <v>3945.96</v>
      </c>
      <c r="F34" s="25">
        <v>4020.19</v>
      </c>
      <c r="G34" s="25">
        <v>3782.14</v>
      </c>
      <c r="H34" s="25">
        <v>3731.72</v>
      </c>
      <c r="I34" s="25">
        <v>3465</v>
      </c>
      <c r="J34" s="25">
        <v>3431.45</v>
      </c>
      <c r="K34" s="9"/>
      <c r="L34" s="9"/>
      <c r="M34" s="137"/>
      <c r="N34" s="9"/>
      <c r="O34" s="9">
        <v>3727.71</v>
      </c>
      <c r="P34" s="9">
        <v>3988.04</v>
      </c>
      <c r="Q34" s="9">
        <v>3855.44</v>
      </c>
      <c r="R34" s="9">
        <v>4040.21</v>
      </c>
      <c r="S34" s="9">
        <v>4036.23</v>
      </c>
      <c r="T34" s="9">
        <v>4040.21</v>
      </c>
      <c r="U34" s="9">
        <v>3824.751666666667</v>
      </c>
      <c r="X34" s="137"/>
    </row>
    <row r="35" spans="1:24" ht="14.25" customHeight="1" x14ac:dyDescent="0.3">
      <c r="A35" s="1">
        <v>17</v>
      </c>
      <c r="C35" s="1" t="s">
        <v>39</v>
      </c>
      <c r="D35" s="25">
        <v>4583.6099999999997</v>
      </c>
      <c r="E35" s="25">
        <v>4667.51</v>
      </c>
      <c r="F35" s="25">
        <v>4242.1499999999996</v>
      </c>
      <c r="G35" s="25">
        <v>4158.09</v>
      </c>
      <c r="H35" s="25">
        <v>3486.04</v>
      </c>
      <c r="I35" s="25">
        <v>3263.87</v>
      </c>
      <c r="J35" s="25">
        <v>3180.62</v>
      </c>
      <c r="K35" s="9"/>
      <c r="L35" s="9"/>
      <c r="M35" s="137"/>
      <c r="N35" s="9"/>
      <c r="O35" s="9">
        <v>4169.8999999999996</v>
      </c>
      <c r="P35" s="9">
        <v>4017.2</v>
      </c>
      <c r="Q35" s="9">
        <v>3999.33</v>
      </c>
      <c r="R35" s="9">
        <v>4740.68</v>
      </c>
      <c r="S35" s="9">
        <v>4768.88</v>
      </c>
      <c r="T35" s="9">
        <v>4768.88</v>
      </c>
      <c r="U35" s="9">
        <v>4106.49</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5747.99</v>
      </c>
      <c r="E37" s="25">
        <v>5622.89</v>
      </c>
      <c r="F37" s="25">
        <v>5621.94</v>
      </c>
      <c r="G37" s="25">
        <v>5078.79</v>
      </c>
      <c r="H37" s="25">
        <v>4875.08</v>
      </c>
      <c r="I37" s="25">
        <v>4577.22</v>
      </c>
      <c r="J37" s="25">
        <v>4502.12</v>
      </c>
      <c r="K37" s="9"/>
      <c r="L37" s="9"/>
      <c r="M37" s="137"/>
      <c r="N37" s="9"/>
      <c r="O37" s="9">
        <v>4868.03</v>
      </c>
      <c r="P37" s="9">
        <v>4977.1400000000003</v>
      </c>
      <c r="Q37" s="9">
        <v>5131.9799999999996</v>
      </c>
      <c r="R37" s="21">
        <v>5588.8</v>
      </c>
      <c r="S37" s="9">
        <v>5684.36</v>
      </c>
      <c r="T37" s="9">
        <v>5747.99</v>
      </c>
      <c r="U37" s="9">
        <v>5189.6950000000006</v>
      </c>
      <c r="X37" s="137"/>
    </row>
    <row r="38" spans="1:24" ht="14.25" customHeight="1" x14ac:dyDescent="0.3">
      <c r="A38" s="16">
        <v>19</v>
      </c>
      <c r="B38" s="16"/>
      <c r="C38" s="16" t="s">
        <v>41</v>
      </c>
      <c r="D38" s="28">
        <v>1.2540312112068872</v>
      </c>
      <c r="E38" s="28">
        <v>1.2046872957958312</v>
      </c>
      <c r="F38" s="28">
        <v>1.3252572398430043</v>
      </c>
      <c r="G38" s="28">
        <v>1.2214237787060886</v>
      </c>
      <c r="H38" s="28">
        <v>1.3063895469113438</v>
      </c>
      <c r="I38" s="28">
        <v>1.3209870129870132</v>
      </c>
      <c r="J38" s="28">
        <v>1.3120167859068324</v>
      </c>
      <c r="K38" s="17"/>
      <c r="L38" s="17"/>
      <c r="M38" s="137"/>
      <c r="N38" s="17"/>
      <c r="O38" s="31">
        <v>1.1674212810858775</v>
      </c>
      <c r="P38" s="31">
        <v>1.2389574828238576</v>
      </c>
      <c r="Q38" s="31">
        <v>1.2832099376645587</v>
      </c>
      <c r="R38" s="31">
        <v>1.1789026046896225</v>
      </c>
      <c r="S38" s="31">
        <v>1.1919696029256344</v>
      </c>
      <c r="T38" s="31">
        <v>1.2053123584573315</v>
      </c>
      <c r="U38" s="31">
        <f>AVERAGE(O38:S38,D38:J38)</f>
        <v>1.2504378150455462</v>
      </c>
      <c r="X38" s="137"/>
    </row>
    <row r="39" spans="1:24" ht="14.25" customHeight="1" x14ac:dyDescent="0.3">
      <c r="A39" s="16">
        <v>20</v>
      </c>
      <c r="B39" s="16"/>
      <c r="C39" s="18" t="s">
        <v>42</v>
      </c>
      <c r="D39" s="29"/>
      <c r="E39" s="25"/>
      <c r="F39" s="25"/>
      <c r="G39" s="25"/>
      <c r="H39" s="25"/>
      <c r="I39" s="25"/>
      <c r="J39" s="25"/>
      <c r="L39" s="138" t="str">
        <f>M2</f>
        <v>PAGE 69 OF 72</v>
      </c>
      <c r="M39" s="137"/>
      <c r="W39" s="136" t="str">
        <f>X2</f>
        <v>PAGE 70 OF 72</v>
      </c>
      <c r="X39" s="137"/>
    </row>
    <row r="40" spans="1:24" ht="14.25" customHeight="1" x14ac:dyDescent="0.3">
      <c r="A40" s="16">
        <v>21</v>
      </c>
      <c r="B40" s="16"/>
      <c r="C40" s="16" t="s">
        <v>43</v>
      </c>
      <c r="D40" s="25">
        <v>74.058676136591885</v>
      </c>
      <c r="E40" s="25">
        <v>76.856997145311539</v>
      </c>
      <c r="F40" s="25">
        <v>68.655367394100367</v>
      </c>
      <c r="G40" s="25">
        <v>74.481253104452421</v>
      </c>
      <c r="H40" s="25">
        <v>84.407246652992782</v>
      </c>
      <c r="I40" s="25">
        <v>69.371498408084832</v>
      </c>
      <c r="J40" s="25">
        <v>101.88128525508571</v>
      </c>
      <c r="K40" s="8"/>
      <c r="L40" s="139"/>
      <c r="M40" s="137"/>
      <c r="N40" s="8"/>
      <c r="O40" s="8">
        <v>96.111638955801524</v>
      </c>
      <c r="P40" s="8">
        <v>87.068012869678441</v>
      </c>
      <c r="Q40" s="8">
        <v>68.419136541361922</v>
      </c>
      <c r="R40" s="8">
        <v>64.430397905615848</v>
      </c>
      <c r="S40" s="8">
        <v>69.733841277596426</v>
      </c>
      <c r="T40" s="8">
        <v>65.989754374044324</v>
      </c>
      <c r="U40" s="8">
        <v>77.956279303889474</v>
      </c>
      <c r="W40" s="136"/>
      <c r="X40" s="137"/>
    </row>
    <row r="41" spans="1:24" ht="14.25" customHeight="1" x14ac:dyDescent="0.3">
      <c r="A41" s="16">
        <v>22</v>
      </c>
      <c r="B41" s="16"/>
      <c r="C41" s="16" t="s">
        <v>44</v>
      </c>
      <c r="D41" s="25">
        <v>74.058676136591885</v>
      </c>
      <c r="E41" s="25">
        <v>76.856997145311539</v>
      </c>
      <c r="F41" s="25">
        <v>68.655367394100367</v>
      </c>
      <c r="G41" s="25">
        <v>74.481253104452421</v>
      </c>
      <c r="H41" s="25">
        <v>84.407246652992782</v>
      </c>
      <c r="I41" s="25">
        <v>69.371498408084832</v>
      </c>
      <c r="J41" s="25">
        <v>101.88128525508571</v>
      </c>
      <c r="K41" s="8"/>
      <c r="L41" s="139"/>
      <c r="M41" s="137"/>
      <c r="N41" s="8"/>
      <c r="O41" s="8">
        <v>96.111638955801524</v>
      </c>
      <c r="P41" s="8">
        <v>87.068012869678441</v>
      </c>
      <c r="Q41" s="8">
        <v>68.419136541361922</v>
      </c>
      <c r="R41" s="8">
        <v>64.430397905615848</v>
      </c>
      <c r="S41" s="8">
        <v>69.733841277596426</v>
      </c>
      <c r="T41" s="8">
        <v>65.989754374044324</v>
      </c>
      <c r="U41" s="8">
        <v>77.956279303889474</v>
      </c>
      <c r="W41" s="136"/>
      <c r="X41" s="137"/>
    </row>
    <row r="42" spans="1:24" ht="14.25" customHeight="1" x14ac:dyDescent="0.3">
      <c r="A42" s="16">
        <v>23</v>
      </c>
      <c r="B42" s="16"/>
      <c r="C42" s="16" t="s">
        <v>37</v>
      </c>
      <c r="D42" s="25">
        <v>57.565000240571997</v>
      </c>
      <c r="E42" s="25">
        <v>56.336593366318624</v>
      </c>
      <c r="F42" s="25">
        <v>61.909350211567258</v>
      </c>
      <c r="G42" s="25">
        <v>60.835966689317168</v>
      </c>
      <c r="H42" s="25">
        <v>60.13811623356284</v>
      </c>
      <c r="I42" s="25">
        <v>51.70068581358904</v>
      </c>
      <c r="J42" s="25">
        <v>57.405589066473517</v>
      </c>
      <c r="K42" s="8"/>
      <c r="L42" s="139"/>
      <c r="M42" s="137"/>
      <c r="N42" s="8"/>
      <c r="O42" s="8">
        <v>55.934166515355521</v>
      </c>
      <c r="P42" s="8">
        <v>51.713050549304661</v>
      </c>
      <c r="Q42" s="8">
        <v>58.883161540669171</v>
      </c>
      <c r="R42" s="8">
        <v>53.064956608466218</v>
      </c>
      <c r="S42" s="8">
        <v>52.675599115748582</v>
      </c>
      <c r="T42" s="8">
        <v>49.300388557963579</v>
      </c>
      <c r="U42" s="8">
        <v>56.513519662578716</v>
      </c>
      <c r="W42" s="136"/>
      <c r="X42" s="137"/>
    </row>
    <row r="43" spans="1:24" ht="14.25" customHeight="1" x14ac:dyDescent="0.3">
      <c r="A43" s="16">
        <v>24</v>
      </c>
      <c r="B43" s="16"/>
      <c r="C43" s="16" t="s">
        <v>40</v>
      </c>
      <c r="D43" s="25">
        <v>45.90396134173654</v>
      </c>
      <c r="E43" s="25">
        <v>46.764495286805499</v>
      </c>
      <c r="F43" s="25">
        <v>46.714968498418699</v>
      </c>
      <c r="G43" s="25">
        <v>49.807419627742597</v>
      </c>
      <c r="H43" s="25">
        <v>46.033831467608962</v>
      </c>
      <c r="I43" s="25">
        <v>39.137921346163395</v>
      </c>
      <c r="J43" s="25">
        <v>43.753700168398566</v>
      </c>
      <c r="K43" s="8"/>
      <c r="L43" s="139"/>
      <c r="M43" s="137"/>
      <c r="N43" s="8"/>
      <c r="O43" s="8">
        <v>47.912580849415669</v>
      </c>
      <c r="P43" s="8">
        <v>41.739164794775043</v>
      </c>
      <c r="Q43" s="8">
        <v>45.887395205056229</v>
      </c>
      <c r="R43" s="8">
        <v>45.012163343584248</v>
      </c>
      <c r="S43" s="8">
        <v>44.192065793002399</v>
      </c>
      <c r="T43" s="8">
        <v>40.902582813522883</v>
      </c>
      <c r="U43" s="8">
        <v>45.238305643558988</v>
      </c>
      <c r="W43" s="136"/>
      <c r="X43" s="137"/>
    </row>
    <row r="44" spans="1:24" ht="14.25" customHeight="1" x14ac:dyDescent="0.3">
      <c r="D44" s="30">
        <v>0.57565000240571995</v>
      </c>
      <c r="E44" s="30">
        <v>0.56336593366318621</v>
      </c>
      <c r="F44" s="30">
        <v>0.6190935021156726</v>
      </c>
      <c r="G44" s="30">
        <v>0.60835966689317167</v>
      </c>
      <c r="H44" s="30">
        <v>0.60138116233562844</v>
      </c>
      <c r="I44" s="30">
        <v>0.51700685813589042</v>
      </c>
      <c r="J44" s="30">
        <v>0.57405589066473517</v>
      </c>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100</v>
      </c>
      <c r="T46" s="8">
        <v>100</v>
      </c>
      <c r="U46" s="8">
        <v>100</v>
      </c>
      <c r="W46" s="136"/>
      <c r="X46" s="137"/>
    </row>
    <row r="47" spans="1:24" ht="14.25" customHeight="1" x14ac:dyDescent="0.3">
      <c r="A47" s="1">
        <v>26</v>
      </c>
      <c r="C47" s="1" t="s">
        <v>37</v>
      </c>
      <c r="D47" s="25">
        <v>77.728908000462525</v>
      </c>
      <c r="E47" s="25">
        <v>73.300539259690922</v>
      </c>
      <c r="F47" s="25">
        <v>90.174086253432833</v>
      </c>
      <c r="G47" s="25">
        <v>81.679569225293335</v>
      </c>
      <c r="H47" s="25">
        <v>71.247574844843669</v>
      </c>
      <c r="I47" s="25">
        <v>74.527272727272717</v>
      </c>
      <c r="J47" s="25">
        <v>56.345568200032062</v>
      </c>
      <c r="K47" s="8"/>
      <c r="L47" s="139"/>
      <c r="M47" s="137"/>
      <c r="N47" s="8"/>
      <c r="O47" s="8">
        <v>58.197079066644299</v>
      </c>
      <c r="P47" s="8">
        <v>59.393856417405154</v>
      </c>
      <c r="Q47" s="8">
        <v>86.062415454588646</v>
      </c>
      <c r="R47" s="8">
        <v>82.360125551608618</v>
      </c>
      <c r="S47" s="8">
        <v>75.538071832379927</v>
      </c>
      <c r="T47" s="8">
        <v>74.709156028249808</v>
      </c>
      <c r="U47" s="8">
        <v>73.879588902804542</v>
      </c>
      <c r="W47" s="136"/>
      <c r="X47" s="137"/>
    </row>
    <row r="48" spans="1:24" ht="14.25" customHeight="1" x14ac:dyDescent="0.3">
      <c r="A48" s="1">
        <v>27</v>
      </c>
      <c r="C48" s="1" t="s">
        <v>40</v>
      </c>
      <c r="D48" s="25">
        <v>61.983232399499656</v>
      </c>
      <c r="E48" s="25">
        <v>60.846112941921312</v>
      </c>
      <c r="F48" s="25">
        <v>68.042704119930136</v>
      </c>
      <c r="G48" s="25">
        <v>66.872424337292941</v>
      </c>
      <c r="H48" s="25">
        <v>54.537771687849236</v>
      </c>
      <c r="I48" s="25">
        <v>56.417869361752324</v>
      </c>
      <c r="J48" s="25">
        <v>42.945767771627594</v>
      </c>
      <c r="K48" s="8"/>
      <c r="L48" s="139"/>
      <c r="M48" s="137"/>
      <c r="N48" s="8"/>
      <c r="O48" s="8">
        <v>49.850966407355756</v>
      </c>
      <c r="P48" s="8">
        <v>47.938575165657376</v>
      </c>
      <c r="Q48" s="8">
        <v>67.068071192794989</v>
      </c>
      <c r="R48" s="8">
        <v>69.861687661036356</v>
      </c>
      <c r="S48" s="8">
        <v>63.3724816865927</v>
      </c>
      <c r="T48" s="8">
        <v>61.983232399499656</v>
      </c>
      <c r="U48" s="8">
        <v>59.144805394442528</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U38" formulaRange="1"/>
    <ignoredError sqref="D8"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X48"/>
  <sheetViews>
    <sheetView view="pageBreakPreview" zoomScale="60" workbookViewId="0">
      <selection activeCell="D8" sqref="D8"/>
    </sheetView>
  </sheetViews>
  <sheetFormatPr defaultColWidth="9.1796875" defaultRowHeight="14" x14ac:dyDescent="0.3"/>
  <cols>
    <col min="1" max="1" width="4" style="19" customWidth="1"/>
    <col min="2" max="2" width="4.1796875" style="19" customWidth="1"/>
    <col min="3" max="3" width="63.7265625" style="19" customWidth="1"/>
    <col min="4" max="4" width="12.81640625" style="19" customWidth="1"/>
    <col min="5" max="5" width="13.1796875" style="19" customWidth="1"/>
    <col min="6" max="6" width="13.81640625" style="19" customWidth="1"/>
    <col min="7" max="7" width="12.54296875" style="19" customWidth="1"/>
    <col min="8" max="8" width="14.1796875" style="19" customWidth="1"/>
    <col min="9" max="9" width="13" style="19" customWidth="1"/>
    <col min="10" max="10" width="11.453125" style="19" customWidth="1"/>
    <col min="11" max="11" width="10.7265625" style="19" customWidth="1"/>
    <col min="12" max="12" width="3" style="19" customWidth="1"/>
    <col min="13" max="13" width="3.453125" style="19" customWidth="1"/>
    <col min="14" max="14" width="20.54296875" style="19" hidden="1" customWidth="1"/>
    <col min="15" max="15" width="12.54296875" style="19" customWidth="1"/>
    <col min="16" max="16" width="12.26953125" style="19" customWidth="1"/>
    <col min="17" max="17" width="12.1796875" style="19" customWidth="1"/>
    <col min="18" max="18" width="12.453125" style="19" customWidth="1"/>
    <col min="19" max="19" width="13.81640625" style="19" customWidth="1"/>
    <col min="20" max="20" width="15.54296875" style="19" customWidth="1"/>
    <col min="21" max="21" width="11.453125" style="19" customWidth="1"/>
    <col min="22" max="22" width="10.54296875" style="19" customWidth="1"/>
    <col min="23" max="24" width="3.26953125" style="19" customWidth="1"/>
    <col min="25" max="16384" width="9.1796875" style="19"/>
  </cols>
  <sheetData>
    <row r="1" spans="1:24" x14ac:dyDescent="0.3">
      <c r="A1" s="1" t="s">
        <v>0</v>
      </c>
      <c r="M1" s="20" t="s">
        <v>101</v>
      </c>
      <c r="N1" s="20"/>
      <c r="X1" s="20" t="str">
        <f>M1</f>
        <v>SCHEDULE Q-5.2</v>
      </c>
    </row>
    <row r="2" spans="1:24" x14ac:dyDescent="0.3">
      <c r="A2" s="1" t="s">
        <v>46</v>
      </c>
      <c r="F2" s="1"/>
      <c r="M2" s="20" t="s">
        <v>295</v>
      </c>
      <c r="N2" s="20"/>
      <c r="Q2" s="1"/>
      <c r="X2" s="20" t="s">
        <v>296</v>
      </c>
    </row>
    <row r="3" spans="1:24" x14ac:dyDescent="0.3">
      <c r="A3" s="2" t="s">
        <v>297</v>
      </c>
      <c r="F3" s="1"/>
      <c r="Q3" s="1"/>
    </row>
    <row r="4" spans="1:24" x14ac:dyDescent="0.3">
      <c r="A4" s="1" t="s">
        <v>47</v>
      </c>
    </row>
    <row r="5" spans="1:24" x14ac:dyDescent="0.3">
      <c r="A5" s="1" t="s">
        <v>195</v>
      </c>
    </row>
    <row r="6" spans="1:24" x14ac:dyDescent="0.3">
      <c r="D6" s="3">
        <v>744</v>
      </c>
      <c r="E6" s="3">
        <v>744</v>
      </c>
      <c r="F6" s="3">
        <v>720</v>
      </c>
      <c r="G6" s="3">
        <v>744</v>
      </c>
      <c r="H6" s="3">
        <v>720</v>
      </c>
      <c r="I6" s="3">
        <v>744</v>
      </c>
      <c r="J6" s="3">
        <v>744</v>
      </c>
      <c r="K6" s="3"/>
      <c r="L6" s="3"/>
      <c r="M6" s="3"/>
      <c r="N6" s="3"/>
      <c r="O6" s="3">
        <v>672</v>
      </c>
      <c r="P6" s="3">
        <v>744</v>
      </c>
      <c r="Q6" s="3">
        <v>720</v>
      </c>
      <c r="R6" s="3">
        <v>744</v>
      </c>
      <c r="S6" s="3">
        <v>720</v>
      </c>
      <c r="T6" s="3">
        <v>8760</v>
      </c>
    </row>
    <row r="7" spans="1:24" x14ac:dyDescent="0.3">
      <c r="C7" s="4" t="s">
        <v>1</v>
      </c>
      <c r="D7" s="15" t="s">
        <v>2</v>
      </c>
      <c r="E7" s="15" t="s">
        <v>3</v>
      </c>
      <c r="F7" s="15" t="s">
        <v>4</v>
      </c>
      <c r="G7" s="15" t="s">
        <v>5</v>
      </c>
      <c r="H7" s="15" t="s">
        <v>6</v>
      </c>
      <c r="I7" s="15" t="s">
        <v>7</v>
      </c>
      <c r="J7" s="15" t="s">
        <v>8</v>
      </c>
      <c r="K7" s="4"/>
      <c r="L7" s="4"/>
      <c r="M7" s="4"/>
      <c r="N7" s="4"/>
      <c r="O7" s="15" t="s">
        <v>2</v>
      </c>
      <c r="P7" s="15" t="s">
        <v>3</v>
      </c>
      <c r="Q7" s="15" t="s">
        <v>4</v>
      </c>
      <c r="R7" s="15" t="s">
        <v>5</v>
      </c>
      <c r="S7" s="15" t="s">
        <v>6</v>
      </c>
      <c r="T7" s="15" t="s">
        <v>7</v>
      </c>
      <c r="U7" s="15" t="s">
        <v>8</v>
      </c>
    </row>
    <row r="8" spans="1:24" x14ac:dyDescent="0.3">
      <c r="A8" s="1" t="s">
        <v>225</v>
      </c>
      <c r="D8" s="33" t="s">
        <v>9</v>
      </c>
      <c r="E8" s="20"/>
      <c r="F8" s="20"/>
      <c r="G8" s="20"/>
      <c r="H8" s="20"/>
      <c r="I8" s="20"/>
      <c r="J8" s="20"/>
      <c r="O8" s="20"/>
      <c r="P8" s="20"/>
      <c r="Q8" s="20"/>
      <c r="R8" s="20"/>
      <c r="S8" s="20"/>
      <c r="T8" s="20"/>
      <c r="U8" s="20"/>
    </row>
    <row r="9" spans="1:24" x14ac:dyDescent="0.3">
      <c r="A9" s="1" t="s">
        <v>10</v>
      </c>
      <c r="C9" s="4"/>
      <c r="D9" s="15" t="s">
        <v>11</v>
      </c>
      <c r="E9" s="15" t="s">
        <v>12</v>
      </c>
      <c r="F9" s="15" t="s">
        <v>13</v>
      </c>
      <c r="G9" s="15" t="s">
        <v>14</v>
      </c>
      <c r="H9" s="15" t="s">
        <v>15</v>
      </c>
      <c r="I9" s="15" t="s">
        <v>16</v>
      </c>
      <c r="J9" s="15" t="s">
        <v>17</v>
      </c>
      <c r="K9" s="4"/>
      <c r="L9" s="4"/>
      <c r="M9" s="4"/>
      <c r="N9" s="4"/>
      <c r="O9" s="15" t="s">
        <v>18</v>
      </c>
      <c r="P9" s="15" t="s">
        <v>19</v>
      </c>
      <c r="Q9" s="15" t="s">
        <v>20</v>
      </c>
      <c r="R9" s="15" t="s">
        <v>21</v>
      </c>
      <c r="S9" s="15" t="s">
        <v>22</v>
      </c>
      <c r="T9" s="15" t="s">
        <v>23</v>
      </c>
      <c r="U9" s="15" t="s">
        <v>23</v>
      </c>
    </row>
    <row r="10" spans="1:24" x14ac:dyDescent="0.3">
      <c r="A10" s="5" t="s">
        <v>24</v>
      </c>
      <c r="B10" s="5"/>
      <c r="C10" s="6" t="s">
        <v>25</v>
      </c>
      <c r="D10" s="34">
        <v>2008</v>
      </c>
      <c r="E10" s="34">
        <v>2008</v>
      </c>
      <c r="F10" s="34">
        <v>2008</v>
      </c>
      <c r="G10" s="34">
        <v>2008</v>
      </c>
      <c r="H10" s="34">
        <v>2008</v>
      </c>
      <c r="I10" s="34">
        <v>2008</v>
      </c>
      <c r="J10" s="34">
        <v>2009</v>
      </c>
      <c r="K10" s="6"/>
      <c r="L10" s="6"/>
      <c r="M10" s="6"/>
      <c r="N10" s="6"/>
      <c r="O10" s="34">
        <v>2009</v>
      </c>
      <c r="P10" s="34">
        <v>2009</v>
      </c>
      <c r="Q10" s="34">
        <v>2009</v>
      </c>
      <c r="R10" s="34">
        <v>2009</v>
      </c>
      <c r="S10" s="34">
        <v>2009</v>
      </c>
      <c r="T10" s="34" t="s">
        <v>26</v>
      </c>
      <c r="U10" s="34" t="s">
        <v>27</v>
      </c>
    </row>
    <row r="12" spans="1:24" x14ac:dyDescent="0.3">
      <c r="A12" s="1">
        <v>1</v>
      </c>
      <c r="C12" s="5" t="s">
        <v>28</v>
      </c>
      <c r="D12" s="22">
        <v>32</v>
      </c>
      <c r="E12" s="22">
        <v>32</v>
      </c>
      <c r="F12" s="22">
        <v>32</v>
      </c>
      <c r="G12" s="22">
        <v>32</v>
      </c>
      <c r="H12" s="22">
        <v>32</v>
      </c>
      <c r="I12" s="22">
        <v>32</v>
      </c>
      <c r="J12" s="22">
        <v>32</v>
      </c>
      <c r="K12" s="1"/>
      <c r="L12" s="1"/>
      <c r="M12" s="1"/>
      <c r="N12" s="1"/>
      <c r="O12" s="1">
        <v>32</v>
      </c>
      <c r="P12" s="1">
        <v>32</v>
      </c>
      <c r="Q12" s="1">
        <v>32</v>
      </c>
      <c r="R12" s="1">
        <v>32</v>
      </c>
      <c r="S12" s="1">
        <v>32</v>
      </c>
      <c r="T12" s="19">
        <v>32</v>
      </c>
      <c r="U12" s="32">
        <v>32</v>
      </c>
    </row>
    <row r="13" spans="1:24" x14ac:dyDescent="0.3">
      <c r="D13" s="23"/>
      <c r="E13" s="23"/>
      <c r="F13" s="23"/>
      <c r="G13" s="23"/>
      <c r="H13" s="23"/>
      <c r="I13" s="23"/>
      <c r="J13" s="23"/>
    </row>
    <row r="14" spans="1:24" x14ac:dyDescent="0.3">
      <c r="A14" s="1">
        <v>2</v>
      </c>
      <c r="C14" s="5" t="s">
        <v>29</v>
      </c>
      <c r="D14" s="23">
        <v>18449</v>
      </c>
      <c r="E14" s="23">
        <v>20817</v>
      </c>
      <c r="F14" s="23">
        <v>21723</v>
      </c>
      <c r="G14" s="23">
        <v>17977</v>
      </c>
      <c r="H14" s="23">
        <v>14465</v>
      </c>
      <c r="I14" s="23">
        <v>16656</v>
      </c>
      <c r="J14" s="23">
        <v>18830</v>
      </c>
      <c r="K14" s="7"/>
      <c r="L14" s="7"/>
      <c r="M14" s="7"/>
      <c r="N14" s="7"/>
      <c r="O14" s="7">
        <v>18772</v>
      </c>
      <c r="P14" s="7">
        <v>17793</v>
      </c>
      <c r="Q14" s="7">
        <v>22548</v>
      </c>
      <c r="R14" s="7">
        <v>26962</v>
      </c>
      <c r="S14" s="7">
        <v>19991</v>
      </c>
      <c r="T14" s="7">
        <v>234983</v>
      </c>
      <c r="U14" s="7">
        <v>19582</v>
      </c>
    </row>
    <row r="15" spans="1:24" x14ac:dyDescent="0.3">
      <c r="D15" s="23"/>
      <c r="E15" s="23"/>
      <c r="F15" s="23"/>
      <c r="G15" s="23"/>
      <c r="H15" s="23"/>
      <c r="I15" s="23"/>
      <c r="J15" s="23"/>
      <c r="K15" s="7"/>
      <c r="L15" s="7"/>
      <c r="M15" s="7"/>
      <c r="N15" s="7"/>
      <c r="O15" s="7"/>
      <c r="P15" s="7"/>
      <c r="Q15" s="7"/>
      <c r="R15" s="7"/>
      <c r="S15" s="7"/>
      <c r="T15" s="7"/>
      <c r="U15" s="7"/>
    </row>
    <row r="16" spans="1:24" x14ac:dyDescent="0.3">
      <c r="A16" s="1">
        <v>3</v>
      </c>
      <c r="C16" s="1" t="s">
        <v>30</v>
      </c>
      <c r="D16" s="23">
        <v>7862</v>
      </c>
      <c r="E16" s="23">
        <v>8976</v>
      </c>
      <c r="F16" s="23">
        <v>10092</v>
      </c>
      <c r="G16" s="23">
        <v>8534</v>
      </c>
      <c r="H16" s="23">
        <v>6368</v>
      </c>
      <c r="I16" s="23">
        <v>7324</v>
      </c>
      <c r="J16" s="23">
        <v>8334</v>
      </c>
      <c r="K16" s="7"/>
      <c r="L16" s="7"/>
      <c r="M16" s="7"/>
      <c r="N16" s="7"/>
      <c r="O16" s="7">
        <v>8564</v>
      </c>
      <c r="P16" s="7">
        <v>7661</v>
      </c>
      <c r="Q16" s="7">
        <v>10180</v>
      </c>
      <c r="R16" s="7">
        <v>12119</v>
      </c>
      <c r="S16" s="7">
        <v>8527</v>
      </c>
      <c r="T16" s="7">
        <v>104541</v>
      </c>
      <c r="U16" s="7">
        <v>8712</v>
      </c>
    </row>
    <row r="17" spans="1:24" x14ac:dyDescent="0.3">
      <c r="A17" s="1">
        <v>4</v>
      </c>
      <c r="C17" s="1" t="s">
        <v>31</v>
      </c>
      <c r="D17" s="23">
        <v>10587</v>
      </c>
      <c r="E17" s="23">
        <v>11841</v>
      </c>
      <c r="F17" s="23">
        <v>11631</v>
      </c>
      <c r="G17" s="23">
        <v>9443</v>
      </c>
      <c r="H17" s="23">
        <v>8097</v>
      </c>
      <c r="I17" s="23">
        <v>9332</v>
      </c>
      <c r="J17" s="23">
        <v>10496</v>
      </c>
      <c r="K17" s="7"/>
      <c r="L17" s="7"/>
      <c r="M17" s="7"/>
      <c r="N17" s="7"/>
      <c r="O17" s="7">
        <v>10208</v>
      </c>
      <c r="P17" s="7">
        <v>10132</v>
      </c>
      <c r="Q17" s="7">
        <v>12368</v>
      </c>
      <c r="R17" s="7">
        <v>14843</v>
      </c>
      <c r="S17" s="7">
        <v>11464</v>
      </c>
      <c r="T17" s="7">
        <v>130442</v>
      </c>
      <c r="U17" s="7">
        <v>10870</v>
      </c>
    </row>
    <row r="18" spans="1:24" x14ac:dyDescent="0.3">
      <c r="D18" s="24"/>
      <c r="E18" s="24"/>
      <c r="F18" s="24"/>
      <c r="G18" s="24"/>
      <c r="H18" s="24"/>
      <c r="I18" s="24"/>
      <c r="J18" s="24"/>
    </row>
    <row r="19" spans="1:24" x14ac:dyDescent="0.3">
      <c r="A19" s="1">
        <v>5</v>
      </c>
      <c r="C19" s="1" t="s">
        <v>32</v>
      </c>
      <c r="D19" s="25">
        <v>42.614775868610764</v>
      </c>
      <c r="E19" s="25">
        <v>43.118604986309265</v>
      </c>
      <c r="F19" s="25">
        <v>46.457671592321503</v>
      </c>
      <c r="G19" s="25">
        <v>47.47176948322857</v>
      </c>
      <c r="H19" s="25">
        <v>44.02350501209817</v>
      </c>
      <c r="I19" s="25">
        <v>43.972142170989429</v>
      </c>
      <c r="J19" s="25">
        <v>44.259160913436006</v>
      </c>
      <c r="K19" s="8"/>
      <c r="L19" s="8"/>
      <c r="M19" s="8"/>
      <c r="N19" s="8"/>
      <c r="O19" s="8">
        <v>45.621137864905172</v>
      </c>
      <c r="P19" s="8">
        <v>43.056258079019841</v>
      </c>
      <c r="Q19" s="8">
        <v>45.148128437111943</v>
      </c>
      <c r="R19" s="8">
        <v>44.948445960982127</v>
      </c>
      <c r="S19" s="8">
        <v>42.654194387474362</v>
      </c>
      <c r="T19" s="8">
        <v>44.488750250018086</v>
      </c>
      <c r="U19" s="8">
        <v>44.489837605964659</v>
      </c>
    </row>
    <row r="20" spans="1:24" x14ac:dyDescent="0.3">
      <c r="D20" s="24"/>
      <c r="E20" s="24"/>
      <c r="F20" s="24"/>
      <c r="G20" s="24"/>
      <c r="H20" s="24"/>
      <c r="I20" s="24"/>
      <c r="J20" s="24"/>
    </row>
    <row r="21" spans="1:24" x14ac:dyDescent="0.3">
      <c r="A21" s="1">
        <v>6</v>
      </c>
      <c r="C21" s="5" t="s">
        <v>48</v>
      </c>
      <c r="D21" s="24"/>
      <c r="E21" s="24"/>
      <c r="F21" s="24"/>
      <c r="G21" s="24"/>
      <c r="H21" s="24"/>
      <c r="I21" s="24"/>
      <c r="J21" s="24"/>
    </row>
    <row r="22" spans="1:24" x14ac:dyDescent="0.3">
      <c r="A22" s="1">
        <v>7</v>
      </c>
      <c r="C22" s="1" t="s">
        <v>33</v>
      </c>
      <c r="D22" s="25">
        <v>50.08</v>
      </c>
      <c r="E22" s="25">
        <v>48.07</v>
      </c>
      <c r="F22" s="25">
        <v>73.91</v>
      </c>
      <c r="G22" s="25">
        <v>45.9</v>
      </c>
      <c r="H22" s="25">
        <v>24.41</v>
      </c>
      <c r="I22" s="25">
        <v>28.19</v>
      </c>
      <c r="J22" s="25">
        <v>20.04</v>
      </c>
      <c r="K22" s="9"/>
      <c r="L22" s="9"/>
      <c r="M22" s="9"/>
      <c r="N22" s="9"/>
      <c r="O22" s="9">
        <v>27.22</v>
      </c>
      <c r="P22" s="9">
        <v>24.01</v>
      </c>
      <c r="Q22" s="9">
        <v>52.58</v>
      </c>
      <c r="R22" s="9">
        <v>83.72</v>
      </c>
      <c r="S22" s="9">
        <v>47.84</v>
      </c>
      <c r="T22" s="12">
        <v>50.08</v>
      </c>
      <c r="U22" s="9">
        <v>43.830833333333338</v>
      </c>
    </row>
    <row r="23" spans="1:24" x14ac:dyDescent="0.3">
      <c r="A23" s="1">
        <v>8</v>
      </c>
      <c r="C23" s="1" t="s">
        <v>34</v>
      </c>
      <c r="D23" s="26">
        <v>39645.625</v>
      </c>
      <c r="E23" s="26">
        <v>39671.625</v>
      </c>
      <c r="F23" s="26">
        <v>39693.625</v>
      </c>
      <c r="G23" s="26">
        <v>39724.625</v>
      </c>
      <c r="H23" s="26">
        <v>39756.791666666664</v>
      </c>
      <c r="I23" s="26">
        <v>39791.791666666664</v>
      </c>
      <c r="J23" s="26">
        <v>39818.791666666664</v>
      </c>
      <c r="K23" s="10"/>
      <c r="L23" s="10"/>
      <c r="M23" s="10"/>
      <c r="N23" s="10"/>
      <c r="O23" s="10">
        <v>39854.833333333336</v>
      </c>
      <c r="P23" s="10">
        <v>39875.833333333336</v>
      </c>
      <c r="Q23" s="10" t="s">
        <v>49</v>
      </c>
      <c r="R23" s="10" t="s">
        <v>50</v>
      </c>
      <c r="S23" s="10">
        <v>39986.625</v>
      </c>
      <c r="T23" s="10">
        <v>39645.625</v>
      </c>
      <c r="U23" s="10"/>
    </row>
    <row r="24" spans="1:24" x14ac:dyDescent="0.3">
      <c r="A24" s="1">
        <v>9</v>
      </c>
      <c r="C24" s="1" t="s">
        <v>35</v>
      </c>
      <c r="D24" s="27">
        <v>39645.625</v>
      </c>
      <c r="E24" s="27">
        <v>39671.625</v>
      </c>
      <c r="F24" s="27">
        <v>39693.625</v>
      </c>
      <c r="G24" s="27">
        <v>39724.625</v>
      </c>
      <c r="H24" s="27">
        <v>39756.791666666664</v>
      </c>
      <c r="I24" s="27">
        <v>39791.791666666664</v>
      </c>
      <c r="J24" s="27">
        <v>39818.791666666664</v>
      </c>
      <c r="K24" s="11"/>
      <c r="L24" s="11"/>
      <c r="M24" s="11"/>
      <c r="N24" s="11"/>
      <c r="O24" s="11">
        <v>39854.833333333336</v>
      </c>
      <c r="P24" s="11">
        <v>39875.833333333336</v>
      </c>
      <c r="Q24" s="11">
        <v>39933.666666666664</v>
      </c>
      <c r="R24" s="11">
        <v>39940.625</v>
      </c>
      <c r="S24" s="11">
        <v>39986.625</v>
      </c>
      <c r="T24" s="35">
        <v>39645.625</v>
      </c>
    </row>
    <row r="25" spans="1:24" x14ac:dyDescent="0.3">
      <c r="D25" s="25"/>
      <c r="E25" s="25"/>
      <c r="F25" s="25"/>
      <c r="G25" s="25"/>
      <c r="H25" s="25"/>
      <c r="I25" s="25"/>
      <c r="J25" s="25"/>
      <c r="K25" s="13"/>
      <c r="L25" s="13"/>
      <c r="M25" s="13"/>
      <c r="N25" s="13"/>
      <c r="O25" s="13"/>
      <c r="P25" s="13"/>
      <c r="Q25" s="13"/>
      <c r="R25" s="13"/>
      <c r="S25" s="13"/>
      <c r="T25" s="14"/>
    </row>
    <row r="26" spans="1:24" x14ac:dyDescent="0.3">
      <c r="A26" s="1">
        <v>10</v>
      </c>
      <c r="C26" s="1" t="s">
        <v>36</v>
      </c>
      <c r="D26" s="25">
        <v>50.08</v>
      </c>
      <c r="E26" s="25">
        <v>48.07</v>
      </c>
      <c r="F26" s="25">
        <v>73.91</v>
      </c>
      <c r="G26" s="25">
        <v>45.9</v>
      </c>
      <c r="H26" s="25">
        <v>24.41</v>
      </c>
      <c r="I26" s="25">
        <v>28.19</v>
      </c>
      <c r="J26" s="25">
        <v>20.04</v>
      </c>
      <c r="K26" s="12"/>
      <c r="L26" s="12"/>
      <c r="M26" s="12"/>
      <c r="N26" s="12"/>
      <c r="O26" s="12">
        <v>27.22</v>
      </c>
      <c r="P26" s="12">
        <v>24.01</v>
      </c>
      <c r="Q26" s="12">
        <v>52.58</v>
      </c>
      <c r="R26" s="12">
        <v>83.72</v>
      </c>
      <c r="S26" s="12">
        <v>83.72</v>
      </c>
      <c r="T26" s="12">
        <v>50.08</v>
      </c>
      <c r="U26" s="9">
        <v>46.820833333333333</v>
      </c>
    </row>
    <row r="27" spans="1:24" x14ac:dyDescent="0.3">
      <c r="A27" s="1">
        <v>11</v>
      </c>
      <c r="C27" s="1" t="s">
        <v>34</v>
      </c>
      <c r="D27" s="26">
        <v>39645.625</v>
      </c>
      <c r="E27" s="26">
        <v>39671.625</v>
      </c>
      <c r="F27" s="26">
        <v>39693.625</v>
      </c>
      <c r="G27" s="26">
        <v>39724.625</v>
      </c>
      <c r="H27" s="26">
        <v>39756.791666666664</v>
      </c>
      <c r="I27" s="26">
        <v>39791.791666666664</v>
      </c>
      <c r="J27" s="26">
        <v>39818.791666666664</v>
      </c>
      <c r="K27" s="10"/>
      <c r="L27" s="10"/>
      <c r="M27" s="10"/>
      <c r="N27" s="10"/>
      <c r="O27" s="10">
        <v>39854.833333333336</v>
      </c>
      <c r="P27" s="10">
        <v>39875.833333333336</v>
      </c>
      <c r="Q27" s="10" t="s">
        <v>49</v>
      </c>
      <c r="R27" s="10" t="s">
        <v>50</v>
      </c>
      <c r="S27" s="10">
        <v>39986.625</v>
      </c>
      <c r="T27" s="10">
        <v>39645.625</v>
      </c>
      <c r="U27" s="10"/>
    </row>
    <row r="28" spans="1:24" x14ac:dyDescent="0.3">
      <c r="A28" s="1">
        <v>12</v>
      </c>
      <c r="C28" s="1" t="s">
        <v>35</v>
      </c>
      <c r="D28" s="27">
        <v>39645.625</v>
      </c>
      <c r="E28" s="27">
        <v>39671.625</v>
      </c>
      <c r="F28" s="27">
        <v>39693.625</v>
      </c>
      <c r="G28" s="27">
        <v>39724.625</v>
      </c>
      <c r="H28" s="27">
        <v>39756.791666666664</v>
      </c>
      <c r="I28" s="27">
        <v>39791.791666666664</v>
      </c>
      <c r="J28" s="27">
        <v>39818.791666666664</v>
      </c>
      <c r="K28" s="11"/>
      <c r="L28" s="11"/>
      <c r="M28" s="11"/>
      <c r="N28" s="11"/>
      <c r="O28" s="11">
        <v>39854.833333333336</v>
      </c>
      <c r="P28" s="11">
        <v>39875.833333333336</v>
      </c>
      <c r="Q28" s="11">
        <v>39933.666666666664</v>
      </c>
      <c r="R28" s="11">
        <v>39940.625</v>
      </c>
      <c r="S28" s="11">
        <v>39986.625</v>
      </c>
      <c r="T28" s="35">
        <v>39645.625</v>
      </c>
    </row>
    <row r="29" spans="1:24" x14ac:dyDescent="0.3">
      <c r="D29" s="25"/>
      <c r="E29" s="25"/>
      <c r="F29" s="25"/>
      <c r="G29" s="25"/>
      <c r="H29" s="25"/>
      <c r="I29" s="25"/>
      <c r="J29" s="25"/>
      <c r="M29" s="136" t="str">
        <f>M1</f>
        <v>SCHEDULE Q-5.2</v>
      </c>
      <c r="T29" s="15"/>
      <c r="X29" s="136" t="str">
        <f>X1</f>
        <v>SCHEDULE Q-5.2</v>
      </c>
    </row>
    <row r="30" spans="1:24" x14ac:dyDescent="0.3">
      <c r="A30" s="1">
        <v>13</v>
      </c>
      <c r="C30" s="1" t="s">
        <v>37</v>
      </c>
      <c r="D30" s="25">
        <v>52.38</v>
      </c>
      <c r="E30" s="25">
        <v>82.43</v>
      </c>
      <c r="F30" s="25">
        <v>83.22</v>
      </c>
      <c r="G30" s="25">
        <v>58.32</v>
      </c>
      <c r="H30" s="25">
        <v>53.75</v>
      </c>
      <c r="I30" s="25">
        <v>57.48</v>
      </c>
      <c r="J30" s="25">
        <v>57.64</v>
      </c>
      <c r="K30" s="9"/>
      <c r="L30" s="9"/>
      <c r="M30" s="137"/>
      <c r="N30" s="9"/>
      <c r="O30" s="9">
        <v>58.29</v>
      </c>
      <c r="P30" s="9">
        <v>58.17</v>
      </c>
      <c r="Q30" s="9">
        <v>76.790000000000006</v>
      </c>
      <c r="R30" s="9">
        <v>92.31</v>
      </c>
      <c r="S30" s="9">
        <v>77.67</v>
      </c>
      <c r="T30" s="12">
        <v>92.31</v>
      </c>
      <c r="U30" s="9">
        <v>67.370833333333323</v>
      </c>
      <c r="X30" s="137"/>
    </row>
    <row r="31" spans="1:24" x14ac:dyDescent="0.3">
      <c r="A31" s="1">
        <v>14</v>
      </c>
      <c r="C31" s="1" t="s">
        <v>34</v>
      </c>
      <c r="D31" s="26" t="s">
        <v>100</v>
      </c>
      <c r="E31" s="26">
        <v>39685.416666666664</v>
      </c>
      <c r="F31" s="26">
        <v>39693.541666666664</v>
      </c>
      <c r="G31" s="26">
        <v>39741.541666666664</v>
      </c>
      <c r="H31" s="26" t="s">
        <v>126</v>
      </c>
      <c r="I31" s="26" t="s">
        <v>90</v>
      </c>
      <c r="J31" s="26">
        <v>39825.458333333336</v>
      </c>
      <c r="K31" s="10"/>
      <c r="L31" s="10"/>
      <c r="M31" s="137"/>
      <c r="N31" s="10"/>
      <c r="O31" s="10">
        <v>39854.458333333336</v>
      </c>
      <c r="P31" s="10">
        <v>39902.458333333336</v>
      </c>
      <c r="Q31" s="10" t="s">
        <v>89</v>
      </c>
      <c r="R31" s="10">
        <v>39944.541666666664</v>
      </c>
      <c r="S31" s="10" t="s">
        <v>93</v>
      </c>
      <c r="T31" s="10">
        <v>39944.541666666664</v>
      </c>
      <c r="U31" s="10"/>
      <c r="X31" s="137"/>
    </row>
    <row r="32" spans="1:24" x14ac:dyDescent="0.3">
      <c r="A32" s="1">
        <v>15</v>
      </c>
      <c r="C32" s="1" t="s">
        <v>35</v>
      </c>
      <c r="D32" s="27">
        <v>39646.583333333336</v>
      </c>
      <c r="E32" s="27">
        <v>39685.416666666664</v>
      </c>
      <c r="F32" s="27">
        <v>39693.541666666664</v>
      </c>
      <c r="G32" s="27">
        <v>39741.541666666664</v>
      </c>
      <c r="H32" s="27">
        <v>39772.458333333336</v>
      </c>
      <c r="I32" s="27">
        <v>39793.458333333336</v>
      </c>
      <c r="J32" s="27">
        <v>39825.458333333336</v>
      </c>
      <c r="K32" s="11"/>
      <c r="L32" s="11"/>
      <c r="M32" s="137"/>
      <c r="N32" s="11"/>
      <c r="O32" s="11">
        <v>39854.458333333336</v>
      </c>
      <c r="P32" s="11">
        <v>39902.458333333336</v>
      </c>
      <c r="Q32" s="11">
        <v>39926.583333333336</v>
      </c>
      <c r="R32" s="11">
        <v>39944.541666666664</v>
      </c>
      <c r="S32" s="11">
        <v>39968.541666666664</v>
      </c>
      <c r="T32" s="11">
        <v>39944.541666666664</v>
      </c>
      <c r="X32" s="137"/>
    </row>
    <row r="33" spans="1:24" x14ac:dyDescent="0.3">
      <c r="D33" s="25"/>
      <c r="E33" s="25"/>
      <c r="F33" s="25"/>
      <c r="G33" s="25"/>
      <c r="H33" s="25"/>
      <c r="I33" s="25"/>
      <c r="J33" s="25"/>
      <c r="M33" s="137"/>
      <c r="X33" s="137"/>
    </row>
    <row r="34" spans="1:24" ht="14.25" customHeight="1" x14ac:dyDescent="0.3">
      <c r="A34" s="1">
        <v>16</v>
      </c>
      <c r="C34" s="1" t="s">
        <v>38</v>
      </c>
      <c r="D34" s="25">
        <v>52.38</v>
      </c>
      <c r="E34" s="25">
        <v>82.06</v>
      </c>
      <c r="F34" s="25">
        <v>83.22</v>
      </c>
      <c r="G34" s="25">
        <v>58.32</v>
      </c>
      <c r="H34" s="25">
        <v>53.75</v>
      </c>
      <c r="I34" s="25">
        <v>57.48</v>
      </c>
      <c r="J34" s="25">
        <v>57.64</v>
      </c>
      <c r="K34" s="9"/>
      <c r="L34" s="9"/>
      <c r="M34" s="137"/>
      <c r="N34" s="9"/>
      <c r="O34" s="9">
        <v>58.29</v>
      </c>
      <c r="P34" s="9">
        <v>58.17</v>
      </c>
      <c r="Q34" s="9">
        <v>76.790000000000006</v>
      </c>
      <c r="R34" s="9">
        <v>92.31</v>
      </c>
      <c r="S34" s="9">
        <v>77.67</v>
      </c>
      <c r="T34" s="9">
        <v>92.31</v>
      </c>
      <c r="U34" s="9">
        <v>67.34</v>
      </c>
      <c r="X34" s="137"/>
    </row>
    <row r="35" spans="1:24" ht="14.25" customHeight="1" x14ac:dyDescent="0.3">
      <c r="A35" s="1">
        <v>17</v>
      </c>
      <c r="C35" s="1" t="s">
        <v>39</v>
      </c>
      <c r="D35" s="25">
        <v>50.57</v>
      </c>
      <c r="E35" s="25">
        <v>82.43</v>
      </c>
      <c r="F35" s="25">
        <v>79.78</v>
      </c>
      <c r="G35" s="25">
        <v>54.38</v>
      </c>
      <c r="H35" s="25">
        <v>53.55</v>
      </c>
      <c r="I35" s="25">
        <v>57.03</v>
      </c>
      <c r="J35" s="25">
        <v>56.44</v>
      </c>
      <c r="K35" s="9"/>
      <c r="L35" s="9"/>
      <c r="M35" s="137"/>
      <c r="N35" s="9"/>
      <c r="O35" s="9">
        <v>56.19</v>
      </c>
      <c r="P35" s="9">
        <v>57.2</v>
      </c>
      <c r="Q35" s="9">
        <v>72.489999999999995</v>
      </c>
      <c r="R35" s="9">
        <v>88.54</v>
      </c>
      <c r="S35" s="9">
        <v>75.84</v>
      </c>
      <c r="T35" s="9">
        <v>88.54</v>
      </c>
      <c r="U35" s="9">
        <v>65.37</v>
      </c>
      <c r="X35" s="137"/>
    </row>
    <row r="36" spans="1:24" ht="14.25" customHeight="1" x14ac:dyDescent="0.3">
      <c r="D36" s="25"/>
      <c r="E36" s="25"/>
      <c r="F36" s="25"/>
      <c r="G36" s="25"/>
      <c r="H36" s="25"/>
      <c r="I36" s="25"/>
      <c r="J36" s="25"/>
      <c r="K36" s="9"/>
      <c r="L36" s="9"/>
      <c r="M36" s="137"/>
      <c r="N36" s="9"/>
      <c r="O36" s="9"/>
      <c r="P36" s="9"/>
      <c r="Q36" s="9"/>
      <c r="R36" s="9"/>
      <c r="S36" s="9"/>
      <c r="T36" s="9"/>
      <c r="U36" s="9"/>
      <c r="X36" s="137"/>
    </row>
    <row r="37" spans="1:24" ht="14.25" customHeight="1" x14ac:dyDescent="0.3">
      <c r="A37" s="16">
        <v>18</v>
      </c>
      <c r="B37" s="16"/>
      <c r="C37" s="16" t="s">
        <v>40</v>
      </c>
      <c r="D37" s="25">
        <v>58.77</v>
      </c>
      <c r="E37" s="25">
        <v>81.8</v>
      </c>
      <c r="F37" s="25">
        <v>76.83</v>
      </c>
      <c r="G37" s="25">
        <v>61.08</v>
      </c>
      <c r="H37" s="25">
        <v>62.09</v>
      </c>
      <c r="I37" s="25">
        <v>57.11</v>
      </c>
      <c r="J37" s="25">
        <v>57.43</v>
      </c>
      <c r="K37" s="9"/>
      <c r="L37" s="9"/>
      <c r="M37" s="137"/>
      <c r="N37" s="9"/>
      <c r="O37" s="9">
        <v>59.83</v>
      </c>
      <c r="P37" s="9">
        <v>62.43</v>
      </c>
      <c r="Q37" s="9">
        <v>75.84</v>
      </c>
      <c r="R37" s="21">
        <v>87.45</v>
      </c>
      <c r="S37" s="9">
        <v>69.349999999999994</v>
      </c>
      <c r="T37" s="9">
        <v>87.45</v>
      </c>
      <c r="U37" s="9">
        <v>67.500833333333333</v>
      </c>
      <c r="X37" s="137"/>
    </row>
    <row r="38" spans="1:24" ht="14.25" customHeight="1" x14ac:dyDescent="0.3">
      <c r="A38" s="16">
        <v>19</v>
      </c>
      <c r="B38" s="16"/>
      <c r="C38" s="16" t="s">
        <v>41</v>
      </c>
      <c r="D38" s="28">
        <v>1.1219931271477663</v>
      </c>
      <c r="E38" s="28">
        <v>0.99235715152250381</v>
      </c>
      <c r="F38" s="28">
        <v>0.92321557317952418</v>
      </c>
      <c r="G38" s="28">
        <v>1.0473251028806585</v>
      </c>
      <c r="H38" s="28">
        <v>1.1551627906976745</v>
      </c>
      <c r="I38" s="28">
        <v>0.99356297842727914</v>
      </c>
      <c r="J38" s="28">
        <v>0.99635669673837612</v>
      </c>
      <c r="K38" s="17"/>
      <c r="L38" s="17"/>
      <c r="M38" s="137"/>
      <c r="N38" s="17"/>
      <c r="O38" s="31">
        <v>1.0264196260078915</v>
      </c>
      <c r="P38" s="31">
        <v>1.073233625580196</v>
      </c>
      <c r="Q38" s="31">
        <v>0.9876285974736293</v>
      </c>
      <c r="R38" s="31">
        <v>0.94735131621709456</v>
      </c>
      <c r="S38" s="31">
        <v>0.89288013389983256</v>
      </c>
      <c r="T38" s="31">
        <v>1</v>
      </c>
      <c r="U38" s="31">
        <f>AVERAGE(O38:S38,D38:J38)</f>
        <v>1.0131238933143689</v>
      </c>
      <c r="X38" s="137"/>
    </row>
    <row r="39" spans="1:24" ht="14.25" customHeight="1" x14ac:dyDescent="0.3">
      <c r="A39" s="16">
        <v>20</v>
      </c>
      <c r="B39" s="16"/>
      <c r="C39" s="18" t="s">
        <v>42</v>
      </c>
      <c r="D39" s="29"/>
      <c r="E39" s="25"/>
      <c r="F39" s="25"/>
      <c r="G39" s="25"/>
      <c r="H39" s="25"/>
      <c r="I39" s="25"/>
      <c r="J39" s="25"/>
      <c r="L39" s="138" t="str">
        <f>M2</f>
        <v>PAGE 71 OF 72</v>
      </c>
      <c r="M39" s="137"/>
      <c r="W39" s="136" t="str">
        <f>X2</f>
        <v>PAGE 72 OF 72</v>
      </c>
      <c r="X39" s="137"/>
    </row>
    <row r="40" spans="1:24" ht="14.25" customHeight="1" x14ac:dyDescent="0.3">
      <c r="A40" s="16">
        <v>21</v>
      </c>
      <c r="B40" s="16"/>
      <c r="C40" s="16" t="s">
        <v>43</v>
      </c>
      <c r="D40" s="25">
        <v>49.514862241918308</v>
      </c>
      <c r="E40" s="25">
        <v>58.206446244388218</v>
      </c>
      <c r="F40" s="25">
        <v>40.821043611599691</v>
      </c>
      <c r="G40" s="25">
        <v>52.641905029634316</v>
      </c>
      <c r="H40" s="25">
        <v>82.303473075697582</v>
      </c>
      <c r="I40" s="25">
        <v>79.415029351520218</v>
      </c>
      <c r="J40" s="25">
        <v>126.29311269933253</v>
      </c>
      <c r="K40" s="8"/>
      <c r="L40" s="139"/>
      <c r="M40" s="137"/>
      <c r="N40" s="8"/>
      <c r="O40" s="8">
        <v>102.62499562646514</v>
      </c>
      <c r="P40" s="8">
        <v>99.605675054748673</v>
      </c>
      <c r="Q40" s="8">
        <v>59.560035501458096</v>
      </c>
      <c r="R40" s="8">
        <v>43.286248580778732</v>
      </c>
      <c r="S40" s="8">
        <v>58.037787997027124</v>
      </c>
      <c r="T40" s="8">
        <v>53.563385341444558</v>
      </c>
      <c r="U40" s="8">
        <v>71.025884584547384</v>
      </c>
      <c r="W40" s="136"/>
      <c r="X40" s="137"/>
    </row>
    <row r="41" spans="1:24" ht="14.25" customHeight="1" x14ac:dyDescent="0.3">
      <c r="A41" s="16">
        <v>22</v>
      </c>
      <c r="B41" s="16"/>
      <c r="C41" s="16" t="s">
        <v>44</v>
      </c>
      <c r="D41" s="25">
        <v>49.514862241918308</v>
      </c>
      <c r="E41" s="25">
        <v>58.206446244388218</v>
      </c>
      <c r="F41" s="25">
        <v>40.821043611599691</v>
      </c>
      <c r="G41" s="25">
        <v>52.641905029634316</v>
      </c>
      <c r="H41" s="25">
        <v>82.303473075697582</v>
      </c>
      <c r="I41" s="25">
        <v>79.415029351520218</v>
      </c>
      <c r="J41" s="25">
        <v>126.29311269933253</v>
      </c>
      <c r="K41" s="8"/>
      <c r="L41" s="139"/>
      <c r="M41" s="137"/>
      <c r="N41" s="8"/>
      <c r="O41" s="8">
        <v>102.62499562646514</v>
      </c>
      <c r="P41" s="8">
        <v>99.605675054748673</v>
      </c>
      <c r="Q41" s="8">
        <v>59.560035501458096</v>
      </c>
      <c r="R41" s="8">
        <v>43.286248580778732</v>
      </c>
      <c r="S41" s="8">
        <v>33.164450284015501</v>
      </c>
      <c r="T41" s="8">
        <v>53.563385341444558</v>
      </c>
      <c r="U41" s="8">
        <v>68.953106441796422</v>
      </c>
      <c r="W41" s="136"/>
      <c r="X41" s="137"/>
    </row>
    <row r="42" spans="1:24" ht="14.25" customHeight="1" x14ac:dyDescent="0.3">
      <c r="A42" s="16">
        <v>23</v>
      </c>
      <c r="B42" s="16"/>
      <c r="C42" s="16" t="s">
        <v>37</v>
      </c>
      <c r="D42" s="25">
        <v>47.340670123621017</v>
      </c>
      <c r="E42" s="25">
        <v>33.943756775054489</v>
      </c>
      <c r="F42" s="25">
        <v>36.254305855964105</v>
      </c>
      <c r="G42" s="25">
        <v>41.431128958508488</v>
      </c>
      <c r="H42" s="25">
        <v>37.377260981912144</v>
      </c>
      <c r="I42" s="25">
        <v>38.947628347587944</v>
      </c>
      <c r="J42" s="25">
        <v>43.90898644161387</v>
      </c>
      <c r="K42" s="8"/>
      <c r="L42" s="139"/>
      <c r="M42" s="137"/>
      <c r="N42" s="8"/>
      <c r="O42" s="8">
        <v>47.923355308841678</v>
      </c>
      <c r="P42" s="8">
        <v>41.112811725365582</v>
      </c>
      <c r="Q42" s="8">
        <v>40.782219907105961</v>
      </c>
      <c r="R42" s="8">
        <v>39.258203132735304</v>
      </c>
      <c r="S42" s="8">
        <v>35.747750454200819</v>
      </c>
      <c r="T42" s="8">
        <v>29.059195514023873</v>
      </c>
      <c r="U42" s="8">
        <v>40.335673167709281</v>
      </c>
      <c r="W42" s="136"/>
      <c r="X42" s="137"/>
    </row>
    <row r="43" spans="1:24" ht="14.25" customHeight="1" x14ac:dyDescent="0.3">
      <c r="A43" s="16">
        <v>24</v>
      </c>
      <c r="B43" s="16"/>
      <c r="C43" s="16" t="s">
        <v>40</v>
      </c>
      <c r="D43" s="25">
        <v>42.193369084146134</v>
      </c>
      <c r="E43" s="25">
        <v>34.20518179667166</v>
      </c>
      <c r="F43" s="25">
        <v>39.269599548787362</v>
      </c>
      <c r="G43" s="25">
        <v>39.558995429931485</v>
      </c>
      <c r="H43" s="25">
        <v>32.356704425475563</v>
      </c>
      <c r="I43" s="25">
        <v>39.199959331454295</v>
      </c>
      <c r="J43" s="25">
        <v>44.069545159230785</v>
      </c>
      <c r="K43" s="8"/>
      <c r="L43" s="139"/>
      <c r="M43" s="137"/>
      <c r="N43" s="8"/>
      <c r="O43" s="8">
        <v>46.68982752720008</v>
      </c>
      <c r="P43" s="8">
        <v>38.307420439924975</v>
      </c>
      <c r="Q43" s="8">
        <v>41.293073136427566</v>
      </c>
      <c r="R43" s="8">
        <v>41.43996262072951</v>
      </c>
      <c r="S43" s="8">
        <v>40.03644957141713</v>
      </c>
      <c r="T43" s="8">
        <v>30.674149089760363</v>
      </c>
      <c r="U43" s="8">
        <v>39.885007339283042</v>
      </c>
      <c r="W43" s="136"/>
      <c r="X43" s="137"/>
    </row>
    <row r="44" spans="1:24" ht="14.25" customHeight="1" x14ac:dyDescent="0.3">
      <c r="D44" s="30"/>
      <c r="E44" s="30"/>
      <c r="F44" s="30"/>
      <c r="G44" s="30"/>
      <c r="H44" s="30"/>
      <c r="I44" s="30"/>
      <c r="J44" s="30"/>
      <c r="K44" s="8"/>
      <c r="L44" s="139"/>
      <c r="M44" s="137"/>
      <c r="N44" s="8"/>
      <c r="O44" s="8"/>
      <c r="P44" s="8"/>
      <c r="Q44" s="8"/>
      <c r="R44" s="8"/>
      <c r="S44" s="8"/>
      <c r="T44" s="8"/>
      <c r="U44" s="8"/>
      <c r="W44" s="136"/>
      <c r="X44" s="137"/>
    </row>
    <row r="45" spans="1:24" ht="14.25" customHeight="1" x14ac:dyDescent="0.3">
      <c r="A45" s="1">
        <v>24</v>
      </c>
      <c r="C45" s="5" t="s">
        <v>45</v>
      </c>
      <c r="D45" s="25"/>
      <c r="E45" s="25"/>
      <c r="F45" s="25"/>
      <c r="G45" s="25"/>
      <c r="H45" s="25"/>
      <c r="I45" s="25"/>
      <c r="J45" s="25"/>
      <c r="K45" s="8"/>
      <c r="L45" s="139"/>
      <c r="M45" s="137"/>
      <c r="N45" s="8"/>
      <c r="O45" s="8"/>
      <c r="P45" s="8"/>
      <c r="Q45" s="8"/>
      <c r="R45" s="8"/>
      <c r="S45" s="8"/>
      <c r="T45" s="8"/>
      <c r="U45" s="8"/>
      <c r="W45" s="136"/>
      <c r="X45" s="137"/>
    </row>
    <row r="46" spans="1:24" ht="14.25" customHeight="1" x14ac:dyDescent="0.3">
      <c r="A46" s="1">
        <v>25</v>
      </c>
      <c r="C46" s="1" t="s">
        <v>44</v>
      </c>
      <c r="D46" s="25">
        <v>100</v>
      </c>
      <c r="E46" s="25">
        <v>100</v>
      </c>
      <c r="F46" s="25">
        <v>100</v>
      </c>
      <c r="G46" s="25">
        <v>100</v>
      </c>
      <c r="H46" s="25">
        <v>100</v>
      </c>
      <c r="I46" s="25">
        <v>100</v>
      </c>
      <c r="J46" s="25">
        <v>100</v>
      </c>
      <c r="K46" s="8"/>
      <c r="L46" s="139"/>
      <c r="M46" s="137"/>
      <c r="N46" s="8"/>
      <c r="O46" s="8">
        <v>100</v>
      </c>
      <c r="P46" s="8">
        <v>100</v>
      </c>
      <c r="Q46" s="8">
        <v>100</v>
      </c>
      <c r="R46" s="8">
        <v>100</v>
      </c>
      <c r="S46" s="8">
        <v>57.142857142857153</v>
      </c>
      <c r="T46" s="8">
        <v>100</v>
      </c>
      <c r="U46" s="8">
        <v>96.428571428571431</v>
      </c>
      <c r="W46" s="136"/>
      <c r="X46" s="137"/>
    </row>
    <row r="47" spans="1:24" ht="14.25" customHeight="1" x14ac:dyDescent="0.3">
      <c r="A47" s="1">
        <v>26</v>
      </c>
      <c r="C47" s="1" t="s">
        <v>37</v>
      </c>
      <c r="D47" s="25">
        <v>95.609011072928595</v>
      </c>
      <c r="E47" s="25">
        <v>58.316147033846896</v>
      </c>
      <c r="F47" s="25">
        <v>88.81278538812785</v>
      </c>
      <c r="G47" s="25">
        <v>78.703703703703695</v>
      </c>
      <c r="H47" s="25">
        <v>45.413953488372094</v>
      </c>
      <c r="I47" s="25">
        <v>49.04314544189284</v>
      </c>
      <c r="J47" s="25">
        <v>34.767522553782094</v>
      </c>
      <c r="K47" s="8"/>
      <c r="L47" s="139"/>
      <c r="M47" s="137"/>
      <c r="N47" s="8"/>
      <c r="O47" s="8">
        <v>46.697546749013554</v>
      </c>
      <c r="P47" s="8">
        <v>41.275571600481349</v>
      </c>
      <c r="Q47" s="8">
        <v>68.472457351217599</v>
      </c>
      <c r="R47" s="8">
        <v>90.694399306683991</v>
      </c>
      <c r="S47" s="8">
        <v>61.593923007596239</v>
      </c>
      <c r="T47" s="8">
        <v>54.251977033907487</v>
      </c>
      <c r="U47" s="8">
        <v>63.283347224803897</v>
      </c>
      <c r="W47" s="136"/>
      <c r="X47" s="137"/>
    </row>
    <row r="48" spans="1:24" ht="14.25" customHeight="1" x14ac:dyDescent="0.3">
      <c r="A48" s="1">
        <v>27</v>
      </c>
      <c r="C48" s="1" t="s">
        <v>40</v>
      </c>
      <c r="D48" s="25">
        <v>85.213544325336045</v>
      </c>
      <c r="E48" s="25">
        <v>58.765281173594133</v>
      </c>
      <c r="F48" s="25">
        <v>96.199401275543408</v>
      </c>
      <c r="G48" s="25">
        <v>75.147347740667982</v>
      </c>
      <c r="H48" s="25">
        <v>39.313899178611692</v>
      </c>
      <c r="I48" s="25">
        <v>49.360882507441787</v>
      </c>
      <c r="J48" s="25">
        <v>34.894654361831797</v>
      </c>
      <c r="K48" s="8"/>
      <c r="L48" s="139"/>
      <c r="M48" s="137"/>
      <c r="N48" s="8"/>
      <c r="O48" s="8">
        <v>45.495570783887679</v>
      </c>
      <c r="P48" s="8">
        <v>38.459074163062631</v>
      </c>
      <c r="Q48" s="8">
        <v>69.330168776371309</v>
      </c>
      <c r="R48" s="8">
        <v>95.734705546026305</v>
      </c>
      <c r="S48" s="8">
        <v>68.983417447728925</v>
      </c>
      <c r="T48" s="8">
        <v>57.267009719839898</v>
      </c>
      <c r="U48" s="8">
        <v>63.074828940008636</v>
      </c>
      <c r="W48" s="136"/>
      <c r="X48" s="137"/>
    </row>
  </sheetData>
  <mergeCells count="4">
    <mergeCell ref="M29:M48"/>
    <mergeCell ref="X29:X48"/>
    <mergeCell ref="L39:L48"/>
    <mergeCell ref="W39:W48"/>
  </mergeCells>
  <pageMargins left="0.75" right="0.75" top="1.25" bottom="0.75" header="0" footer="0"/>
  <pageSetup scale="65" orientation="landscape" r:id="rId1"/>
  <ignoredErrors>
    <ignoredError sqref="U38" formulaRange="1"/>
    <ignoredError sqref="D8"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U63"/>
  <sheetViews>
    <sheetView view="pageBreakPreview" zoomScaleNormal="90" zoomScaleSheetLayoutView="100" workbookViewId="0">
      <selection activeCell="D7" sqref="D7"/>
    </sheetView>
  </sheetViews>
  <sheetFormatPr defaultColWidth="9.1796875" defaultRowHeight="14" x14ac:dyDescent="0.3"/>
  <cols>
    <col min="1" max="1" width="5.7265625" style="112" customWidth="1"/>
    <col min="2" max="2" width="82.7265625" style="112" customWidth="1"/>
    <col min="3" max="3" width="7.26953125" style="112" customWidth="1"/>
    <col min="4" max="10" width="14.7265625" style="112" customWidth="1"/>
    <col min="11" max="11" width="5.7265625" style="71" customWidth="1"/>
    <col min="12" max="12" width="3.7265625" style="112" customWidth="1"/>
    <col min="13" max="19" width="14.7265625" style="112" customWidth="1"/>
    <col min="20" max="20" width="5.7265625" style="71" customWidth="1"/>
    <col min="21" max="21" width="3.7265625" style="112" customWidth="1"/>
    <col min="22" max="26" width="9.1796875" style="112"/>
    <col min="27" max="27" width="3" style="112" customWidth="1"/>
    <col min="28" max="28" width="2.7265625" style="112" customWidth="1"/>
    <col min="29" max="29" width="3.1796875" style="112" customWidth="1"/>
    <col min="30" max="16384" width="9.1796875" style="112"/>
  </cols>
  <sheetData>
    <row r="1" spans="1:21" s="1" customFormat="1" x14ac:dyDescent="0.3">
      <c r="A1" s="1" t="s">
        <v>0</v>
      </c>
      <c r="D1" s="36"/>
      <c r="E1" s="36"/>
      <c r="F1" s="36"/>
      <c r="G1" s="36"/>
      <c r="H1" s="36"/>
      <c r="I1" s="36"/>
      <c r="J1" s="36"/>
      <c r="K1" s="36"/>
      <c r="L1" s="71" t="s">
        <v>101</v>
      </c>
      <c r="M1" s="36"/>
      <c r="N1" s="36"/>
      <c r="O1" s="36"/>
      <c r="P1" s="36"/>
      <c r="Q1" s="36"/>
      <c r="T1" s="114"/>
      <c r="U1" s="114" t="s">
        <v>101</v>
      </c>
    </row>
    <row r="2" spans="1:21" s="1" customFormat="1" ht="14.25" customHeight="1" x14ac:dyDescent="0.3">
      <c r="A2" s="132" t="s">
        <v>438</v>
      </c>
      <c r="B2" s="133"/>
      <c r="D2" s="36"/>
      <c r="E2" s="109"/>
      <c r="F2" s="36"/>
      <c r="G2" s="36"/>
      <c r="H2" s="36"/>
      <c r="I2" s="36"/>
      <c r="J2" s="36"/>
      <c r="K2" s="36"/>
      <c r="L2" s="71" t="s">
        <v>311</v>
      </c>
      <c r="M2" s="36"/>
      <c r="N2" s="36"/>
      <c r="O2" s="36"/>
      <c r="P2" s="36"/>
      <c r="Q2" s="36"/>
      <c r="T2" s="114"/>
      <c r="U2" s="114" t="s">
        <v>314</v>
      </c>
    </row>
    <row r="3" spans="1:21" s="1" customFormat="1" x14ac:dyDescent="0.3">
      <c r="A3" s="110" t="s">
        <v>285</v>
      </c>
      <c r="B3" s="110"/>
      <c r="D3" s="36"/>
      <c r="E3" s="36"/>
      <c r="F3" s="36"/>
      <c r="G3" s="36"/>
      <c r="H3" s="36"/>
      <c r="I3" s="36"/>
      <c r="J3" s="36"/>
      <c r="K3" s="71"/>
      <c r="L3" s="36"/>
      <c r="M3" s="36"/>
      <c r="N3" s="36"/>
      <c r="O3" s="36"/>
      <c r="P3" s="36"/>
      <c r="Q3" s="36"/>
      <c r="T3" s="114"/>
    </row>
    <row r="4" spans="1:21" s="1" customFormat="1" x14ac:dyDescent="0.3">
      <c r="A4" s="110" t="s">
        <v>335</v>
      </c>
      <c r="B4" s="110"/>
      <c r="D4" s="36"/>
      <c r="E4" s="36"/>
      <c r="F4" s="36"/>
      <c r="G4" s="36"/>
      <c r="H4" s="36"/>
      <c r="I4" s="36"/>
      <c r="J4" s="36"/>
      <c r="K4" s="71"/>
      <c r="L4" s="36"/>
      <c r="M4" s="36"/>
      <c r="N4" s="36"/>
      <c r="O4" s="36"/>
      <c r="P4" s="36"/>
      <c r="Q4" s="36"/>
      <c r="T4" s="114"/>
    </row>
    <row r="5" spans="1:21" s="1" customFormat="1" x14ac:dyDescent="0.3">
      <c r="A5" s="109" t="s">
        <v>424</v>
      </c>
      <c r="B5" s="110"/>
      <c r="D5" s="36"/>
      <c r="E5" s="36"/>
      <c r="F5" s="36"/>
      <c r="G5" s="36"/>
      <c r="H5" s="36"/>
      <c r="I5" s="36"/>
      <c r="J5" s="36"/>
      <c r="K5" s="71"/>
      <c r="L5" s="36"/>
      <c r="M5" s="36"/>
      <c r="N5" s="36"/>
      <c r="O5" s="36"/>
      <c r="P5" s="36"/>
      <c r="Q5" s="36"/>
      <c r="T5" s="114"/>
    </row>
    <row r="6" spans="1:21" s="1" customFormat="1" x14ac:dyDescent="0.3">
      <c r="A6" s="109" t="s">
        <v>425</v>
      </c>
      <c r="D6" s="38"/>
      <c r="E6" s="38"/>
      <c r="F6" s="38"/>
      <c r="G6" s="38"/>
      <c r="H6" s="38"/>
      <c r="I6" s="38"/>
      <c r="J6" s="38"/>
      <c r="K6" s="71"/>
      <c r="L6" s="36"/>
      <c r="M6" s="36"/>
      <c r="N6" s="36"/>
      <c r="O6" s="36"/>
      <c r="P6" s="36"/>
      <c r="Q6" s="36"/>
      <c r="T6" s="114"/>
    </row>
    <row r="8" spans="1:21" x14ac:dyDescent="0.3">
      <c r="B8" s="58" t="s">
        <v>305</v>
      </c>
    </row>
    <row r="9" spans="1:21" x14ac:dyDescent="0.3">
      <c r="B9" s="68" t="s">
        <v>1</v>
      </c>
      <c r="D9" s="71" t="s">
        <v>2</v>
      </c>
      <c r="E9" s="71" t="s">
        <v>3</v>
      </c>
      <c r="F9" s="71" t="s">
        <v>4</v>
      </c>
      <c r="G9" s="71" t="s">
        <v>5</v>
      </c>
      <c r="H9" s="71" t="s">
        <v>6</v>
      </c>
      <c r="I9" s="71" t="s">
        <v>7</v>
      </c>
      <c r="J9" s="71" t="s">
        <v>8</v>
      </c>
      <c r="L9" s="71"/>
      <c r="M9" s="71" t="s">
        <v>2</v>
      </c>
      <c r="N9" s="71" t="s">
        <v>3</v>
      </c>
      <c r="O9" s="71" t="s">
        <v>4</v>
      </c>
      <c r="P9" s="71" t="s">
        <v>5</v>
      </c>
      <c r="Q9" s="71" t="s">
        <v>6</v>
      </c>
      <c r="R9" s="71" t="s">
        <v>7</v>
      </c>
      <c r="S9" s="71" t="s">
        <v>8</v>
      </c>
    </row>
    <row r="10" spans="1:21" x14ac:dyDescent="0.3">
      <c r="D10" s="71"/>
      <c r="E10" s="71"/>
      <c r="F10" s="71"/>
      <c r="G10" s="71"/>
      <c r="H10" s="71"/>
      <c r="I10" s="71"/>
      <c r="J10" s="71"/>
      <c r="L10" s="71"/>
      <c r="M10" s="71"/>
      <c r="N10" s="71"/>
      <c r="O10" s="71"/>
      <c r="P10" s="71"/>
      <c r="Q10" s="71"/>
      <c r="R10" s="71"/>
      <c r="S10" s="71"/>
    </row>
    <row r="11" spans="1:21" x14ac:dyDescent="0.3">
      <c r="A11" s="68" t="s">
        <v>10</v>
      </c>
      <c r="D11" s="38" t="s">
        <v>17</v>
      </c>
      <c r="E11" s="38" t="s">
        <v>18</v>
      </c>
      <c r="F11" s="38" t="s">
        <v>19</v>
      </c>
      <c r="G11" s="38" t="s">
        <v>20</v>
      </c>
      <c r="H11" s="38" t="s">
        <v>21</v>
      </c>
      <c r="I11" s="38" t="s">
        <v>22</v>
      </c>
      <c r="J11" s="38" t="s">
        <v>11</v>
      </c>
      <c r="L11" s="71"/>
      <c r="M11" s="38" t="s">
        <v>12</v>
      </c>
      <c r="N11" s="38" t="s">
        <v>13</v>
      </c>
      <c r="O11" s="38" t="s">
        <v>14</v>
      </c>
      <c r="P11" s="38" t="s">
        <v>15</v>
      </c>
      <c r="Q11" s="38" t="s">
        <v>16</v>
      </c>
      <c r="R11" s="71" t="s">
        <v>23</v>
      </c>
      <c r="S11" s="71" t="s">
        <v>23</v>
      </c>
    </row>
    <row r="12" spans="1:21" s="58" customFormat="1" x14ac:dyDescent="0.3">
      <c r="A12" s="59" t="s">
        <v>24</v>
      </c>
      <c r="B12" s="58" t="s">
        <v>25</v>
      </c>
      <c r="D12" s="60">
        <v>2020</v>
      </c>
      <c r="E12" s="60">
        <v>2020</v>
      </c>
      <c r="F12" s="60">
        <v>2020</v>
      </c>
      <c r="G12" s="60">
        <v>2020</v>
      </c>
      <c r="H12" s="60">
        <v>2020</v>
      </c>
      <c r="I12" s="60">
        <v>2020</v>
      </c>
      <c r="J12" s="60">
        <v>2020</v>
      </c>
      <c r="K12" s="60"/>
      <c r="L12" s="60"/>
      <c r="M12" s="60">
        <v>2020</v>
      </c>
      <c r="N12" s="60">
        <v>2020</v>
      </c>
      <c r="O12" s="60">
        <v>2020</v>
      </c>
      <c r="P12" s="60">
        <v>2020</v>
      </c>
      <c r="Q12" s="60">
        <v>2020</v>
      </c>
      <c r="R12" s="60" t="s">
        <v>26</v>
      </c>
      <c r="S12" s="60" t="s">
        <v>27</v>
      </c>
      <c r="T12" s="60"/>
    </row>
    <row r="13" spans="1:21" s="1" customFormat="1" x14ac:dyDescent="0.3">
      <c r="D13" s="105"/>
      <c r="E13" s="71"/>
      <c r="F13" s="71"/>
      <c r="G13" s="71"/>
      <c r="H13" s="71"/>
      <c r="I13" s="71"/>
      <c r="J13" s="71"/>
      <c r="K13" s="71"/>
      <c r="L13" s="71"/>
      <c r="M13" s="71"/>
      <c r="N13" s="71"/>
      <c r="O13" s="71"/>
      <c r="P13" s="71"/>
      <c r="Q13" s="71"/>
      <c r="R13" s="114"/>
      <c r="T13" s="114"/>
    </row>
    <row r="14" spans="1:21" s="1" customFormat="1" x14ac:dyDescent="0.3">
      <c r="A14" s="67">
        <v>1</v>
      </c>
      <c r="B14" s="1" t="s">
        <v>226</v>
      </c>
      <c r="C14" s="110"/>
      <c r="D14" s="121">
        <v>430.18976423576612</v>
      </c>
      <c r="E14" s="121">
        <v>394.96556056337238</v>
      </c>
      <c r="F14" s="121">
        <v>405.14464270258281</v>
      </c>
      <c r="G14" s="121">
        <v>519.87177400805217</v>
      </c>
      <c r="H14" s="121">
        <v>788.45339651854499</v>
      </c>
      <c r="I14" s="121">
        <v>975.45363491904061</v>
      </c>
      <c r="J14" s="121">
        <v>1168.7094323596366</v>
      </c>
      <c r="K14" s="38"/>
      <c r="L14" s="86"/>
      <c r="M14" s="121">
        <v>1154.2893343080541</v>
      </c>
      <c r="N14" s="121">
        <v>760.32361279899487</v>
      </c>
      <c r="O14" s="121">
        <v>596.86864255263242</v>
      </c>
      <c r="P14" s="121">
        <v>418.6582655934377</v>
      </c>
      <c r="Q14" s="121">
        <v>503.27840005377266</v>
      </c>
      <c r="R14" s="7">
        <v>8116.2064606138865</v>
      </c>
      <c r="S14" s="7">
        <v>676</v>
      </c>
      <c r="T14" s="114"/>
    </row>
    <row r="15" spans="1:21" s="1" customFormat="1" x14ac:dyDescent="0.3">
      <c r="A15" s="67">
        <f>A14+1</f>
        <v>2</v>
      </c>
      <c r="B15" s="1" t="s">
        <v>340</v>
      </c>
      <c r="C15" s="110"/>
      <c r="D15" s="121">
        <v>228.68734390433463</v>
      </c>
      <c r="E15" s="121">
        <v>195.86234244517982</v>
      </c>
      <c r="F15" s="121">
        <v>180.58100835399495</v>
      </c>
      <c r="G15" s="121">
        <v>147.70207352014259</v>
      </c>
      <c r="H15" s="121">
        <v>181.23240839252247</v>
      </c>
      <c r="I15" s="121">
        <v>199.35487592925784</v>
      </c>
      <c r="J15" s="121">
        <v>302.57428079122525</v>
      </c>
      <c r="K15" s="38"/>
      <c r="L15" s="86"/>
      <c r="M15" s="121">
        <v>301.86148071241718</v>
      </c>
      <c r="N15" s="121">
        <v>201.86600948239212</v>
      </c>
      <c r="O15" s="121">
        <v>186.30060843887429</v>
      </c>
      <c r="P15" s="121">
        <v>149.77374017068649</v>
      </c>
      <c r="Q15" s="121">
        <v>179.22800818431813</v>
      </c>
      <c r="R15" s="23">
        <v>2455.0241803253457</v>
      </c>
      <c r="S15" s="23">
        <v>205</v>
      </c>
      <c r="T15" s="114"/>
    </row>
    <row r="16" spans="1:21" s="1" customFormat="1" x14ac:dyDescent="0.3">
      <c r="A16" s="67">
        <f t="shared" ref="A16:A19" si="0">A15+1</f>
        <v>3</v>
      </c>
      <c r="B16" s="1" t="s">
        <v>339</v>
      </c>
      <c r="C16" s="110"/>
      <c r="D16" s="121">
        <v>261.8590365681797</v>
      </c>
      <c r="E16" s="121">
        <v>290.19095822374027</v>
      </c>
      <c r="F16" s="121">
        <v>316.76461276051901</v>
      </c>
      <c r="G16" s="121">
        <v>377.73853497723809</v>
      </c>
      <c r="H16" s="121">
        <v>620.78540871537632</v>
      </c>
      <c r="I16" s="121">
        <v>759.49827722463237</v>
      </c>
      <c r="J16" s="121">
        <v>924.53311261492945</v>
      </c>
      <c r="K16" s="38"/>
      <c r="L16" s="86"/>
      <c r="M16" s="106">
        <v>921.70142309155699</v>
      </c>
      <c r="N16" s="106">
        <v>613.62402890926899</v>
      </c>
      <c r="O16" s="106">
        <v>472.73581536656951</v>
      </c>
      <c r="P16" s="106">
        <v>332.59567072153379</v>
      </c>
      <c r="Q16" s="106">
        <v>389.60160439901438</v>
      </c>
      <c r="R16" s="7">
        <v>6281.6284835725583</v>
      </c>
      <c r="S16" s="7">
        <v>523</v>
      </c>
      <c r="T16" s="114"/>
    </row>
    <row r="17" spans="1:20" s="1" customFormat="1" x14ac:dyDescent="0.3">
      <c r="A17" s="67">
        <f t="shared" si="0"/>
        <v>4</v>
      </c>
      <c r="B17" s="1" t="s">
        <v>341</v>
      </c>
      <c r="C17" s="110"/>
      <c r="D17" s="107">
        <v>462.78589460803425</v>
      </c>
      <c r="E17" s="107">
        <v>425.52402461118373</v>
      </c>
      <c r="F17" s="107">
        <v>400.01850554865916</v>
      </c>
      <c r="G17" s="107">
        <v>607.03730482869446</v>
      </c>
      <c r="H17" s="107">
        <v>873.62018964614981</v>
      </c>
      <c r="I17" s="107">
        <v>1131.3931017701761</v>
      </c>
      <c r="J17" s="107">
        <v>1366.4355191548457</v>
      </c>
      <c r="K17" s="38"/>
      <c r="L17" s="86"/>
      <c r="M17" s="106">
        <v>1383.0405700317206</v>
      </c>
      <c r="N17" s="106">
        <v>909.93251049142418</v>
      </c>
      <c r="O17" s="106">
        <v>698.75576902633111</v>
      </c>
      <c r="P17" s="106">
        <v>481.44269637692923</v>
      </c>
      <c r="Q17" s="106">
        <v>621.41767735672329</v>
      </c>
      <c r="R17" s="7">
        <v>9361.4037634508713</v>
      </c>
      <c r="S17" s="7">
        <v>780</v>
      </c>
      <c r="T17" s="114"/>
    </row>
    <row r="18" spans="1:20" s="1" customFormat="1" x14ac:dyDescent="0.3">
      <c r="A18" s="67">
        <f t="shared" si="0"/>
        <v>5</v>
      </c>
      <c r="B18" s="1" t="s">
        <v>342</v>
      </c>
      <c r="C18" s="110"/>
      <c r="D18" s="121">
        <v>622.88094492050243</v>
      </c>
      <c r="E18" s="121">
        <v>538.66511505698736</v>
      </c>
      <c r="F18" s="121">
        <v>584.77681855326261</v>
      </c>
      <c r="G18" s="121">
        <v>809.05381604232309</v>
      </c>
      <c r="H18" s="121">
        <v>1327.057118510724</v>
      </c>
      <c r="I18" s="121">
        <v>1672.3035791771383</v>
      </c>
      <c r="J18" s="121">
        <v>1901.2753680153853</v>
      </c>
      <c r="K18" s="38"/>
      <c r="L18" s="86"/>
      <c r="M18" s="106">
        <v>1794.9844736244736</v>
      </c>
      <c r="N18" s="106">
        <v>1139.6248317081481</v>
      </c>
      <c r="O18" s="106">
        <v>869.7475969093955</v>
      </c>
      <c r="P18" s="106">
        <v>574.70858247889873</v>
      </c>
      <c r="Q18" s="106">
        <v>671.62736484300376</v>
      </c>
      <c r="R18" s="7">
        <v>12506.705609840243</v>
      </c>
      <c r="S18" s="7">
        <v>1042</v>
      </c>
      <c r="T18" s="114"/>
    </row>
    <row r="19" spans="1:20" s="1" customFormat="1" x14ac:dyDescent="0.3">
      <c r="A19" s="67">
        <f t="shared" si="0"/>
        <v>6</v>
      </c>
      <c r="B19" s="1" t="s">
        <v>343</v>
      </c>
      <c r="C19" s="110"/>
      <c r="D19" s="121">
        <v>1543.7595078010113</v>
      </c>
      <c r="E19" s="121">
        <v>1326.1986054033041</v>
      </c>
      <c r="F19" s="121">
        <v>1465.2600828327916</v>
      </c>
      <c r="G19" s="121">
        <v>1720.4115359748459</v>
      </c>
      <c r="H19" s="121">
        <v>2324.637417049792</v>
      </c>
      <c r="I19" s="121">
        <v>2660.1075871308835</v>
      </c>
      <c r="J19" s="121">
        <v>3095.3315318000432</v>
      </c>
      <c r="K19" s="38"/>
      <c r="L19" s="86"/>
      <c r="M19" s="106">
        <v>3070.9807607428384</v>
      </c>
      <c r="N19" s="106">
        <v>2109.6994852859239</v>
      </c>
      <c r="O19" s="106">
        <v>1784.8818530807127</v>
      </c>
      <c r="P19" s="106">
        <v>1334.0511298240474</v>
      </c>
      <c r="Q19" s="106">
        <v>1515.8572049352031</v>
      </c>
      <c r="R19" s="7">
        <v>23951.176701861397</v>
      </c>
      <c r="S19" s="7">
        <v>1996</v>
      </c>
      <c r="T19" s="114"/>
    </row>
    <row r="20" spans="1:20" s="1" customFormat="1" x14ac:dyDescent="0.3">
      <c r="A20" s="67"/>
      <c r="C20" s="110"/>
      <c r="D20" s="85"/>
      <c r="E20" s="85"/>
      <c r="F20" s="85"/>
      <c r="G20" s="85"/>
      <c r="H20" s="85"/>
      <c r="I20" s="85"/>
      <c r="J20" s="85"/>
      <c r="K20" s="38"/>
      <c r="L20" s="86"/>
      <c r="M20" s="37"/>
      <c r="N20" s="37"/>
      <c r="O20" s="37"/>
      <c r="P20" s="69"/>
      <c r="Q20" s="37"/>
      <c r="R20" s="9"/>
      <c r="S20" s="9"/>
      <c r="T20" s="114"/>
    </row>
    <row r="21" spans="1:20" s="1" customFormat="1" x14ac:dyDescent="0.3">
      <c r="A21" s="67">
        <f>Energy!A19+1</f>
        <v>7</v>
      </c>
      <c r="B21" s="1" t="s">
        <v>392</v>
      </c>
      <c r="C21" s="110"/>
      <c r="D21" s="107">
        <v>724.30240243049116</v>
      </c>
      <c r="E21" s="107">
        <v>674.41085137786638</v>
      </c>
      <c r="F21" s="107">
        <v>543.36029266318951</v>
      </c>
      <c r="G21" s="107">
        <v>570.99796128407888</v>
      </c>
      <c r="H21" s="107">
        <v>781.42154730631637</v>
      </c>
      <c r="I21" s="107">
        <v>929.43160878429944</v>
      </c>
      <c r="J21" s="107">
        <v>1061.6621052403584</v>
      </c>
      <c r="K21" s="71"/>
      <c r="L21" s="71"/>
      <c r="M21" s="106">
        <v>1028.2727398347197</v>
      </c>
      <c r="N21" s="106">
        <v>793.24436025720922</v>
      </c>
      <c r="O21" s="106">
        <v>718.82485178249567</v>
      </c>
      <c r="P21" s="106">
        <v>568.9277690921765</v>
      </c>
      <c r="Q21" s="106">
        <v>640.39409531497517</v>
      </c>
      <c r="R21" s="7">
        <v>9035.2505853681778</v>
      </c>
      <c r="S21" s="7">
        <v>753</v>
      </c>
      <c r="T21" s="114"/>
    </row>
    <row r="22" spans="1:20" s="1" customFormat="1" x14ac:dyDescent="0.3">
      <c r="A22" s="67">
        <f>A21+1</f>
        <v>8</v>
      </c>
      <c r="B22" s="1" t="s">
        <v>393</v>
      </c>
      <c r="C22" s="110"/>
      <c r="D22" s="107">
        <v>137.50660548420274</v>
      </c>
      <c r="E22" s="107">
        <v>125.64313816119102</v>
      </c>
      <c r="F22" s="107">
        <v>94.043219960537201</v>
      </c>
      <c r="G22" s="107">
        <v>66.121959953660351</v>
      </c>
      <c r="H22" s="107">
        <v>72.438703072581646</v>
      </c>
      <c r="I22" s="107">
        <v>66.478388608283623</v>
      </c>
      <c r="J22" s="107">
        <v>79.937474997032297</v>
      </c>
      <c r="K22" s="71"/>
      <c r="L22" s="71"/>
      <c r="M22" s="121">
        <v>78.786289321849054</v>
      </c>
      <c r="N22" s="121">
        <v>77.53797427092546</v>
      </c>
      <c r="O22" s="121">
        <v>100.61090367160172</v>
      </c>
      <c r="P22" s="121">
        <v>82.625617072510067</v>
      </c>
      <c r="Q22" s="121">
        <v>101.08833278440372</v>
      </c>
      <c r="R22" s="23">
        <v>1082.8186073587788</v>
      </c>
      <c r="S22" s="23">
        <v>90</v>
      </c>
      <c r="T22" s="114"/>
    </row>
    <row r="23" spans="1:20" s="1" customFormat="1" x14ac:dyDescent="0.3">
      <c r="A23" s="67">
        <f>A22+1</f>
        <v>9</v>
      </c>
      <c r="B23" s="1" t="s">
        <v>394</v>
      </c>
      <c r="C23" s="110"/>
      <c r="D23" s="107">
        <v>520.29050835839291</v>
      </c>
      <c r="E23" s="107">
        <v>481.79909970331653</v>
      </c>
      <c r="F23" s="107">
        <v>354.21889031150027</v>
      </c>
      <c r="G23" s="107">
        <v>279.20216294558242</v>
      </c>
      <c r="H23" s="107">
        <v>392.46544548693299</v>
      </c>
      <c r="I23" s="107">
        <v>514.59278692279133</v>
      </c>
      <c r="J23" s="107">
        <v>569.78257677603449</v>
      </c>
      <c r="K23" s="71"/>
      <c r="L23" s="71"/>
      <c r="M23" s="106">
        <v>554.31444823695585</v>
      </c>
      <c r="N23" s="106">
        <v>437.43514850058273</v>
      </c>
      <c r="O23" s="106">
        <v>381.52171339339355</v>
      </c>
      <c r="P23" s="106">
        <v>292.7485311042692</v>
      </c>
      <c r="Q23" s="106">
        <v>346.60228762357536</v>
      </c>
      <c r="R23" s="7">
        <v>5124.9735993633276</v>
      </c>
      <c r="S23" s="7">
        <v>427</v>
      </c>
      <c r="T23" s="114"/>
    </row>
    <row r="24" spans="1:20" s="1" customFormat="1" x14ac:dyDescent="0.3">
      <c r="A24" s="67">
        <f>A23+1</f>
        <v>10</v>
      </c>
      <c r="B24" s="1" t="s">
        <v>395</v>
      </c>
      <c r="C24" s="110"/>
      <c r="D24" s="107">
        <v>1130.633680769999</v>
      </c>
      <c r="E24" s="107">
        <v>1050.3148344970832</v>
      </c>
      <c r="F24" s="107">
        <v>843.74151682914817</v>
      </c>
      <c r="G24" s="107">
        <v>757.7326453599668</v>
      </c>
      <c r="H24" s="107">
        <v>1114.6308885753187</v>
      </c>
      <c r="I24" s="107">
        <v>1397.3912474996596</v>
      </c>
      <c r="J24" s="107">
        <v>1647.0521036961518</v>
      </c>
      <c r="K24" s="71"/>
      <c r="L24" s="71"/>
      <c r="M24" s="106">
        <v>1567.7783688480974</v>
      </c>
      <c r="N24" s="106">
        <v>1155.3120397202217</v>
      </c>
      <c r="O24" s="106">
        <v>1014.7187191204017</v>
      </c>
      <c r="P24" s="106">
        <v>738.18797700503524</v>
      </c>
      <c r="Q24" s="106">
        <v>891.63083519906991</v>
      </c>
      <c r="R24" s="7">
        <v>13309.124857120152</v>
      </c>
      <c r="S24" s="7">
        <v>1109</v>
      </c>
      <c r="T24" s="114"/>
    </row>
    <row r="25" spans="1:20" s="1" customFormat="1" x14ac:dyDescent="0.3">
      <c r="A25" s="67">
        <f>A24+1</f>
        <v>11</v>
      </c>
      <c r="B25" s="1" t="s">
        <v>396</v>
      </c>
      <c r="C25" s="110"/>
      <c r="D25" s="107">
        <v>2586.3930671284043</v>
      </c>
      <c r="E25" s="107">
        <v>2494.8883643409608</v>
      </c>
      <c r="F25" s="107">
        <v>2042.0713451825595</v>
      </c>
      <c r="G25" s="107">
        <v>1841.6658311700655</v>
      </c>
      <c r="H25" s="107">
        <v>2466.820368153602</v>
      </c>
      <c r="I25" s="107">
        <v>2873.3062653985767</v>
      </c>
      <c r="J25" s="107">
        <v>3204.9944211506163</v>
      </c>
      <c r="K25" s="71"/>
      <c r="L25" s="71"/>
      <c r="M25" s="106">
        <v>3104.3435686330413</v>
      </c>
      <c r="N25" s="106">
        <v>2315.7816674052015</v>
      </c>
      <c r="O25" s="106">
        <v>2098.0976395391981</v>
      </c>
      <c r="P25" s="106">
        <v>1735.1671592361981</v>
      </c>
      <c r="Q25" s="106">
        <v>1794.4333857241209</v>
      </c>
      <c r="R25" s="7">
        <v>28557.963083062547</v>
      </c>
      <c r="S25" s="7">
        <v>2380</v>
      </c>
      <c r="T25" s="114"/>
    </row>
    <row r="26" spans="1:20" s="1" customFormat="1" x14ac:dyDescent="0.3">
      <c r="A26" s="67">
        <f>A25+1</f>
        <v>12</v>
      </c>
      <c r="B26" s="1" t="s">
        <v>397</v>
      </c>
      <c r="C26" s="110"/>
      <c r="D26" s="107">
        <v>5255.5218053539593</v>
      </c>
      <c r="E26" s="107">
        <v>4649.9902516379952</v>
      </c>
      <c r="F26" s="107">
        <v>4349.0556486628275</v>
      </c>
      <c r="G26" s="107">
        <v>3473.011320864161</v>
      </c>
      <c r="H26" s="107">
        <v>4533.1198256437974</v>
      </c>
      <c r="I26" s="107">
        <v>4977.4561937389271</v>
      </c>
      <c r="J26" s="107">
        <v>5660.4859524418907</v>
      </c>
      <c r="K26" s="71"/>
      <c r="L26" s="71"/>
      <c r="M26" s="106">
        <v>5611.331320470199</v>
      </c>
      <c r="N26" s="106">
        <v>4597.9986470540362</v>
      </c>
      <c r="O26" s="106">
        <v>4161.1235621800788</v>
      </c>
      <c r="P26" s="106">
        <v>3528.8808991209817</v>
      </c>
      <c r="Q26" s="106">
        <v>3797.2500654705441</v>
      </c>
      <c r="R26" s="7">
        <v>54595.225492639402</v>
      </c>
      <c r="S26" s="7">
        <v>4550</v>
      </c>
      <c r="T26" s="12"/>
    </row>
    <row r="27" spans="1:20" s="1" customFormat="1" ht="14.5" x14ac:dyDescent="0.35">
      <c r="B27" s="122"/>
      <c r="C27" s="122"/>
      <c r="D27" s="122"/>
      <c r="E27" s="122"/>
      <c r="F27" s="122"/>
      <c r="G27" s="122"/>
      <c r="H27" s="122"/>
      <c r="I27" s="122"/>
      <c r="J27" s="122"/>
      <c r="K27" s="122"/>
      <c r="L27" s="122"/>
      <c r="M27" s="122"/>
      <c r="N27" s="122"/>
      <c r="O27" s="122"/>
      <c r="P27" s="122"/>
      <c r="Q27" s="122"/>
      <c r="R27" s="122"/>
      <c r="S27" s="122"/>
      <c r="T27" s="114"/>
    </row>
    <row r="28" spans="1:20" s="1" customFormat="1" x14ac:dyDescent="0.3">
      <c r="A28" s="67">
        <f>A26+1</f>
        <v>13</v>
      </c>
      <c r="B28" s="1" t="s">
        <v>431</v>
      </c>
      <c r="C28" s="110"/>
      <c r="D28" s="98" t="s">
        <v>338</v>
      </c>
      <c r="E28" s="98" t="s">
        <v>338</v>
      </c>
      <c r="F28" s="98" t="s">
        <v>338</v>
      </c>
      <c r="G28" s="98" t="s">
        <v>338</v>
      </c>
      <c r="H28" s="98" t="s">
        <v>338</v>
      </c>
      <c r="I28" s="98" t="s">
        <v>338</v>
      </c>
      <c r="J28" s="98" t="s">
        <v>338</v>
      </c>
      <c r="K28" s="38"/>
      <c r="L28" s="38"/>
      <c r="M28" s="98" t="s">
        <v>338</v>
      </c>
      <c r="N28" s="106">
        <v>1743.3225656535135</v>
      </c>
      <c r="O28" s="106">
        <v>1909.2587234599539</v>
      </c>
      <c r="P28" s="106">
        <v>1202.2836638055885</v>
      </c>
      <c r="Q28" s="106">
        <v>1260.7398339246404</v>
      </c>
      <c r="R28" s="123">
        <v>6115.6047868436963</v>
      </c>
      <c r="S28" s="106">
        <v>1529</v>
      </c>
      <c r="T28" s="114"/>
    </row>
    <row r="29" spans="1:20" s="1" customFormat="1" x14ac:dyDescent="0.3">
      <c r="A29" s="67">
        <f>A28+1</f>
        <v>14</v>
      </c>
      <c r="B29" s="1" t="s">
        <v>432</v>
      </c>
      <c r="C29" s="110"/>
      <c r="D29" s="98" t="s">
        <v>338</v>
      </c>
      <c r="E29" s="98" t="s">
        <v>338</v>
      </c>
      <c r="F29" s="98" t="s">
        <v>338</v>
      </c>
      <c r="G29" s="98" t="s">
        <v>338</v>
      </c>
      <c r="H29" s="98" t="s">
        <v>338</v>
      </c>
      <c r="I29" s="98" t="s">
        <v>338</v>
      </c>
      <c r="J29" s="98" t="s">
        <v>338</v>
      </c>
      <c r="K29" s="38"/>
      <c r="L29" s="38"/>
      <c r="M29" s="98" t="s">
        <v>338</v>
      </c>
      <c r="N29" s="106">
        <v>714.14365302185377</v>
      </c>
      <c r="O29" s="106">
        <v>765.20245603779665</v>
      </c>
      <c r="P29" s="106">
        <v>431.12396952450007</v>
      </c>
      <c r="Q29" s="106">
        <v>411.42284532812693</v>
      </c>
      <c r="R29" s="7">
        <v>2321.8929239122776</v>
      </c>
      <c r="S29" s="7">
        <v>580</v>
      </c>
      <c r="T29" s="114"/>
    </row>
    <row r="30" spans="1:20" s="1" customFormat="1" x14ac:dyDescent="0.3">
      <c r="A30" s="67">
        <f>A29+1</f>
        <v>15</v>
      </c>
      <c r="B30" s="1" t="s">
        <v>433</v>
      </c>
      <c r="C30" s="110"/>
      <c r="D30" s="98" t="s">
        <v>338</v>
      </c>
      <c r="E30" s="98" t="s">
        <v>338</v>
      </c>
      <c r="F30" s="98" t="s">
        <v>338</v>
      </c>
      <c r="G30" s="98" t="s">
        <v>338</v>
      </c>
      <c r="H30" s="98" t="s">
        <v>338</v>
      </c>
      <c r="I30" s="98" t="s">
        <v>338</v>
      </c>
      <c r="J30" s="98" t="s">
        <v>338</v>
      </c>
      <c r="K30" s="38"/>
      <c r="L30" s="38"/>
      <c r="M30" s="98" t="s">
        <v>338</v>
      </c>
      <c r="N30" s="106">
        <v>2167.1206527979639</v>
      </c>
      <c r="O30" s="106">
        <v>2611.0014316984161</v>
      </c>
      <c r="P30" s="106">
        <v>1576.135523905675</v>
      </c>
      <c r="Q30" s="106">
        <v>1660.5593693980948</v>
      </c>
      <c r="R30" s="7">
        <v>8014.8169778001493</v>
      </c>
      <c r="S30" s="7">
        <v>2004</v>
      </c>
      <c r="T30" s="114"/>
    </row>
    <row r="31" spans="1:20" s="1" customFormat="1" x14ac:dyDescent="0.3">
      <c r="A31" s="67">
        <f>A30+1</f>
        <v>16</v>
      </c>
      <c r="B31" s="1" t="s">
        <v>434</v>
      </c>
      <c r="C31" s="110"/>
      <c r="D31" s="98" t="s">
        <v>338</v>
      </c>
      <c r="E31" s="98" t="s">
        <v>338</v>
      </c>
      <c r="F31" s="98" t="s">
        <v>338</v>
      </c>
      <c r="G31" s="98" t="s">
        <v>338</v>
      </c>
      <c r="H31" s="98" t="s">
        <v>338</v>
      </c>
      <c r="I31" s="98" t="s">
        <v>338</v>
      </c>
      <c r="J31" s="98" t="s">
        <v>338</v>
      </c>
      <c r="K31" s="38"/>
      <c r="L31" s="38"/>
      <c r="M31" s="98" t="s">
        <v>338</v>
      </c>
      <c r="N31" s="106">
        <v>4356.0159889941779</v>
      </c>
      <c r="O31" s="106">
        <v>3927.8082003433319</v>
      </c>
      <c r="P31" s="106">
        <v>2943.7380268503171</v>
      </c>
      <c r="Q31" s="106">
        <v>3224.4789475980319</v>
      </c>
      <c r="R31" s="7">
        <v>14452.041163785858</v>
      </c>
      <c r="S31" s="7">
        <v>3613</v>
      </c>
      <c r="T31" s="114"/>
    </row>
    <row r="32" spans="1:20" s="1" customFormat="1" x14ac:dyDescent="0.3">
      <c r="A32" s="67"/>
      <c r="C32" s="110"/>
      <c r="D32" s="85"/>
      <c r="E32" s="85"/>
      <c r="F32" s="85"/>
      <c r="G32" s="85"/>
      <c r="H32" s="85"/>
      <c r="I32" s="85"/>
      <c r="J32" s="85"/>
      <c r="K32" s="71"/>
      <c r="L32" s="71"/>
      <c r="M32" s="37"/>
      <c r="N32" s="37"/>
      <c r="O32" s="37"/>
      <c r="P32" s="69"/>
      <c r="Q32" s="37"/>
      <c r="R32" s="9"/>
      <c r="S32" s="9"/>
      <c r="T32" s="114"/>
    </row>
    <row r="33" spans="1:21" x14ac:dyDescent="0.3">
      <c r="A33" s="67">
        <f>Energy!A31+1</f>
        <v>17</v>
      </c>
      <c r="B33" s="1" t="s">
        <v>337</v>
      </c>
      <c r="C33" s="110"/>
      <c r="D33" s="107">
        <v>11489.025808741451</v>
      </c>
      <c r="E33" s="107">
        <v>10464.441481577247</v>
      </c>
      <c r="F33" s="107">
        <v>11295.420639740241</v>
      </c>
      <c r="G33" s="107">
        <v>17535.6134087192</v>
      </c>
      <c r="H33" s="107">
        <v>20748.940785336366</v>
      </c>
      <c r="I33" s="107">
        <v>31830.755270157882</v>
      </c>
      <c r="J33" s="107">
        <v>31101.780182331997</v>
      </c>
      <c r="K33" s="38"/>
      <c r="M33" s="106">
        <v>31452.462268118674</v>
      </c>
      <c r="N33" s="106">
        <v>26972.809345082023</v>
      </c>
      <c r="O33" s="106">
        <v>40952.473252121919</v>
      </c>
      <c r="P33" s="106">
        <v>33067.244715106834</v>
      </c>
      <c r="Q33" s="106">
        <v>26128.559598425549</v>
      </c>
      <c r="R33" s="7">
        <v>293039.52675545937</v>
      </c>
      <c r="S33" s="7">
        <v>24420</v>
      </c>
    </row>
    <row r="34" spans="1:21" x14ac:dyDescent="0.3">
      <c r="A34" s="67">
        <f>A33+1</f>
        <v>18</v>
      </c>
      <c r="B34" s="1" t="s">
        <v>344</v>
      </c>
      <c r="D34" s="107">
        <v>278.48819196474955</v>
      </c>
      <c r="E34" s="107">
        <v>268.32816050674478</v>
      </c>
      <c r="F34" s="107">
        <v>296.25345335162888</v>
      </c>
      <c r="G34" s="107">
        <v>276.47483770284231</v>
      </c>
      <c r="H34" s="107">
        <v>291.99057645117864</v>
      </c>
      <c r="I34" s="107">
        <v>254.35080716852099</v>
      </c>
      <c r="J34" s="107">
        <v>224.7048052996397</v>
      </c>
      <c r="K34" s="38"/>
      <c r="M34" s="106">
        <v>228.93520531472234</v>
      </c>
      <c r="N34" s="106">
        <v>264.88000571644966</v>
      </c>
      <c r="O34" s="106">
        <v>181.84320350405244</v>
      </c>
      <c r="P34" s="106">
        <v>180.22720342708959</v>
      </c>
      <c r="Q34" s="106">
        <v>185.85360354847379</v>
      </c>
      <c r="R34" s="7">
        <v>2932.3300539560928</v>
      </c>
      <c r="S34" s="7">
        <v>244</v>
      </c>
    </row>
    <row r="35" spans="1:21" x14ac:dyDescent="0.3">
      <c r="A35" s="67">
        <f t="shared" ref="A35:A38" si="1">A34+1</f>
        <v>19</v>
      </c>
      <c r="B35" s="1" t="s">
        <v>345</v>
      </c>
      <c r="D35" s="107">
        <v>3559.0726518176498</v>
      </c>
      <c r="E35" s="107">
        <v>4033.5985473342239</v>
      </c>
      <c r="F35" s="107">
        <v>4710.131506357342</v>
      </c>
      <c r="G35" s="107">
        <v>5277.2184205584226</v>
      </c>
      <c r="H35" s="107">
        <v>5821.2888624668121</v>
      </c>
      <c r="I35" s="107">
        <v>5527.2366997779654</v>
      </c>
      <c r="J35" s="107">
        <v>7848.7704118232314</v>
      </c>
      <c r="K35" s="38"/>
      <c r="M35" s="106">
        <v>7070.7689353319311</v>
      </c>
      <c r="N35" s="106">
        <v>5712.2496763960671</v>
      </c>
      <c r="O35" s="106">
        <v>4516.740086181233</v>
      </c>
      <c r="P35" s="106">
        <v>4219.6957704585329</v>
      </c>
      <c r="Q35" s="106">
        <v>4195.481059568433</v>
      </c>
      <c r="R35" s="7">
        <v>62492.252628071838</v>
      </c>
      <c r="S35" s="7">
        <v>5208</v>
      </c>
    </row>
    <row r="36" spans="1:21" x14ac:dyDescent="0.3">
      <c r="A36" s="67">
        <f t="shared" si="1"/>
        <v>20</v>
      </c>
      <c r="B36" s="1" t="s">
        <v>346</v>
      </c>
      <c r="D36" s="107">
        <v>11564.498925002912</v>
      </c>
      <c r="E36" s="107">
        <v>11596.166117010018</v>
      </c>
      <c r="F36" s="107">
        <v>9015.3771146032959</v>
      </c>
      <c r="G36" s="107">
        <v>9103.7839048275109</v>
      </c>
      <c r="H36" s="107">
        <v>10304.033328031501</v>
      </c>
      <c r="I36" s="107">
        <v>14143.133416500357</v>
      </c>
      <c r="J36" s="107">
        <v>13351.171064648777</v>
      </c>
      <c r="M36" s="106">
        <v>19831.468106368415</v>
      </c>
      <c r="N36" s="106">
        <v>16171.155193062355</v>
      </c>
      <c r="O36" s="106">
        <v>20957.358518942045</v>
      </c>
      <c r="P36" s="106">
        <v>16142.196960469852</v>
      </c>
      <c r="Q36" s="106">
        <v>14490.638087296142</v>
      </c>
      <c r="R36" s="7">
        <v>166670.98073676319</v>
      </c>
      <c r="S36" s="7">
        <v>13889</v>
      </c>
    </row>
    <row r="37" spans="1:21" x14ac:dyDescent="0.3">
      <c r="A37" s="67">
        <f t="shared" si="1"/>
        <v>21</v>
      </c>
      <c r="B37" s="1" t="s">
        <v>347</v>
      </c>
      <c r="D37" s="107">
        <v>20905.311955883601</v>
      </c>
      <c r="E37" s="107">
        <v>18894.831779171527</v>
      </c>
      <c r="F37" s="107">
        <v>17124.761517461637</v>
      </c>
      <c r="G37" s="107">
        <v>21534.825780571999</v>
      </c>
      <c r="H37" s="107">
        <v>29486.950270755588</v>
      </c>
      <c r="I37" s="107">
        <v>26918.0061018749</v>
      </c>
      <c r="J37" s="107">
        <v>35997.955164535902</v>
      </c>
      <c r="M37" s="106">
        <v>34562.125715248287</v>
      </c>
      <c r="N37" s="106">
        <v>29624.583286351524</v>
      </c>
      <c r="O37" s="106">
        <v>56470.018446729518</v>
      </c>
      <c r="P37" s="106">
        <v>52961.97962961765</v>
      </c>
      <c r="Q37" s="106">
        <v>39128.255270570051</v>
      </c>
      <c r="R37" s="7">
        <v>383609.60491877218</v>
      </c>
      <c r="S37" s="7">
        <v>31967</v>
      </c>
    </row>
    <row r="38" spans="1:21" x14ac:dyDescent="0.3">
      <c r="A38" s="67">
        <f t="shared" si="1"/>
        <v>22</v>
      </c>
      <c r="B38" s="1" t="s">
        <v>348</v>
      </c>
      <c r="D38" s="107">
        <v>64414.357069328158</v>
      </c>
      <c r="E38" s="107">
        <v>56086.261359598757</v>
      </c>
      <c r="F38" s="107">
        <v>67640.359966148229</v>
      </c>
      <c r="G38" s="107">
        <v>120720.34275776574</v>
      </c>
      <c r="H38" s="107">
        <v>140015.02356165196</v>
      </c>
      <c r="I38" s="107">
        <v>173089.78707491836</v>
      </c>
      <c r="J38" s="107">
        <v>155281.52740375543</v>
      </c>
      <c r="M38" s="106">
        <v>152976.54511089704</v>
      </c>
      <c r="N38" s="106">
        <v>132487.76787608408</v>
      </c>
      <c r="O38" s="106">
        <v>198459.0757730777</v>
      </c>
      <c r="P38" s="106">
        <v>151864.02799126785</v>
      </c>
      <c r="Q38" s="106">
        <v>119799.26411127362</v>
      </c>
      <c r="R38" s="7">
        <v>1532834.340055767</v>
      </c>
      <c r="S38" s="7">
        <v>127736</v>
      </c>
    </row>
    <row r="39" spans="1:21" x14ac:dyDescent="0.3">
      <c r="A39" s="67"/>
      <c r="B39" s="1"/>
      <c r="D39" s="107"/>
      <c r="E39" s="107"/>
      <c r="F39" s="107"/>
      <c r="G39" s="107"/>
      <c r="H39" s="107"/>
      <c r="I39" s="107"/>
      <c r="J39" s="107"/>
      <c r="M39" s="106"/>
      <c r="N39" s="106"/>
      <c r="O39" s="106"/>
      <c r="P39" s="106"/>
      <c r="Q39" s="106"/>
      <c r="R39" s="7"/>
      <c r="S39" s="7"/>
    </row>
    <row r="40" spans="1:21" x14ac:dyDescent="0.3">
      <c r="A40" s="67">
        <f>A38+1</f>
        <v>23</v>
      </c>
      <c r="B40" s="1" t="s">
        <v>385</v>
      </c>
      <c r="D40" s="124">
        <v>1628.3499265642849</v>
      </c>
      <c r="E40" s="124">
        <v>1121.9499977484897</v>
      </c>
      <c r="F40" s="124">
        <v>1668.1047428255388</v>
      </c>
      <c r="G40" s="124">
        <v>4662.7011693779195</v>
      </c>
      <c r="H40" s="124">
        <v>5056.3439081637998</v>
      </c>
      <c r="I40" s="124">
        <v>4726.3546101002839</v>
      </c>
      <c r="J40" s="125">
        <v>5210.4949728700885</v>
      </c>
      <c r="M40" s="106">
        <v>5348.010783810847</v>
      </c>
      <c r="N40" s="106">
        <v>4967.9150536987736</v>
      </c>
      <c r="O40" s="106">
        <v>4098.0405702730159</v>
      </c>
      <c r="P40" s="106">
        <v>2016.0469036468999</v>
      </c>
      <c r="Q40" s="106">
        <v>1469.2442924394659</v>
      </c>
      <c r="R40" s="7">
        <v>41973.556931519401</v>
      </c>
      <c r="S40" s="7">
        <v>3498</v>
      </c>
    </row>
    <row r="41" spans="1:21" x14ac:dyDescent="0.3">
      <c r="A41" s="67">
        <f>A40+1</f>
        <v>24</v>
      </c>
      <c r="B41" s="1" t="s">
        <v>386</v>
      </c>
      <c r="D41" s="124">
        <v>93.293358299978237</v>
      </c>
      <c r="E41" s="124">
        <v>122.86773668773498</v>
      </c>
      <c r="F41" s="124">
        <v>163.4432271583743</v>
      </c>
      <c r="G41" s="124">
        <v>73.260857788257354</v>
      </c>
      <c r="H41" s="124">
        <v>62.598813140331508</v>
      </c>
      <c r="I41" s="124">
        <v>160.5774828225193</v>
      </c>
      <c r="J41" s="107">
        <v>285.77523103108655</v>
      </c>
      <c r="M41" s="106">
        <v>281.1857528365411</v>
      </c>
      <c r="N41" s="106">
        <v>218.29023000706607</v>
      </c>
      <c r="O41" s="106">
        <v>257.57725220906366</v>
      </c>
      <c r="P41" s="106">
        <v>377.30072456847279</v>
      </c>
      <c r="Q41" s="106">
        <v>268.81015568111457</v>
      </c>
      <c r="R41" s="7">
        <v>2364.9808222305401</v>
      </c>
      <c r="S41" s="7">
        <v>197</v>
      </c>
    </row>
    <row r="42" spans="1:21" x14ac:dyDescent="0.3">
      <c r="A42" s="67">
        <f t="shared" ref="A42:A45" si="2">A41+1</f>
        <v>25</v>
      </c>
      <c r="B42" s="1" t="s">
        <v>387</v>
      </c>
      <c r="D42" s="124">
        <v>2018.0132228298378</v>
      </c>
      <c r="E42" s="124">
        <v>427.20365601006364</v>
      </c>
      <c r="F42" s="124">
        <v>402.62248338279977</v>
      </c>
      <c r="G42" s="124">
        <v>1894.586458664088</v>
      </c>
      <c r="H42" s="124">
        <v>728.82045697633714</v>
      </c>
      <c r="I42" s="124">
        <v>632.05085996538401</v>
      </c>
      <c r="J42" s="107">
        <v>660.19229873269796</v>
      </c>
      <c r="M42" s="106">
        <v>724.83564017234107</v>
      </c>
      <c r="N42" s="106">
        <v>583.3746948854199</v>
      </c>
      <c r="O42" s="106">
        <v>1395.0169963378326</v>
      </c>
      <c r="P42" s="106">
        <v>555.09864014094433</v>
      </c>
      <c r="Q42" s="106">
        <v>612.39241616985032</v>
      </c>
      <c r="R42" s="7">
        <v>10634.207824267596</v>
      </c>
      <c r="S42" s="7">
        <v>886</v>
      </c>
    </row>
    <row r="43" spans="1:21" x14ac:dyDescent="0.3">
      <c r="A43" s="67">
        <f t="shared" si="2"/>
        <v>26</v>
      </c>
      <c r="B43" s="1" t="s">
        <v>388</v>
      </c>
      <c r="D43" s="124">
        <v>1903.3322252769556</v>
      </c>
      <c r="E43" s="124">
        <v>1920.813395161714</v>
      </c>
      <c r="F43" s="124">
        <v>2115.6572273639695</v>
      </c>
      <c r="G43" s="124">
        <v>3048.7328609653882</v>
      </c>
      <c r="H43" s="124">
        <v>2676.6849375271372</v>
      </c>
      <c r="I43" s="124">
        <v>3580.1865627190896</v>
      </c>
      <c r="J43" s="125">
        <v>3269.2143792212009</v>
      </c>
      <c r="M43" s="106">
        <v>2671.4724825902708</v>
      </c>
      <c r="N43" s="106">
        <v>3011.499375924468</v>
      </c>
      <c r="O43" s="106">
        <v>2653.2266218465352</v>
      </c>
      <c r="P43" s="106">
        <v>1993.0829140908484</v>
      </c>
      <c r="Q43" s="106">
        <v>2330.1722440208709</v>
      </c>
      <c r="R43" s="7">
        <v>31174.07522670845</v>
      </c>
      <c r="S43" s="7">
        <v>2598</v>
      </c>
    </row>
    <row r="44" spans="1:21" x14ac:dyDescent="0.3">
      <c r="A44" s="67">
        <f t="shared" si="2"/>
        <v>27</v>
      </c>
      <c r="B44" s="1" t="s">
        <v>389</v>
      </c>
      <c r="D44" s="124">
        <v>2484.6653345584868</v>
      </c>
      <c r="E44" s="124">
        <v>2145.5107615962625</v>
      </c>
      <c r="F44" s="124">
        <v>2900.3919107913971</v>
      </c>
      <c r="G44" s="124">
        <v>8634.6607086196545</v>
      </c>
      <c r="H44" s="124">
        <v>8893.6274194747202</v>
      </c>
      <c r="I44" s="124">
        <v>9020.2682366698973</v>
      </c>
      <c r="J44" s="107">
        <v>9250.2909589231022</v>
      </c>
      <c r="M44" s="106">
        <v>9404.5970353171233</v>
      </c>
      <c r="N44" s="106">
        <v>8518.2021455869071</v>
      </c>
      <c r="O44" s="106">
        <v>5734.8131091013547</v>
      </c>
      <c r="P44" s="106">
        <v>1814.4389235839249</v>
      </c>
      <c r="Q44" s="106">
        <v>1209.5136367589234</v>
      </c>
      <c r="R44" s="7">
        <v>70010.980180981744</v>
      </c>
      <c r="S44" s="7">
        <v>5834</v>
      </c>
    </row>
    <row r="45" spans="1:21" ht="14.25" customHeight="1" x14ac:dyDescent="0.3">
      <c r="A45" s="67">
        <f t="shared" si="2"/>
        <v>28</v>
      </c>
      <c r="B45" s="1" t="s">
        <v>390</v>
      </c>
      <c r="D45" s="124">
        <v>3108.6827073507011</v>
      </c>
      <c r="E45" s="124">
        <v>2629.9895160521069</v>
      </c>
      <c r="F45" s="124">
        <v>6300.6323419685168</v>
      </c>
      <c r="G45" s="124">
        <v>21308.014723802607</v>
      </c>
      <c r="H45" s="124">
        <v>28226.085544721533</v>
      </c>
      <c r="I45" s="124">
        <v>23262.530185673386</v>
      </c>
      <c r="J45" s="107">
        <v>27653.519880545635</v>
      </c>
      <c r="K45" s="141" t="str">
        <f>L2</f>
        <v>PAGE 3 OF 16</v>
      </c>
      <c r="L45" s="140" t="str">
        <f>L1</f>
        <v>SCHEDULE Q-5.2</v>
      </c>
      <c r="M45" s="106">
        <v>29686.280384995043</v>
      </c>
      <c r="N45" s="106">
        <v>27237.069841171306</v>
      </c>
      <c r="O45" s="106">
        <v>21486.435770459473</v>
      </c>
      <c r="P45" s="106">
        <v>10342.662028828016</v>
      </c>
      <c r="Q45" s="106">
        <v>5579.2116114993887</v>
      </c>
      <c r="R45" s="7">
        <v>206821.11453706771</v>
      </c>
      <c r="S45" s="7">
        <v>17235</v>
      </c>
    </row>
    <row r="46" spans="1:21" ht="14.25" customHeight="1" x14ac:dyDescent="0.3">
      <c r="A46" s="67"/>
      <c r="B46" s="1"/>
      <c r="D46" s="85"/>
      <c r="E46" s="85"/>
      <c r="F46" s="85"/>
      <c r="G46" s="85"/>
      <c r="H46" s="85"/>
      <c r="I46" s="85"/>
      <c r="J46" s="85"/>
      <c r="K46" s="141"/>
      <c r="L46" s="140"/>
      <c r="M46" s="71"/>
      <c r="N46" s="37"/>
      <c r="O46" s="37"/>
      <c r="P46" s="69"/>
      <c r="Q46" s="37"/>
      <c r="R46" s="9"/>
      <c r="S46" s="9"/>
      <c r="T46" s="140" t="str">
        <f>U2</f>
        <v>PAGE 4 OF 16</v>
      </c>
      <c r="U46" s="140" t="str">
        <f>U1</f>
        <v>SCHEDULE Q-5.2</v>
      </c>
    </row>
    <row r="47" spans="1:21" x14ac:dyDescent="0.3">
      <c r="A47" s="67">
        <f>A45+1</f>
        <v>29</v>
      </c>
      <c r="B47" s="1" t="s">
        <v>216</v>
      </c>
      <c r="D47" s="107">
        <v>15661.385903781586</v>
      </c>
      <c r="E47" s="107">
        <v>14735.348970594583</v>
      </c>
      <c r="F47" s="107">
        <v>14820.336706388338</v>
      </c>
      <c r="G47" s="107">
        <v>13532.876867216939</v>
      </c>
      <c r="H47" s="107">
        <v>16736.376806813918</v>
      </c>
      <c r="I47" s="107">
        <v>19240.489947950322</v>
      </c>
      <c r="J47" s="107">
        <v>20444.356812077833</v>
      </c>
      <c r="K47" s="141"/>
      <c r="L47" s="140"/>
      <c r="M47" s="106">
        <v>20184.280560376312</v>
      </c>
      <c r="N47" s="106">
        <v>16344.914699819174</v>
      </c>
      <c r="O47" s="106">
        <v>15287.498875472897</v>
      </c>
      <c r="P47" s="106">
        <v>11862.535107032147</v>
      </c>
      <c r="Q47" s="106">
        <v>12598.209563405379</v>
      </c>
      <c r="R47" s="7">
        <v>191448.6108209294</v>
      </c>
      <c r="S47" s="7">
        <v>15954</v>
      </c>
      <c r="T47" s="140"/>
      <c r="U47" s="140"/>
    </row>
    <row r="48" spans="1:21" x14ac:dyDescent="0.3">
      <c r="A48" s="67">
        <f>A47+1</f>
        <v>30</v>
      </c>
      <c r="B48" s="1" t="s">
        <v>349</v>
      </c>
      <c r="D48" s="107">
        <v>4751.4164135333149</v>
      </c>
      <c r="E48" s="107">
        <v>4525.2289100885391</v>
      </c>
      <c r="F48" s="107">
        <v>4546.5013161219267</v>
      </c>
      <c r="G48" s="107">
        <v>4541.6544937460048</v>
      </c>
      <c r="H48" s="107">
        <v>5979.2320626119254</v>
      </c>
      <c r="I48" s="107">
        <v>6941.940047835833</v>
      </c>
      <c r="J48" s="107">
        <v>7987.5008987631454</v>
      </c>
      <c r="K48" s="141"/>
      <c r="L48" s="140"/>
      <c r="M48" s="106">
        <v>7780.2125995310125</v>
      </c>
      <c r="N48" s="106">
        <v>6357.6623163920722</v>
      </c>
      <c r="O48" s="106">
        <v>5650.8997762064555</v>
      </c>
      <c r="P48" s="106">
        <v>4413.2687537812935</v>
      </c>
      <c r="Q48" s="106">
        <v>4688.1370557967784</v>
      </c>
      <c r="R48" s="7">
        <v>68163.654644408307</v>
      </c>
      <c r="S48" s="7">
        <v>5680</v>
      </c>
      <c r="T48" s="140"/>
      <c r="U48" s="140"/>
    </row>
    <row r="49" spans="1:21" x14ac:dyDescent="0.3">
      <c r="A49" s="67">
        <f t="shared" ref="A49:A51" si="3">A48+1</f>
        <v>31</v>
      </c>
      <c r="B49" s="1" t="s">
        <v>350</v>
      </c>
      <c r="D49" s="107">
        <v>13569.409589981749</v>
      </c>
      <c r="E49" s="107">
        <v>12833.670044850736</v>
      </c>
      <c r="F49" s="107">
        <v>13229.44719350338</v>
      </c>
      <c r="G49" s="107">
        <v>12555.253950991091</v>
      </c>
      <c r="H49" s="107">
        <v>15530.537656114569</v>
      </c>
      <c r="I49" s="107">
        <v>17494.732591728371</v>
      </c>
      <c r="J49" s="107">
        <v>20026.004800180195</v>
      </c>
      <c r="K49" s="141"/>
      <c r="L49" s="140"/>
      <c r="M49" s="106">
        <v>19385.847175667284</v>
      </c>
      <c r="N49" s="106">
        <v>15188.279454007372</v>
      </c>
      <c r="O49" s="106">
        <v>13737.590864785314</v>
      </c>
      <c r="P49" s="106">
        <v>10430.16869019717</v>
      </c>
      <c r="Q49" s="106">
        <v>10613.038319274783</v>
      </c>
      <c r="R49" s="7">
        <v>174593.98033128201</v>
      </c>
      <c r="S49" s="7">
        <v>14549</v>
      </c>
      <c r="T49" s="140"/>
      <c r="U49" s="140"/>
    </row>
    <row r="50" spans="1:21" x14ac:dyDescent="0.3">
      <c r="A50" s="67">
        <f t="shared" si="3"/>
        <v>32</v>
      </c>
      <c r="B50" s="1" t="s">
        <v>351</v>
      </c>
      <c r="D50" s="107">
        <v>36699.413211527994</v>
      </c>
      <c r="E50" s="107">
        <v>34929.901927807754</v>
      </c>
      <c r="F50" s="107">
        <v>34229.532367664222</v>
      </c>
      <c r="G50" s="107">
        <v>30340.819086719963</v>
      </c>
      <c r="H50" s="107">
        <v>36919.382775390848</v>
      </c>
      <c r="I50" s="107">
        <v>41854.683034910879</v>
      </c>
      <c r="J50" s="107">
        <v>33791.493816001544</v>
      </c>
      <c r="K50" s="141"/>
      <c r="L50" s="140"/>
      <c r="M50" s="106">
        <v>33068.853761578597</v>
      </c>
      <c r="N50" s="106">
        <v>25460.58973185387</v>
      </c>
      <c r="O50" s="106">
        <v>25064.663032103988</v>
      </c>
      <c r="P50" s="106">
        <v>18671.478133785375</v>
      </c>
      <c r="Q50" s="106">
        <v>21388.946626955971</v>
      </c>
      <c r="R50" s="7">
        <v>372419.75750630099</v>
      </c>
      <c r="S50" s="7">
        <v>31035</v>
      </c>
      <c r="T50" s="140"/>
      <c r="U50" s="140"/>
    </row>
    <row r="51" spans="1:21" x14ac:dyDescent="0.3">
      <c r="A51" s="67">
        <f t="shared" si="3"/>
        <v>33</v>
      </c>
      <c r="B51" s="1" t="s">
        <v>352</v>
      </c>
      <c r="D51" s="107">
        <v>109794.71259283206</v>
      </c>
      <c r="E51" s="107">
        <v>101127.18737688661</v>
      </c>
      <c r="F51" s="107">
        <v>101792.91162775364</v>
      </c>
      <c r="G51" s="107">
        <v>87144.139016021043</v>
      </c>
      <c r="H51" s="107">
        <v>104872.35945255589</v>
      </c>
      <c r="I51" s="107">
        <v>123812.616236737</v>
      </c>
      <c r="J51" s="107">
        <v>130359.9615056999</v>
      </c>
      <c r="K51" s="141"/>
      <c r="L51" s="140"/>
      <c r="M51" s="106">
        <v>132865.72634693608</v>
      </c>
      <c r="N51" s="106">
        <v>113082.6154394187</v>
      </c>
      <c r="O51" s="106">
        <v>108931.26117266342</v>
      </c>
      <c r="P51" s="106">
        <v>87400.799309272319</v>
      </c>
      <c r="Q51" s="106">
        <v>91940.831613435468</v>
      </c>
      <c r="R51" s="7">
        <v>1293125.1216902121</v>
      </c>
      <c r="S51" s="7">
        <v>107760</v>
      </c>
      <c r="T51" s="140"/>
      <c r="U51" s="140"/>
    </row>
    <row r="52" spans="1:21" x14ac:dyDescent="0.3">
      <c r="A52" s="67"/>
      <c r="B52" s="1"/>
      <c r="D52" s="85"/>
      <c r="E52" s="85"/>
      <c r="F52" s="85"/>
      <c r="G52" s="85"/>
      <c r="H52" s="85"/>
      <c r="I52" s="85"/>
      <c r="J52" s="85"/>
      <c r="K52" s="141"/>
      <c r="L52" s="140"/>
      <c r="M52" s="37"/>
      <c r="N52" s="37"/>
      <c r="O52" s="37"/>
      <c r="P52" s="69"/>
      <c r="Q52" s="37"/>
      <c r="R52" s="9"/>
      <c r="S52" s="9"/>
      <c r="T52" s="140"/>
      <c r="U52" s="140"/>
    </row>
    <row r="53" spans="1:21" x14ac:dyDescent="0.3">
      <c r="A53" s="67">
        <f>A51+1</f>
        <v>34</v>
      </c>
      <c r="B53" s="1" t="s">
        <v>323</v>
      </c>
      <c r="D53" s="125">
        <v>21633.873682959533</v>
      </c>
      <c r="E53" s="125">
        <v>21105.920723849318</v>
      </c>
      <c r="F53" s="125">
        <v>17291.890914341253</v>
      </c>
      <c r="G53" s="125">
        <v>12749.974030822319</v>
      </c>
      <c r="H53" s="125">
        <v>16708.916727081003</v>
      </c>
      <c r="I53" s="125">
        <v>20375.10535775256</v>
      </c>
      <c r="J53" s="125">
        <v>22724.949289355653</v>
      </c>
      <c r="K53" s="141"/>
      <c r="L53" s="140"/>
      <c r="M53" s="125">
        <v>25060.464566421124</v>
      </c>
      <c r="N53" s="106">
        <v>20618.144107513512</v>
      </c>
      <c r="O53" s="106">
        <v>16946.82783969614</v>
      </c>
      <c r="P53" s="106">
        <v>13932.370944234668</v>
      </c>
      <c r="Q53" s="106">
        <v>15618.703905387472</v>
      </c>
      <c r="R53" s="7">
        <v>224767.14208941453</v>
      </c>
      <c r="S53" s="7">
        <v>18731</v>
      </c>
      <c r="T53" s="140"/>
      <c r="U53" s="140"/>
    </row>
    <row r="54" spans="1:21" x14ac:dyDescent="0.3">
      <c r="A54" s="67">
        <f>A53+1</f>
        <v>35</v>
      </c>
      <c r="B54" s="1" t="s">
        <v>353</v>
      </c>
      <c r="D54" s="107">
        <v>3137.797995345019</v>
      </c>
      <c r="E54" s="107">
        <v>2780.7269504602755</v>
      </c>
      <c r="F54" s="107">
        <v>1852.1369606497415</v>
      </c>
      <c r="G54" s="107">
        <v>1332.5517492246126</v>
      </c>
      <c r="H54" s="107">
        <v>1718.2920944632699</v>
      </c>
      <c r="I54" s="107">
        <v>2195.7980095692405</v>
      </c>
      <c r="J54" s="107">
        <v>1340.9290054089256</v>
      </c>
      <c r="K54" s="141"/>
      <c r="L54" s="140"/>
      <c r="M54" s="106">
        <v>1379.849923055619</v>
      </c>
      <c r="N54" s="106">
        <v>1547.1655391931533</v>
      </c>
      <c r="O54" s="106">
        <v>1329.332749625047</v>
      </c>
      <c r="P54" s="106">
        <v>1191.1035861298442</v>
      </c>
      <c r="Q54" s="106">
        <v>2164.5033605818949</v>
      </c>
      <c r="R54" s="7">
        <v>21970.187923706639</v>
      </c>
      <c r="S54" s="7">
        <v>1831</v>
      </c>
      <c r="T54" s="140"/>
      <c r="U54" s="140"/>
    </row>
    <row r="55" spans="1:21" x14ac:dyDescent="0.3">
      <c r="A55" s="67">
        <f t="shared" ref="A55:A58" si="4">A54+1</f>
        <v>36</v>
      </c>
      <c r="B55" s="1" t="s">
        <v>354</v>
      </c>
      <c r="D55" s="107">
        <v>13025.006811312835</v>
      </c>
      <c r="E55" s="107">
        <v>12240.059767067432</v>
      </c>
      <c r="F55" s="107">
        <v>9361.5246744235355</v>
      </c>
      <c r="G55" s="107">
        <v>6514.8837676862877</v>
      </c>
      <c r="H55" s="107">
        <v>8847.0027308106419</v>
      </c>
      <c r="I55" s="107">
        <v>11879.817000770568</v>
      </c>
      <c r="J55" s="107">
        <v>10600.587081795702</v>
      </c>
      <c r="K55" s="141"/>
      <c r="L55" s="140"/>
      <c r="M55" s="106">
        <v>11072.973960527885</v>
      </c>
      <c r="N55" s="106">
        <v>9176.0390533464288</v>
      </c>
      <c r="O55" s="106">
        <v>7254.6274983356043</v>
      </c>
      <c r="P55" s="106">
        <v>5441.2418525878875</v>
      </c>
      <c r="Q55" s="106">
        <v>6517.163028165166</v>
      </c>
      <c r="R55" s="7">
        <v>111930.92722682997</v>
      </c>
      <c r="S55" s="7">
        <v>9328</v>
      </c>
      <c r="T55" s="140"/>
      <c r="U55" s="140"/>
    </row>
    <row r="56" spans="1:21" x14ac:dyDescent="0.3">
      <c r="A56" s="67">
        <f t="shared" si="4"/>
        <v>37</v>
      </c>
      <c r="B56" s="1" t="s">
        <v>355</v>
      </c>
      <c r="D56" s="107">
        <v>29709.84778393805</v>
      </c>
      <c r="E56" s="107">
        <v>29073.744629796594</v>
      </c>
      <c r="F56" s="107">
        <v>22799.496902555227</v>
      </c>
      <c r="G56" s="107">
        <v>17434.158064693213</v>
      </c>
      <c r="H56" s="107">
        <v>23085.747538000345</v>
      </c>
      <c r="I56" s="107">
        <v>26114.184648856521</v>
      </c>
      <c r="J56" s="107">
        <v>28773.862511084193</v>
      </c>
      <c r="K56" s="141"/>
      <c r="L56" s="140"/>
      <c r="M56" s="106">
        <v>30951.194817676431</v>
      </c>
      <c r="N56" s="125">
        <v>25377.639651119709</v>
      </c>
      <c r="O56" s="125">
        <v>20616.725316904842</v>
      </c>
      <c r="P56" s="125">
        <v>16703.692460627783</v>
      </c>
      <c r="Q56" s="125">
        <v>18746.762816666138</v>
      </c>
      <c r="R56" s="7">
        <v>289387.05714191904</v>
      </c>
      <c r="S56" s="7">
        <v>24116</v>
      </c>
      <c r="T56" s="140"/>
      <c r="U56" s="140"/>
    </row>
    <row r="57" spans="1:21" x14ac:dyDescent="0.3">
      <c r="A57" s="67">
        <f t="shared" si="4"/>
        <v>38</v>
      </c>
      <c r="B57" s="1" t="s">
        <v>356</v>
      </c>
      <c r="D57" s="107">
        <v>50986.70667552948</v>
      </c>
      <c r="E57" s="107">
        <v>49224.280874073505</v>
      </c>
      <c r="F57" s="107">
        <v>40574.32533697287</v>
      </c>
      <c r="G57" s="107">
        <v>28579.347504993279</v>
      </c>
      <c r="H57" s="107">
        <v>41933.237453063331</v>
      </c>
      <c r="I57" s="107">
        <v>55537.798162718616</v>
      </c>
      <c r="J57" s="107">
        <v>70663.17052103224</v>
      </c>
      <c r="K57" s="141"/>
      <c r="L57" s="140"/>
      <c r="M57" s="106">
        <v>81738.002406279251</v>
      </c>
      <c r="N57" s="106">
        <v>64083.45309379555</v>
      </c>
      <c r="O57" s="106">
        <v>51052.525288309371</v>
      </c>
      <c r="P57" s="106">
        <v>40242.149518875849</v>
      </c>
      <c r="Q57" s="106">
        <v>45010.393352531253</v>
      </c>
      <c r="R57" s="7">
        <v>619625.39018817467</v>
      </c>
      <c r="S57" s="7">
        <v>51635</v>
      </c>
      <c r="T57" s="140"/>
      <c r="U57" s="140"/>
    </row>
    <row r="58" spans="1:21" x14ac:dyDescent="0.3">
      <c r="A58" s="67">
        <f t="shared" si="4"/>
        <v>39</v>
      </c>
      <c r="B58" s="1" t="s">
        <v>357</v>
      </c>
      <c r="D58" s="107">
        <v>128914.81905770302</v>
      </c>
      <c r="E58" s="107">
        <v>129885.67618534782</v>
      </c>
      <c r="F58" s="107">
        <v>113567.13849613279</v>
      </c>
      <c r="G58" s="107">
        <v>85765.931744846428</v>
      </c>
      <c r="H58" s="107">
        <v>105127.30166960847</v>
      </c>
      <c r="I58" s="107">
        <v>122175.74869486419</v>
      </c>
      <c r="J58" s="107">
        <v>164683.55652042231</v>
      </c>
      <c r="K58" s="141"/>
      <c r="L58" s="140"/>
      <c r="M58" s="106">
        <v>180990.7866565859</v>
      </c>
      <c r="N58" s="106">
        <v>151086.23905877164</v>
      </c>
      <c r="O58" s="106">
        <v>128891.77685590692</v>
      </c>
      <c r="P58" s="106">
        <v>111746.90500913761</v>
      </c>
      <c r="Q58" s="106">
        <v>116018.73196621198</v>
      </c>
      <c r="R58" s="7">
        <v>1538854.6119155393</v>
      </c>
      <c r="S58" s="7">
        <v>128238</v>
      </c>
      <c r="T58" s="140"/>
      <c r="U58" s="140"/>
    </row>
    <row r="59" spans="1:21" ht="14.25" customHeight="1" x14ac:dyDescent="0.35">
      <c r="A59" s="67"/>
      <c r="B59" s="1"/>
      <c r="D59" s="107"/>
      <c r="E59" s="107"/>
      <c r="F59" s="107"/>
      <c r="G59" s="107"/>
      <c r="H59" s="107"/>
      <c r="I59" s="107"/>
      <c r="J59" s="108"/>
      <c r="M59" s="108"/>
      <c r="N59" s="98"/>
      <c r="O59" s="98"/>
      <c r="P59" s="98"/>
      <c r="Q59" s="98"/>
      <c r="R59" s="7"/>
      <c r="S59" s="7"/>
      <c r="T59" s="62"/>
      <c r="U59" s="109"/>
    </row>
    <row r="61" spans="1:21" x14ac:dyDescent="0.3">
      <c r="N61" s="72"/>
      <c r="O61" s="72"/>
      <c r="P61" s="72"/>
      <c r="Q61" s="72"/>
    </row>
    <row r="63" spans="1:21" x14ac:dyDescent="0.3">
      <c r="N63" s="72"/>
      <c r="O63" s="72"/>
      <c r="P63" s="72"/>
      <c r="Q63" s="72"/>
    </row>
  </sheetData>
  <mergeCells count="5">
    <mergeCell ref="A2:B2"/>
    <mergeCell ref="L45:L58"/>
    <mergeCell ref="K45:K58"/>
    <mergeCell ref="T46:T58"/>
    <mergeCell ref="U46:U58"/>
  </mergeCells>
  <phoneticPr fontId="10" type="noConversion"/>
  <printOptions horizontalCentered="1"/>
  <pageMargins left="0.75" right="0.75" top="1.25" bottom="0.75" header="0.3" footer="0.3"/>
  <pageSetup scale="56" fitToWidth="2" orientation="landscape" r:id="rId1"/>
  <colBreaks count="1" manualBreakCount="1">
    <brk id="12" max="58"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62"/>
  <sheetViews>
    <sheetView topLeftCell="A43" zoomScale="90" zoomScaleNormal="90" zoomScaleSheetLayoutView="100" zoomScalePageLayoutView="40" workbookViewId="0"/>
  </sheetViews>
  <sheetFormatPr defaultColWidth="9.1796875" defaultRowHeight="14" x14ac:dyDescent="0.3"/>
  <cols>
    <col min="1" max="1" width="5.7265625" style="112" customWidth="1"/>
    <col min="2" max="2" width="88.1796875" style="112" bestFit="1" customWidth="1"/>
    <col min="3" max="3" width="2.7265625" style="112" customWidth="1"/>
    <col min="4" max="4" width="13.26953125" style="112" customWidth="1"/>
    <col min="5" max="10" width="14.7265625" style="112" customWidth="1"/>
    <col min="11" max="11" width="4.1796875" style="71" customWidth="1"/>
    <col min="12" max="12" width="3.7265625" style="112" customWidth="1"/>
    <col min="13" max="19" width="14.7265625" style="112" customWidth="1"/>
    <col min="20" max="20" width="5.7265625" style="71" customWidth="1"/>
    <col min="21" max="21" width="3.7265625" style="112" customWidth="1"/>
    <col min="22" max="16384" width="9.1796875" style="112"/>
  </cols>
  <sheetData>
    <row r="1" spans="1:21" s="1" customFormat="1" ht="14.25" customHeight="1" x14ac:dyDescent="0.3">
      <c r="A1" s="1" t="s">
        <v>0</v>
      </c>
      <c r="D1" s="36"/>
      <c r="E1" s="109"/>
      <c r="F1" s="36"/>
      <c r="G1" s="36"/>
      <c r="H1" s="36"/>
      <c r="I1" s="36"/>
      <c r="J1" s="36"/>
      <c r="K1" s="71"/>
      <c r="L1" s="71" t="s">
        <v>101</v>
      </c>
      <c r="M1" s="36"/>
      <c r="N1" s="36"/>
      <c r="O1" s="36"/>
      <c r="P1" s="36"/>
      <c r="Q1" s="36"/>
      <c r="U1" s="114" t="s">
        <v>101</v>
      </c>
    </row>
    <row r="2" spans="1:21" s="1" customFormat="1" ht="14.25" customHeight="1" x14ac:dyDescent="0.3">
      <c r="A2" s="132" t="s">
        <v>438</v>
      </c>
      <c r="B2" s="133"/>
      <c r="D2" s="36"/>
      <c r="E2" s="36"/>
      <c r="F2" s="36"/>
      <c r="G2" s="36"/>
      <c r="H2" s="36"/>
      <c r="I2" s="36"/>
      <c r="J2" s="36"/>
      <c r="K2" s="71"/>
      <c r="L2" s="71" t="s">
        <v>312</v>
      </c>
      <c r="M2" s="36"/>
      <c r="N2" s="36"/>
      <c r="O2" s="36"/>
      <c r="P2" s="36"/>
      <c r="Q2" s="36"/>
      <c r="U2" s="114" t="s">
        <v>313</v>
      </c>
    </row>
    <row r="3" spans="1:21" s="1" customFormat="1" x14ac:dyDescent="0.3">
      <c r="A3" s="110" t="s">
        <v>285</v>
      </c>
      <c r="B3" s="110"/>
      <c r="D3" s="36"/>
      <c r="E3" s="36"/>
      <c r="F3" s="36"/>
      <c r="G3" s="36"/>
      <c r="H3" s="36"/>
      <c r="I3" s="36"/>
      <c r="J3" s="36"/>
      <c r="K3" s="71"/>
      <c r="L3" s="36"/>
      <c r="M3" s="36"/>
      <c r="N3" s="36"/>
      <c r="O3" s="36"/>
      <c r="P3" s="36"/>
      <c r="Q3" s="36"/>
      <c r="T3" s="114"/>
    </row>
    <row r="4" spans="1:21" s="1" customFormat="1" x14ac:dyDescent="0.3">
      <c r="A4" s="110" t="s">
        <v>335</v>
      </c>
      <c r="B4" s="110"/>
      <c r="D4" s="36"/>
      <c r="E4" s="36"/>
      <c r="F4" s="36"/>
      <c r="G4" s="36"/>
      <c r="H4" s="36"/>
      <c r="I4" s="36"/>
      <c r="J4" s="36"/>
      <c r="K4" s="71"/>
      <c r="L4" s="36"/>
      <c r="M4" s="36"/>
      <c r="N4" s="36"/>
      <c r="O4" s="36"/>
      <c r="P4" s="36"/>
      <c r="Q4" s="36"/>
      <c r="T4" s="114"/>
    </row>
    <row r="5" spans="1:21" s="1" customFormat="1" x14ac:dyDescent="0.3">
      <c r="A5" s="109" t="s">
        <v>424</v>
      </c>
      <c r="B5" s="110"/>
      <c r="D5" s="36"/>
      <c r="E5" s="36"/>
      <c r="F5" s="36"/>
      <c r="G5" s="36"/>
      <c r="H5" s="36"/>
      <c r="I5" s="36"/>
      <c r="J5" s="36"/>
      <c r="K5" s="71"/>
      <c r="L5" s="36"/>
      <c r="M5" s="36"/>
      <c r="N5" s="36"/>
      <c r="O5" s="36"/>
      <c r="P5" s="36"/>
      <c r="Q5" s="36"/>
      <c r="T5" s="114"/>
    </row>
    <row r="6" spans="1:21" s="1" customFormat="1" x14ac:dyDescent="0.3">
      <c r="A6" s="109" t="s">
        <v>425</v>
      </c>
      <c r="D6" s="36"/>
      <c r="E6" s="36"/>
      <c r="F6" s="36"/>
      <c r="G6" s="36"/>
      <c r="H6" s="36"/>
      <c r="I6" s="36"/>
      <c r="J6" s="36"/>
      <c r="K6" s="71"/>
      <c r="L6" s="36"/>
      <c r="M6" s="36"/>
      <c r="N6" s="36"/>
      <c r="O6" s="36"/>
      <c r="P6" s="36"/>
      <c r="Q6" s="36"/>
      <c r="T6" s="114"/>
    </row>
    <row r="8" spans="1:21" x14ac:dyDescent="0.3">
      <c r="B8" s="58" t="s">
        <v>300</v>
      </c>
    </row>
    <row r="9" spans="1:21" x14ac:dyDescent="0.3">
      <c r="B9" s="68" t="s">
        <v>1</v>
      </c>
      <c r="D9" s="71" t="s">
        <v>2</v>
      </c>
      <c r="E9" s="71" t="s">
        <v>3</v>
      </c>
      <c r="F9" s="71" t="s">
        <v>4</v>
      </c>
      <c r="G9" s="71" t="s">
        <v>5</v>
      </c>
      <c r="H9" s="71" t="s">
        <v>6</v>
      </c>
      <c r="I9" s="71" t="s">
        <v>7</v>
      </c>
      <c r="J9" s="71" t="s">
        <v>8</v>
      </c>
      <c r="L9" s="71"/>
      <c r="M9" s="71" t="s">
        <v>2</v>
      </c>
      <c r="N9" s="71" t="s">
        <v>3</v>
      </c>
      <c r="O9" s="71" t="s">
        <v>4</v>
      </c>
      <c r="P9" s="71" t="s">
        <v>5</v>
      </c>
      <c r="Q9" s="71" t="s">
        <v>6</v>
      </c>
      <c r="R9" s="71" t="s">
        <v>7</v>
      </c>
      <c r="S9" s="71" t="s">
        <v>8</v>
      </c>
    </row>
    <row r="10" spans="1:21" x14ac:dyDescent="0.3">
      <c r="D10" s="71"/>
      <c r="E10" s="71"/>
      <c r="F10" s="71"/>
      <c r="G10" s="71"/>
      <c r="H10" s="71"/>
      <c r="I10" s="71"/>
      <c r="J10" s="71"/>
      <c r="L10" s="71"/>
      <c r="M10" s="71"/>
      <c r="N10" s="71"/>
      <c r="O10" s="71"/>
      <c r="P10" s="71"/>
      <c r="Q10" s="71"/>
      <c r="R10" s="71"/>
      <c r="S10" s="71"/>
    </row>
    <row r="11" spans="1:21" x14ac:dyDescent="0.3">
      <c r="A11" s="68" t="s">
        <v>10</v>
      </c>
      <c r="D11" s="38" t="s">
        <v>17</v>
      </c>
      <c r="E11" s="38" t="s">
        <v>18</v>
      </c>
      <c r="F11" s="38" t="s">
        <v>19</v>
      </c>
      <c r="G11" s="38" t="s">
        <v>20</v>
      </c>
      <c r="H11" s="38" t="s">
        <v>21</v>
      </c>
      <c r="I11" s="38" t="s">
        <v>22</v>
      </c>
      <c r="J11" s="38" t="s">
        <v>11</v>
      </c>
      <c r="L11" s="71"/>
      <c r="M11" s="38" t="s">
        <v>12</v>
      </c>
      <c r="N11" s="38" t="s">
        <v>13</v>
      </c>
      <c r="O11" s="38" t="s">
        <v>14</v>
      </c>
      <c r="P11" s="38" t="s">
        <v>15</v>
      </c>
      <c r="Q11" s="38" t="s">
        <v>16</v>
      </c>
      <c r="R11" s="71" t="s">
        <v>23</v>
      </c>
      <c r="S11" s="71" t="s">
        <v>23</v>
      </c>
    </row>
    <row r="12" spans="1:21" s="58" customFormat="1" x14ac:dyDescent="0.3">
      <c r="A12" s="59" t="s">
        <v>24</v>
      </c>
      <c r="B12" s="58" t="s">
        <v>25</v>
      </c>
      <c r="D12" s="60">
        <v>2020</v>
      </c>
      <c r="E12" s="60">
        <v>2020</v>
      </c>
      <c r="F12" s="60">
        <v>2020</v>
      </c>
      <c r="G12" s="60">
        <v>2020</v>
      </c>
      <c r="H12" s="60">
        <v>2020</v>
      </c>
      <c r="I12" s="60">
        <v>2020</v>
      </c>
      <c r="J12" s="60">
        <v>2020</v>
      </c>
      <c r="K12" s="60"/>
      <c r="L12" s="60"/>
      <c r="M12" s="60">
        <v>2020</v>
      </c>
      <c r="N12" s="60">
        <v>2020</v>
      </c>
      <c r="O12" s="60">
        <v>2020</v>
      </c>
      <c r="P12" s="60">
        <v>2020</v>
      </c>
      <c r="Q12" s="60">
        <v>2020</v>
      </c>
      <c r="R12" s="60" t="s">
        <v>26</v>
      </c>
      <c r="S12" s="60" t="s">
        <v>27</v>
      </c>
      <c r="T12" s="60"/>
    </row>
    <row r="13" spans="1:21" s="1" customFormat="1" x14ac:dyDescent="0.3">
      <c r="D13" s="105"/>
      <c r="E13" s="71"/>
      <c r="F13" s="71"/>
      <c r="G13" s="71"/>
      <c r="H13" s="71"/>
      <c r="I13" s="71"/>
      <c r="J13" s="71"/>
      <c r="K13" s="71"/>
      <c r="L13" s="71"/>
      <c r="M13" s="71"/>
      <c r="N13" s="71"/>
      <c r="O13" s="71"/>
      <c r="P13" s="71"/>
      <c r="Q13" s="71"/>
      <c r="R13" s="114"/>
      <c r="T13" s="114"/>
    </row>
    <row r="14" spans="1:21" s="1" customFormat="1" x14ac:dyDescent="0.3">
      <c r="A14" s="67">
        <v>1</v>
      </c>
      <c r="B14" s="1" t="s">
        <v>226</v>
      </c>
      <c r="C14" s="110"/>
      <c r="D14" s="126">
        <v>3.0804146182667695</v>
      </c>
      <c r="E14" s="126">
        <v>3.0403371376554014</v>
      </c>
      <c r="F14" s="126">
        <v>3.0521393479443506</v>
      </c>
      <c r="G14" s="126">
        <v>3.9144867173749986</v>
      </c>
      <c r="H14" s="126">
        <v>4.399880752617424</v>
      </c>
      <c r="I14" s="126">
        <v>4.9718797745628898</v>
      </c>
      <c r="J14" s="126">
        <v>5.2384221562297499</v>
      </c>
      <c r="K14" s="38"/>
      <c r="L14" s="86"/>
      <c r="M14" s="126">
        <v>5.0717785282078776</v>
      </c>
      <c r="N14" s="126">
        <v>4.6867802313042262</v>
      </c>
      <c r="O14" s="126">
        <v>4.2898296969477059</v>
      </c>
      <c r="P14" s="126">
        <v>3.3319038911294907</v>
      </c>
      <c r="Q14" s="126">
        <v>3.4915497105245672</v>
      </c>
      <c r="R14" s="25">
        <v>5.2384221562297499</v>
      </c>
      <c r="S14" s="25">
        <v>4.0474502135637875</v>
      </c>
      <c r="T14" s="114"/>
    </row>
    <row r="15" spans="1:21" s="1" customFormat="1" x14ac:dyDescent="0.3">
      <c r="A15" s="67">
        <f>A14+1</f>
        <v>2</v>
      </c>
      <c r="B15" s="1" t="s">
        <v>340</v>
      </c>
      <c r="C15" s="110"/>
      <c r="D15" s="126">
        <v>1.7187778544094827</v>
      </c>
      <c r="E15" s="126">
        <v>1.6883334252569411</v>
      </c>
      <c r="F15" s="126">
        <v>1.4783334136009216</v>
      </c>
      <c r="G15" s="126">
        <v>1.5048667504141728</v>
      </c>
      <c r="H15" s="126">
        <v>1.6426000716785589</v>
      </c>
      <c r="I15" s="126">
        <v>1.8396000981330871</v>
      </c>
      <c r="J15" s="126">
        <v>1.8700667480627695</v>
      </c>
      <c r="K15" s="38"/>
      <c r="L15" s="86"/>
      <c r="M15" s="126">
        <v>1.792200078566869</v>
      </c>
      <c r="N15" s="126">
        <v>1.9770667672157287</v>
      </c>
      <c r="O15" s="126">
        <v>1.8666667540868123</v>
      </c>
      <c r="P15" s="126">
        <v>1.6111334145069123</v>
      </c>
      <c r="Q15" s="126">
        <v>1.7109334061543147</v>
      </c>
      <c r="R15" s="25">
        <v>1.9770667672157287</v>
      </c>
      <c r="S15" s="25">
        <v>1.7250482318405476</v>
      </c>
      <c r="T15" s="114"/>
    </row>
    <row r="16" spans="1:21" s="1" customFormat="1" x14ac:dyDescent="0.3">
      <c r="A16" s="67">
        <f t="shared" ref="A16:A19" si="0">A15+1</f>
        <v>3</v>
      </c>
      <c r="B16" s="1" t="s">
        <v>358</v>
      </c>
      <c r="C16" s="110"/>
      <c r="D16" s="126">
        <v>2.7855468022947512</v>
      </c>
      <c r="E16" s="126">
        <v>2.7026534527540207</v>
      </c>
      <c r="F16" s="126">
        <v>2.9427334556976956</v>
      </c>
      <c r="G16" s="126">
        <v>3.3434829055492221</v>
      </c>
      <c r="H16" s="126">
        <v>3.8581726026946099</v>
      </c>
      <c r="I16" s="126">
        <v>4.4262070857502263</v>
      </c>
      <c r="J16" s="126">
        <v>4.5782760526856467</v>
      </c>
      <c r="K16" s="38"/>
      <c r="L16" s="86"/>
      <c r="M16" s="37">
        <v>4.5082071111376942</v>
      </c>
      <c r="N16" s="37">
        <v>4.2275864060903929</v>
      </c>
      <c r="O16" s="37">
        <v>3.8580001817438108</v>
      </c>
      <c r="P16" s="69">
        <v>2.649000129823027</v>
      </c>
      <c r="Q16" s="37">
        <v>2.7942415115439556</v>
      </c>
      <c r="R16" s="9">
        <v>4.5782760526856467</v>
      </c>
      <c r="S16" s="9">
        <v>3.5561756414804218</v>
      </c>
      <c r="T16" s="114"/>
    </row>
    <row r="17" spans="1:20" s="1" customFormat="1" x14ac:dyDescent="0.3">
      <c r="A17" s="67">
        <f t="shared" si="0"/>
        <v>4</v>
      </c>
      <c r="B17" s="1" t="s">
        <v>359</v>
      </c>
      <c r="C17" s="110"/>
      <c r="D17" s="85">
        <v>3.3230781681017905</v>
      </c>
      <c r="E17" s="85">
        <v>3.4901715706856478</v>
      </c>
      <c r="F17" s="85">
        <v>3.204304888134911</v>
      </c>
      <c r="G17" s="85">
        <v>4.9292969972856584</v>
      </c>
      <c r="H17" s="85">
        <v>5.2958439937792718</v>
      </c>
      <c r="I17" s="85">
        <v>6.0062752608209848</v>
      </c>
      <c r="J17" s="85">
        <v>6.2835752926766872</v>
      </c>
      <c r="K17" s="38"/>
      <c r="L17" s="86"/>
      <c r="M17" s="37">
        <v>6.2206502836197615</v>
      </c>
      <c r="N17" s="37">
        <v>5.638493999838829</v>
      </c>
      <c r="O17" s="37">
        <v>5.3811690080910921</v>
      </c>
      <c r="P17" s="69">
        <v>4.4870189444627613</v>
      </c>
      <c r="Q17" s="37">
        <v>4.9122814273432596</v>
      </c>
      <c r="R17" s="9">
        <v>6.2835752926766872</v>
      </c>
      <c r="S17" s="9">
        <v>4.931013319570055</v>
      </c>
      <c r="T17" s="114"/>
    </row>
    <row r="18" spans="1:20" s="1" customFormat="1" x14ac:dyDescent="0.3">
      <c r="A18" s="67">
        <f t="shared" si="0"/>
        <v>5</v>
      </c>
      <c r="B18" s="1" t="s">
        <v>360</v>
      </c>
      <c r="C18" s="110"/>
      <c r="D18" s="126">
        <v>4.1056325580622701</v>
      </c>
      <c r="E18" s="126">
        <v>4.0073298393069088</v>
      </c>
      <c r="F18" s="126">
        <v>4.1338595864740579</v>
      </c>
      <c r="G18" s="126">
        <v>5.3961113823784723</v>
      </c>
      <c r="H18" s="126">
        <v>6.2098891701963215</v>
      </c>
      <c r="I18" s="126">
        <v>6.9559447434213428</v>
      </c>
      <c r="J18" s="126">
        <v>7.4273336960209742</v>
      </c>
      <c r="K18" s="38"/>
      <c r="L18" s="86"/>
      <c r="M18" s="37">
        <v>6.9284447828928633</v>
      </c>
      <c r="N18" s="37">
        <v>6.0415002860956726</v>
      </c>
      <c r="O18" s="37">
        <v>5.2626113742589951</v>
      </c>
      <c r="P18" s="69">
        <v>4.2640557760993643</v>
      </c>
      <c r="Q18" s="37">
        <v>4.2018890753388405</v>
      </c>
      <c r="R18" s="9">
        <v>7.4273336960209742</v>
      </c>
      <c r="S18" s="9">
        <v>5.4112168558788385</v>
      </c>
      <c r="T18" s="114"/>
    </row>
    <row r="19" spans="1:20" s="1" customFormat="1" x14ac:dyDescent="0.3">
      <c r="A19" s="67">
        <f t="shared" si="0"/>
        <v>6</v>
      </c>
      <c r="B19" s="1" t="s">
        <v>361</v>
      </c>
      <c r="C19" s="110"/>
      <c r="D19" s="85">
        <v>6.2780601978302002</v>
      </c>
      <c r="E19" s="85">
        <v>5.2422910278493706</v>
      </c>
      <c r="F19" s="85">
        <v>6.6529820182106709</v>
      </c>
      <c r="G19" s="85">
        <v>7.7038185759024183</v>
      </c>
      <c r="H19" s="85">
        <v>8.9347697313015271</v>
      </c>
      <c r="I19" s="85">
        <v>9.718385137044466</v>
      </c>
      <c r="J19" s="85">
        <v>11.11715436898745</v>
      </c>
      <c r="K19" s="38"/>
      <c r="L19" s="86"/>
      <c r="M19" s="37">
        <v>10.362769729815996</v>
      </c>
      <c r="N19" s="37">
        <v>9.6035389854357796</v>
      </c>
      <c r="O19" s="37">
        <v>8.3256926857508144</v>
      </c>
      <c r="P19" s="69">
        <v>6.2626669685045879</v>
      </c>
      <c r="Q19" s="37">
        <v>6.0546669046084087</v>
      </c>
      <c r="R19" s="9">
        <v>11.11715436898745</v>
      </c>
      <c r="S19" s="9">
        <v>8.0213996942701407</v>
      </c>
      <c r="T19" s="114"/>
    </row>
    <row r="20" spans="1:20" s="1" customFormat="1" x14ac:dyDescent="0.3">
      <c r="A20" s="67"/>
      <c r="C20" s="110"/>
      <c r="D20" s="85"/>
      <c r="E20" s="85"/>
      <c r="F20" s="85"/>
      <c r="G20" s="85"/>
      <c r="H20" s="85"/>
      <c r="I20" s="85"/>
      <c r="J20" s="85"/>
      <c r="K20" s="38"/>
      <c r="L20" s="86"/>
      <c r="M20" s="37"/>
      <c r="N20" s="37"/>
      <c r="O20" s="37"/>
      <c r="P20" s="69"/>
      <c r="Q20" s="37"/>
      <c r="R20" s="9"/>
      <c r="S20" s="9"/>
      <c r="T20" s="114"/>
    </row>
    <row r="21" spans="1:20" s="1" customFormat="1" x14ac:dyDescent="0.3">
      <c r="A21" s="67">
        <f>NonCoinMax!A19+1</f>
        <v>7</v>
      </c>
      <c r="B21" s="1" t="s">
        <v>392</v>
      </c>
      <c r="C21" s="110"/>
      <c r="D21" s="85">
        <v>2.777623916686176</v>
      </c>
      <c r="E21" s="85">
        <v>2.8100812690469033</v>
      </c>
      <c r="F21" s="85">
        <v>2.8520513915718828</v>
      </c>
      <c r="G21" s="85">
        <v>2.7580341248951163</v>
      </c>
      <c r="H21" s="85">
        <v>3.413593615206608</v>
      </c>
      <c r="I21" s="85">
        <v>3.7906925253485944</v>
      </c>
      <c r="J21" s="85">
        <v>3.9578618566356552</v>
      </c>
      <c r="K21" s="71"/>
      <c r="L21" s="71"/>
      <c r="M21" s="37">
        <v>3.8361198456162588</v>
      </c>
      <c r="N21" s="37">
        <v>3.6469012490070152</v>
      </c>
      <c r="O21" s="37">
        <v>3.3456918784861909</v>
      </c>
      <c r="P21" s="69">
        <v>2.7260432654981916</v>
      </c>
      <c r="Q21" s="37">
        <v>2.7863359527325748</v>
      </c>
      <c r="R21" s="9">
        <v>3.9578618566356552</v>
      </c>
      <c r="S21" s="9">
        <v>3.2250859075609313</v>
      </c>
      <c r="T21" s="114"/>
    </row>
    <row r="22" spans="1:20" s="1" customFormat="1" x14ac:dyDescent="0.3">
      <c r="A22" s="67">
        <f>A21+1</f>
        <v>8</v>
      </c>
      <c r="B22" s="1" t="s">
        <v>393</v>
      </c>
      <c r="C22" s="110"/>
      <c r="D22" s="85">
        <v>0.45511667989194393</v>
      </c>
      <c r="E22" s="85">
        <v>0.441200016066432</v>
      </c>
      <c r="F22" s="85">
        <v>0.51677143680197857</v>
      </c>
      <c r="G22" s="85">
        <v>0.42804287493761095</v>
      </c>
      <c r="H22" s="85">
        <v>0.35338572505861521</v>
      </c>
      <c r="I22" s="85">
        <v>0.38388573351715294</v>
      </c>
      <c r="J22" s="85">
        <v>0.40338573524994509</v>
      </c>
      <c r="K22" s="71"/>
      <c r="L22" s="71"/>
      <c r="M22" s="37">
        <v>0.38910002221486401</v>
      </c>
      <c r="N22" s="37">
        <v>0.40652858811829773</v>
      </c>
      <c r="O22" s="37">
        <v>0.49210002019702059</v>
      </c>
      <c r="P22" s="69">
        <v>0.4455285895881908</v>
      </c>
      <c r="Q22" s="37">
        <v>0.82972861187798641</v>
      </c>
      <c r="R22" s="9">
        <v>0.82972861187798641</v>
      </c>
      <c r="S22" s="9">
        <v>0.46206450279333655</v>
      </c>
      <c r="T22" s="114"/>
    </row>
    <row r="23" spans="1:20" s="1" customFormat="1" x14ac:dyDescent="0.3">
      <c r="A23" s="67">
        <f>A22+1</f>
        <v>9</v>
      </c>
      <c r="B23" s="1" t="s">
        <v>394</v>
      </c>
      <c r="C23" s="110"/>
      <c r="D23" s="85">
        <v>2.6731244816285806</v>
      </c>
      <c r="E23" s="85">
        <v>2.7202513217926025</v>
      </c>
      <c r="F23" s="85">
        <v>2.5494162869211792</v>
      </c>
      <c r="G23" s="85">
        <v>1.9372875588014722</v>
      </c>
      <c r="H23" s="85">
        <v>2.8162213563919067</v>
      </c>
      <c r="I23" s="85">
        <v>3.128774554129353</v>
      </c>
      <c r="J23" s="85">
        <v>3.2134917443205873</v>
      </c>
      <c r="K23" s="71"/>
      <c r="L23" s="71"/>
      <c r="M23" s="37">
        <v>3.0721709163238606</v>
      </c>
      <c r="N23" s="37">
        <v>2.8459660387498902</v>
      </c>
      <c r="O23" s="37">
        <v>2.5561042467209822</v>
      </c>
      <c r="P23" s="69">
        <v>2.0862125705170911</v>
      </c>
      <c r="Q23" s="37">
        <v>1.9808083902268361</v>
      </c>
      <c r="R23" s="9">
        <v>3.2134917443205873</v>
      </c>
      <c r="S23" s="9">
        <v>2.6316524555436951</v>
      </c>
      <c r="T23" s="114"/>
    </row>
    <row r="24" spans="1:20" s="1" customFormat="1" x14ac:dyDescent="0.3">
      <c r="A24" s="67">
        <f>A23+1</f>
        <v>10</v>
      </c>
      <c r="B24" s="1" t="s">
        <v>395</v>
      </c>
      <c r="C24" s="110"/>
      <c r="D24" s="85">
        <v>5.3821438737213612</v>
      </c>
      <c r="E24" s="85">
        <v>5.4260251587256789</v>
      </c>
      <c r="F24" s="85">
        <v>5.4624001317554054</v>
      </c>
      <c r="G24" s="85">
        <v>4.4341196186550249</v>
      </c>
      <c r="H24" s="85">
        <v>5.5068528052223353</v>
      </c>
      <c r="I24" s="85">
        <v>6.3903521764278413</v>
      </c>
      <c r="J24" s="85">
        <v>6.7243515494707466</v>
      </c>
      <c r="K24" s="71"/>
      <c r="L24" s="71"/>
      <c r="M24" s="37">
        <v>6.5182326212257928</v>
      </c>
      <c r="N24" s="37">
        <v>6.163992081139539</v>
      </c>
      <c r="O24" s="37">
        <v>5.5964893771184459</v>
      </c>
      <c r="P24" s="69">
        <v>4.309110672458222</v>
      </c>
      <c r="Q24" s="37">
        <v>4.1336448768055751</v>
      </c>
      <c r="R24" s="9">
        <v>6.7243515494707466</v>
      </c>
      <c r="S24" s="9">
        <v>5.5039762452271637</v>
      </c>
      <c r="T24" s="114"/>
    </row>
    <row r="25" spans="1:20" s="1" customFormat="1" x14ac:dyDescent="0.3">
      <c r="A25" s="67">
        <f>A24+1</f>
        <v>11</v>
      </c>
      <c r="B25" s="1" t="s">
        <v>396</v>
      </c>
      <c r="C25" s="110"/>
      <c r="D25" s="85">
        <v>7.583881726971379</v>
      </c>
      <c r="E25" s="85">
        <v>7.7893282890319826</v>
      </c>
      <c r="F25" s="85">
        <v>8.1098437879396528</v>
      </c>
      <c r="G25" s="85">
        <v>7.886475737889608</v>
      </c>
      <c r="H25" s="85">
        <v>9.2677958170572925</v>
      </c>
      <c r="I25" s="85">
        <v>10.065148115158081</v>
      </c>
      <c r="J25" s="85">
        <v>10.253430763016576</v>
      </c>
      <c r="K25" s="71"/>
      <c r="L25" s="71"/>
      <c r="M25" s="37">
        <v>9.9680402596791584</v>
      </c>
      <c r="N25" s="37">
        <v>9.4101603031158447</v>
      </c>
      <c r="O25" s="37">
        <v>8.5097132921218872</v>
      </c>
      <c r="P25" s="69">
        <v>7.2893480062484741</v>
      </c>
      <c r="Q25" s="37">
        <v>7.2308523667895273</v>
      </c>
      <c r="R25" s="9">
        <v>10.253430763016576</v>
      </c>
      <c r="S25" s="9">
        <v>8.6136682054182874</v>
      </c>
      <c r="T25" s="114"/>
    </row>
    <row r="26" spans="1:20" s="1" customFormat="1" x14ac:dyDescent="0.3">
      <c r="A26" s="67">
        <f>A25+1</f>
        <v>12</v>
      </c>
      <c r="B26" s="1" t="s">
        <v>397</v>
      </c>
      <c r="C26" s="110"/>
      <c r="D26" s="85">
        <v>11.148840459187825</v>
      </c>
      <c r="E26" s="85">
        <v>11.099100470542908</v>
      </c>
      <c r="F26" s="85">
        <v>12.857146003029563</v>
      </c>
      <c r="G26" s="85">
        <v>9.4711003303527832</v>
      </c>
      <c r="H26" s="85">
        <v>11.582317094008127</v>
      </c>
      <c r="I26" s="85">
        <v>11.873833735783895</v>
      </c>
      <c r="J26" s="85">
        <v>13.051000456015268</v>
      </c>
      <c r="K26" s="71"/>
      <c r="L26" s="71"/>
      <c r="M26" s="37">
        <v>12.890733897686005</v>
      </c>
      <c r="N26" s="37">
        <v>12.76721727848053</v>
      </c>
      <c r="O26" s="37">
        <v>11.559323475911068</v>
      </c>
      <c r="P26" s="69">
        <v>9.5683848491081829</v>
      </c>
      <c r="Q26" s="37">
        <v>9.2623080473679771</v>
      </c>
      <c r="R26" s="9">
        <v>13.051000456015268</v>
      </c>
      <c r="S26" s="9">
        <v>11.427608841456177</v>
      </c>
      <c r="T26" s="12"/>
    </row>
    <row r="27" spans="1:20" s="1" customFormat="1" ht="14.25" customHeight="1" x14ac:dyDescent="0.3">
      <c r="C27" s="110"/>
      <c r="D27" s="85"/>
      <c r="E27" s="85"/>
      <c r="F27" s="85"/>
      <c r="G27" s="85"/>
      <c r="H27" s="85"/>
      <c r="I27" s="85"/>
      <c r="J27" s="85"/>
      <c r="K27" s="38"/>
      <c r="L27" s="38"/>
      <c r="M27" s="37"/>
      <c r="N27" s="37"/>
      <c r="O27" s="37"/>
      <c r="P27" s="69"/>
      <c r="Q27" s="37"/>
      <c r="R27" s="9"/>
      <c r="S27" s="9"/>
      <c r="T27" s="114"/>
    </row>
    <row r="28" spans="1:20" s="1" customFormat="1" x14ac:dyDescent="0.3">
      <c r="A28" s="67">
        <f>A26+1</f>
        <v>13</v>
      </c>
      <c r="B28" s="1" t="s">
        <v>431</v>
      </c>
      <c r="C28" s="110"/>
      <c r="D28" s="98" t="s">
        <v>338</v>
      </c>
      <c r="E28" s="98" t="s">
        <v>338</v>
      </c>
      <c r="F28" s="98" t="s">
        <v>338</v>
      </c>
      <c r="G28" s="98" t="s">
        <v>338</v>
      </c>
      <c r="H28" s="98" t="s">
        <v>338</v>
      </c>
      <c r="I28" s="98" t="s">
        <v>338</v>
      </c>
      <c r="J28" s="98" t="s">
        <v>338</v>
      </c>
      <c r="K28" s="38"/>
      <c r="L28" s="38"/>
      <c r="M28" s="98" t="s">
        <v>338</v>
      </c>
      <c r="N28" s="37">
        <v>26.614146054981404</v>
      </c>
      <c r="O28" s="37">
        <v>28.285044585682499</v>
      </c>
      <c r="P28" s="69">
        <v>18.735317701125041</v>
      </c>
      <c r="Q28" s="37">
        <v>14.409876687248659</v>
      </c>
      <c r="R28" s="9">
        <v>28.285044585682499</v>
      </c>
      <c r="S28" s="9">
        <v>22.0110962572594</v>
      </c>
      <c r="T28" s="114"/>
    </row>
    <row r="29" spans="1:20" s="1" customFormat="1" x14ac:dyDescent="0.3">
      <c r="A29" s="67">
        <f>A28+1</f>
        <v>14</v>
      </c>
      <c r="B29" s="1" t="s">
        <v>432</v>
      </c>
      <c r="C29" s="110"/>
      <c r="D29" s="98" t="s">
        <v>338</v>
      </c>
      <c r="E29" s="98" t="s">
        <v>338</v>
      </c>
      <c r="F29" s="98" t="s">
        <v>338</v>
      </c>
      <c r="G29" s="98" t="s">
        <v>338</v>
      </c>
      <c r="H29" s="98" t="s">
        <v>338</v>
      </c>
      <c r="I29" s="98" t="s">
        <v>338</v>
      </c>
      <c r="J29" s="98" t="s">
        <v>338</v>
      </c>
      <c r="K29" s="38"/>
      <c r="L29" s="38"/>
      <c r="M29" s="98" t="s">
        <v>338</v>
      </c>
      <c r="N29" s="37">
        <v>8.8280106818879407</v>
      </c>
      <c r="O29" s="37">
        <v>8.8504192937065707</v>
      </c>
      <c r="P29" s="69">
        <v>3.2460667973195778</v>
      </c>
      <c r="Q29" s="37">
        <v>4.408981031677242</v>
      </c>
      <c r="R29" s="9">
        <v>8.8504192937065707</v>
      </c>
      <c r="S29" s="9">
        <v>6.3333694511478331</v>
      </c>
      <c r="T29" s="114"/>
    </row>
    <row r="30" spans="1:20" s="1" customFormat="1" x14ac:dyDescent="0.3">
      <c r="A30" s="67">
        <f>A29+1</f>
        <v>15</v>
      </c>
      <c r="B30" s="1" t="s">
        <v>433</v>
      </c>
      <c r="C30" s="110"/>
      <c r="D30" s="98" t="s">
        <v>338</v>
      </c>
      <c r="E30" s="98" t="s">
        <v>338</v>
      </c>
      <c r="F30" s="98" t="s">
        <v>338</v>
      </c>
      <c r="G30" s="98" t="s">
        <v>338</v>
      </c>
      <c r="H30" s="98" t="s">
        <v>338</v>
      </c>
      <c r="I30" s="98" t="s">
        <v>338</v>
      </c>
      <c r="J30" s="98" t="s">
        <v>338</v>
      </c>
      <c r="K30" s="38"/>
      <c r="L30" s="38"/>
      <c r="M30" s="98" t="s">
        <v>338</v>
      </c>
      <c r="N30" s="37">
        <v>39.689621110633013</v>
      </c>
      <c r="O30" s="37">
        <v>43.515331013128161</v>
      </c>
      <c r="P30" s="69">
        <v>34.580730824347121</v>
      </c>
      <c r="Q30" s="37">
        <v>23.230250774126034</v>
      </c>
      <c r="R30" s="9">
        <v>43.515331013128161</v>
      </c>
      <c r="S30" s="9">
        <v>35.253983430558584</v>
      </c>
      <c r="T30" s="114"/>
    </row>
    <row r="31" spans="1:20" s="1" customFormat="1" x14ac:dyDescent="0.3">
      <c r="A31" s="67">
        <f>A30+1</f>
        <v>16</v>
      </c>
      <c r="B31" s="1" t="s">
        <v>434</v>
      </c>
      <c r="C31" s="110"/>
      <c r="D31" s="98" t="s">
        <v>338</v>
      </c>
      <c r="E31" s="98" t="s">
        <v>338</v>
      </c>
      <c r="F31" s="98" t="s">
        <v>338</v>
      </c>
      <c r="G31" s="98" t="s">
        <v>338</v>
      </c>
      <c r="H31" s="98" t="s">
        <v>338</v>
      </c>
      <c r="I31" s="98" t="s">
        <v>338</v>
      </c>
      <c r="J31" s="98" t="s">
        <v>338</v>
      </c>
      <c r="K31" s="38"/>
      <c r="L31" s="38"/>
      <c r="M31" s="98" t="s">
        <v>338</v>
      </c>
      <c r="N31" s="37">
        <v>49.677909768440507</v>
      </c>
      <c r="O31" s="37">
        <v>49.865147551352329</v>
      </c>
      <c r="P31" s="69">
        <v>21.697800661352549</v>
      </c>
      <c r="Q31" s="37">
        <v>21.739618900824677</v>
      </c>
      <c r="R31" s="9">
        <v>49.865147551352329</v>
      </c>
      <c r="S31" s="9">
        <v>35.745119220492512</v>
      </c>
      <c r="T31" s="114"/>
    </row>
    <row r="32" spans="1:20" s="1" customFormat="1" x14ac:dyDescent="0.3">
      <c r="A32" s="67"/>
      <c r="C32" s="110"/>
      <c r="D32" s="85"/>
      <c r="E32" s="85"/>
      <c r="F32" s="85"/>
      <c r="G32" s="85"/>
      <c r="H32" s="85"/>
      <c r="I32" s="85"/>
      <c r="J32" s="85"/>
      <c r="K32" s="71"/>
      <c r="L32" s="71"/>
      <c r="M32" s="37"/>
      <c r="N32" s="37"/>
      <c r="O32" s="37"/>
      <c r="P32" s="69"/>
      <c r="Q32" s="37"/>
      <c r="R32" s="9"/>
      <c r="S32" s="9"/>
      <c r="T32" s="114"/>
    </row>
    <row r="33" spans="1:21" x14ac:dyDescent="0.3">
      <c r="A33" s="67">
        <f>NonCoinMax!A31+1</f>
        <v>17</v>
      </c>
      <c r="B33" s="1" t="s">
        <v>337</v>
      </c>
      <c r="C33" s="110"/>
      <c r="D33" s="85">
        <v>41.066486592686196</v>
      </c>
      <c r="E33" s="85">
        <v>37.940560522765765</v>
      </c>
      <c r="F33" s="85">
        <v>44.965222913868324</v>
      </c>
      <c r="G33" s="85">
        <v>50.588211435452237</v>
      </c>
      <c r="H33" s="85">
        <v>52.876166403861674</v>
      </c>
      <c r="I33" s="85">
        <v>103.14034453133438</v>
      </c>
      <c r="J33" s="85">
        <v>101.86343269553582</v>
      </c>
      <c r="K33" s="38"/>
      <c r="M33" s="37">
        <v>96.336425043838602</v>
      </c>
      <c r="N33" s="37">
        <v>102.86979795930172</v>
      </c>
      <c r="O33" s="37">
        <v>92.883453602118266</v>
      </c>
      <c r="P33" s="69">
        <v>86.258723901429107</v>
      </c>
      <c r="Q33" s="37">
        <v>85.839122394556568</v>
      </c>
      <c r="R33" s="9">
        <v>103.14034453133438</v>
      </c>
      <c r="S33" s="9">
        <v>74.718995666395713</v>
      </c>
    </row>
    <row r="34" spans="1:21" x14ac:dyDescent="0.3">
      <c r="A34" s="67">
        <f>A33+1</f>
        <v>18</v>
      </c>
      <c r="B34" s="1" t="s">
        <v>344</v>
      </c>
      <c r="D34" s="85">
        <v>1.1956769547496851</v>
      </c>
      <c r="E34" s="85">
        <v>1.061307717831089</v>
      </c>
      <c r="F34" s="85">
        <v>1.5097384955734015</v>
      </c>
      <c r="G34" s="85">
        <v>1.0620923258650761</v>
      </c>
      <c r="H34" s="85">
        <v>1.1528461886426578</v>
      </c>
      <c r="I34" s="85">
        <v>6.7932000840082765</v>
      </c>
      <c r="J34" s="85">
        <v>1.4112000283267763</v>
      </c>
      <c r="K34" s="38"/>
      <c r="M34" s="37">
        <v>0.9384000226855278</v>
      </c>
      <c r="N34" s="37">
        <v>7.2936001585589514</v>
      </c>
      <c r="O34" s="37">
        <v>0.78960001220305764</v>
      </c>
      <c r="P34" s="69">
        <v>1.9776000339123938</v>
      </c>
      <c r="Q34" s="37">
        <v>0.98400001062287223</v>
      </c>
      <c r="R34" s="9">
        <v>7.2936001585589514</v>
      </c>
      <c r="S34" s="9">
        <v>2.180771836081647</v>
      </c>
    </row>
    <row r="35" spans="1:21" x14ac:dyDescent="0.3">
      <c r="A35" s="67">
        <f t="shared" ref="A35:A38" si="1">A34+1</f>
        <v>19</v>
      </c>
      <c r="B35" s="1" t="s">
        <v>362</v>
      </c>
      <c r="D35" s="85">
        <v>24.632200002670288</v>
      </c>
      <c r="E35" s="85">
        <v>27.870619988441469</v>
      </c>
      <c r="F35" s="85">
        <v>26.367439985275269</v>
      </c>
      <c r="G35" s="85">
        <v>30.879120779037475</v>
      </c>
      <c r="H35" s="85">
        <v>25.980200409889221</v>
      </c>
      <c r="I35" s="85">
        <v>31.304400205612183</v>
      </c>
      <c r="J35" s="85">
        <v>43.395507555741531</v>
      </c>
      <c r="K35" s="38"/>
      <c r="M35" s="37">
        <v>33.488861927619347</v>
      </c>
      <c r="N35" s="37">
        <v>29.649600524168747</v>
      </c>
      <c r="O35" s="37">
        <v>26.606216306869801</v>
      </c>
      <c r="P35" s="69">
        <v>22.32498507316296</v>
      </c>
      <c r="Q35" s="37">
        <v>28.718585277979191</v>
      </c>
      <c r="R35" s="9">
        <v>43.395507555741531</v>
      </c>
      <c r="S35" s="9">
        <v>29.268144836372286</v>
      </c>
    </row>
    <row r="36" spans="1:21" x14ac:dyDescent="0.3">
      <c r="A36" s="67">
        <f t="shared" si="1"/>
        <v>20</v>
      </c>
      <c r="B36" s="1" t="s">
        <v>363</v>
      </c>
      <c r="D36" s="85">
        <v>40.944999829555549</v>
      </c>
      <c r="E36" s="85">
        <v>37.22320045592884</v>
      </c>
      <c r="F36" s="85">
        <v>30.274999959394336</v>
      </c>
      <c r="G36" s="85">
        <v>29.943599904576939</v>
      </c>
      <c r="H36" s="85">
        <v>32.595600513120495</v>
      </c>
      <c r="I36" s="85">
        <v>59.584668795267739</v>
      </c>
      <c r="J36" s="85">
        <v>57.417361567169429</v>
      </c>
      <c r="K36" s="38"/>
      <c r="M36" s="37">
        <v>61.626186187450699</v>
      </c>
      <c r="N36" s="37">
        <v>65.064555314870987</v>
      </c>
      <c r="O36" s="37">
        <v>56.091969930208649</v>
      </c>
      <c r="P36" s="69">
        <v>43.193723379419403</v>
      </c>
      <c r="Q36" s="37">
        <v>42.546646552590225</v>
      </c>
      <c r="R36" s="9">
        <v>65.064555314870987</v>
      </c>
      <c r="S36" s="9">
        <v>46.375626032462776</v>
      </c>
    </row>
    <row r="37" spans="1:21" x14ac:dyDescent="0.3">
      <c r="A37" s="67">
        <f t="shared" si="1"/>
        <v>21</v>
      </c>
      <c r="B37" s="1" t="s">
        <v>364</v>
      </c>
      <c r="D37" s="85">
        <v>91.776162889103091</v>
      </c>
      <c r="E37" s="85">
        <v>94.51360307782889</v>
      </c>
      <c r="F37" s="85">
        <v>88.730082923670608</v>
      </c>
      <c r="G37" s="85">
        <v>102.12528274108966</v>
      </c>
      <c r="H37" s="85">
        <v>106.53488374153773</v>
      </c>
      <c r="I37" s="85">
        <v>107.6503690241703</v>
      </c>
      <c r="J37" s="85">
        <v>126.48929981514812</v>
      </c>
      <c r="K37" s="38"/>
      <c r="M37" s="37">
        <v>127.43737411499023</v>
      </c>
      <c r="N37" s="37">
        <v>123.5038494579494</v>
      </c>
      <c r="O37" s="37">
        <v>137.67247533798218</v>
      </c>
      <c r="P37" s="69">
        <v>133.3175984621048</v>
      </c>
      <c r="Q37" s="37">
        <v>134.11057484149933</v>
      </c>
      <c r="R37" s="9">
        <v>137.67247533798218</v>
      </c>
      <c r="S37" s="9">
        <v>114.48846303558953</v>
      </c>
    </row>
    <row r="38" spans="1:21" x14ac:dyDescent="0.3">
      <c r="A38" s="67">
        <f t="shared" si="1"/>
        <v>22</v>
      </c>
      <c r="B38" s="1" t="s">
        <v>365</v>
      </c>
      <c r="D38" s="85">
        <v>190.74642794472831</v>
      </c>
      <c r="E38" s="85">
        <v>157.79657309395927</v>
      </c>
      <c r="F38" s="85">
        <v>239.29200014046259</v>
      </c>
      <c r="G38" s="85">
        <v>272.42271205357144</v>
      </c>
      <c r="H38" s="85">
        <v>294.21728297642301</v>
      </c>
      <c r="I38" s="85">
        <v>488.20315496674897</v>
      </c>
      <c r="J38" s="85">
        <v>456.85705162750349</v>
      </c>
      <c r="K38" s="38"/>
      <c r="M38" s="37">
        <v>426.01204753418762</v>
      </c>
      <c r="N38" s="37">
        <v>462.80535613331529</v>
      </c>
      <c r="O38" s="37">
        <v>405.78474615679846</v>
      </c>
      <c r="P38" s="69">
        <v>381.09191427628201</v>
      </c>
      <c r="Q38" s="37">
        <v>371.61944846146639</v>
      </c>
      <c r="R38" s="9">
        <v>488.20315496674897</v>
      </c>
      <c r="S38" s="9">
        <v>345.57072628045393</v>
      </c>
    </row>
    <row r="39" spans="1:21" x14ac:dyDescent="0.3">
      <c r="A39" s="67"/>
      <c r="B39" s="1"/>
      <c r="D39" s="85"/>
      <c r="E39" s="85"/>
      <c r="F39" s="85"/>
      <c r="G39" s="85"/>
      <c r="H39" s="85"/>
      <c r="I39" s="85"/>
      <c r="J39" s="85"/>
      <c r="K39" s="38"/>
      <c r="M39" s="37"/>
      <c r="N39" s="37"/>
      <c r="O39" s="37"/>
      <c r="P39" s="69"/>
      <c r="Q39" s="37"/>
      <c r="R39" s="9"/>
      <c r="S39" s="9"/>
    </row>
    <row r="40" spans="1:21" x14ac:dyDescent="0.3">
      <c r="A40" s="67">
        <f>A38+1</f>
        <v>23</v>
      </c>
      <c r="B40" s="1" t="s">
        <v>385</v>
      </c>
      <c r="D40" s="127">
        <v>17.463448140411074</v>
      </c>
      <c r="E40" s="127">
        <v>14.519901372437371</v>
      </c>
      <c r="F40" s="127">
        <v>25.166435336018047</v>
      </c>
      <c r="G40" s="127">
        <v>28.555670711726343</v>
      </c>
      <c r="H40" s="127">
        <v>27.547876639378899</v>
      </c>
      <c r="I40" s="127">
        <v>24.227097757978321</v>
      </c>
      <c r="J40" s="85">
        <v>24.994516901769586</v>
      </c>
      <c r="K40" s="38"/>
      <c r="M40" s="37">
        <v>28.286302871291156</v>
      </c>
      <c r="N40" s="37">
        <v>26.578267349308788</v>
      </c>
      <c r="O40" s="37">
        <v>30.524568744695223</v>
      </c>
      <c r="P40" s="69">
        <v>22.110849142920507</v>
      </c>
      <c r="Q40" s="37">
        <v>18.663448422982981</v>
      </c>
      <c r="R40" s="9">
        <v>30.524568744695223</v>
      </c>
      <c r="S40" s="9">
        <v>24.05319861590986</v>
      </c>
    </row>
    <row r="41" spans="1:21" x14ac:dyDescent="0.3">
      <c r="A41" s="67">
        <f>A40+1</f>
        <v>24</v>
      </c>
      <c r="B41" s="1" t="s">
        <v>386</v>
      </c>
      <c r="D41" s="127">
        <v>0.79228891824216896</v>
      </c>
      <c r="E41" s="127">
        <v>6.812033623107709</v>
      </c>
      <c r="F41" s="127">
        <v>6.4820112524191948</v>
      </c>
      <c r="G41" s="127">
        <v>3.7524334904220371</v>
      </c>
      <c r="H41" s="127">
        <v>2.5558223533961506</v>
      </c>
      <c r="I41" s="127">
        <v>1.9789556339383125</v>
      </c>
      <c r="J41" s="85">
        <v>5.6743891556462689</v>
      </c>
      <c r="K41" s="38"/>
      <c r="M41" s="37">
        <v>17.495289395666784</v>
      </c>
      <c r="N41" s="37">
        <v>7.4844446027547953</v>
      </c>
      <c r="O41" s="37">
        <v>11.810633574095037</v>
      </c>
      <c r="P41" s="69">
        <v>9.7924336824152203</v>
      </c>
      <c r="Q41" s="37">
        <v>5.0719446446746588</v>
      </c>
      <c r="R41" s="9">
        <v>17.495289395666784</v>
      </c>
      <c r="S41" s="9">
        <v>6.6418900272315282</v>
      </c>
    </row>
    <row r="42" spans="1:21" x14ac:dyDescent="0.3">
      <c r="A42" s="67">
        <f t="shared" ref="A42:A45" si="2">A41+1</f>
        <v>25</v>
      </c>
      <c r="B42" s="1" t="s">
        <v>387</v>
      </c>
      <c r="D42" s="127">
        <v>18.214199474613583</v>
      </c>
      <c r="E42" s="127">
        <v>2.2141701150685549</v>
      </c>
      <c r="F42" s="127">
        <v>9.5772043966821254</v>
      </c>
      <c r="G42" s="127">
        <v>15.481719102178301</v>
      </c>
      <c r="H42" s="127">
        <v>16.712704641478403</v>
      </c>
      <c r="I42" s="127">
        <v>6.1316329921994894</v>
      </c>
      <c r="J42" s="85">
        <v>3.2165429592132568</v>
      </c>
      <c r="K42" s="38"/>
      <c r="M42" s="37">
        <v>2.9928857088088989</v>
      </c>
      <c r="N42" s="37">
        <v>4.5033644267490933</v>
      </c>
      <c r="O42" s="37">
        <v>20.303260002817428</v>
      </c>
      <c r="P42" s="69">
        <v>8.9817130573626081</v>
      </c>
      <c r="Q42" s="37">
        <v>7.0116272084248648</v>
      </c>
      <c r="R42" s="9">
        <v>20.303260002817428</v>
      </c>
      <c r="S42" s="9">
        <v>9.6117520071330507</v>
      </c>
    </row>
    <row r="43" spans="1:21" x14ac:dyDescent="0.3">
      <c r="A43" s="67">
        <f t="shared" si="2"/>
        <v>26</v>
      </c>
      <c r="B43" s="1" t="s">
        <v>388</v>
      </c>
      <c r="D43" s="127">
        <v>15.706600664981774</v>
      </c>
      <c r="E43" s="127">
        <v>15.142914873148714</v>
      </c>
      <c r="F43" s="127">
        <v>27.479686531637395</v>
      </c>
      <c r="G43" s="127">
        <v>27.691858150064945</v>
      </c>
      <c r="H43" s="127">
        <v>22.438886607331888</v>
      </c>
      <c r="I43" s="127">
        <v>23.359372206032276</v>
      </c>
      <c r="J43" s="85">
        <v>23.282143252236501</v>
      </c>
      <c r="K43" s="38"/>
      <c r="M43" s="37">
        <v>22.493715148951328</v>
      </c>
      <c r="N43" s="37">
        <v>25.887600694383895</v>
      </c>
      <c r="O43" s="37">
        <v>19.616857733045304</v>
      </c>
      <c r="P43" s="69">
        <v>18.002543414277689</v>
      </c>
      <c r="Q43" s="37">
        <v>26.63228680299861</v>
      </c>
      <c r="R43" s="9">
        <v>27.691858150064945</v>
      </c>
      <c r="S43" s="9">
        <v>22.311205506590863</v>
      </c>
    </row>
    <row r="44" spans="1:21" ht="14.25" customHeight="1" x14ac:dyDescent="0.3">
      <c r="A44" s="67">
        <f t="shared" si="2"/>
        <v>27</v>
      </c>
      <c r="B44" s="1" t="s">
        <v>389</v>
      </c>
      <c r="D44" s="127">
        <v>20.351520311832427</v>
      </c>
      <c r="E44" s="127">
        <v>20.152800630033017</v>
      </c>
      <c r="F44" s="127">
        <v>44.254081797599795</v>
      </c>
      <c r="G44" s="127">
        <v>45.999361860752103</v>
      </c>
      <c r="H44" s="127">
        <v>46.297441029548644</v>
      </c>
      <c r="I44" s="127">
        <v>46.051201605796813</v>
      </c>
      <c r="J44" s="85">
        <v>44.62128117084503</v>
      </c>
      <c r="K44" s="142" t="str">
        <f>L2</f>
        <v>PAGE 5 OF 16</v>
      </c>
      <c r="L44" s="143" t="str">
        <f>L1</f>
        <v>SCHEDULE Q-5.2</v>
      </c>
      <c r="M44" s="37">
        <v>45.286561036109923</v>
      </c>
      <c r="N44" s="37">
        <v>45.727200531959532</v>
      </c>
      <c r="O44" s="37">
        <v>43.735681128501895</v>
      </c>
      <c r="P44" s="69">
        <v>32.849280762672421</v>
      </c>
      <c r="Q44" s="37">
        <v>21.021120086312294</v>
      </c>
      <c r="R44" s="9">
        <v>46.297441029548644</v>
      </c>
      <c r="S44" s="9">
        <v>38.028960995996989</v>
      </c>
    </row>
    <row r="45" spans="1:21" x14ac:dyDescent="0.3">
      <c r="A45" s="67">
        <f t="shared" si="2"/>
        <v>28</v>
      </c>
      <c r="B45" s="1" t="s">
        <v>390</v>
      </c>
      <c r="D45" s="127">
        <v>59.729999970644712</v>
      </c>
      <c r="E45" s="127">
        <v>56.600398489584528</v>
      </c>
      <c r="F45" s="127">
        <v>83.132400989532471</v>
      </c>
      <c r="G45" s="127">
        <v>104.93759791056316</v>
      </c>
      <c r="H45" s="127">
        <v>104.9555999437968</v>
      </c>
      <c r="I45" s="127">
        <v>100.03440137331684</v>
      </c>
      <c r="J45" s="85">
        <v>106.58160169919331</v>
      </c>
      <c r="K45" s="142"/>
      <c r="L45" s="143"/>
      <c r="M45" s="37">
        <v>106.73160044352214</v>
      </c>
      <c r="N45" s="37">
        <v>107.06279897689819</v>
      </c>
      <c r="O45" s="37">
        <v>107.88840087254842</v>
      </c>
      <c r="P45" s="69">
        <v>80.291999022165939</v>
      </c>
      <c r="Q45" s="37">
        <v>65.947198429455355</v>
      </c>
      <c r="R45" s="9">
        <v>107.88840087254842</v>
      </c>
      <c r="S45" s="9">
        <v>90.324499843435149</v>
      </c>
    </row>
    <row r="46" spans="1:21" x14ac:dyDescent="0.3">
      <c r="A46" s="67"/>
      <c r="B46" s="1"/>
      <c r="D46" s="85"/>
      <c r="E46" s="85"/>
      <c r="F46" s="85"/>
      <c r="G46" s="85"/>
      <c r="H46" s="85"/>
      <c r="I46" s="85"/>
      <c r="J46" s="85"/>
      <c r="K46" s="142"/>
      <c r="L46" s="143"/>
      <c r="M46" s="37"/>
      <c r="N46" s="37"/>
      <c r="O46" s="37"/>
      <c r="P46" s="69"/>
      <c r="Q46" s="37"/>
      <c r="R46" s="9"/>
      <c r="S46" s="9"/>
      <c r="T46" s="145" t="str">
        <f>U2</f>
        <v>PAGE 6 OF 16</v>
      </c>
      <c r="U46" s="143" t="str">
        <f>U1</f>
        <v>SCHEDULE Q-5.2</v>
      </c>
    </row>
    <row r="47" spans="1:21" x14ac:dyDescent="0.3">
      <c r="A47" s="67">
        <f>A45+1</f>
        <v>29</v>
      </c>
      <c r="B47" s="1" t="s">
        <v>216</v>
      </c>
      <c r="D47" s="85">
        <v>41.501462884752598</v>
      </c>
      <c r="E47" s="85">
        <v>42.946883438053689</v>
      </c>
      <c r="F47" s="85">
        <v>43.472969413973516</v>
      </c>
      <c r="G47" s="85">
        <v>41.360352394508354</v>
      </c>
      <c r="H47" s="85">
        <v>47.626161283917888</v>
      </c>
      <c r="I47" s="85">
        <v>53.875998228908429</v>
      </c>
      <c r="J47" s="85">
        <v>53.044334399919279</v>
      </c>
      <c r="K47" s="142"/>
      <c r="L47" s="143"/>
      <c r="M47" s="37">
        <v>52.114601238397377</v>
      </c>
      <c r="N47" s="37">
        <v>47.903973868848894</v>
      </c>
      <c r="O47" s="37">
        <v>44.265276194536938</v>
      </c>
      <c r="P47" s="69">
        <v>36.583589752523807</v>
      </c>
      <c r="Q47" s="37">
        <v>36.079559052036871</v>
      </c>
      <c r="R47" s="9">
        <v>53.875998228908429</v>
      </c>
      <c r="S47" s="9">
        <v>45.064596845864806</v>
      </c>
      <c r="T47" s="145"/>
      <c r="U47" s="143"/>
    </row>
    <row r="48" spans="1:21" x14ac:dyDescent="0.3">
      <c r="A48" s="67">
        <f>A47+1</f>
        <v>30</v>
      </c>
      <c r="B48" s="1" t="s">
        <v>349</v>
      </c>
      <c r="D48" s="85">
        <v>13.579000282287598</v>
      </c>
      <c r="E48" s="85">
        <v>14.478274044237638</v>
      </c>
      <c r="F48" s="85">
        <v>14.061705727326242</v>
      </c>
      <c r="G48" s="85">
        <v>14.104095079396901</v>
      </c>
      <c r="H48" s="85">
        <v>17.353084799490478</v>
      </c>
      <c r="I48" s="85">
        <v>19.512105828837345</v>
      </c>
      <c r="J48" s="85">
        <v>21.23848437008105</v>
      </c>
      <c r="K48" s="142"/>
      <c r="L48" s="143"/>
      <c r="M48" s="37">
        <v>20.822431633346959</v>
      </c>
      <c r="N48" s="37">
        <v>20.168144557211136</v>
      </c>
      <c r="O48" s="37">
        <v>18.272233330541187</v>
      </c>
      <c r="P48" s="69">
        <v>15.153389003541735</v>
      </c>
      <c r="Q48" s="37">
        <v>15.542033493518829</v>
      </c>
      <c r="R48" s="9">
        <v>21.23848437008105</v>
      </c>
      <c r="S48" s="9">
        <v>17.023748512484762</v>
      </c>
      <c r="T48" s="145"/>
      <c r="U48" s="143"/>
    </row>
    <row r="49" spans="1:21" x14ac:dyDescent="0.3">
      <c r="A49" s="67">
        <f t="shared" ref="A49:A51" si="3">A48+1</f>
        <v>31</v>
      </c>
      <c r="B49" s="1" t="s">
        <v>366</v>
      </c>
      <c r="D49" s="85">
        <v>36.658628111793881</v>
      </c>
      <c r="E49" s="85">
        <v>37.634399868193128</v>
      </c>
      <c r="F49" s="85">
        <v>38.784685282480147</v>
      </c>
      <c r="G49" s="85">
        <v>40.164342471531462</v>
      </c>
      <c r="H49" s="85">
        <v>43.528114006632848</v>
      </c>
      <c r="I49" s="85">
        <v>48.892456741560075</v>
      </c>
      <c r="J49" s="85">
        <v>50.955895385742188</v>
      </c>
      <c r="K49" s="142"/>
      <c r="L49" s="143"/>
      <c r="M49" s="37">
        <v>49.930183296203616</v>
      </c>
      <c r="N49" s="37">
        <v>44.233607673645018</v>
      </c>
      <c r="O49" s="37">
        <v>40.979159412384035</v>
      </c>
      <c r="P49" s="69">
        <v>32.432079868316649</v>
      </c>
      <c r="Q49" s="37">
        <v>28.465655651092529</v>
      </c>
      <c r="R49" s="9">
        <v>50.955895385742188</v>
      </c>
      <c r="S49" s="9">
        <v>41.054933980797962</v>
      </c>
      <c r="T49" s="145"/>
      <c r="U49" s="143"/>
    </row>
    <row r="50" spans="1:21" x14ac:dyDescent="0.3">
      <c r="A50" s="67">
        <f t="shared" si="3"/>
        <v>32</v>
      </c>
      <c r="B50" s="1" t="s">
        <v>367</v>
      </c>
      <c r="D50" s="85">
        <v>106.47517798928654</v>
      </c>
      <c r="E50" s="85">
        <v>113.28670636345359</v>
      </c>
      <c r="F50" s="85">
        <v>114.69776568693273</v>
      </c>
      <c r="G50" s="85">
        <v>102.57235325084014</v>
      </c>
      <c r="H50" s="85">
        <v>117.68858875947841</v>
      </c>
      <c r="I50" s="85">
        <v>132.04117595448213</v>
      </c>
      <c r="J50" s="85">
        <v>91.839999871121506</v>
      </c>
      <c r="K50" s="142"/>
      <c r="L50" s="143"/>
      <c r="M50" s="37">
        <v>87.654000000821213</v>
      </c>
      <c r="N50" s="37">
        <v>79.885999715990494</v>
      </c>
      <c r="O50" s="37">
        <v>74.960471566985632</v>
      </c>
      <c r="P50" s="69">
        <v>60.797647009877601</v>
      </c>
      <c r="Q50" s="37">
        <v>69.596470103544348</v>
      </c>
      <c r="R50" s="9">
        <v>132.04117595448213</v>
      </c>
      <c r="S50" s="9">
        <v>95.958029689401201</v>
      </c>
      <c r="T50" s="145"/>
      <c r="U50" s="143"/>
    </row>
    <row r="51" spans="1:21" x14ac:dyDescent="0.3">
      <c r="A51" s="67">
        <f t="shared" si="3"/>
        <v>33</v>
      </c>
      <c r="B51" s="1" t="s">
        <v>368</v>
      </c>
      <c r="D51" s="85">
        <v>250.12636566162109</v>
      </c>
      <c r="E51" s="85">
        <v>247.78912734985352</v>
      </c>
      <c r="F51" s="85">
        <v>253.10362660884857</v>
      </c>
      <c r="G51" s="85">
        <v>225.48375138640404</v>
      </c>
      <c r="H51" s="85">
        <v>266.55975252389908</v>
      </c>
      <c r="I51" s="85">
        <v>308.27531480789185</v>
      </c>
      <c r="J51" s="85">
        <v>328.77656316757202</v>
      </c>
      <c r="K51" s="142"/>
      <c r="L51" s="143"/>
      <c r="M51" s="37">
        <v>330.31020545959473</v>
      </c>
      <c r="N51" s="37">
        <v>303.72873687744141</v>
      </c>
      <c r="O51" s="37">
        <v>281.40873718261719</v>
      </c>
      <c r="P51" s="69">
        <v>243.27551531791687</v>
      </c>
      <c r="Q51" s="37">
        <v>231.82171877692727</v>
      </c>
      <c r="R51" s="9">
        <v>330.31020545959473</v>
      </c>
      <c r="S51" s="9">
        <v>272.55495126004899</v>
      </c>
      <c r="T51" s="145"/>
      <c r="U51" s="143"/>
    </row>
    <row r="52" spans="1:21" x14ac:dyDescent="0.3">
      <c r="A52" s="67"/>
      <c r="B52" s="1"/>
      <c r="D52" s="85"/>
      <c r="E52" s="85"/>
      <c r="F52" s="85"/>
      <c r="G52" s="85"/>
      <c r="H52" s="85"/>
      <c r="I52" s="85"/>
      <c r="J52" s="85"/>
      <c r="K52" s="142"/>
      <c r="L52" s="143"/>
      <c r="M52" s="37"/>
      <c r="N52" s="37"/>
      <c r="O52" s="37"/>
      <c r="P52" s="69"/>
      <c r="Q52" s="37"/>
      <c r="R52" s="9"/>
      <c r="S52" s="9"/>
      <c r="T52" s="145"/>
      <c r="U52" s="143"/>
    </row>
    <row r="53" spans="1:21" x14ac:dyDescent="0.3">
      <c r="A53" s="67">
        <f>A51+1</f>
        <v>34</v>
      </c>
      <c r="B53" s="1" t="s">
        <v>323</v>
      </c>
      <c r="D53" s="85">
        <v>72.103382718993885</v>
      </c>
      <c r="E53" s="85">
        <v>72.938065293086837</v>
      </c>
      <c r="F53" s="85">
        <v>69.763170654120785</v>
      </c>
      <c r="G53" s="85">
        <v>39.026843925073948</v>
      </c>
      <c r="H53" s="85">
        <v>58.729805210900956</v>
      </c>
      <c r="I53" s="85">
        <v>71.015364186601261</v>
      </c>
      <c r="J53" s="85">
        <v>77.168830805134135</v>
      </c>
      <c r="K53" s="142"/>
      <c r="L53" s="143"/>
      <c r="M53" s="37">
        <v>81.005946819402766</v>
      </c>
      <c r="N53" s="37">
        <v>76.021118384408268</v>
      </c>
      <c r="O53" s="37">
        <v>64.937003225561924</v>
      </c>
      <c r="P53" s="69">
        <v>49.943045375082185</v>
      </c>
      <c r="Q53" s="37">
        <v>50.097344245125896</v>
      </c>
      <c r="R53" s="9">
        <v>81.005946819402766</v>
      </c>
      <c r="S53" s="9">
        <v>65.229160070291073</v>
      </c>
      <c r="T53" s="145"/>
      <c r="U53" s="143"/>
    </row>
    <row r="54" spans="1:21" x14ac:dyDescent="0.3">
      <c r="A54" s="67">
        <f>A53+1</f>
        <v>35</v>
      </c>
      <c r="B54" s="1" t="s">
        <v>369</v>
      </c>
      <c r="D54" s="85">
        <v>14.592774033546448</v>
      </c>
      <c r="E54" s="85">
        <v>12.693808823823929</v>
      </c>
      <c r="F54" s="85">
        <v>9.6597621128672646</v>
      </c>
      <c r="G54" s="85">
        <v>6.239400152278983</v>
      </c>
      <c r="H54" s="85">
        <v>7.2595044653052865</v>
      </c>
      <c r="I54" s="85">
        <v>9.8653653419536091</v>
      </c>
      <c r="J54" s="85">
        <v>5.5541428987468988</v>
      </c>
      <c r="K54" s="142"/>
      <c r="L54" s="143"/>
      <c r="M54" s="37">
        <v>5.5181714903031081</v>
      </c>
      <c r="N54" s="37">
        <v>7.7582399368286135</v>
      </c>
      <c r="O54" s="37">
        <v>7.8724002043406172</v>
      </c>
      <c r="P54" s="69">
        <v>6.3781667649745941</v>
      </c>
      <c r="Q54" s="37">
        <v>9.6996002594629918</v>
      </c>
      <c r="R54" s="9">
        <v>14.592774033546448</v>
      </c>
      <c r="S54" s="9">
        <v>8.5909447070360283</v>
      </c>
      <c r="T54" s="145"/>
      <c r="U54" s="143"/>
    </row>
    <row r="55" spans="1:21" x14ac:dyDescent="0.3">
      <c r="A55" s="67">
        <f t="shared" ref="A55:A58" si="4">A54+1</f>
        <v>36</v>
      </c>
      <c r="B55" s="1" t="s">
        <v>354</v>
      </c>
      <c r="D55" s="85">
        <v>48.776720555623371</v>
      </c>
      <c r="E55" s="85">
        <v>44.773040199279784</v>
      </c>
      <c r="F55" s="85">
        <v>42.780720456441244</v>
      </c>
      <c r="G55" s="85">
        <v>21.65200022061666</v>
      </c>
      <c r="H55" s="85">
        <v>32.250160312652589</v>
      </c>
      <c r="I55" s="85">
        <v>42.496160189310707</v>
      </c>
      <c r="J55" s="85">
        <v>32.68021539541391</v>
      </c>
      <c r="K55" s="142"/>
      <c r="L55" s="143"/>
      <c r="M55" s="37">
        <v>35.153142588479177</v>
      </c>
      <c r="N55" s="37">
        <v>33.213514259883333</v>
      </c>
      <c r="O55" s="37">
        <v>27.527728625706263</v>
      </c>
      <c r="P55" s="69">
        <v>20.5113285237125</v>
      </c>
      <c r="Q55" s="37">
        <v>21.496785667325771</v>
      </c>
      <c r="R55" s="9">
        <v>48.776720555623371</v>
      </c>
      <c r="S55" s="9">
        <v>33.609293082870444</v>
      </c>
      <c r="T55" s="145"/>
      <c r="U55" s="143"/>
    </row>
    <row r="56" spans="1:21" x14ac:dyDescent="0.3">
      <c r="A56" s="67">
        <f t="shared" si="4"/>
        <v>37</v>
      </c>
      <c r="B56" s="1" t="s">
        <v>355</v>
      </c>
      <c r="D56" s="85">
        <v>95.558626174926758</v>
      </c>
      <c r="E56" s="85">
        <v>96.687001585960388</v>
      </c>
      <c r="F56" s="85">
        <v>92.637002348899841</v>
      </c>
      <c r="G56" s="85">
        <v>56.288251250982285</v>
      </c>
      <c r="H56" s="85">
        <v>79.126875638961792</v>
      </c>
      <c r="I56" s="85">
        <v>91.892252087593079</v>
      </c>
      <c r="J56" s="85">
        <v>104.55000059945243</v>
      </c>
      <c r="K56" s="142"/>
      <c r="L56" s="144"/>
      <c r="M56" s="37">
        <v>103.38257217407227</v>
      </c>
      <c r="N56" s="37">
        <v>99.564000220525827</v>
      </c>
      <c r="O56" s="37">
        <v>86.862000919523695</v>
      </c>
      <c r="P56" s="69">
        <v>66.062572706313361</v>
      </c>
      <c r="Q56" s="37">
        <v>64.401429357982821</v>
      </c>
      <c r="R56" s="9">
        <v>104.55000059945243</v>
      </c>
      <c r="S56" s="9">
        <v>86.417715422099548</v>
      </c>
      <c r="T56" s="145"/>
      <c r="U56" s="143"/>
    </row>
    <row r="57" spans="1:21" x14ac:dyDescent="0.3">
      <c r="A57" s="67">
        <f t="shared" si="4"/>
        <v>38</v>
      </c>
      <c r="B57" s="1" t="s">
        <v>356</v>
      </c>
      <c r="D57" s="85">
        <v>178.27125453948975</v>
      </c>
      <c r="E57" s="85">
        <v>188.60717105865479</v>
      </c>
      <c r="F57" s="85">
        <v>188.92925532658896</v>
      </c>
      <c r="G57" s="85">
        <v>93.223502079645797</v>
      </c>
      <c r="H57" s="85">
        <v>175.51708817481995</v>
      </c>
      <c r="I57" s="85">
        <v>232.6333392461141</v>
      </c>
      <c r="J57" s="85">
        <v>264.68743115379698</v>
      </c>
      <c r="K57" s="142"/>
      <c r="L57" s="144"/>
      <c r="M57" s="37">
        <v>283.39286023094542</v>
      </c>
      <c r="N57" s="37">
        <v>255.64800262451172</v>
      </c>
      <c r="O57" s="37">
        <v>211.14343243553526</v>
      </c>
      <c r="P57" s="69">
        <v>156.42000280107771</v>
      </c>
      <c r="Q57" s="37">
        <v>154.04571596781412</v>
      </c>
      <c r="R57" s="9">
        <v>283.39286023094542</v>
      </c>
      <c r="S57" s="9">
        <v>198.54325463658287</v>
      </c>
      <c r="T57" s="145"/>
      <c r="U57" s="143"/>
    </row>
    <row r="58" spans="1:21" x14ac:dyDescent="0.3">
      <c r="A58" s="67">
        <f t="shared" si="4"/>
        <v>39</v>
      </c>
      <c r="B58" s="1" t="s">
        <v>357</v>
      </c>
      <c r="D58" s="85">
        <v>377.70893339677292</v>
      </c>
      <c r="E58" s="85">
        <v>401.60302148863326</v>
      </c>
      <c r="F58" s="85">
        <v>390.58409455765127</v>
      </c>
      <c r="G58" s="85">
        <v>227.40136432647705</v>
      </c>
      <c r="H58" s="85">
        <v>323.79443012584341</v>
      </c>
      <c r="I58" s="85">
        <v>352.68381873044103</v>
      </c>
      <c r="J58" s="85">
        <v>501.13658565945093</v>
      </c>
      <c r="K58" s="142"/>
      <c r="L58" s="144"/>
      <c r="M58" s="37">
        <v>533.55467693225762</v>
      </c>
      <c r="N58" s="37">
        <v>488.36851233405037</v>
      </c>
      <c r="O58" s="37">
        <v>418.48010679193447</v>
      </c>
      <c r="P58" s="69">
        <v>335.72300091305294</v>
      </c>
      <c r="Q58" s="37">
        <v>314.18970262682114</v>
      </c>
      <c r="R58" s="9">
        <v>533.55467693225762</v>
      </c>
      <c r="S58" s="9">
        <v>388.76902065694884</v>
      </c>
      <c r="T58" s="146"/>
      <c r="U58" s="144"/>
    </row>
    <row r="59" spans="1:21" ht="14.25" hidden="1" customHeight="1" x14ac:dyDescent="0.3">
      <c r="A59" s="67"/>
      <c r="B59" s="1"/>
      <c r="D59" s="38"/>
      <c r="E59" s="38"/>
      <c r="F59" s="38"/>
      <c r="G59" s="38"/>
      <c r="H59" s="38"/>
      <c r="I59" s="38"/>
      <c r="J59" s="97"/>
      <c r="K59" s="142"/>
      <c r="L59" s="144"/>
      <c r="M59" s="97"/>
      <c r="N59" s="98"/>
      <c r="O59" s="98"/>
      <c r="P59" s="98"/>
      <c r="Q59" s="98"/>
      <c r="R59" s="9"/>
      <c r="S59" s="9"/>
      <c r="T59" s="146"/>
      <c r="U59" s="144"/>
    </row>
    <row r="60" spans="1:21" ht="14.25" hidden="1" customHeight="1" x14ac:dyDescent="0.3">
      <c r="K60" s="142"/>
      <c r="L60" s="144"/>
      <c r="T60" s="146"/>
      <c r="U60" s="144"/>
    </row>
    <row r="61" spans="1:21" hidden="1" x14ac:dyDescent="0.3">
      <c r="T61" s="146"/>
      <c r="U61" s="144"/>
    </row>
    <row r="62" spans="1:21" hidden="1" x14ac:dyDescent="0.3">
      <c r="T62" s="146"/>
      <c r="U62" s="144"/>
    </row>
  </sheetData>
  <mergeCells count="5">
    <mergeCell ref="A2:B2"/>
    <mergeCell ref="K44:K60"/>
    <mergeCell ref="L44:L60"/>
    <mergeCell ref="U46:U62"/>
    <mergeCell ref="T46:T62"/>
  </mergeCells>
  <pageMargins left="0.75" right="0.75" top="1.25" bottom="0.75" header="0" footer="0"/>
  <pageSetup scale="55" pageOrder="overThenDown" orientation="landscape" r:id="rId1"/>
  <rowBreaks count="1" manualBreakCount="1">
    <brk id="58" max="16383" man="1"/>
  </rowBreaks>
  <colBreaks count="1" manualBreakCount="1">
    <brk id="1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211"/>
  <sheetViews>
    <sheetView tabSelected="1" topLeftCell="A49" zoomScale="90" zoomScaleNormal="90" zoomScaleSheetLayoutView="90" workbookViewId="0">
      <selection activeCell="R95" sqref="R95"/>
    </sheetView>
  </sheetViews>
  <sheetFormatPr defaultColWidth="9.1796875" defaultRowHeight="14" x14ac:dyDescent="0.3"/>
  <cols>
    <col min="1" max="1" width="5.7265625" style="67" customWidth="1"/>
    <col min="2" max="2" width="93.1796875" style="1" customWidth="1"/>
    <col min="3" max="3" width="2.7265625" style="1" customWidth="1"/>
    <col min="4" max="10" width="12.7265625" style="36" customWidth="1"/>
    <col min="11" max="11" width="5.7265625" style="71" customWidth="1"/>
    <col min="12" max="12" width="3.7265625" style="36" customWidth="1"/>
    <col min="13" max="16" width="12.7265625" style="36" customWidth="1"/>
    <col min="17" max="18" width="12.7265625" style="71" customWidth="1"/>
    <col min="19" max="19" width="12.7265625" style="1" customWidth="1"/>
    <col min="20" max="20" width="5.7265625" style="114" customWidth="1"/>
    <col min="21" max="21" width="3.7265625" style="1" customWidth="1"/>
    <col min="22" max="16384" width="9.1796875" style="1"/>
  </cols>
  <sheetData>
    <row r="1" spans="1:21" x14ac:dyDescent="0.3">
      <c r="A1" s="1" t="s">
        <v>0</v>
      </c>
      <c r="L1" s="71" t="s">
        <v>101</v>
      </c>
      <c r="Q1" s="36"/>
      <c r="R1" s="36"/>
      <c r="U1" s="114" t="s">
        <v>101</v>
      </c>
    </row>
    <row r="2" spans="1:21" ht="14.25" customHeight="1" x14ac:dyDescent="0.3">
      <c r="A2" s="132" t="s">
        <v>438</v>
      </c>
      <c r="B2" s="133"/>
      <c r="E2" s="109"/>
      <c r="L2" s="71" t="s">
        <v>315</v>
      </c>
      <c r="Q2" s="36"/>
      <c r="R2" s="36"/>
      <c r="U2" s="114" t="s">
        <v>316</v>
      </c>
    </row>
    <row r="3" spans="1:21" x14ac:dyDescent="0.3">
      <c r="A3" s="110" t="s">
        <v>285</v>
      </c>
      <c r="B3" s="110"/>
      <c r="Q3" s="36"/>
      <c r="R3" s="36"/>
    </row>
    <row r="4" spans="1:21" x14ac:dyDescent="0.3">
      <c r="A4" s="110" t="s">
        <v>335</v>
      </c>
      <c r="B4" s="110"/>
      <c r="Q4" s="36"/>
      <c r="R4" s="36"/>
    </row>
    <row r="5" spans="1:21" x14ac:dyDescent="0.3">
      <c r="A5" s="109" t="s">
        <v>424</v>
      </c>
      <c r="B5" s="110"/>
      <c r="Q5" s="36"/>
      <c r="R5" s="36"/>
    </row>
    <row r="6" spans="1:21" x14ac:dyDescent="0.3">
      <c r="A6" s="109" t="s">
        <v>425</v>
      </c>
      <c r="B6" s="110"/>
      <c r="Q6" s="36"/>
      <c r="R6" s="36"/>
    </row>
    <row r="7" spans="1:21" x14ac:dyDescent="0.3">
      <c r="A7" s="1"/>
      <c r="Q7" s="36"/>
      <c r="R7" s="36"/>
    </row>
    <row r="8" spans="1:21" s="112" customFormat="1" x14ac:dyDescent="0.3">
      <c r="A8" s="68"/>
      <c r="B8" s="58" t="s">
        <v>301</v>
      </c>
      <c r="C8" s="58"/>
      <c r="K8" s="71"/>
      <c r="Q8" s="71"/>
      <c r="R8" s="71"/>
      <c r="T8" s="71"/>
    </row>
    <row r="9" spans="1:21" s="112" customFormat="1" x14ac:dyDescent="0.3">
      <c r="A9" s="68"/>
      <c r="B9" s="68" t="s">
        <v>1</v>
      </c>
      <c r="C9" s="68"/>
      <c r="D9" s="71" t="s">
        <v>2</v>
      </c>
      <c r="E9" s="71" t="s">
        <v>3</v>
      </c>
      <c r="F9" s="71" t="s">
        <v>4</v>
      </c>
      <c r="G9" s="71" t="s">
        <v>5</v>
      </c>
      <c r="H9" s="71" t="s">
        <v>6</v>
      </c>
      <c r="I9" s="71" t="s">
        <v>7</v>
      </c>
      <c r="J9" s="71" t="s">
        <v>8</v>
      </c>
      <c r="K9" s="71"/>
      <c r="L9" s="71"/>
      <c r="M9" s="71" t="s">
        <v>2</v>
      </c>
      <c r="N9" s="71" t="s">
        <v>3</v>
      </c>
      <c r="O9" s="71" t="s">
        <v>4</v>
      </c>
      <c r="P9" s="71" t="s">
        <v>5</v>
      </c>
      <c r="Q9" s="71" t="s">
        <v>6</v>
      </c>
      <c r="R9" s="71" t="s">
        <v>7</v>
      </c>
      <c r="S9" s="71" t="s">
        <v>8</v>
      </c>
      <c r="T9" s="71"/>
    </row>
    <row r="10" spans="1:21" s="112" customFormat="1" x14ac:dyDescent="0.3">
      <c r="A10" s="68"/>
      <c r="D10" s="71"/>
      <c r="E10" s="71"/>
      <c r="F10" s="71"/>
      <c r="G10" s="71"/>
      <c r="H10" s="71"/>
      <c r="I10" s="71"/>
      <c r="J10" s="71"/>
      <c r="K10" s="71"/>
      <c r="L10" s="71"/>
      <c r="M10" s="71"/>
      <c r="N10" s="71"/>
      <c r="O10" s="71"/>
      <c r="P10" s="71"/>
      <c r="Q10" s="71"/>
      <c r="R10" s="71"/>
      <c r="S10" s="71"/>
      <c r="T10" s="71"/>
    </row>
    <row r="11" spans="1:21" s="112" customFormat="1" x14ac:dyDescent="0.3">
      <c r="A11" s="68" t="s">
        <v>10</v>
      </c>
      <c r="D11" s="38" t="s">
        <v>17</v>
      </c>
      <c r="E11" s="38" t="s">
        <v>18</v>
      </c>
      <c r="F11" s="38" t="s">
        <v>19</v>
      </c>
      <c r="G11" s="38" t="s">
        <v>20</v>
      </c>
      <c r="H11" s="38" t="s">
        <v>21</v>
      </c>
      <c r="I11" s="38" t="s">
        <v>22</v>
      </c>
      <c r="J11" s="38" t="s">
        <v>11</v>
      </c>
      <c r="K11" s="71"/>
      <c r="L11" s="71"/>
      <c r="M11" s="38" t="s">
        <v>12</v>
      </c>
      <c r="N11" s="38" t="s">
        <v>13</v>
      </c>
      <c r="O11" s="38" t="s">
        <v>14</v>
      </c>
      <c r="P11" s="38" t="s">
        <v>15</v>
      </c>
      <c r="Q11" s="38" t="s">
        <v>16</v>
      </c>
      <c r="R11" s="71" t="s">
        <v>23</v>
      </c>
      <c r="S11" s="71" t="s">
        <v>23</v>
      </c>
      <c r="T11" s="71"/>
    </row>
    <row r="12" spans="1:21" s="112" customFormat="1" x14ac:dyDescent="0.3">
      <c r="A12" s="59" t="s">
        <v>24</v>
      </c>
      <c r="B12" s="58" t="s">
        <v>25</v>
      </c>
      <c r="C12" s="58"/>
      <c r="D12" s="60">
        <v>2020</v>
      </c>
      <c r="E12" s="60">
        <v>2020</v>
      </c>
      <c r="F12" s="60">
        <v>2020</v>
      </c>
      <c r="G12" s="60">
        <v>2020</v>
      </c>
      <c r="H12" s="60">
        <v>2020</v>
      </c>
      <c r="I12" s="60">
        <v>2020</v>
      </c>
      <c r="J12" s="60">
        <v>2020</v>
      </c>
      <c r="K12" s="60"/>
      <c r="L12" s="60"/>
      <c r="M12" s="60">
        <v>2020</v>
      </c>
      <c r="N12" s="60">
        <v>2020</v>
      </c>
      <c r="O12" s="60">
        <v>2020</v>
      </c>
      <c r="P12" s="60">
        <v>2020</v>
      </c>
      <c r="Q12" s="60">
        <v>2020</v>
      </c>
      <c r="R12" s="60" t="s">
        <v>26</v>
      </c>
      <c r="S12" s="60" t="s">
        <v>27</v>
      </c>
      <c r="T12" s="71"/>
    </row>
    <row r="13" spans="1:21" x14ac:dyDescent="0.3">
      <c r="D13" s="85"/>
      <c r="E13" s="85"/>
      <c r="F13" s="85"/>
      <c r="G13" s="85"/>
      <c r="H13" s="85"/>
      <c r="I13" s="85"/>
      <c r="J13" s="85"/>
      <c r="K13" s="86"/>
      <c r="L13" s="85"/>
      <c r="M13" s="37"/>
      <c r="N13" s="37"/>
      <c r="O13" s="37"/>
      <c r="P13" s="37"/>
      <c r="Q13" s="38"/>
      <c r="R13" s="38"/>
    </row>
    <row r="14" spans="1:21" x14ac:dyDescent="0.3">
      <c r="A14" s="67">
        <v>1</v>
      </c>
      <c r="B14" s="1" t="s">
        <v>226</v>
      </c>
      <c r="D14" s="126">
        <v>1.1007311892893026</v>
      </c>
      <c r="E14" s="126">
        <v>0.94957674143912729</v>
      </c>
      <c r="F14" s="126">
        <v>0.90959183095224749</v>
      </c>
      <c r="G14" s="126">
        <v>1.7956516644318505</v>
      </c>
      <c r="H14" s="126">
        <v>2.2057838440096882</v>
      </c>
      <c r="I14" s="126">
        <v>2.6092626138642032</v>
      </c>
      <c r="J14" s="126">
        <v>3.0027029098050826</v>
      </c>
      <c r="K14" s="38"/>
      <c r="L14" s="87"/>
      <c r="M14" s="126">
        <v>2.8720548852524472</v>
      </c>
      <c r="N14" s="126">
        <v>2.4795384213959211</v>
      </c>
      <c r="O14" s="126">
        <v>1.7526239585696177</v>
      </c>
      <c r="P14" s="126">
        <v>1.0658619699353395</v>
      </c>
      <c r="Q14" s="126">
        <v>1.0892384657840797</v>
      </c>
      <c r="R14" s="25">
        <v>3.0027029098050826</v>
      </c>
      <c r="S14" s="25">
        <v>1.8193848745607426</v>
      </c>
    </row>
    <row r="15" spans="1:21" x14ac:dyDescent="0.3">
      <c r="B15" s="1" t="s">
        <v>34</v>
      </c>
      <c r="D15" s="26">
        <v>43832.833333333336</v>
      </c>
      <c r="E15" s="26">
        <v>43872.916666666664</v>
      </c>
      <c r="F15" s="26">
        <v>43915.833333333336</v>
      </c>
      <c r="G15" s="26">
        <v>43951.708333333336</v>
      </c>
      <c r="H15" s="26">
        <v>43969.708333333336</v>
      </c>
      <c r="I15" s="26">
        <v>44004.708333333336</v>
      </c>
      <c r="J15" s="26">
        <v>44025.708333333336</v>
      </c>
      <c r="K15" s="88"/>
      <c r="L15" s="89"/>
      <c r="M15" s="26">
        <v>44056.708333333336</v>
      </c>
      <c r="N15" s="26">
        <v>44082.666666666664</v>
      </c>
      <c r="O15" s="26">
        <v>44110.666666666664</v>
      </c>
      <c r="P15" s="26">
        <v>44142.666666666664</v>
      </c>
      <c r="Q15" s="26">
        <v>44179.833333333336</v>
      </c>
      <c r="R15" s="26">
        <v>44025.708333333336</v>
      </c>
      <c r="S15" s="25"/>
    </row>
    <row r="16" spans="1:21" x14ac:dyDescent="0.3">
      <c r="B16" s="1" t="s">
        <v>35</v>
      </c>
      <c r="D16" s="27">
        <v>43832.833333333336</v>
      </c>
      <c r="E16" s="27">
        <v>43872.916666666664</v>
      </c>
      <c r="F16" s="27">
        <v>43915.833333333336</v>
      </c>
      <c r="G16" s="27">
        <v>43951.708333333336</v>
      </c>
      <c r="H16" s="27">
        <v>43969.708333333336</v>
      </c>
      <c r="I16" s="27">
        <v>44004.708333333336</v>
      </c>
      <c r="J16" s="27">
        <v>44025.708333333336</v>
      </c>
      <c r="K16" s="91"/>
      <c r="L16" s="71"/>
      <c r="M16" s="27">
        <v>44056.708333333336</v>
      </c>
      <c r="N16" s="27">
        <v>44082.666666666664</v>
      </c>
      <c r="O16" s="27">
        <v>44110.666666666664</v>
      </c>
      <c r="P16" s="27">
        <v>44142.666666666664</v>
      </c>
      <c r="Q16" s="27">
        <v>44179.833333333336</v>
      </c>
      <c r="R16" s="27">
        <v>44025.708333333336</v>
      </c>
      <c r="S16" s="25"/>
    </row>
    <row r="17" spans="1:19" x14ac:dyDescent="0.3">
      <c r="D17" s="85"/>
      <c r="E17" s="85"/>
      <c r="F17" s="85"/>
      <c r="G17" s="85"/>
      <c r="H17" s="85"/>
      <c r="I17" s="85"/>
      <c r="J17" s="85"/>
      <c r="K17" s="86"/>
      <c r="L17" s="85"/>
      <c r="M17" s="37"/>
      <c r="N17" s="37"/>
      <c r="O17" s="37"/>
      <c r="P17" s="37"/>
      <c r="Q17" s="38"/>
      <c r="R17" s="38"/>
    </row>
    <row r="18" spans="1:19" x14ac:dyDescent="0.3">
      <c r="A18" s="67">
        <v>2</v>
      </c>
      <c r="B18" s="1" t="s">
        <v>370</v>
      </c>
      <c r="D18" s="126">
        <v>0.51688891690638328</v>
      </c>
      <c r="E18" s="126">
        <v>0.42633335457907784</v>
      </c>
      <c r="F18" s="126">
        <v>0.36922224445475471</v>
      </c>
      <c r="G18" s="126">
        <v>0.49413335546851156</v>
      </c>
      <c r="H18" s="126">
        <v>0.46560002068678535</v>
      </c>
      <c r="I18" s="126">
        <v>0.45026668719947338</v>
      </c>
      <c r="J18" s="126">
        <v>0.81680004000663753</v>
      </c>
      <c r="K18" s="38"/>
      <c r="L18" s="87"/>
      <c r="M18" s="126">
        <v>0.53960002412398655</v>
      </c>
      <c r="N18" s="126">
        <v>0.72753337323665623</v>
      </c>
      <c r="O18" s="126">
        <v>0.49140002417067685</v>
      </c>
      <c r="P18" s="126">
        <v>0.36213335370024047</v>
      </c>
      <c r="Q18" s="126">
        <v>0.42633335214729112</v>
      </c>
      <c r="R18" s="25">
        <v>0.81680004000663753</v>
      </c>
      <c r="S18" s="25">
        <v>0.50718706222337284</v>
      </c>
    </row>
    <row r="19" spans="1:19" x14ac:dyDescent="0.3">
      <c r="B19" s="1" t="s">
        <v>34</v>
      </c>
      <c r="D19" s="26">
        <v>43832.833333333336</v>
      </c>
      <c r="E19" s="26">
        <v>43872.916666666664</v>
      </c>
      <c r="F19" s="26">
        <v>43915.833333333336</v>
      </c>
      <c r="G19" s="26">
        <v>43951.708333333336</v>
      </c>
      <c r="H19" s="26">
        <v>43969.708333333336</v>
      </c>
      <c r="I19" s="26">
        <v>44004.708333333336</v>
      </c>
      <c r="J19" s="26">
        <v>44025.708333333336</v>
      </c>
      <c r="K19" s="88"/>
      <c r="L19" s="89"/>
      <c r="M19" s="26">
        <v>44056.708333333336</v>
      </c>
      <c r="N19" s="26">
        <v>44082.666666666664</v>
      </c>
      <c r="O19" s="26">
        <v>44110.666666666664</v>
      </c>
      <c r="P19" s="26">
        <v>44142.666666666664</v>
      </c>
      <c r="Q19" s="26">
        <v>44179.833333333336</v>
      </c>
      <c r="R19" s="26">
        <v>44025.708333333336</v>
      </c>
      <c r="S19" s="25"/>
    </row>
    <row r="20" spans="1:19" x14ac:dyDescent="0.3">
      <c r="B20" s="1" t="s">
        <v>35</v>
      </c>
      <c r="D20" s="27">
        <v>43832.833333333336</v>
      </c>
      <c r="E20" s="27">
        <v>43872.916666666664</v>
      </c>
      <c r="F20" s="27">
        <v>43915.833333333336</v>
      </c>
      <c r="G20" s="27">
        <v>43951.708333333336</v>
      </c>
      <c r="H20" s="27">
        <v>43969.708333333336</v>
      </c>
      <c r="I20" s="27">
        <v>44004.708333333336</v>
      </c>
      <c r="J20" s="27">
        <v>44025.708333333336</v>
      </c>
      <c r="K20" s="91"/>
      <c r="L20" s="71"/>
      <c r="M20" s="27">
        <v>44056.708333333336</v>
      </c>
      <c r="N20" s="27">
        <v>44082.666666666664</v>
      </c>
      <c r="O20" s="27">
        <v>44110.666666666664</v>
      </c>
      <c r="P20" s="27">
        <v>44142.666666666664</v>
      </c>
      <c r="Q20" s="27">
        <v>44179.833333333336</v>
      </c>
      <c r="R20" s="27">
        <v>44025.708333333336</v>
      </c>
      <c r="S20" s="25"/>
    </row>
    <row r="21" spans="1:19" x14ac:dyDescent="0.3">
      <c r="D21" s="85"/>
      <c r="E21" s="85"/>
      <c r="F21" s="85"/>
      <c r="G21" s="85"/>
      <c r="H21" s="85"/>
      <c r="I21" s="85"/>
      <c r="J21" s="85"/>
      <c r="K21" s="86"/>
      <c r="L21" s="85"/>
      <c r="M21" s="37"/>
      <c r="N21" s="37"/>
      <c r="O21" s="37"/>
      <c r="P21" s="37"/>
      <c r="Q21" s="38"/>
      <c r="R21" s="38"/>
    </row>
    <row r="22" spans="1:19" x14ac:dyDescent="0.3">
      <c r="A22" s="67">
        <v>3</v>
      </c>
      <c r="B22" s="1" t="s">
        <v>373</v>
      </c>
      <c r="D22" s="126">
        <v>0.81065337409575777</v>
      </c>
      <c r="E22" s="126">
        <v>1.1655333990231156</v>
      </c>
      <c r="F22" s="126">
        <v>0.79173338115215297</v>
      </c>
      <c r="G22" s="126">
        <v>1.3116897297380814</v>
      </c>
      <c r="H22" s="126">
        <v>1.5233104209704647</v>
      </c>
      <c r="I22" s="126">
        <v>1.881206990637142</v>
      </c>
      <c r="J22" s="126">
        <v>2.0675863187503198</v>
      </c>
      <c r="K22" s="38"/>
      <c r="L22" s="87"/>
      <c r="M22" s="126">
        <v>2.1780715245487436</v>
      </c>
      <c r="N22" s="126">
        <v>1.8207931763910015</v>
      </c>
      <c r="O22" s="126">
        <v>1.2126552263146331</v>
      </c>
      <c r="P22" s="126">
        <v>0.80237934298427971</v>
      </c>
      <c r="Q22" s="126">
        <v>0.72489658295947668</v>
      </c>
      <c r="R22" s="25">
        <v>2.1780715245487436</v>
      </c>
      <c r="S22" s="25">
        <v>1.3575424556304305</v>
      </c>
    </row>
    <row r="23" spans="1:19" x14ac:dyDescent="0.3">
      <c r="B23" s="1" t="s">
        <v>34</v>
      </c>
      <c r="D23" s="26">
        <v>43832.833333333336</v>
      </c>
      <c r="E23" s="26">
        <v>43872.916666666664</v>
      </c>
      <c r="F23" s="26">
        <v>43915.833333333336</v>
      </c>
      <c r="G23" s="26">
        <v>43951.708333333336</v>
      </c>
      <c r="H23" s="26">
        <v>43969.708333333336</v>
      </c>
      <c r="I23" s="26">
        <v>44004.708333333336</v>
      </c>
      <c r="J23" s="26">
        <v>44025.708333333336</v>
      </c>
      <c r="K23" s="88"/>
      <c r="L23" s="89"/>
      <c r="M23" s="26">
        <v>44056.708333333336</v>
      </c>
      <c r="N23" s="26">
        <v>44082.666666666664</v>
      </c>
      <c r="O23" s="26">
        <v>44110.666666666664</v>
      </c>
      <c r="P23" s="26">
        <v>44142.666666666664</v>
      </c>
      <c r="Q23" s="26">
        <v>44179.833333333336</v>
      </c>
      <c r="R23" s="26">
        <v>44056.708333333336</v>
      </c>
      <c r="S23" s="25"/>
    </row>
    <row r="24" spans="1:19" x14ac:dyDescent="0.3">
      <c r="B24" s="1" t="s">
        <v>35</v>
      </c>
      <c r="D24" s="27">
        <v>43832.833333333336</v>
      </c>
      <c r="E24" s="27">
        <v>43872.916666666664</v>
      </c>
      <c r="F24" s="27">
        <v>43915.833333333336</v>
      </c>
      <c r="G24" s="27">
        <v>43951.708333333336</v>
      </c>
      <c r="H24" s="27">
        <v>43969.708333333336</v>
      </c>
      <c r="I24" s="27">
        <v>44004.708333333336</v>
      </c>
      <c r="J24" s="27">
        <v>44025.708333333336</v>
      </c>
      <c r="K24" s="91"/>
      <c r="L24" s="71"/>
      <c r="M24" s="27">
        <v>44056.708333333336</v>
      </c>
      <c r="N24" s="27">
        <v>44082.666666666664</v>
      </c>
      <c r="O24" s="27">
        <v>44110.666666666664</v>
      </c>
      <c r="P24" s="27">
        <v>44142.666666666664</v>
      </c>
      <c r="Q24" s="27">
        <v>44179.833333333336</v>
      </c>
      <c r="R24" s="27">
        <v>44056.708333333336</v>
      </c>
      <c r="S24" s="25"/>
    </row>
    <row r="25" spans="1:19" x14ac:dyDescent="0.3">
      <c r="D25" s="85"/>
      <c r="E25" s="85"/>
      <c r="F25" s="85"/>
      <c r="G25" s="85"/>
      <c r="H25" s="85"/>
      <c r="I25" s="85"/>
      <c r="J25" s="85"/>
      <c r="K25" s="86"/>
      <c r="L25" s="85"/>
      <c r="M25" s="37"/>
      <c r="N25" s="37"/>
      <c r="O25" s="37"/>
      <c r="P25" s="37"/>
      <c r="Q25" s="38"/>
      <c r="R25" s="38"/>
    </row>
    <row r="26" spans="1:19" x14ac:dyDescent="0.3">
      <c r="A26" s="67">
        <v>4</v>
      </c>
      <c r="B26" s="1" t="s">
        <v>341</v>
      </c>
      <c r="D26" s="85">
        <v>1.2904780977292032</v>
      </c>
      <c r="E26" s="85">
        <v>0.82178097754894264</v>
      </c>
      <c r="F26" s="85">
        <v>0.69575240219100598</v>
      </c>
      <c r="G26" s="85">
        <v>1.8871936301190047</v>
      </c>
      <c r="H26" s="85">
        <v>2.7509063657780644</v>
      </c>
      <c r="I26" s="85">
        <v>3.2015126383630559</v>
      </c>
      <c r="J26" s="85">
        <v>3.6309939216007479</v>
      </c>
      <c r="K26" s="38"/>
      <c r="L26" s="87"/>
      <c r="M26" s="37">
        <v>3.4536688921580208</v>
      </c>
      <c r="N26" s="37">
        <v>2.9577751397737302</v>
      </c>
      <c r="O26" s="37">
        <v>1.9369188330019824</v>
      </c>
      <c r="P26" s="37">
        <v>1.2809375576616731</v>
      </c>
      <c r="Q26" s="37">
        <v>1.6477438208530657</v>
      </c>
      <c r="R26" s="37">
        <v>3.6309939216007479</v>
      </c>
      <c r="S26" s="9">
        <v>2.1296385230648749</v>
      </c>
    </row>
    <row r="27" spans="1:19" x14ac:dyDescent="0.3">
      <c r="B27" s="1" t="s">
        <v>34</v>
      </c>
      <c r="D27" s="87">
        <v>43832.833333333336</v>
      </c>
      <c r="E27" s="87">
        <v>43872.916666666664</v>
      </c>
      <c r="F27" s="87">
        <v>43915.833333333336</v>
      </c>
      <c r="G27" s="87">
        <v>43951.708333333336</v>
      </c>
      <c r="H27" s="87">
        <v>43969.708333333336</v>
      </c>
      <c r="I27" s="87">
        <v>44004.708333333336</v>
      </c>
      <c r="J27" s="87">
        <v>44025.708333333336</v>
      </c>
      <c r="K27" s="88"/>
      <c r="L27" s="89"/>
      <c r="M27" s="90">
        <v>44056.708333333336</v>
      </c>
      <c r="N27" s="90">
        <v>44082.666666666664</v>
      </c>
      <c r="O27" s="90">
        <v>44110.666666666664</v>
      </c>
      <c r="P27" s="90">
        <v>44142.666666666664</v>
      </c>
      <c r="Q27" s="90">
        <v>44179.833333333336</v>
      </c>
      <c r="R27" s="90">
        <v>44025.708333333336</v>
      </c>
      <c r="S27" s="12"/>
    </row>
    <row r="28" spans="1:19" x14ac:dyDescent="0.3">
      <c r="B28" s="1" t="s">
        <v>35</v>
      </c>
      <c r="D28" s="89">
        <v>43832.833333333336</v>
      </c>
      <c r="E28" s="89">
        <v>43872.916666666664</v>
      </c>
      <c r="F28" s="89">
        <v>43915.833333333336</v>
      </c>
      <c r="G28" s="89">
        <v>43951.708333333336</v>
      </c>
      <c r="H28" s="89">
        <v>43969.708333333336</v>
      </c>
      <c r="I28" s="89">
        <v>44004.708333333336</v>
      </c>
      <c r="J28" s="89">
        <v>44025.708333333336</v>
      </c>
      <c r="K28" s="91"/>
      <c r="L28" s="71"/>
      <c r="M28" s="92">
        <v>44056.708333333336</v>
      </c>
      <c r="N28" s="92">
        <v>44082.666666666664</v>
      </c>
      <c r="O28" s="92">
        <v>44110.666666666664</v>
      </c>
      <c r="P28" s="92">
        <v>44142.666666666664</v>
      </c>
      <c r="Q28" s="92">
        <v>44179.833333333336</v>
      </c>
      <c r="R28" s="92">
        <v>44025.708333333336</v>
      </c>
      <c r="S28" s="9"/>
    </row>
    <row r="29" spans="1:19" x14ac:dyDescent="0.3">
      <c r="D29" s="85"/>
      <c r="E29" s="85"/>
      <c r="F29" s="85"/>
      <c r="G29" s="85"/>
      <c r="H29" s="85"/>
      <c r="I29" s="85"/>
      <c r="J29" s="85"/>
      <c r="K29" s="86"/>
      <c r="L29" s="85"/>
      <c r="M29" s="37"/>
      <c r="N29" s="37"/>
      <c r="O29" s="37"/>
      <c r="P29" s="37"/>
      <c r="Q29" s="38"/>
      <c r="R29" s="38"/>
    </row>
    <row r="30" spans="1:19" x14ac:dyDescent="0.3">
      <c r="A30" s="67">
        <v>5</v>
      </c>
      <c r="B30" s="1" t="s">
        <v>342</v>
      </c>
      <c r="D30" s="126">
        <v>1.3612108476258613</v>
      </c>
      <c r="E30" s="126">
        <v>1.1626054486008108</v>
      </c>
      <c r="F30" s="126">
        <v>1.6547676229698431</v>
      </c>
      <c r="G30" s="126">
        <v>3.374389065636529</v>
      </c>
      <c r="H30" s="126">
        <v>3.875722388840384</v>
      </c>
      <c r="I30" s="126">
        <v>4.605611314376195</v>
      </c>
      <c r="J30" s="126">
        <v>5.3555558423201246</v>
      </c>
      <c r="K30" s="38"/>
      <c r="L30" s="87"/>
      <c r="M30" s="37">
        <v>4.9386668776472407</v>
      </c>
      <c r="N30" s="37">
        <v>4.1126668703638849</v>
      </c>
      <c r="O30" s="37">
        <v>3.3684446413276925</v>
      </c>
      <c r="P30" s="37">
        <v>1.560555617738929</v>
      </c>
      <c r="Q30" s="37">
        <v>1.3781667285495334</v>
      </c>
      <c r="R30" s="37">
        <v>5.3555558423201246</v>
      </c>
      <c r="S30" s="9">
        <v>3.0623636054997516</v>
      </c>
    </row>
    <row r="31" spans="1:19" x14ac:dyDescent="0.3">
      <c r="B31" s="1" t="s">
        <v>34</v>
      </c>
      <c r="D31" s="26">
        <v>43832.833333333336</v>
      </c>
      <c r="E31" s="26">
        <v>43872.916666666664</v>
      </c>
      <c r="F31" s="26">
        <v>43915.833333333336</v>
      </c>
      <c r="G31" s="26">
        <v>43951.708333333336</v>
      </c>
      <c r="H31" s="26">
        <v>43969.708333333336</v>
      </c>
      <c r="I31" s="26">
        <v>44004.708333333336</v>
      </c>
      <c r="J31" s="26">
        <v>44025.708333333336</v>
      </c>
      <c r="K31" s="88"/>
      <c r="L31" s="89"/>
      <c r="M31" s="90">
        <v>44056.708333333336</v>
      </c>
      <c r="N31" s="90">
        <v>44082.666666666664</v>
      </c>
      <c r="O31" s="90">
        <v>44110.666666666664</v>
      </c>
      <c r="P31" s="90">
        <v>44142.666666666664</v>
      </c>
      <c r="Q31" s="90">
        <v>44179.833333333336</v>
      </c>
      <c r="R31" s="90">
        <v>44025.708333333336</v>
      </c>
      <c r="S31" s="12"/>
    </row>
    <row r="32" spans="1:19" x14ac:dyDescent="0.3">
      <c r="B32" s="1" t="s">
        <v>35</v>
      </c>
      <c r="D32" s="27">
        <v>43832.833333333336</v>
      </c>
      <c r="E32" s="27">
        <v>43872.916666666664</v>
      </c>
      <c r="F32" s="27">
        <v>43915.833333333336</v>
      </c>
      <c r="G32" s="27">
        <v>43951.708333333336</v>
      </c>
      <c r="H32" s="27">
        <v>43969.708333333336</v>
      </c>
      <c r="I32" s="27">
        <v>44004.708333333336</v>
      </c>
      <c r="J32" s="27">
        <v>44025.708333333336</v>
      </c>
      <c r="K32" s="91"/>
      <c r="L32" s="71"/>
      <c r="M32" s="92">
        <v>44056.708333333336</v>
      </c>
      <c r="N32" s="92">
        <v>44082.666666666664</v>
      </c>
      <c r="O32" s="92">
        <v>44110.666666666664</v>
      </c>
      <c r="P32" s="92">
        <v>44142.666666666664</v>
      </c>
      <c r="Q32" s="92">
        <v>44179.833333333336</v>
      </c>
      <c r="R32" s="92">
        <v>44025.708333333336</v>
      </c>
      <c r="S32" s="9"/>
    </row>
    <row r="33" spans="1:21" x14ac:dyDescent="0.3">
      <c r="D33" s="85"/>
      <c r="E33" s="85"/>
      <c r="F33" s="85"/>
      <c r="G33" s="85"/>
      <c r="H33" s="85"/>
      <c r="I33" s="85"/>
      <c r="J33" s="85"/>
      <c r="K33" s="86"/>
      <c r="L33" s="85"/>
      <c r="M33" s="37"/>
      <c r="N33" s="37"/>
      <c r="O33" s="37"/>
      <c r="P33" s="37"/>
      <c r="Q33" s="38"/>
      <c r="R33" s="38"/>
    </row>
    <row r="34" spans="1:21" x14ac:dyDescent="0.3">
      <c r="A34" s="67">
        <v>6</v>
      </c>
      <c r="B34" s="1" t="s">
        <v>343</v>
      </c>
      <c r="D34" s="85">
        <v>3.7505801260471343</v>
      </c>
      <c r="E34" s="85">
        <v>2.4782909940589559</v>
      </c>
      <c r="F34" s="85">
        <v>2.8362000855532559</v>
      </c>
      <c r="G34" s="85">
        <v>5.149636630307544</v>
      </c>
      <c r="H34" s="85">
        <v>6.1113849133253098</v>
      </c>
      <c r="I34" s="85">
        <v>7.2320003692920389</v>
      </c>
      <c r="J34" s="85">
        <v>7.9784618616104126</v>
      </c>
      <c r="M34" s="37">
        <v>7.7576157909173231</v>
      </c>
      <c r="N34" s="37">
        <v>6.7432311417964792</v>
      </c>
      <c r="O34" s="37">
        <v>4.7439233030264196</v>
      </c>
      <c r="P34" s="37">
        <v>3.1902001639207205</v>
      </c>
      <c r="Q34" s="37">
        <v>2.6331334630648295</v>
      </c>
      <c r="R34" s="37">
        <v>7.9784618616104126</v>
      </c>
      <c r="S34" s="9">
        <v>5.0503882369100355</v>
      </c>
    </row>
    <row r="35" spans="1:21" x14ac:dyDescent="0.3">
      <c r="B35" s="1" t="s">
        <v>34</v>
      </c>
      <c r="D35" s="87">
        <v>43832.833333333336</v>
      </c>
      <c r="E35" s="87">
        <v>43872.916666666664</v>
      </c>
      <c r="F35" s="87">
        <v>43915.833333333336</v>
      </c>
      <c r="G35" s="87">
        <v>43951.708333333336</v>
      </c>
      <c r="H35" s="87">
        <v>43969.708333333336</v>
      </c>
      <c r="I35" s="87">
        <v>44004.708333333336</v>
      </c>
      <c r="J35" s="87">
        <v>44025.708333333336</v>
      </c>
      <c r="M35" s="90">
        <v>44056.708333333336</v>
      </c>
      <c r="N35" s="90">
        <v>44082.666666666664</v>
      </c>
      <c r="O35" s="90">
        <v>44110.666666666664</v>
      </c>
      <c r="P35" s="90">
        <v>44142.666666666664</v>
      </c>
      <c r="Q35" s="90">
        <v>44179.833333333336</v>
      </c>
      <c r="R35" s="90">
        <v>44025.708333333336</v>
      </c>
      <c r="S35" s="12"/>
    </row>
    <row r="36" spans="1:21" x14ac:dyDescent="0.3">
      <c r="B36" s="1" t="s">
        <v>35</v>
      </c>
      <c r="D36" s="89">
        <v>43832.833333333336</v>
      </c>
      <c r="E36" s="89">
        <v>43872.916666666664</v>
      </c>
      <c r="F36" s="89">
        <v>43915.833333333336</v>
      </c>
      <c r="G36" s="89">
        <v>43951.708333333336</v>
      </c>
      <c r="H36" s="89">
        <v>43969.708333333336</v>
      </c>
      <c r="I36" s="89">
        <v>44004.708333333336</v>
      </c>
      <c r="J36" s="89">
        <v>44025.708333333336</v>
      </c>
      <c r="M36" s="92">
        <v>44056.708333333336</v>
      </c>
      <c r="N36" s="92">
        <v>44082.666666666664</v>
      </c>
      <c r="O36" s="92">
        <v>44110.666666666664</v>
      </c>
      <c r="P36" s="92">
        <v>44142.666666666664</v>
      </c>
      <c r="Q36" s="92">
        <v>44179.833333333336</v>
      </c>
      <c r="R36" s="92">
        <v>44025.708333333336</v>
      </c>
      <c r="S36" s="9"/>
    </row>
    <row r="37" spans="1:21" x14ac:dyDescent="0.3">
      <c r="D37" s="37"/>
      <c r="E37" s="37"/>
      <c r="F37" s="37"/>
      <c r="G37" s="37"/>
      <c r="H37" s="37"/>
      <c r="I37" s="37"/>
      <c r="J37" s="37"/>
      <c r="M37" s="37"/>
      <c r="N37" s="37"/>
      <c r="O37" s="37"/>
      <c r="P37" s="37"/>
      <c r="Q37" s="38"/>
      <c r="R37" s="38"/>
    </row>
    <row r="38" spans="1:21" x14ac:dyDescent="0.3">
      <c r="A38" s="67">
        <f>A34+1</f>
        <v>7</v>
      </c>
      <c r="B38" s="1" t="s">
        <v>392</v>
      </c>
      <c r="D38" s="85">
        <v>1.4258932413367118</v>
      </c>
      <c r="E38" s="85">
        <v>1.3762386559650881</v>
      </c>
      <c r="F38" s="85">
        <v>1.291862469918746</v>
      </c>
      <c r="G38" s="85">
        <v>1.3650094148636447</v>
      </c>
      <c r="H38" s="85">
        <v>2.0152605160726518</v>
      </c>
      <c r="I38" s="85">
        <v>2.3875740814051296</v>
      </c>
      <c r="J38" s="85">
        <v>2.5021879815108594</v>
      </c>
      <c r="M38" s="37">
        <v>2.4235932010546164</v>
      </c>
      <c r="N38" s="37">
        <v>2.2842536909280784</v>
      </c>
      <c r="O38" s="37">
        <v>1.7827566562557582</v>
      </c>
      <c r="P38" s="37">
        <v>1.1517653774655772</v>
      </c>
      <c r="Q38" s="37">
        <v>1.2713800838822897</v>
      </c>
      <c r="R38" s="37">
        <v>2.5021879815108594</v>
      </c>
      <c r="S38" s="9">
        <v>1.7731479475549292</v>
      </c>
    </row>
    <row r="39" spans="1:21" x14ac:dyDescent="0.3">
      <c r="B39" s="1" t="s">
        <v>34</v>
      </c>
      <c r="D39" s="87">
        <v>43846.75</v>
      </c>
      <c r="E39" s="87">
        <v>43872.625</v>
      </c>
      <c r="F39" s="87">
        <v>43896.791666666664</v>
      </c>
      <c r="G39" s="87">
        <v>43949.583333333336</v>
      </c>
      <c r="H39" s="87">
        <v>43979.583333333336</v>
      </c>
      <c r="I39" s="87">
        <v>43987.583333333336</v>
      </c>
      <c r="J39" s="87">
        <v>44026.583333333336</v>
      </c>
      <c r="M39" s="90">
        <v>44055.583333333336</v>
      </c>
      <c r="N39" s="90">
        <v>44078.583333333336</v>
      </c>
      <c r="O39" s="90">
        <v>44113.625</v>
      </c>
      <c r="P39" s="90">
        <v>44139.708333333336</v>
      </c>
      <c r="Q39" s="90">
        <v>44187.541666666664</v>
      </c>
      <c r="R39" s="90">
        <v>44026.583333333336</v>
      </c>
      <c r="S39" s="12"/>
    </row>
    <row r="40" spans="1:21" x14ac:dyDescent="0.3">
      <c r="B40" s="1" t="s">
        <v>35</v>
      </c>
      <c r="D40" s="89">
        <v>43846.75</v>
      </c>
      <c r="E40" s="89">
        <v>43872.625</v>
      </c>
      <c r="F40" s="89">
        <v>43896.791666666664</v>
      </c>
      <c r="G40" s="89">
        <v>43949.583333333336</v>
      </c>
      <c r="H40" s="89">
        <v>43979.583333333336</v>
      </c>
      <c r="I40" s="89">
        <v>43987.583333333336</v>
      </c>
      <c r="J40" s="89">
        <v>44026.583333333336</v>
      </c>
      <c r="M40" s="92">
        <v>44055.583333333336</v>
      </c>
      <c r="N40" s="92">
        <v>44078.583333333336</v>
      </c>
      <c r="O40" s="92">
        <v>44113.625</v>
      </c>
      <c r="P40" s="92">
        <v>44139.708333333336</v>
      </c>
      <c r="Q40" s="92">
        <v>44187.541666666664</v>
      </c>
      <c r="R40" s="92">
        <v>44026.583333333336</v>
      </c>
      <c r="S40" s="9"/>
    </row>
    <row r="41" spans="1:21" s="112" customFormat="1" x14ac:dyDescent="0.3">
      <c r="A41" s="68"/>
      <c r="B41" s="110"/>
      <c r="C41" s="110"/>
      <c r="D41" s="85"/>
      <c r="E41" s="85"/>
      <c r="F41" s="85"/>
      <c r="G41" s="85"/>
      <c r="H41" s="85"/>
      <c r="I41" s="85"/>
      <c r="J41" s="85"/>
      <c r="M41" s="37"/>
      <c r="N41" s="37"/>
      <c r="O41" s="37"/>
      <c r="P41" s="69"/>
      <c r="Q41" s="37"/>
      <c r="R41" s="37"/>
      <c r="S41" s="9"/>
    </row>
    <row r="42" spans="1:21" x14ac:dyDescent="0.3">
      <c r="A42" s="67">
        <f>A38+1</f>
        <v>8</v>
      </c>
      <c r="B42" s="1" t="s">
        <v>371</v>
      </c>
      <c r="D42" s="85">
        <v>0.33561667799949646</v>
      </c>
      <c r="E42" s="85">
        <v>8.3316670332957685E-2</v>
      </c>
      <c r="F42" s="85">
        <v>0.29974286311439108</v>
      </c>
      <c r="G42" s="85">
        <v>6.4485717190629135E-2</v>
      </c>
      <c r="H42" s="85">
        <v>8.2085717893538204E-2</v>
      </c>
      <c r="I42" s="85">
        <v>0.25004286936018616</v>
      </c>
      <c r="J42" s="85">
        <v>5.9185716764269661E-2</v>
      </c>
      <c r="M42" s="37">
        <v>6.4628574764356017E-2</v>
      </c>
      <c r="N42" s="37">
        <v>0.28775715644171995</v>
      </c>
      <c r="O42" s="37">
        <v>0.22508572163392923</v>
      </c>
      <c r="P42" s="37">
        <v>0.11475714842422999</v>
      </c>
      <c r="Q42" s="37">
        <v>0.4619428669518259</v>
      </c>
      <c r="R42" s="37">
        <v>0.4619428669518259</v>
      </c>
      <c r="S42" s="9">
        <v>0.19405397507262748</v>
      </c>
    </row>
    <row r="43" spans="1:21" x14ac:dyDescent="0.3">
      <c r="B43" s="1" t="s">
        <v>34</v>
      </c>
      <c r="D43" s="87">
        <v>43846.75</v>
      </c>
      <c r="E43" s="87">
        <v>43872.625</v>
      </c>
      <c r="F43" s="87">
        <v>43896.791666666664</v>
      </c>
      <c r="G43" s="87">
        <v>43949.583333333336</v>
      </c>
      <c r="H43" s="87">
        <v>43979.583333333336</v>
      </c>
      <c r="I43" s="87">
        <v>43987.583333333336</v>
      </c>
      <c r="J43" s="87">
        <v>44026.583333333336</v>
      </c>
      <c r="M43" s="90">
        <v>44055.583333333336</v>
      </c>
      <c r="N43" s="90">
        <v>44078.583333333336</v>
      </c>
      <c r="O43" s="90">
        <v>44113.625</v>
      </c>
      <c r="P43" s="90">
        <v>44139.708333333336</v>
      </c>
      <c r="Q43" s="90">
        <v>44187.541666666664</v>
      </c>
      <c r="R43" s="87">
        <v>44187.541666666664</v>
      </c>
      <c r="S43" s="12"/>
    </row>
    <row r="44" spans="1:21" x14ac:dyDescent="0.3">
      <c r="B44" s="1" t="s">
        <v>35</v>
      </c>
      <c r="D44" s="89">
        <v>43846.75</v>
      </c>
      <c r="E44" s="89">
        <v>43872.625</v>
      </c>
      <c r="F44" s="89">
        <v>43896.791666666664</v>
      </c>
      <c r="G44" s="89">
        <v>43949.583333333336</v>
      </c>
      <c r="H44" s="89">
        <v>43979.583333333336</v>
      </c>
      <c r="I44" s="89">
        <v>43987.583333333336</v>
      </c>
      <c r="J44" s="89">
        <v>44026.583333333336</v>
      </c>
      <c r="M44" s="92">
        <v>44055.583333333336</v>
      </c>
      <c r="N44" s="92">
        <v>44078.583333333336</v>
      </c>
      <c r="O44" s="92">
        <v>44113.625</v>
      </c>
      <c r="P44" s="92">
        <v>44139.708333333336</v>
      </c>
      <c r="Q44" s="92">
        <v>44187.541666666664</v>
      </c>
      <c r="R44" s="89">
        <v>44187.541666666664</v>
      </c>
      <c r="S44" s="9"/>
    </row>
    <row r="45" spans="1:21" ht="15" customHeight="1" x14ac:dyDescent="0.3">
      <c r="B45" s="58"/>
      <c r="C45" s="58"/>
      <c r="D45" s="60"/>
      <c r="E45" s="60"/>
      <c r="F45" s="60"/>
      <c r="G45" s="60"/>
      <c r="H45" s="60"/>
      <c r="I45" s="60"/>
      <c r="J45" s="60"/>
      <c r="K45" s="148" t="s">
        <v>327</v>
      </c>
      <c r="L45" s="148"/>
      <c r="M45" s="60"/>
      <c r="N45" s="60"/>
      <c r="O45" s="60"/>
      <c r="P45" s="60"/>
      <c r="Q45" s="60"/>
      <c r="R45" s="60"/>
      <c r="S45" s="60"/>
      <c r="T45" s="147" t="s">
        <v>331</v>
      </c>
      <c r="U45" s="145"/>
    </row>
    <row r="46" spans="1:21" x14ac:dyDescent="0.3">
      <c r="A46" s="67">
        <f>A42+1</f>
        <v>9</v>
      </c>
      <c r="B46" s="1" t="s">
        <v>398</v>
      </c>
      <c r="D46" s="85">
        <v>1.2415268654685194</v>
      </c>
      <c r="E46" s="85">
        <v>1.3989000421176414</v>
      </c>
      <c r="F46" s="85">
        <v>0.82095137691578346</v>
      </c>
      <c r="G46" s="85">
        <v>0.609675015109436</v>
      </c>
      <c r="H46" s="85">
        <v>1.1921532312259475</v>
      </c>
      <c r="I46" s="85">
        <v>1.5389021794222533</v>
      </c>
      <c r="J46" s="85">
        <v>1.5610250489407917</v>
      </c>
      <c r="K46" s="148"/>
      <c r="L46" s="148"/>
      <c r="M46" s="37">
        <v>1.5544417122534167</v>
      </c>
      <c r="N46" s="37">
        <v>1.2484638696298638</v>
      </c>
      <c r="O46" s="37">
        <v>0.91672503078977263</v>
      </c>
      <c r="P46" s="37">
        <v>0.57088335056323558</v>
      </c>
      <c r="Q46" s="37">
        <v>0.81077502243958099</v>
      </c>
      <c r="R46" s="37">
        <v>1.5610250489407917</v>
      </c>
      <c r="S46" s="9">
        <v>1.1220352287396869</v>
      </c>
      <c r="T46" s="145"/>
      <c r="U46" s="145"/>
    </row>
    <row r="47" spans="1:21" x14ac:dyDescent="0.3">
      <c r="B47" s="1" t="s">
        <v>34</v>
      </c>
      <c r="D47" s="87">
        <v>43846.75</v>
      </c>
      <c r="E47" s="87">
        <v>43872.625</v>
      </c>
      <c r="F47" s="87">
        <v>43896.791666666664</v>
      </c>
      <c r="G47" s="87">
        <v>43949.583333333336</v>
      </c>
      <c r="H47" s="87">
        <v>43979.583333333336</v>
      </c>
      <c r="I47" s="87">
        <v>43987.583333333336</v>
      </c>
      <c r="J47" s="87">
        <v>44026.583333333336</v>
      </c>
      <c r="K47" s="148"/>
      <c r="L47" s="148"/>
      <c r="M47" s="90">
        <v>44055.583333333336</v>
      </c>
      <c r="N47" s="90">
        <v>44078.583333333336</v>
      </c>
      <c r="O47" s="90">
        <v>44113.625</v>
      </c>
      <c r="P47" s="90">
        <v>44139.708333333336</v>
      </c>
      <c r="Q47" s="90">
        <v>44187.541666666664</v>
      </c>
      <c r="R47" s="87">
        <v>44026.583333333336</v>
      </c>
      <c r="S47" s="12"/>
      <c r="T47" s="145"/>
      <c r="U47" s="145"/>
    </row>
    <row r="48" spans="1:21" x14ac:dyDescent="0.3">
      <c r="B48" s="1" t="s">
        <v>35</v>
      </c>
      <c r="D48" s="89">
        <v>43846.75</v>
      </c>
      <c r="E48" s="89">
        <v>43872.625</v>
      </c>
      <c r="F48" s="89">
        <v>43896.791666666664</v>
      </c>
      <c r="G48" s="89">
        <v>43949.583333333336</v>
      </c>
      <c r="H48" s="89">
        <v>43979.583333333336</v>
      </c>
      <c r="I48" s="89">
        <v>43987.583333333336</v>
      </c>
      <c r="J48" s="89">
        <v>44026.583333333336</v>
      </c>
      <c r="K48" s="148"/>
      <c r="L48" s="148"/>
      <c r="M48" s="92">
        <v>44055.583333333336</v>
      </c>
      <c r="N48" s="92">
        <v>44078.583333333336</v>
      </c>
      <c r="O48" s="92">
        <v>44113.625</v>
      </c>
      <c r="P48" s="92">
        <v>44139.708333333336</v>
      </c>
      <c r="Q48" s="92">
        <v>44187.541666666664</v>
      </c>
      <c r="R48" s="89">
        <v>44026.583333333336</v>
      </c>
      <c r="S48" s="9"/>
      <c r="T48" s="145"/>
      <c r="U48" s="145"/>
    </row>
    <row r="49" spans="1:21" s="36" customFormat="1" x14ac:dyDescent="0.3">
      <c r="A49" s="68"/>
      <c r="B49" s="58"/>
      <c r="C49" s="58"/>
      <c r="D49" s="60"/>
      <c r="E49" s="60"/>
      <c r="F49" s="60"/>
      <c r="G49" s="60"/>
      <c r="H49" s="60"/>
      <c r="I49" s="60"/>
      <c r="J49" s="60"/>
      <c r="K49" s="148"/>
      <c r="L49" s="148"/>
      <c r="M49" s="60"/>
      <c r="N49" s="60"/>
      <c r="O49" s="60"/>
      <c r="P49" s="60"/>
      <c r="Q49" s="60"/>
      <c r="R49" s="60"/>
      <c r="S49" s="60"/>
      <c r="T49" s="145"/>
      <c r="U49" s="145"/>
    </row>
    <row r="50" spans="1:21" x14ac:dyDescent="0.3">
      <c r="A50" s="67">
        <f t="shared" ref="A50" si="0">A46+1</f>
        <v>10</v>
      </c>
      <c r="B50" s="1" t="s">
        <v>395</v>
      </c>
      <c r="D50" s="85">
        <v>1.9366875533014536</v>
      </c>
      <c r="E50" s="85">
        <v>2.5667625738424249</v>
      </c>
      <c r="F50" s="85">
        <v>1.79574079921952</v>
      </c>
      <c r="G50" s="85">
        <v>2.535205274965469</v>
      </c>
      <c r="H50" s="85">
        <v>3.4548606205437529</v>
      </c>
      <c r="I50" s="85">
        <v>4.0780534678697586</v>
      </c>
      <c r="J50" s="85">
        <v>4.6486785349914355</v>
      </c>
      <c r="K50" s="148"/>
      <c r="L50" s="148"/>
      <c r="M50" s="37">
        <v>4.4640947153942809</v>
      </c>
      <c r="N50" s="37">
        <v>4.0424109530710695</v>
      </c>
      <c r="O50" s="37">
        <v>3.1484811865548425</v>
      </c>
      <c r="P50" s="37">
        <v>1.9436605830039633</v>
      </c>
      <c r="Q50" s="37">
        <v>1.6806553141949208</v>
      </c>
      <c r="R50" s="37">
        <v>4.6486785349914355</v>
      </c>
      <c r="S50" s="9">
        <v>3.0246076314127408</v>
      </c>
      <c r="T50" s="145"/>
      <c r="U50" s="145"/>
    </row>
    <row r="51" spans="1:21" x14ac:dyDescent="0.3">
      <c r="B51" s="1" t="s">
        <v>34</v>
      </c>
      <c r="D51" s="87">
        <v>43846.75</v>
      </c>
      <c r="E51" s="87">
        <v>43872.625</v>
      </c>
      <c r="F51" s="87">
        <v>43896.791666666664</v>
      </c>
      <c r="G51" s="87">
        <v>43949.583333333336</v>
      </c>
      <c r="H51" s="87">
        <v>43979.583333333336</v>
      </c>
      <c r="I51" s="87">
        <v>43987.583333333336</v>
      </c>
      <c r="J51" s="87">
        <v>44026.583333333336</v>
      </c>
      <c r="K51" s="148"/>
      <c r="L51" s="148"/>
      <c r="M51" s="90">
        <v>44055.583333333336</v>
      </c>
      <c r="N51" s="90">
        <v>44078.583333333336</v>
      </c>
      <c r="O51" s="90">
        <v>44113.625</v>
      </c>
      <c r="P51" s="90">
        <v>44139.708333333336</v>
      </c>
      <c r="Q51" s="90">
        <v>44187.541666666664</v>
      </c>
      <c r="R51" s="90">
        <v>44026.583333333336</v>
      </c>
      <c r="S51" s="12"/>
      <c r="T51" s="145"/>
      <c r="U51" s="145"/>
    </row>
    <row r="52" spans="1:21" x14ac:dyDescent="0.3">
      <c r="B52" s="1" t="s">
        <v>35</v>
      </c>
      <c r="D52" s="89">
        <v>43846.75</v>
      </c>
      <c r="E52" s="89">
        <v>43872.625</v>
      </c>
      <c r="F52" s="89">
        <v>43896.791666666664</v>
      </c>
      <c r="G52" s="89">
        <v>43949.583333333336</v>
      </c>
      <c r="H52" s="89">
        <v>43979.583333333336</v>
      </c>
      <c r="I52" s="89">
        <v>43987.583333333336</v>
      </c>
      <c r="J52" s="89">
        <v>44026.583333333336</v>
      </c>
      <c r="K52" s="148"/>
      <c r="L52" s="148"/>
      <c r="M52" s="92">
        <v>44055.583333333336</v>
      </c>
      <c r="N52" s="92">
        <v>44078.583333333336</v>
      </c>
      <c r="O52" s="92">
        <v>44113.625</v>
      </c>
      <c r="P52" s="92">
        <v>44139.708333333336</v>
      </c>
      <c r="Q52" s="92">
        <v>44187.541666666664</v>
      </c>
      <c r="R52" s="92">
        <v>44026.583333333336</v>
      </c>
      <c r="S52" s="9"/>
      <c r="T52" s="145"/>
      <c r="U52" s="145"/>
    </row>
    <row r="53" spans="1:21" x14ac:dyDescent="0.3">
      <c r="D53" s="89"/>
      <c r="E53" s="89"/>
      <c r="F53" s="89"/>
      <c r="G53" s="89"/>
      <c r="H53" s="89"/>
      <c r="I53" s="89"/>
      <c r="J53" s="89"/>
      <c r="K53" s="91"/>
      <c r="L53" s="71"/>
      <c r="M53" s="92"/>
      <c r="N53" s="92"/>
      <c r="O53" s="92"/>
      <c r="P53" s="92"/>
      <c r="Q53" s="92"/>
      <c r="R53" s="92"/>
      <c r="S53" s="9"/>
    </row>
    <row r="54" spans="1:21" x14ac:dyDescent="0.3">
      <c r="A54" s="1" t="s">
        <v>0</v>
      </c>
      <c r="D54" s="89"/>
      <c r="E54" s="89"/>
      <c r="F54" s="89"/>
      <c r="G54" s="89"/>
      <c r="H54" s="89"/>
      <c r="I54" s="89"/>
      <c r="J54" s="89"/>
      <c r="K54" s="91"/>
      <c r="L54" s="71" t="str">
        <f>L1</f>
        <v>SCHEDULE Q-5.2</v>
      </c>
      <c r="M54" s="92"/>
      <c r="N54" s="92"/>
      <c r="O54" s="92"/>
      <c r="P54" s="92"/>
      <c r="Q54" s="92"/>
      <c r="R54" s="92"/>
      <c r="S54" s="9"/>
      <c r="U54" s="114" t="str">
        <f>L1</f>
        <v>SCHEDULE Q-5.2</v>
      </c>
    </row>
    <row r="55" spans="1:21" ht="14.25" customHeight="1" x14ac:dyDescent="0.3">
      <c r="A55" s="132" t="s">
        <v>438</v>
      </c>
      <c r="B55" s="133"/>
      <c r="D55" s="89"/>
      <c r="E55" s="89"/>
      <c r="F55" s="89"/>
      <c r="G55" s="89"/>
      <c r="H55" s="89"/>
      <c r="I55" s="89"/>
      <c r="J55" s="89"/>
      <c r="K55" s="91"/>
      <c r="L55" s="71" t="s">
        <v>325</v>
      </c>
      <c r="M55" s="92"/>
      <c r="N55" s="92"/>
      <c r="O55" s="92"/>
      <c r="P55" s="92"/>
      <c r="Q55" s="92"/>
      <c r="R55" s="92"/>
      <c r="S55" s="9"/>
      <c r="U55" s="114" t="s">
        <v>326</v>
      </c>
    </row>
    <row r="56" spans="1:21" x14ac:dyDescent="0.3">
      <c r="A56" s="110" t="s">
        <v>285</v>
      </c>
      <c r="B56" s="110"/>
      <c r="D56" s="89"/>
      <c r="E56" s="89"/>
      <c r="F56" s="89"/>
      <c r="G56" s="89"/>
      <c r="H56" s="89"/>
      <c r="I56" s="89"/>
      <c r="J56" s="89"/>
      <c r="K56" s="91"/>
      <c r="L56" s="71"/>
      <c r="M56" s="92"/>
      <c r="N56" s="92"/>
      <c r="O56" s="92"/>
      <c r="P56" s="92"/>
      <c r="Q56" s="92"/>
      <c r="R56" s="92"/>
      <c r="S56" s="9"/>
    </row>
    <row r="57" spans="1:21" x14ac:dyDescent="0.3">
      <c r="A57" s="110" t="s">
        <v>335</v>
      </c>
      <c r="B57" s="110"/>
      <c r="D57" s="89"/>
      <c r="E57" s="89"/>
      <c r="F57" s="89"/>
      <c r="G57" s="89"/>
      <c r="H57" s="89"/>
      <c r="I57" s="89"/>
      <c r="J57" s="89"/>
      <c r="K57" s="91"/>
      <c r="M57" s="92"/>
      <c r="N57" s="92"/>
      <c r="O57" s="92"/>
      <c r="P57" s="92"/>
      <c r="Q57" s="92"/>
      <c r="R57" s="92"/>
      <c r="S57" s="9"/>
    </row>
    <row r="58" spans="1:21" x14ac:dyDescent="0.3">
      <c r="A58" s="109" t="s">
        <v>424</v>
      </c>
      <c r="B58" s="110"/>
      <c r="D58" s="89"/>
      <c r="E58" s="89"/>
      <c r="F58" s="89"/>
      <c r="G58" s="89"/>
      <c r="H58" s="89"/>
      <c r="I58" s="89"/>
      <c r="J58" s="89"/>
      <c r="K58" s="91"/>
      <c r="M58" s="92"/>
      <c r="N58" s="92"/>
      <c r="O58" s="92"/>
      <c r="P58" s="92"/>
      <c r="Q58" s="92"/>
      <c r="R58" s="92"/>
      <c r="S58" s="9"/>
    </row>
    <row r="59" spans="1:21" x14ac:dyDescent="0.3">
      <c r="A59" s="109" t="s">
        <v>425</v>
      </c>
      <c r="B59" s="110"/>
      <c r="D59" s="89"/>
      <c r="E59" s="89"/>
      <c r="F59" s="89"/>
      <c r="G59" s="89"/>
      <c r="H59" s="89"/>
      <c r="I59" s="89"/>
      <c r="J59" s="89"/>
      <c r="K59" s="91"/>
      <c r="L59" s="71"/>
      <c r="M59" s="92"/>
      <c r="N59" s="92"/>
      <c r="O59" s="92"/>
      <c r="P59" s="92"/>
      <c r="Q59" s="92"/>
      <c r="R59" s="92"/>
      <c r="S59" s="9"/>
    </row>
    <row r="60" spans="1:21" x14ac:dyDescent="0.3">
      <c r="A60" s="1"/>
      <c r="D60" s="89"/>
      <c r="E60" s="89"/>
      <c r="F60" s="89"/>
      <c r="G60" s="89"/>
      <c r="H60" s="89"/>
      <c r="I60" s="89"/>
      <c r="J60" s="89"/>
      <c r="K60" s="91"/>
      <c r="L60" s="71"/>
      <c r="M60" s="92"/>
      <c r="N60" s="92"/>
      <c r="O60" s="92"/>
      <c r="P60" s="92"/>
      <c r="Q60" s="92"/>
      <c r="R60" s="92"/>
      <c r="S60" s="9"/>
    </row>
    <row r="61" spans="1:21" x14ac:dyDescent="0.3">
      <c r="A61" s="68"/>
      <c r="B61" s="58" t="s">
        <v>301</v>
      </c>
      <c r="D61" s="89"/>
      <c r="E61" s="89"/>
      <c r="F61" s="89"/>
      <c r="G61" s="89"/>
      <c r="H61" s="89"/>
      <c r="I61" s="89"/>
      <c r="J61" s="89"/>
      <c r="K61" s="91"/>
      <c r="L61" s="71"/>
      <c r="M61" s="92"/>
      <c r="N61" s="92"/>
      <c r="O61" s="92"/>
      <c r="P61" s="92"/>
      <c r="Q61" s="92"/>
      <c r="R61" s="92"/>
      <c r="S61" s="9"/>
    </row>
    <row r="62" spans="1:21" x14ac:dyDescent="0.3">
      <c r="A62" s="68"/>
      <c r="B62" s="68" t="s">
        <v>1</v>
      </c>
      <c r="D62" s="71" t="s">
        <v>2</v>
      </c>
      <c r="E62" s="71" t="s">
        <v>3</v>
      </c>
      <c r="F62" s="71" t="s">
        <v>4</v>
      </c>
      <c r="G62" s="71" t="s">
        <v>5</v>
      </c>
      <c r="H62" s="71" t="s">
        <v>6</v>
      </c>
      <c r="I62" s="71" t="s">
        <v>7</v>
      </c>
      <c r="J62" s="71" t="s">
        <v>8</v>
      </c>
      <c r="L62" s="71"/>
      <c r="M62" s="71" t="s">
        <v>2</v>
      </c>
      <c r="N62" s="71" t="s">
        <v>3</v>
      </c>
      <c r="O62" s="71" t="s">
        <v>4</v>
      </c>
      <c r="P62" s="71" t="s">
        <v>5</v>
      </c>
      <c r="Q62" s="71" t="s">
        <v>6</v>
      </c>
      <c r="R62" s="71" t="s">
        <v>7</v>
      </c>
      <c r="S62" s="71" t="s">
        <v>8</v>
      </c>
    </row>
    <row r="63" spans="1:21" x14ac:dyDescent="0.3">
      <c r="A63" s="68"/>
      <c r="B63" s="68"/>
      <c r="D63" s="71"/>
      <c r="E63" s="71"/>
      <c r="F63" s="71"/>
      <c r="G63" s="71"/>
      <c r="H63" s="71"/>
      <c r="I63" s="71"/>
      <c r="J63" s="71"/>
      <c r="L63" s="71"/>
      <c r="M63" s="71"/>
      <c r="N63" s="71"/>
      <c r="O63" s="71"/>
      <c r="P63" s="71"/>
      <c r="S63" s="71"/>
    </row>
    <row r="64" spans="1:21" x14ac:dyDescent="0.3">
      <c r="A64" s="68" t="s">
        <v>10</v>
      </c>
      <c r="B64" s="112"/>
      <c r="C64" s="112"/>
      <c r="D64" s="38" t="s">
        <v>17</v>
      </c>
      <c r="E64" s="38" t="s">
        <v>18</v>
      </c>
      <c r="F64" s="38" t="s">
        <v>19</v>
      </c>
      <c r="G64" s="38" t="s">
        <v>20</v>
      </c>
      <c r="H64" s="38" t="s">
        <v>21</v>
      </c>
      <c r="I64" s="38" t="s">
        <v>22</v>
      </c>
      <c r="J64" s="38" t="s">
        <v>11</v>
      </c>
      <c r="L64" s="71"/>
      <c r="M64" s="38" t="s">
        <v>12</v>
      </c>
      <c r="N64" s="38" t="s">
        <v>13</v>
      </c>
      <c r="O64" s="38" t="s">
        <v>14</v>
      </c>
      <c r="P64" s="38" t="s">
        <v>15</v>
      </c>
      <c r="Q64" s="38" t="s">
        <v>16</v>
      </c>
      <c r="R64" s="71" t="s">
        <v>23</v>
      </c>
      <c r="S64" s="71" t="s">
        <v>23</v>
      </c>
    </row>
    <row r="65" spans="1:21" x14ac:dyDescent="0.3">
      <c r="A65" s="59" t="s">
        <v>24</v>
      </c>
      <c r="B65" s="58" t="s">
        <v>25</v>
      </c>
      <c r="C65" s="58"/>
      <c r="D65" s="60">
        <v>2020</v>
      </c>
      <c r="E65" s="60">
        <v>2020</v>
      </c>
      <c r="F65" s="60">
        <v>2020</v>
      </c>
      <c r="G65" s="60">
        <v>2020</v>
      </c>
      <c r="H65" s="60">
        <v>2020</v>
      </c>
      <c r="I65" s="60">
        <v>2020</v>
      </c>
      <c r="J65" s="60">
        <v>2020</v>
      </c>
      <c r="L65" s="71"/>
      <c r="M65" s="60">
        <v>2020</v>
      </c>
      <c r="N65" s="60">
        <v>2020</v>
      </c>
      <c r="O65" s="60">
        <v>2020</v>
      </c>
      <c r="P65" s="60">
        <v>2020</v>
      </c>
      <c r="Q65" s="60">
        <v>2020</v>
      </c>
      <c r="R65" s="60" t="s">
        <v>26</v>
      </c>
      <c r="S65" s="60" t="s">
        <v>27</v>
      </c>
    </row>
    <row r="66" spans="1:21" s="36" customFormat="1" x14ac:dyDescent="0.3">
      <c r="A66" s="67"/>
      <c r="D66" s="37"/>
      <c r="E66" s="37"/>
      <c r="F66" s="37"/>
      <c r="G66" s="37"/>
      <c r="H66" s="37"/>
      <c r="I66" s="37"/>
      <c r="J66" s="37"/>
      <c r="K66" s="69"/>
      <c r="L66" s="69"/>
      <c r="M66" s="37"/>
      <c r="N66" s="37"/>
      <c r="O66" s="37"/>
      <c r="P66" s="37"/>
      <c r="Q66" s="38"/>
      <c r="R66" s="38"/>
      <c r="T66" s="109"/>
      <c r="U66" s="109"/>
    </row>
    <row r="67" spans="1:21" x14ac:dyDescent="0.3">
      <c r="A67" s="67">
        <f>A50+1</f>
        <v>11</v>
      </c>
      <c r="B67" s="1" t="s">
        <v>396</v>
      </c>
      <c r="D67" s="85">
        <v>5.0163705326892716</v>
      </c>
      <c r="E67" s="85">
        <v>3.8972481197118758</v>
      </c>
      <c r="F67" s="85">
        <v>5.4109045396680413</v>
      </c>
      <c r="G67" s="85">
        <v>3.9575378977590137</v>
      </c>
      <c r="H67" s="85">
        <v>6.0331557470891211</v>
      </c>
      <c r="I67" s="85">
        <v>6.7016349875813592</v>
      </c>
      <c r="J67" s="85">
        <v>6.5417871451329281</v>
      </c>
      <c r="M67" s="37">
        <v>6.0395334995869137</v>
      </c>
      <c r="N67" s="37">
        <v>5.9530668589803906</v>
      </c>
      <c r="O67" s="37">
        <v>4.3956784106305111</v>
      </c>
      <c r="P67" s="37">
        <v>3.1283566211552722</v>
      </c>
      <c r="Q67" s="37">
        <v>3.1283044400422471</v>
      </c>
      <c r="R67" s="37">
        <v>6.7016349875813592</v>
      </c>
      <c r="S67" s="9">
        <v>5.0169649000022458</v>
      </c>
      <c r="T67" s="109"/>
      <c r="U67" s="109"/>
    </row>
    <row r="68" spans="1:21" x14ac:dyDescent="0.3">
      <c r="B68" s="1" t="s">
        <v>34</v>
      </c>
      <c r="D68" s="87">
        <v>43846.75</v>
      </c>
      <c r="E68" s="87">
        <v>43872.625</v>
      </c>
      <c r="F68" s="87">
        <v>43896.791666666664</v>
      </c>
      <c r="G68" s="87">
        <v>43949.583333333336</v>
      </c>
      <c r="H68" s="87">
        <v>43979.583333333336</v>
      </c>
      <c r="I68" s="87">
        <v>43987.583333333336</v>
      </c>
      <c r="J68" s="87">
        <v>44026.583333333336</v>
      </c>
      <c r="M68" s="90">
        <v>44055.583333333336</v>
      </c>
      <c r="N68" s="90">
        <v>44078.583333333336</v>
      </c>
      <c r="O68" s="90">
        <v>44113.625</v>
      </c>
      <c r="P68" s="90">
        <v>44139.708333333336</v>
      </c>
      <c r="Q68" s="90">
        <v>44187.541666666664</v>
      </c>
      <c r="R68" s="90">
        <v>43987.583333333336</v>
      </c>
      <c r="S68" s="12"/>
      <c r="T68" s="109"/>
      <c r="U68" s="109"/>
    </row>
    <row r="69" spans="1:21" x14ac:dyDescent="0.3">
      <c r="B69" s="1" t="s">
        <v>35</v>
      </c>
      <c r="D69" s="89">
        <v>43846.75</v>
      </c>
      <c r="E69" s="89">
        <v>43872.625</v>
      </c>
      <c r="F69" s="89">
        <v>43896.791666666664</v>
      </c>
      <c r="G69" s="89">
        <v>43949.583333333336</v>
      </c>
      <c r="H69" s="89">
        <v>43979.583333333336</v>
      </c>
      <c r="I69" s="89">
        <v>43987.583333333336</v>
      </c>
      <c r="J69" s="89">
        <v>44026.583333333336</v>
      </c>
      <c r="M69" s="92">
        <v>44055.583333333336</v>
      </c>
      <c r="N69" s="92">
        <v>44078.583333333336</v>
      </c>
      <c r="O69" s="92">
        <v>44113.625</v>
      </c>
      <c r="P69" s="92">
        <v>44139.708333333336</v>
      </c>
      <c r="Q69" s="92">
        <v>44187.541666666664</v>
      </c>
      <c r="R69" s="92">
        <v>43987.583333333336</v>
      </c>
      <c r="S69" s="9"/>
      <c r="T69" s="109"/>
      <c r="U69" s="109"/>
    </row>
    <row r="70" spans="1:21" ht="14.25" customHeight="1" x14ac:dyDescent="0.3">
      <c r="A70" s="68"/>
      <c r="D70" s="85"/>
      <c r="E70" s="85"/>
      <c r="F70" s="85"/>
      <c r="G70" s="85"/>
      <c r="H70" s="85"/>
      <c r="I70" s="85"/>
      <c r="J70" s="85"/>
      <c r="M70" s="37"/>
      <c r="N70" s="37"/>
      <c r="O70" s="37"/>
      <c r="P70" s="37"/>
      <c r="Q70" s="38"/>
      <c r="R70" s="38"/>
      <c r="T70" s="109"/>
      <c r="U70" s="109"/>
    </row>
    <row r="71" spans="1:21" x14ac:dyDescent="0.3">
      <c r="A71" s="67">
        <f t="shared" ref="A71" si="1">A67+1</f>
        <v>12</v>
      </c>
      <c r="B71" s="1" t="s">
        <v>397</v>
      </c>
      <c r="D71" s="85">
        <v>8.1659202814102176</v>
      </c>
      <c r="E71" s="85">
        <v>7.5552336772282915</v>
      </c>
      <c r="F71" s="85">
        <v>8.5900912718339395</v>
      </c>
      <c r="G71" s="85">
        <v>6.4768668835361796</v>
      </c>
      <c r="H71" s="85">
        <v>8.8628335942824688</v>
      </c>
      <c r="I71" s="85">
        <v>9.2592836072047557</v>
      </c>
      <c r="J71" s="85">
        <v>11.026916985710463</v>
      </c>
      <c r="M71" s="37">
        <v>11.241383761167526</v>
      </c>
      <c r="N71" s="37">
        <v>10.225633745392164</v>
      </c>
      <c r="O71" s="37">
        <v>9.0140156700060921</v>
      </c>
      <c r="P71" s="37">
        <v>6.114646352254427</v>
      </c>
      <c r="Q71" s="37">
        <v>5.6630616967494669</v>
      </c>
      <c r="R71" s="37">
        <v>11.241383761167526</v>
      </c>
      <c r="S71" s="9">
        <v>8.5163239605646659</v>
      </c>
      <c r="T71" s="109"/>
      <c r="U71" s="109"/>
    </row>
    <row r="72" spans="1:21" x14ac:dyDescent="0.3">
      <c r="B72" s="1" t="s">
        <v>34</v>
      </c>
      <c r="D72" s="87">
        <v>43846.75</v>
      </c>
      <c r="E72" s="87">
        <v>43872.625</v>
      </c>
      <c r="F72" s="87">
        <v>43896.791666666664</v>
      </c>
      <c r="G72" s="87">
        <v>43949.583333333336</v>
      </c>
      <c r="H72" s="87">
        <v>43979.583333333336</v>
      </c>
      <c r="I72" s="87">
        <v>43987.583333333336</v>
      </c>
      <c r="J72" s="87">
        <v>44026.583333333336</v>
      </c>
      <c r="M72" s="90">
        <v>44055.583333333336</v>
      </c>
      <c r="N72" s="90">
        <v>44078.583333333336</v>
      </c>
      <c r="O72" s="90">
        <v>44113.625</v>
      </c>
      <c r="P72" s="90">
        <v>44139.708333333336</v>
      </c>
      <c r="Q72" s="90">
        <v>44187.541666666664</v>
      </c>
      <c r="R72" s="87">
        <v>44055.583333333336</v>
      </c>
      <c r="S72" s="12"/>
      <c r="T72" s="109"/>
      <c r="U72" s="109"/>
    </row>
    <row r="73" spans="1:21" x14ac:dyDescent="0.3">
      <c r="B73" s="1" t="s">
        <v>35</v>
      </c>
      <c r="D73" s="89">
        <v>43846.75</v>
      </c>
      <c r="E73" s="89">
        <v>43872.625</v>
      </c>
      <c r="F73" s="89">
        <v>43896.791666666664</v>
      </c>
      <c r="G73" s="89">
        <v>43949.583333333336</v>
      </c>
      <c r="H73" s="89">
        <v>43979.583333333336</v>
      </c>
      <c r="I73" s="89">
        <v>43987.583333333336</v>
      </c>
      <c r="J73" s="89">
        <v>44026.583333333336</v>
      </c>
      <c r="M73" s="92">
        <v>44055.583333333336</v>
      </c>
      <c r="N73" s="92">
        <v>44078.583333333336</v>
      </c>
      <c r="O73" s="92">
        <v>44113.625</v>
      </c>
      <c r="P73" s="92">
        <v>44139.708333333336</v>
      </c>
      <c r="Q73" s="92">
        <v>44187.541666666664</v>
      </c>
      <c r="R73" s="89">
        <v>44055.583333333336</v>
      </c>
      <c r="S73" s="9"/>
      <c r="T73" s="109"/>
      <c r="U73" s="109"/>
    </row>
    <row r="74" spans="1:21" s="112" customFormat="1" x14ac:dyDescent="0.3">
      <c r="A74" s="59"/>
      <c r="K74" s="60"/>
      <c r="L74" s="60"/>
      <c r="T74" s="71"/>
    </row>
    <row r="75" spans="1:21" s="112" customFormat="1" x14ac:dyDescent="0.3">
      <c r="A75" s="68">
        <f>A71+1</f>
        <v>13</v>
      </c>
      <c r="B75" s="1" t="s">
        <v>431</v>
      </c>
      <c r="C75" s="1"/>
      <c r="D75" s="98" t="s">
        <v>338</v>
      </c>
      <c r="E75" s="98" t="s">
        <v>338</v>
      </c>
      <c r="F75" s="98" t="s">
        <v>338</v>
      </c>
      <c r="G75" s="98" t="s">
        <v>338</v>
      </c>
      <c r="H75" s="98" t="s">
        <v>338</v>
      </c>
      <c r="I75" s="98" t="s">
        <v>338</v>
      </c>
      <c r="J75" s="98" t="s">
        <v>338</v>
      </c>
      <c r="K75" s="60"/>
      <c r="L75" s="60"/>
      <c r="M75" s="98" t="s">
        <v>338</v>
      </c>
      <c r="N75" s="37">
        <v>17.808981709396097</v>
      </c>
      <c r="O75" s="37">
        <v>23.137758436196659</v>
      </c>
      <c r="P75" s="37">
        <v>11.813552562112324</v>
      </c>
      <c r="Q75" s="37">
        <v>10.853814536257097</v>
      </c>
      <c r="R75" s="37">
        <v>23.137758436196659</v>
      </c>
      <c r="S75" s="9">
        <v>15.903526810990543</v>
      </c>
      <c r="T75" s="71"/>
    </row>
    <row r="76" spans="1:21" s="112" customFormat="1" x14ac:dyDescent="0.3">
      <c r="A76" s="59"/>
      <c r="B76" s="1" t="s">
        <v>34</v>
      </c>
      <c r="C76" s="1"/>
      <c r="D76" s="98" t="s">
        <v>338</v>
      </c>
      <c r="E76" s="98" t="s">
        <v>338</v>
      </c>
      <c r="F76" s="98" t="s">
        <v>338</v>
      </c>
      <c r="G76" s="98" t="s">
        <v>338</v>
      </c>
      <c r="H76" s="98" t="s">
        <v>338</v>
      </c>
      <c r="I76" s="98" t="s">
        <v>338</v>
      </c>
      <c r="J76" s="98" t="s">
        <v>338</v>
      </c>
      <c r="K76" s="60"/>
      <c r="L76" s="60"/>
      <c r="M76" s="98" t="s">
        <v>338</v>
      </c>
      <c r="N76" s="90">
        <v>44104.791666666664</v>
      </c>
      <c r="O76" s="90">
        <v>44106.791666666664</v>
      </c>
      <c r="P76" s="90">
        <v>44145.791666666664</v>
      </c>
      <c r="Q76" s="90">
        <v>44173.791666666664</v>
      </c>
      <c r="R76" s="90">
        <v>44106.791666666664</v>
      </c>
      <c r="S76" s="12"/>
      <c r="T76" s="71"/>
    </row>
    <row r="77" spans="1:21" s="112" customFormat="1" x14ac:dyDescent="0.3">
      <c r="A77" s="59"/>
      <c r="B77" s="1" t="s">
        <v>35</v>
      </c>
      <c r="C77" s="1"/>
      <c r="D77" s="98" t="s">
        <v>338</v>
      </c>
      <c r="E77" s="98" t="s">
        <v>338</v>
      </c>
      <c r="F77" s="98" t="s">
        <v>338</v>
      </c>
      <c r="G77" s="98" t="s">
        <v>338</v>
      </c>
      <c r="H77" s="98" t="s">
        <v>338</v>
      </c>
      <c r="I77" s="98" t="s">
        <v>338</v>
      </c>
      <c r="J77" s="98" t="s">
        <v>338</v>
      </c>
      <c r="K77" s="60"/>
      <c r="L77" s="60"/>
      <c r="M77" s="98" t="s">
        <v>338</v>
      </c>
      <c r="N77" s="92">
        <v>44104.791666666664</v>
      </c>
      <c r="O77" s="92">
        <v>44106.791666666664</v>
      </c>
      <c r="P77" s="92">
        <v>44145.791666666664</v>
      </c>
      <c r="Q77" s="92">
        <v>44173.791666666664</v>
      </c>
      <c r="R77" s="92">
        <v>44106.791666666664</v>
      </c>
      <c r="S77" s="9"/>
      <c r="T77" s="71"/>
    </row>
    <row r="78" spans="1:21" s="112" customFormat="1" x14ac:dyDescent="0.3">
      <c r="A78" s="59"/>
      <c r="D78" s="71"/>
      <c r="E78" s="71"/>
      <c r="F78" s="71"/>
      <c r="G78" s="71"/>
      <c r="H78" s="71"/>
      <c r="I78" s="71"/>
      <c r="J78" s="71"/>
      <c r="M78" s="71"/>
      <c r="N78" s="71"/>
      <c r="O78" s="71"/>
      <c r="P78" s="71"/>
      <c r="Q78" s="71"/>
      <c r="R78" s="71"/>
    </row>
    <row r="79" spans="1:21" x14ac:dyDescent="0.3">
      <c r="A79" s="67">
        <f>A75+1</f>
        <v>14</v>
      </c>
      <c r="B79" s="1" t="s">
        <v>432</v>
      </c>
      <c r="D79" s="98" t="s">
        <v>338</v>
      </c>
      <c r="E79" s="98" t="s">
        <v>338</v>
      </c>
      <c r="F79" s="98" t="s">
        <v>338</v>
      </c>
      <c r="G79" s="98" t="s">
        <v>338</v>
      </c>
      <c r="H79" s="98" t="s">
        <v>338</v>
      </c>
      <c r="I79" s="98" t="s">
        <v>338</v>
      </c>
      <c r="J79" s="98" t="s">
        <v>338</v>
      </c>
      <c r="M79" s="98" t="s">
        <v>338</v>
      </c>
      <c r="N79" s="37">
        <v>5.255666658104885</v>
      </c>
      <c r="O79" s="37">
        <v>6.1197809887429075</v>
      </c>
      <c r="P79" s="37">
        <v>1.3308381585382103</v>
      </c>
      <c r="Q79" s="37">
        <v>1.7205905507961732</v>
      </c>
      <c r="R79" s="37">
        <v>6.1197809887429075</v>
      </c>
      <c r="S79" s="9">
        <v>3.6067190890455438</v>
      </c>
    </row>
    <row r="80" spans="1:21" x14ac:dyDescent="0.3">
      <c r="B80" s="1" t="s">
        <v>34</v>
      </c>
      <c r="D80" s="98" t="s">
        <v>338</v>
      </c>
      <c r="E80" s="98" t="s">
        <v>338</v>
      </c>
      <c r="F80" s="98" t="s">
        <v>338</v>
      </c>
      <c r="G80" s="98" t="s">
        <v>338</v>
      </c>
      <c r="H80" s="98" t="s">
        <v>338</v>
      </c>
      <c r="I80" s="98" t="s">
        <v>338</v>
      </c>
      <c r="J80" s="98" t="s">
        <v>338</v>
      </c>
      <c r="M80" s="98" t="s">
        <v>338</v>
      </c>
      <c r="N80" s="90">
        <v>44104.791666666664</v>
      </c>
      <c r="O80" s="90">
        <v>44106.791666666664</v>
      </c>
      <c r="P80" s="90">
        <v>44145.791666666664</v>
      </c>
      <c r="Q80" s="90">
        <v>44173.791666666664</v>
      </c>
      <c r="R80" s="87">
        <v>44106.791666666664</v>
      </c>
      <c r="S80" s="12"/>
    </row>
    <row r="81" spans="1:21" x14ac:dyDescent="0.3">
      <c r="B81" s="1" t="s">
        <v>35</v>
      </c>
      <c r="D81" s="98" t="s">
        <v>338</v>
      </c>
      <c r="E81" s="98" t="s">
        <v>338</v>
      </c>
      <c r="F81" s="98" t="s">
        <v>338</v>
      </c>
      <c r="G81" s="98" t="s">
        <v>338</v>
      </c>
      <c r="H81" s="98" t="s">
        <v>338</v>
      </c>
      <c r="I81" s="98" t="s">
        <v>338</v>
      </c>
      <c r="J81" s="98" t="s">
        <v>338</v>
      </c>
      <c r="M81" s="98" t="s">
        <v>338</v>
      </c>
      <c r="N81" s="92">
        <v>44104.791666666664</v>
      </c>
      <c r="O81" s="92">
        <v>44106.791666666664</v>
      </c>
      <c r="P81" s="92">
        <v>44145.791666666664</v>
      </c>
      <c r="Q81" s="92">
        <v>44173.791666666664</v>
      </c>
      <c r="R81" s="89">
        <v>44106.791666666664</v>
      </c>
      <c r="S81" s="9"/>
    </row>
    <row r="82" spans="1:21" x14ac:dyDescent="0.3">
      <c r="D82" s="89"/>
      <c r="E82" s="89"/>
      <c r="F82" s="89"/>
      <c r="G82" s="89"/>
      <c r="H82" s="89"/>
      <c r="I82" s="89"/>
      <c r="J82" s="89"/>
      <c r="M82" s="92"/>
      <c r="N82" s="92"/>
      <c r="O82" s="92"/>
      <c r="P82" s="92"/>
      <c r="Q82" s="92"/>
      <c r="R82" s="92"/>
      <c r="S82" s="9"/>
    </row>
    <row r="83" spans="1:21" x14ac:dyDescent="0.3">
      <c r="A83" s="67">
        <f>A79+1</f>
        <v>15</v>
      </c>
      <c r="B83" s="1" t="s">
        <v>433</v>
      </c>
      <c r="D83" s="98" t="s">
        <v>338</v>
      </c>
      <c r="E83" s="98" t="s">
        <v>338</v>
      </c>
      <c r="F83" s="98" t="s">
        <v>338</v>
      </c>
      <c r="G83" s="98" t="s">
        <v>338</v>
      </c>
      <c r="H83" s="98" t="s">
        <v>338</v>
      </c>
      <c r="I83" s="98" t="s">
        <v>338</v>
      </c>
      <c r="J83" s="98" t="s">
        <v>338</v>
      </c>
      <c r="M83" s="98" t="s">
        <v>338</v>
      </c>
      <c r="N83" s="37">
        <v>28.839990559592842</v>
      </c>
      <c r="O83" s="37">
        <v>39.746181074902417</v>
      </c>
      <c r="P83" s="37">
        <v>21.151180216472131</v>
      </c>
      <c r="Q83" s="37">
        <v>19.262560540338747</v>
      </c>
      <c r="R83" s="37">
        <v>39.746181074902417</v>
      </c>
      <c r="S83" s="9">
        <v>27.249978097826535</v>
      </c>
    </row>
    <row r="84" spans="1:21" x14ac:dyDescent="0.3">
      <c r="B84" s="1" t="s">
        <v>34</v>
      </c>
      <c r="D84" s="98" t="s">
        <v>338</v>
      </c>
      <c r="E84" s="98" t="s">
        <v>338</v>
      </c>
      <c r="F84" s="98" t="s">
        <v>338</v>
      </c>
      <c r="G84" s="98" t="s">
        <v>338</v>
      </c>
      <c r="H84" s="98" t="s">
        <v>338</v>
      </c>
      <c r="I84" s="98" t="s">
        <v>338</v>
      </c>
      <c r="J84" s="98" t="s">
        <v>338</v>
      </c>
      <c r="M84" s="98" t="s">
        <v>338</v>
      </c>
      <c r="N84" s="90">
        <v>44104.791666666664</v>
      </c>
      <c r="O84" s="90">
        <v>44106.791666666664</v>
      </c>
      <c r="P84" s="90">
        <v>44145.791666666664</v>
      </c>
      <c r="Q84" s="90">
        <v>44173.791666666664</v>
      </c>
      <c r="R84" s="90">
        <v>44106.791666666664</v>
      </c>
      <c r="S84" s="12"/>
    </row>
    <row r="85" spans="1:21" x14ac:dyDescent="0.3">
      <c r="B85" s="1" t="s">
        <v>35</v>
      </c>
      <c r="D85" s="98" t="s">
        <v>338</v>
      </c>
      <c r="E85" s="98" t="s">
        <v>338</v>
      </c>
      <c r="F85" s="98" t="s">
        <v>338</v>
      </c>
      <c r="G85" s="98" t="s">
        <v>338</v>
      </c>
      <c r="H85" s="98" t="s">
        <v>338</v>
      </c>
      <c r="I85" s="98" t="s">
        <v>338</v>
      </c>
      <c r="J85" s="98" t="s">
        <v>338</v>
      </c>
      <c r="M85" s="98" t="s">
        <v>338</v>
      </c>
      <c r="N85" s="92">
        <v>44104.791666666664</v>
      </c>
      <c r="O85" s="92">
        <v>44106.791666666664</v>
      </c>
      <c r="P85" s="92">
        <v>44145.791666666664</v>
      </c>
      <c r="Q85" s="92">
        <v>44173.791666666664</v>
      </c>
      <c r="R85" s="92">
        <v>44106.791666666664</v>
      </c>
      <c r="S85" s="9"/>
    </row>
    <row r="86" spans="1:21" x14ac:dyDescent="0.3">
      <c r="B86" s="36"/>
      <c r="C86" s="36"/>
      <c r="D86" s="37"/>
      <c r="E86" s="37"/>
      <c r="F86" s="37"/>
      <c r="G86" s="37"/>
      <c r="H86" s="37"/>
      <c r="I86" s="37"/>
      <c r="J86" s="37"/>
      <c r="M86" s="37"/>
      <c r="N86" s="37"/>
      <c r="O86" s="37"/>
      <c r="P86" s="37"/>
      <c r="Q86" s="38"/>
      <c r="R86" s="38"/>
      <c r="S86" s="36"/>
    </row>
    <row r="87" spans="1:21" x14ac:dyDescent="0.3">
      <c r="A87" s="67">
        <f t="shared" ref="A87" si="2">A83+1</f>
        <v>16</v>
      </c>
      <c r="B87" s="1" t="s">
        <v>434</v>
      </c>
      <c r="D87" s="98" t="s">
        <v>338</v>
      </c>
      <c r="E87" s="98" t="s">
        <v>338</v>
      </c>
      <c r="F87" s="98" t="s">
        <v>338</v>
      </c>
      <c r="G87" s="98" t="s">
        <v>338</v>
      </c>
      <c r="H87" s="98" t="s">
        <v>338</v>
      </c>
      <c r="I87" s="98" t="s">
        <v>338</v>
      </c>
      <c r="J87" s="98" t="s">
        <v>338</v>
      </c>
      <c r="M87" s="98" t="s">
        <v>338</v>
      </c>
      <c r="N87" s="37">
        <v>27.164927489378236</v>
      </c>
      <c r="O87" s="37">
        <v>29.468364420262251</v>
      </c>
      <c r="P87" s="37">
        <v>19.141909610141408</v>
      </c>
      <c r="Q87" s="37">
        <v>16.189546085894108</v>
      </c>
      <c r="R87" s="37">
        <v>29.468364420262251</v>
      </c>
      <c r="S87" s="9">
        <v>22.991186901419002</v>
      </c>
    </row>
    <row r="88" spans="1:21" x14ac:dyDescent="0.3">
      <c r="B88" s="1" t="s">
        <v>34</v>
      </c>
      <c r="D88" s="98" t="s">
        <v>338</v>
      </c>
      <c r="E88" s="98" t="s">
        <v>338</v>
      </c>
      <c r="F88" s="98" t="s">
        <v>338</v>
      </c>
      <c r="G88" s="98" t="s">
        <v>338</v>
      </c>
      <c r="H88" s="98" t="s">
        <v>338</v>
      </c>
      <c r="I88" s="98" t="s">
        <v>338</v>
      </c>
      <c r="J88" s="98" t="s">
        <v>338</v>
      </c>
      <c r="M88" s="98" t="s">
        <v>338</v>
      </c>
      <c r="N88" s="90">
        <v>44104.791666666664</v>
      </c>
      <c r="O88" s="90">
        <v>44106.791666666664</v>
      </c>
      <c r="P88" s="90">
        <v>44145.791666666664</v>
      </c>
      <c r="Q88" s="90">
        <v>44173.791666666664</v>
      </c>
      <c r="R88" s="90">
        <v>44106.791666666664</v>
      </c>
      <c r="S88" s="12"/>
    </row>
    <row r="89" spans="1:21" x14ac:dyDescent="0.3">
      <c r="B89" s="1" t="s">
        <v>35</v>
      </c>
      <c r="D89" s="98" t="s">
        <v>338</v>
      </c>
      <c r="E89" s="98" t="s">
        <v>338</v>
      </c>
      <c r="F89" s="98" t="s">
        <v>338</v>
      </c>
      <c r="G89" s="98" t="s">
        <v>338</v>
      </c>
      <c r="H89" s="98" t="s">
        <v>338</v>
      </c>
      <c r="I89" s="98" t="s">
        <v>338</v>
      </c>
      <c r="J89" s="98" t="s">
        <v>338</v>
      </c>
      <c r="M89" s="98" t="s">
        <v>338</v>
      </c>
      <c r="N89" s="92">
        <v>44104.791666666664</v>
      </c>
      <c r="O89" s="92">
        <v>44106.791666666664</v>
      </c>
      <c r="P89" s="92">
        <v>44145.791666666664</v>
      </c>
      <c r="Q89" s="92">
        <v>44173.791666666664</v>
      </c>
      <c r="R89" s="92">
        <v>44106.791666666664</v>
      </c>
      <c r="S89" s="9"/>
    </row>
    <row r="90" spans="1:21" ht="14.25" customHeight="1" x14ac:dyDescent="0.3">
      <c r="Q90" s="36"/>
      <c r="R90" s="36"/>
    </row>
    <row r="91" spans="1:21" x14ac:dyDescent="0.3">
      <c r="A91" s="67">
        <f>A87+1</f>
        <v>17</v>
      </c>
      <c r="B91" s="1" t="s">
        <v>337</v>
      </c>
      <c r="D91" s="85">
        <v>20.030919296907548</v>
      </c>
      <c r="E91" s="85">
        <v>20.525476870849594</v>
      </c>
      <c r="F91" s="85">
        <v>26.723715213995945</v>
      </c>
      <c r="G91" s="85">
        <v>32.891084410090698</v>
      </c>
      <c r="H91" s="85">
        <v>36.397618949323565</v>
      </c>
      <c r="I91" s="85">
        <v>64.388771219550534</v>
      </c>
      <c r="J91" s="129">
        <v>57.239832179634533</v>
      </c>
      <c r="K91" s="38"/>
      <c r="L91" s="88"/>
      <c r="M91" s="37">
        <v>61.295255277829511</v>
      </c>
      <c r="N91" s="37">
        <v>63.495954406644927</v>
      </c>
      <c r="O91" s="37">
        <v>66.247484863536243</v>
      </c>
      <c r="P91" s="37">
        <v>57.647575094853813</v>
      </c>
      <c r="Q91" s="37">
        <v>53.601001201397594</v>
      </c>
      <c r="R91" s="37">
        <v>66.247484863536243</v>
      </c>
      <c r="S91" s="9">
        <v>46.707057415384533</v>
      </c>
    </row>
    <row r="92" spans="1:21" x14ac:dyDescent="0.3">
      <c r="B92" s="1" t="s">
        <v>34</v>
      </c>
      <c r="D92" s="87">
        <v>43860.833333333336</v>
      </c>
      <c r="E92" s="87">
        <v>43886.833333333336</v>
      </c>
      <c r="F92" s="87">
        <v>43920.833333333336</v>
      </c>
      <c r="G92" s="87">
        <v>43947.875</v>
      </c>
      <c r="H92" s="87">
        <v>43981.875</v>
      </c>
      <c r="I92" s="87">
        <v>44005.875</v>
      </c>
      <c r="J92" s="87">
        <v>44023.5</v>
      </c>
      <c r="K92" s="88"/>
      <c r="L92" s="91"/>
      <c r="M92" s="90">
        <v>44056</v>
      </c>
      <c r="N92" s="90">
        <v>44104.833333333336</v>
      </c>
      <c r="O92" s="90">
        <v>44113.875</v>
      </c>
      <c r="P92" s="90">
        <v>44153.916666666664</v>
      </c>
      <c r="Q92" s="90">
        <v>44172.791666666664</v>
      </c>
      <c r="R92" s="90">
        <v>44113.875</v>
      </c>
      <c r="S92" s="12"/>
    </row>
    <row r="93" spans="1:21" x14ac:dyDescent="0.3">
      <c r="B93" s="1" t="s">
        <v>35</v>
      </c>
      <c r="D93" s="89">
        <v>43860.833333333336</v>
      </c>
      <c r="E93" s="89">
        <v>43886.833333333336</v>
      </c>
      <c r="F93" s="89">
        <v>43920.833333333336</v>
      </c>
      <c r="G93" s="89">
        <v>43947.875</v>
      </c>
      <c r="H93" s="89">
        <v>43981.875</v>
      </c>
      <c r="I93" s="89">
        <v>44005.875</v>
      </c>
      <c r="J93" s="89">
        <v>44023.5</v>
      </c>
      <c r="K93" s="91"/>
      <c r="M93" s="92">
        <v>44056</v>
      </c>
      <c r="N93" s="92">
        <v>44104.833333333336</v>
      </c>
      <c r="O93" s="92">
        <v>44113.875</v>
      </c>
      <c r="P93" s="92">
        <v>44153.916666666664</v>
      </c>
      <c r="Q93" s="92">
        <v>44172.791666666664</v>
      </c>
      <c r="R93" s="92">
        <v>44113.875</v>
      </c>
      <c r="S93" s="9"/>
    </row>
    <row r="94" spans="1:21" x14ac:dyDescent="0.3">
      <c r="D94" s="37"/>
      <c r="E94" s="37"/>
      <c r="F94" s="37"/>
      <c r="G94" s="37"/>
      <c r="H94" s="37"/>
      <c r="I94" s="37"/>
      <c r="J94" s="37"/>
      <c r="K94" s="147" t="s">
        <v>328</v>
      </c>
      <c r="L94" s="145"/>
      <c r="M94" s="37"/>
      <c r="N94" s="37"/>
      <c r="O94" s="37"/>
      <c r="P94" s="37"/>
      <c r="Q94" s="38"/>
      <c r="R94" s="38"/>
      <c r="T94" s="147" t="s">
        <v>332</v>
      </c>
      <c r="U94" s="145"/>
    </row>
    <row r="95" spans="1:21" x14ac:dyDescent="0.3">
      <c r="A95" s="67">
        <f t="shared" ref="A95" si="3">A91+1</f>
        <v>18</v>
      </c>
      <c r="B95" s="1" t="s">
        <v>374</v>
      </c>
      <c r="D95" s="85">
        <v>0.45978462982636231</v>
      </c>
      <c r="E95" s="85">
        <v>0.43410770021952116</v>
      </c>
      <c r="F95" s="85">
        <v>0.56690770581078076</v>
      </c>
      <c r="G95" s="85">
        <v>0.43235385124213421</v>
      </c>
      <c r="H95" s="85">
        <v>0.44700001108531767</v>
      </c>
      <c r="I95" s="85">
        <v>0.37800001446157694</v>
      </c>
      <c r="J95" s="85">
        <v>0.32800000326501</v>
      </c>
      <c r="K95" s="145"/>
      <c r="L95" s="145"/>
      <c r="M95" s="37">
        <v>0.29520000351799858</v>
      </c>
      <c r="N95" s="37">
        <v>0.2664000044266383</v>
      </c>
      <c r="O95" s="37">
        <v>0.29440000818835366</v>
      </c>
      <c r="P95" s="37">
        <v>0.27840000225438011</v>
      </c>
      <c r="Q95" s="37">
        <v>0.30960000058015186</v>
      </c>
      <c r="R95" s="37">
        <v>0.56690770581078076</v>
      </c>
      <c r="S95" s="9">
        <v>0.37417949457318539</v>
      </c>
      <c r="T95" s="145"/>
      <c r="U95" s="145"/>
    </row>
    <row r="96" spans="1:21" x14ac:dyDescent="0.3">
      <c r="B96" s="1" t="s">
        <v>34</v>
      </c>
      <c r="D96" s="87">
        <v>43860.833333333336</v>
      </c>
      <c r="E96" s="87">
        <v>43886.833333333336</v>
      </c>
      <c r="F96" s="87">
        <v>43920.833333333336</v>
      </c>
      <c r="G96" s="87">
        <v>43947.875</v>
      </c>
      <c r="H96" s="87">
        <v>43981.875</v>
      </c>
      <c r="I96" s="87">
        <v>44005.875</v>
      </c>
      <c r="J96" s="87">
        <v>44023.5</v>
      </c>
      <c r="K96" s="145"/>
      <c r="L96" s="145"/>
      <c r="M96" s="90">
        <v>44056</v>
      </c>
      <c r="N96" s="90">
        <v>44104.833333333336</v>
      </c>
      <c r="O96" s="90">
        <v>44113.875</v>
      </c>
      <c r="P96" s="90">
        <v>44153.916666666664</v>
      </c>
      <c r="Q96" s="90">
        <v>44172.791666666664</v>
      </c>
      <c r="R96" s="87">
        <v>43920.833333333336</v>
      </c>
      <c r="S96" s="12"/>
      <c r="T96" s="145"/>
      <c r="U96" s="145"/>
    </row>
    <row r="97" spans="1:21" x14ac:dyDescent="0.3">
      <c r="B97" s="1" t="s">
        <v>35</v>
      </c>
      <c r="D97" s="89">
        <v>43860.833333333336</v>
      </c>
      <c r="E97" s="89">
        <v>43886.833333333336</v>
      </c>
      <c r="F97" s="89">
        <v>43920.833333333336</v>
      </c>
      <c r="G97" s="89">
        <v>43947.875</v>
      </c>
      <c r="H97" s="89">
        <v>43981.875</v>
      </c>
      <c r="I97" s="89">
        <v>44005.875</v>
      </c>
      <c r="J97" s="89">
        <v>44023.5</v>
      </c>
      <c r="K97" s="145"/>
      <c r="L97" s="145"/>
      <c r="M97" s="92">
        <v>44056</v>
      </c>
      <c r="N97" s="92">
        <v>44104.833333333336</v>
      </c>
      <c r="O97" s="92">
        <v>44113.875</v>
      </c>
      <c r="P97" s="92">
        <v>44153.916666666664</v>
      </c>
      <c r="Q97" s="92">
        <v>44172.791666666664</v>
      </c>
      <c r="R97" s="89">
        <v>43920.833333333336</v>
      </c>
      <c r="S97" s="9"/>
      <c r="T97" s="145"/>
      <c r="U97" s="145"/>
    </row>
    <row r="98" spans="1:21" x14ac:dyDescent="0.3">
      <c r="D98" s="89"/>
      <c r="E98" s="89"/>
      <c r="F98" s="89"/>
      <c r="G98" s="89"/>
      <c r="H98" s="89"/>
      <c r="I98" s="89"/>
      <c r="J98" s="89"/>
      <c r="K98" s="145"/>
      <c r="L98" s="145"/>
      <c r="M98" s="91"/>
      <c r="N98" s="91"/>
      <c r="O98" s="91"/>
      <c r="P98" s="91"/>
      <c r="Q98" s="91"/>
      <c r="R98" s="91"/>
      <c r="T98" s="145"/>
      <c r="U98" s="145"/>
    </row>
    <row r="99" spans="1:21" x14ac:dyDescent="0.3">
      <c r="A99" s="67">
        <f t="shared" ref="A99" si="4">A95+1</f>
        <v>19</v>
      </c>
      <c r="B99" s="1" t="s">
        <v>345</v>
      </c>
      <c r="D99" s="85">
        <v>7.1816800296306607</v>
      </c>
      <c r="E99" s="85">
        <v>11.949620378017425</v>
      </c>
      <c r="F99" s="85">
        <v>5.781100103259087</v>
      </c>
      <c r="G99" s="85">
        <v>10.0853002615273</v>
      </c>
      <c r="H99" s="85">
        <v>11.841720380634069</v>
      </c>
      <c r="I99" s="85">
        <v>8.9796000520388279</v>
      </c>
      <c r="J99" s="85">
        <v>20.713846128720505</v>
      </c>
      <c r="K99" s="145"/>
      <c r="L99" s="145"/>
      <c r="M99" s="38">
        <v>9.7388309102792014</v>
      </c>
      <c r="N99" s="38">
        <v>6.4805539961044607</v>
      </c>
      <c r="O99" s="38">
        <v>7.0344000687965984</v>
      </c>
      <c r="P99" s="38">
        <v>8.9628925071312828</v>
      </c>
      <c r="Q99" s="38">
        <v>5.411630841401907</v>
      </c>
      <c r="R99" s="37">
        <v>20.713846128720505</v>
      </c>
      <c r="S99" s="9">
        <v>9.5134313047951107</v>
      </c>
      <c r="T99" s="145"/>
      <c r="U99" s="145"/>
    </row>
    <row r="100" spans="1:21" x14ac:dyDescent="0.3">
      <c r="B100" s="1" t="s">
        <v>34</v>
      </c>
      <c r="D100" s="87">
        <v>43860.833333333336</v>
      </c>
      <c r="E100" s="87">
        <v>43886.833333333336</v>
      </c>
      <c r="F100" s="87">
        <v>43920.833333333336</v>
      </c>
      <c r="G100" s="87">
        <v>43947.875</v>
      </c>
      <c r="H100" s="87">
        <v>43981.875</v>
      </c>
      <c r="I100" s="87">
        <v>44005.875</v>
      </c>
      <c r="J100" s="87">
        <v>44023.5</v>
      </c>
      <c r="K100" s="145"/>
      <c r="L100" s="145"/>
      <c r="M100" s="90">
        <v>44056</v>
      </c>
      <c r="N100" s="90">
        <v>44104.833333333336</v>
      </c>
      <c r="O100" s="90">
        <v>44113.875</v>
      </c>
      <c r="P100" s="90">
        <v>44153.916666666664</v>
      </c>
      <c r="Q100" s="90">
        <v>44172.791666666664</v>
      </c>
      <c r="R100" s="87">
        <v>44023.5</v>
      </c>
      <c r="S100" s="9"/>
      <c r="T100" s="145"/>
      <c r="U100" s="145"/>
    </row>
    <row r="101" spans="1:21" x14ac:dyDescent="0.3">
      <c r="B101" s="1" t="s">
        <v>35</v>
      </c>
      <c r="D101" s="89">
        <v>43860.833333333336</v>
      </c>
      <c r="E101" s="89">
        <v>43886.833333333336</v>
      </c>
      <c r="F101" s="89">
        <v>43920.833333333336</v>
      </c>
      <c r="G101" s="89">
        <v>43947.875</v>
      </c>
      <c r="H101" s="89">
        <v>43981.875</v>
      </c>
      <c r="I101" s="89">
        <v>44005.875</v>
      </c>
      <c r="J101" s="89">
        <v>44023.5</v>
      </c>
      <c r="K101" s="145"/>
      <c r="L101" s="145"/>
      <c r="M101" s="92">
        <v>44056</v>
      </c>
      <c r="N101" s="92">
        <v>44104.833333333336</v>
      </c>
      <c r="O101" s="92">
        <v>44113.875</v>
      </c>
      <c r="P101" s="92">
        <v>44153.916666666664</v>
      </c>
      <c r="Q101" s="92">
        <v>44172.791666666664</v>
      </c>
      <c r="R101" s="89">
        <v>44023.5</v>
      </c>
      <c r="S101" s="9"/>
      <c r="T101" s="145"/>
      <c r="U101" s="145"/>
    </row>
    <row r="102" spans="1:21" ht="15" customHeight="1" x14ac:dyDescent="0.3">
      <c r="D102" s="89"/>
      <c r="E102" s="89"/>
      <c r="F102" s="89"/>
      <c r="G102" s="89"/>
      <c r="H102" s="89"/>
      <c r="I102" s="89"/>
      <c r="J102" s="89"/>
      <c r="K102" s="145"/>
      <c r="L102" s="145"/>
      <c r="M102" s="91"/>
      <c r="N102" s="91"/>
      <c r="O102" s="91"/>
      <c r="P102" s="91"/>
      <c r="Q102" s="91"/>
      <c r="R102" s="91"/>
      <c r="T102" s="145"/>
      <c r="U102" s="145"/>
    </row>
    <row r="103" spans="1:21" ht="15" customHeight="1" x14ac:dyDescent="0.3">
      <c r="A103" s="67">
        <f t="shared" ref="A103" si="5">A99+1</f>
        <v>20</v>
      </c>
      <c r="B103" s="1" t="s">
        <v>375</v>
      </c>
      <c r="D103" s="85">
        <v>17.029800316939752</v>
      </c>
      <c r="E103" s="85">
        <v>20.515199761837721</v>
      </c>
      <c r="F103" s="85">
        <v>18.337399841596682</v>
      </c>
      <c r="G103" s="85">
        <v>16.35080009823044</v>
      </c>
      <c r="H103" s="85">
        <v>11.754200359806418</v>
      </c>
      <c r="I103" s="85">
        <v>27.070933914846844</v>
      </c>
      <c r="J103" s="85">
        <v>13.209959984570741</v>
      </c>
      <c r="K103" s="145"/>
      <c r="L103" s="145"/>
      <c r="M103" s="38">
        <v>38.002155021406139</v>
      </c>
      <c r="N103" s="38">
        <v>38.856000240032486</v>
      </c>
      <c r="O103" s="38">
        <v>40.35424672640287</v>
      </c>
      <c r="P103" s="38">
        <v>32.959201486064835</v>
      </c>
      <c r="Q103" s="38">
        <v>27.704123816811123</v>
      </c>
      <c r="R103" s="37">
        <v>40.35424672640287</v>
      </c>
      <c r="S103" s="9">
        <v>25.178668464045504</v>
      </c>
      <c r="T103" s="145"/>
      <c r="U103" s="145"/>
    </row>
    <row r="104" spans="1:21" ht="15" customHeight="1" x14ac:dyDescent="0.3">
      <c r="B104" s="1" t="s">
        <v>34</v>
      </c>
      <c r="D104" s="87">
        <v>43860.833333333336</v>
      </c>
      <c r="E104" s="87">
        <v>43886.833333333336</v>
      </c>
      <c r="F104" s="87">
        <v>43920.833333333336</v>
      </c>
      <c r="G104" s="87">
        <v>43947.875</v>
      </c>
      <c r="H104" s="87">
        <v>43981.875</v>
      </c>
      <c r="I104" s="87">
        <v>44005.875</v>
      </c>
      <c r="J104" s="87">
        <v>44023.5</v>
      </c>
      <c r="K104" s="145"/>
      <c r="L104" s="145"/>
      <c r="M104" s="90">
        <v>44056</v>
      </c>
      <c r="N104" s="90">
        <v>44104.833333333336</v>
      </c>
      <c r="O104" s="90">
        <v>44113.875</v>
      </c>
      <c r="P104" s="90">
        <v>44153.916666666664</v>
      </c>
      <c r="Q104" s="90">
        <v>44172.791666666664</v>
      </c>
      <c r="R104" s="90">
        <v>44113.875</v>
      </c>
      <c r="S104" s="9"/>
      <c r="T104" s="145"/>
      <c r="U104" s="145"/>
    </row>
    <row r="105" spans="1:21" ht="15" customHeight="1" x14ac:dyDescent="0.3">
      <c r="B105" s="1" t="s">
        <v>35</v>
      </c>
      <c r="D105" s="89">
        <v>43860.833333333336</v>
      </c>
      <c r="E105" s="89">
        <v>43886.833333333336</v>
      </c>
      <c r="F105" s="89">
        <v>43920.833333333336</v>
      </c>
      <c r="G105" s="89">
        <v>43947.875</v>
      </c>
      <c r="H105" s="89">
        <v>43981.875</v>
      </c>
      <c r="I105" s="89">
        <v>44005.875</v>
      </c>
      <c r="J105" s="89">
        <v>44023.5</v>
      </c>
      <c r="K105" s="145"/>
      <c r="L105" s="145"/>
      <c r="M105" s="92">
        <v>44056</v>
      </c>
      <c r="N105" s="92">
        <v>44104.833333333336</v>
      </c>
      <c r="O105" s="92">
        <v>44113.875</v>
      </c>
      <c r="P105" s="92">
        <v>44153.916666666664</v>
      </c>
      <c r="Q105" s="92">
        <v>44172.791666666664</v>
      </c>
      <c r="R105" s="92">
        <v>44113.875</v>
      </c>
      <c r="S105" s="9"/>
      <c r="T105" s="145"/>
      <c r="U105" s="145"/>
    </row>
    <row r="106" spans="1:21" ht="15" customHeight="1" x14ac:dyDescent="0.35">
      <c r="D106" s="89"/>
      <c r="E106" s="89"/>
      <c r="F106" s="89"/>
      <c r="G106" s="89"/>
      <c r="H106" s="89"/>
      <c r="I106" s="89"/>
      <c r="J106" s="89"/>
      <c r="K106" s="93"/>
      <c r="L106" s="93"/>
      <c r="M106" s="92"/>
      <c r="N106" s="92"/>
      <c r="O106" s="92"/>
      <c r="P106" s="92"/>
      <c r="Q106" s="92"/>
      <c r="R106" s="92"/>
      <c r="S106" s="9"/>
      <c r="T106" s="110"/>
      <c r="U106" s="110"/>
    </row>
    <row r="107" spans="1:21" ht="15" customHeight="1" x14ac:dyDescent="0.35">
      <c r="A107" s="1" t="s">
        <v>0</v>
      </c>
      <c r="D107" s="89"/>
      <c r="E107" s="89"/>
      <c r="F107" s="89"/>
      <c r="G107" s="89"/>
      <c r="H107" s="89"/>
      <c r="I107" s="89"/>
      <c r="J107" s="89"/>
      <c r="K107" s="93"/>
      <c r="L107" s="71" t="str">
        <f>L1</f>
        <v>SCHEDULE Q-5.2</v>
      </c>
      <c r="M107" s="92"/>
      <c r="N107" s="92"/>
      <c r="O107" s="92"/>
      <c r="P107" s="92"/>
      <c r="Q107" s="92"/>
      <c r="R107" s="92"/>
      <c r="S107" s="9"/>
      <c r="T107" s="110"/>
      <c r="U107" s="114" t="str">
        <f>L1</f>
        <v>SCHEDULE Q-5.2</v>
      </c>
    </row>
    <row r="108" spans="1:21" ht="15" customHeight="1" x14ac:dyDescent="0.35">
      <c r="A108" s="132" t="s">
        <v>438</v>
      </c>
      <c r="B108" s="133"/>
      <c r="D108" s="89"/>
      <c r="E108" s="89"/>
      <c r="F108" s="89"/>
      <c r="G108" s="89"/>
      <c r="H108" s="89"/>
      <c r="I108" s="89"/>
      <c r="J108" s="89"/>
      <c r="K108" s="93"/>
      <c r="L108" s="71" t="s">
        <v>317</v>
      </c>
      <c r="M108" s="92"/>
      <c r="N108" s="92"/>
      <c r="O108" s="92"/>
      <c r="P108" s="92"/>
      <c r="Q108" s="92"/>
      <c r="R108" s="92"/>
      <c r="S108" s="9"/>
      <c r="T108" s="110"/>
      <c r="U108" s="114" t="s">
        <v>318</v>
      </c>
    </row>
    <row r="109" spans="1:21" ht="15" customHeight="1" x14ac:dyDescent="0.35">
      <c r="A109" s="110" t="s">
        <v>285</v>
      </c>
      <c r="B109" s="110"/>
      <c r="D109" s="89"/>
      <c r="E109" s="89"/>
      <c r="F109" s="89"/>
      <c r="G109" s="89"/>
      <c r="H109" s="89"/>
      <c r="I109" s="89"/>
      <c r="J109" s="89"/>
      <c r="K109" s="93"/>
      <c r="L109" s="93"/>
      <c r="M109" s="92"/>
      <c r="N109" s="92"/>
      <c r="O109" s="92"/>
      <c r="P109" s="92"/>
      <c r="Q109" s="92"/>
      <c r="R109" s="92"/>
      <c r="S109" s="9"/>
      <c r="T109" s="110"/>
      <c r="U109" s="110"/>
    </row>
    <row r="110" spans="1:21" ht="15" customHeight="1" x14ac:dyDescent="0.35">
      <c r="A110" s="110" t="s">
        <v>335</v>
      </c>
      <c r="B110" s="110"/>
      <c r="D110" s="89"/>
      <c r="E110" s="89"/>
      <c r="F110" s="89"/>
      <c r="G110" s="89"/>
      <c r="H110" s="89"/>
      <c r="I110" s="89"/>
      <c r="J110" s="89"/>
      <c r="K110" s="93"/>
      <c r="L110" s="93"/>
      <c r="M110" s="92"/>
      <c r="N110" s="92"/>
      <c r="O110" s="92"/>
      <c r="P110" s="92"/>
      <c r="Q110" s="92"/>
      <c r="R110" s="92"/>
      <c r="S110" s="9"/>
      <c r="T110" s="110"/>
      <c r="U110" s="110"/>
    </row>
    <row r="111" spans="1:21" ht="15" customHeight="1" x14ac:dyDescent="0.35">
      <c r="A111" s="109" t="s">
        <v>424</v>
      </c>
      <c r="B111" s="110"/>
      <c r="D111" s="89"/>
      <c r="E111" s="89"/>
      <c r="F111" s="89"/>
      <c r="G111" s="89"/>
      <c r="H111" s="89"/>
      <c r="I111" s="89"/>
      <c r="J111" s="89"/>
      <c r="K111" s="93"/>
      <c r="L111" s="93"/>
      <c r="M111" s="92"/>
      <c r="N111" s="92"/>
      <c r="O111" s="92"/>
      <c r="P111" s="92"/>
      <c r="Q111" s="92"/>
      <c r="R111" s="92"/>
      <c r="S111" s="9"/>
      <c r="T111" s="110"/>
      <c r="U111" s="110"/>
    </row>
    <row r="112" spans="1:21" ht="15" customHeight="1" x14ac:dyDescent="0.35">
      <c r="A112" s="109" t="s">
        <v>425</v>
      </c>
      <c r="B112" s="110"/>
      <c r="D112" s="89"/>
      <c r="E112" s="89"/>
      <c r="F112" s="89"/>
      <c r="G112" s="89"/>
      <c r="H112" s="89"/>
      <c r="I112" s="89"/>
      <c r="J112" s="89"/>
      <c r="K112" s="93"/>
      <c r="L112" s="93"/>
      <c r="M112" s="92"/>
      <c r="N112" s="92"/>
      <c r="O112" s="92"/>
      <c r="P112" s="92"/>
      <c r="Q112" s="92"/>
      <c r="R112" s="92"/>
      <c r="S112" s="9"/>
      <c r="T112" s="110"/>
      <c r="U112" s="110"/>
    </row>
    <row r="113" spans="1:21" ht="15" customHeight="1" x14ac:dyDescent="0.35">
      <c r="A113" s="1"/>
      <c r="D113" s="89"/>
      <c r="E113" s="89"/>
      <c r="F113" s="89"/>
      <c r="G113" s="89"/>
      <c r="H113" s="89"/>
      <c r="I113" s="89"/>
      <c r="J113" s="89"/>
      <c r="K113" s="93"/>
      <c r="L113" s="93"/>
      <c r="M113" s="92"/>
      <c r="N113" s="92"/>
      <c r="O113" s="92"/>
      <c r="P113" s="92"/>
      <c r="Q113" s="92"/>
      <c r="R113" s="92"/>
      <c r="S113" s="9"/>
      <c r="T113" s="110"/>
      <c r="U113" s="110"/>
    </row>
    <row r="114" spans="1:21" ht="15" customHeight="1" x14ac:dyDescent="0.35">
      <c r="A114" s="68"/>
      <c r="B114" s="58" t="s">
        <v>301</v>
      </c>
      <c r="D114" s="89"/>
      <c r="E114" s="89"/>
      <c r="F114" s="89"/>
      <c r="G114" s="89"/>
      <c r="H114" s="89"/>
      <c r="I114" s="89"/>
      <c r="J114" s="89"/>
      <c r="K114" s="93"/>
      <c r="L114" s="93"/>
      <c r="M114" s="92"/>
      <c r="N114" s="92"/>
      <c r="O114" s="92"/>
      <c r="P114" s="92"/>
      <c r="Q114" s="92"/>
      <c r="R114" s="92"/>
      <c r="S114" s="9"/>
      <c r="T114" s="110"/>
      <c r="U114" s="110"/>
    </row>
    <row r="115" spans="1:21" ht="15" customHeight="1" x14ac:dyDescent="0.35">
      <c r="A115" s="68"/>
      <c r="B115" s="68" t="s">
        <v>1</v>
      </c>
      <c r="D115" s="71" t="s">
        <v>2</v>
      </c>
      <c r="E115" s="71" t="s">
        <v>3</v>
      </c>
      <c r="F115" s="71" t="s">
        <v>4</v>
      </c>
      <c r="G115" s="71" t="s">
        <v>5</v>
      </c>
      <c r="H115" s="71" t="s">
        <v>6</v>
      </c>
      <c r="I115" s="71" t="s">
        <v>7</v>
      </c>
      <c r="J115" s="71" t="s">
        <v>8</v>
      </c>
      <c r="K115" s="93"/>
      <c r="L115" s="93"/>
      <c r="M115" s="71" t="s">
        <v>2</v>
      </c>
      <c r="N115" s="71" t="s">
        <v>3</v>
      </c>
      <c r="O115" s="71" t="s">
        <v>4</v>
      </c>
      <c r="P115" s="71" t="s">
        <v>5</v>
      </c>
      <c r="Q115" s="71" t="s">
        <v>6</v>
      </c>
      <c r="R115" s="71" t="s">
        <v>7</v>
      </c>
      <c r="S115" s="71" t="s">
        <v>8</v>
      </c>
      <c r="T115" s="110"/>
      <c r="U115" s="110"/>
    </row>
    <row r="116" spans="1:21" ht="15" customHeight="1" x14ac:dyDescent="0.35">
      <c r="A116" s="68"/>
      <c r="B116" s="112"/>
      <c r="D116" s="71"/>
      <c r="E116" s="71"/>
      <c r="F116" s="71"/>
      <c r="G116" s="71"/>
      <c r="H116" s="71"/>
      <c r="I116" s="71"/>
      <c r="J116" s="71"/>
      <c r="K116" s="93"/>
      <c r="L116" s="93"/>
      <c r="M116" s="71"/>
      <c r="N116" s="71"/>
      <c r="O116" s="71"/>
      <c r="P116" s="71"/>
      <c r="S116" s="71"/>
      <c r="T116" s="110"/>
      <c r="U116" s="110"/>
    </row>
    <row r="117" spans="1:21" ht="15" customHeight="1" x14ac:dyDescent="0.35">
      <c r="A117" s="68" t="s">
        <v>10</v>
      </c>
      <c r="B117" s="112"/>
      <c r="D117" s="38" t="s">
        <v>17</v>
      </c>
      <c r="E117" s="38" t="s">
        <v>18</v>
      </c>
      <c r="F117" s="38" t="s">
        <v>19</v>
      </c>
      <c r="G117" s="38" t="s">
        <v>20</v>
      </c>
      <c r="H117" s="38" t="s">
        <v>21</v>
      </c>
      <c r="I117" s="38" t="s">
        <v>22</v>
      </c>
      <c r="J117" s="38" t="s">
        <v>11</v>
      </c>
      <c r="K117" s="93"/>
      <c r="L117" s="93"/>
      <c r="M117" s="38" t="s">
        <v>12</v>
      </c>
      <c r="N117" s="38" t="s">
        <v>13</v>
      </c>
      <c r="O117" s="38" t="s">
        <v>14</v>
      </c>
      <c r="P117" s="38" t="s">
        <v>15</v>
      </c>
      <c r="Q117" s="38" t="s">
        <v>16</v>
      </c>
      <c r="R117" s="71" t="s">
        <v>23</v>
      </c>
      <c r="S117" s="71" t="s">
        <v>23</v>
      </c>
      <c r="T117" s="110"/>
      <c r="U117" s="110"/>
    </row>
    <row r="118" spans="1:21" ht="15" customHeight="1" x14ac:dyDescent="0.35">
      <c r="A118" s="59" t="s">
        <v>24</v>
      </c>
      <c r="B118" s="58" t="s">
        <v>25</v>
      </c>
      <c r="D118" s="60">
        <v>2020</v>
      </c>
      <c r="E118" s="60">
        <v>2020</v>
      </c>
      <c r="F118" s="60">
        <v>2020</v>
      </c>
      <c r="G118" s="60">
        <v>2020</v>
      </c>
      <c r="H118" s="60">
        <v>2020</v>
      </c>
      <c r="I118" s="60">
        <v>2020</v>
      </c>
      <c r="J118" s="60">
        <v>2020</v>
      </c>
      <c r="K118" s="93"/>
      <c r="L118" s="93"/>
      <c r="M118" s="60">
        <v>2020</v>
      </c>
      <c r="N118" s="60">
        <v>2020</v>
      </c>
      <c r="O118" s="60">
        <v>2020</v>
      </c>
      <c r="P118" s="60">
        <v>2020</v>
      </c>
      <c r="Q118" s="60">
        <v>2020</v>
      </c>
      <c r="R118" s="60" t="s">
        <v>26</v>
      </c>
      <c r="S118" s="60" t="s">
        <v>27</v>
      </c>
      <c r="T118" s="110"/>
      <c r="U118" s="110"/>
    </row>
    <row r="119" spans="1:21" ht="15" customHeight="1" x14ac:dyDescent="0.35">
      <c r="D119" s="89"/>
      <c r="E119" s="89"/>
      <c r="F119" s="89"/>
      <c r="G119" s="89"/>
      <c r="H119" s="89"/>
      <c r="I119" s="89"/>
      <c r="J119" s="89"/>
      <c r="K119" s="93"/>
      <c r="L119" s="93"/>
      <c r="M119" s="91"/>
      <c r="N119" s="91"/>
      <c r="O119" s="91"/>
      <c r="P119" s="91"/>
      <c r="Q119" s="91"/>
      <c r="R119" s="91"/>
      <c r="T119" s="110"/>
      <c r="U119" s="110"/>
    </row>
    <row r="120" spans="1:21" ht="15" customHeight="1" x14ac:dyDescent="0.35">
      <c r="A120" s="67">
        <f t="shared" ref="A120" si="6">A103+1</f>
        <v>21</v>
      </c>
      <c r="B120" s="1" t="s">
        <v>347</v>
      </c>
      <c r="D120" s="85">
        <v>49.440001393854615</v>
      </c>
      <c r="E120" s="85">
        <v>47.978401392201583</v>
      </c>
      <c r="F120" s="85">
        <v>54.566401809950669</v>
      </c>
      <c r="G120" s="85">
        <v>63.856482615570229</v>
      </c>
      <c r="H120" s="85">
        <v>72.896323661009475</v>
      </c>
      <c r="I120" s="85">
        <v>58.028657891388448</v>
      </c>
      <c r="J120" s="85">
        <v>48.81974926777184</v>
      </c>
      <c r="K120" s="93"/>
      <c r="L120" s="93"/>
      <c r="M120" s="38">
        <v>71.662574455142021</v>
      </c>
      <c r="N120" s="38">
        <v>75.911849839612842</v>
      </c>
      <c r="O120" s="38">
        <v>85.696725189685822</v>
      </c>
      <c r="P120" s="38">
        <v>91.605749827809632</v>
      </c>
      <c r="Q120" s="38">
        <v>79.487625044770539</v>
      </c>
      <c r="R120" s="37">
        <v>91.605749827809632</v>
      </c>
      <c r="S120" s="9">
        <v>66.66254519906397</v>
      </c>
      <c r="T120" s="110"/>
      <c r="U120" s="110"/>
    </row>
    <row r="121" spans="1:21" ht="15" customHeight="1" x14ac:dyDescent="0.35">
      <c r="B121" s="1" t="s">
        <v>34</v>
      </c>
      <c r="D121" s="87">
        <v>43860.833333333336</v>
      </c>
      <c r="E121" s="87">
        <v>43886.833333333336</v>
      </c>
      <c r="F121" s="87">
        <v>43920.833333333336</v>
      </c>
      <c r="G121" s="87">
        <v>43947.875</v>
      </c>
      <c r="H121" s="87">
        <v>43981.875</v>
      </c>
      <c r="I121" s="87">
        <v>44005.875</v>
      </c>
      <c r="J121" s="87">
        <v>44023.5</v>
      </c>
      <c r="K121" s="93"/>
      <c r="L121" s="93"/>
      <c r="M121" s="90">
        <v>44056</v>
      </c>
      <c r="N121" s="90">
        <v>44104.833333333336</v>
      </c>
      <c r="O121" s="90">
        <v>44113.875</v>
      </c>
      <c r="P121" s="90">
        <v>44153.916666666664</v>
      </c>
      <c r="Q121" s="90">
        <v>44172.791666666664</v>
      </c>
      <c r="R121" s="90">
        <v>44153.916666666664</v>
      </c>
      <c r="S121" s="9"/>
      <c r="T121" s="110"/>
      <c r="U121" s="110"/>
    </row>
    <row r="122" spans="1:21" ht="15" customHeight="1" x14ac:dyDescent="0.35">
      <c r="B122" s="1" t="s">
        <v>35</v>
      </c>
      <c r="D122" s="89">
        <v>43860.833333333336</v>
      </c>
      <c r="E122" s="89">
        <v>43886.833333333336</v>
      </c>
      <c r="F122" s="89">
        <v>43920.833333333336</v>
      </c>
      <c r="G122" s="89">
        <v>43947.875</v>
      </c>
      <c r="H122" s="89">
        <v>43981.875</v>
      </c>
      <c r="I122" s="89">
        <v>44005.875</v>
      </c>
      <c r="J122" s="89">
        <v>44023.5</v>
      </c>
      <c r="K122" s="93"/>
      <c r="L122" s="93"/>
      <c r="M122" s="92">
        <v>44056</v>
      </c>
      <c r="N122" s="92">
        <v>44104.833333333336</v>
      </c>
      <c r="O122" s="92">
        <v>44113.875</v>
      </c>
      <c r="P122" s="92">
        <v>44153.916666666664</v>
      </c>
      <c r="Q122" s="92">
        <v>44172.791666666664</v>
      </c>
      <c r="R122" s="92">
        <v>44153.916666666664</v>
      </c>
      <c r="S122" s="9"/>
      <c r="T122" s="110"/>
      <c r="U122" s="110"/>
    </row>
    <row r="123" spans="1:21" ht="15" customHeight="1" x14ac:dyDescent="0.35">
      <c r="D123" s="89"/>
      <c r="E123" s="89"/>
      <c r="F123" s="89"/>
      <c r="G123" s="89"/>
      <c r="H123" s="89"/>
      <c r="I123" s="89"/>
      <c r="J123" s="89"/>
      <c r="K123" s="93"/>
      <c r="L123" s="93"/>
      <c r="M123" s="91"/>
      <c r="N123" s="91"/>
      <c r="O123" s="91"/>
      <c r="P123" s="91"/>
      <c r="Q123" s="91"/>
      <c r="R123" s="91"/>
      <c r="T123" s="110"/>
      <c r="U123" s="110"/>
    </row>
    <row r="124" spans="1:21" s="112" customFormat="1" x14ac:dyDescent="0.3">
      <c r="A124" s="68">
        <f>A120+1</f>
        <v>22</v>
      </c>
      <c r="B124" s="1" t="s">
        <v>348</v>
      </c>
      <c r="C124" s="1"/>
      <c r="D124" s="85">
        <v>100.60285804952893</v>
      </c>
      <c r="E124" s="85">
        <v>94.370143979787827</v>
      </c>
      <c r="F124" s="85">
        <v>158.58642982159341</v>
      </c>
      <c r="G124" s="85">
        <v>202.24071020739419</v>
      </c>
      <c r="H124" s="85">
        <v>228.05442774295807</v>
      </c>
      <c r="I124" s="85">
        <v>351.19875867613433</v>
      </c>
      <c r="J124" s="85">
        <v>310.48623694065543</v>
      </c>
      <c r="M124" s="38">
        <v>299.88384766793911</v>
      </c>
      <c r="N124" s="38">
        <v>314.38592033916052</v>
      </c>
      <c r="O124" s="38">
        <v>320.38518760601681</v>
      </c>
      <c r="P124" s="38">
        <v>257.86845425930289</v>
      </c>
      <c r="Q124" s="38">
        <v>253.57252619663873</v>
      </c>
      <c r="R124" s="37">
        <v>351.19875867613433</v>
      </c>
      <c r="S124" s="9">
        <v>240.96962512392579</v>
      </c>
      <c r="U124" s="70"/>
    </row>
    <row r="125" spans="1:21" s="112" customFormat="1" x14ac:dyDescent="0.3">
      <c r="A125" s="59"/>
      <c r="B125" s="1" t="s">
        <v>34</v>
      </c>
      <c r="C125" s="1"/>
      <c r="D125" s="87">
        <v>43860.833333333336</v>
      </c>
      <c r="E125" s="87">
        <v>43886.833333333336</v>
      </c>
      <c r="F125" s="87">
        <v>43920.833333333336</v>
      </c>
      <c r="G125" s="87">
        <v>43947.875</v>
      </c>
      <c r="H125" s="87">
        <v>43981.875</v>
      </c>
      <c r="I125" s="87">
        <v>44005.875</v>
      </c>
      <c r="J125" s="87">
        <v>44023.5</v>
      </c>
      <c r="M125" s="90">
        <v>44056</v>
      </c>
      <c r="N125" s="90">
        <v>44104.833333333336</v>
      </c>
      <c r="O125" s="90">
        <v>44113.875</v>
      </c>
      <c r="P125" s="90">
        <v>44153.916666666664</v>
      </c>
      <c r="Q125" s="90">
        <v>44172.791666666664</v>
      </c>
      <c r="R125" s="87">
        <v>44005.875</v>
      </c>
      <c r="S125" s="9"/>
      <c r="T125" s="70"/>
      <c r="U125" s="70"/>
    </row>
    <row r="126" spans="1:21" s="112" customFormat="1" x14ac:dyDescent="0.3">
      <c r="A126" s="59"/>
      <c r="B126" s="1" t="s">
        <v>35</v>
      </c>
      <c r="C126" s="1"/>
      <c r="D126" s="89">
        <v>43860.833333333336</v>
      </c>
      <c r="E126" s="89">
        <v>43886.833333333336</v>
      </c>
      <c r="F126" s="89">
        <v>43920.833333333336</v>
      </c>
      <c r="G126" s="89">
        <v>43947.875</v>
      </c>
      <c r="H126" s="89">
        <v>43981.875</v>
      </c>
      <c r="I126" s="89">
        <v>44005.875</v>
      </c>
      <c r="J126" s="89">
        <v>44023.5</v>
      </c>
      <c r="M126" s="92">
        <v>44056</v>
      </c>
      <c r="N126" s="92">
        <v>44104.833333333336</v>
      </c>
      <c r="O126" s="92">
        <v>44113.875</v>
      </c>
      <c r="P126" s="92">
        <v>44153.916666666664</v>
      </c>
      <c r="Q126" s="92">
        <v>44172.791666666664</v>
      </c>
      <c r="R126" s="89">
        <v>44005.875</v>
      </c>
      <c r="S126" s="9"/>
      <c r="T126" s="70"/>
      <c r="U126" s="70"/>
    </row>
    <row r="127" spans="1:21" s="112" customFormat="1" x14ac:dyDescent="0.3">
      <c r="A127" s="59"/>
      <c r="B127" s="1"/>
      <c r="C127" s="1"/>
      <c r="D127" s="89"/>
      <c r="E127" s="89"/>
      <c r="F127" s="89"/>
      <c r="G127" s="89"/>
      <c r="H127" s="89"/>
      <c r="I127" s="89"/>
      <c r="J127" s="89"/>
      <c r="M127" s="91"/>
      <c r="N127" s="91"/>
      <c r="O127" s="91"/>
      <c r="P127" s="91"/>
      <c r="Q127" s="91"/>
      <c r="R127" s="91"/>
      <c r="S127" s="1"/>
      <c r="T127" s="70"/>
      <c r="U127" s="70"/>
    </row>
    <row r="128" spans="1:21" s="112" customFormat="1" x14ac:dyDescent="0.3">
      <c r="A128" s="68">
        <f>A124+1</f>
        <v>23</v>
      </c>
      <c r="B128" s="1" t="s">
        <v>384</v>
      </c>
      <c r="C128" s="1"/>
      <c r="D128" s="127">
        <v>9.6750388352235408</v>
      </c>
      <c r="E128" s="127">
        <v>9.0544857762558149</v>
      </c>
      <c r="F128" s="127">
        <v>11.75181669477017</v>
      </c>
      <c r="G128" s="127">
        <v>14.453365235141804</v>
      </c>
      <c r="H128" s="127">
        <v>14.762866243376429</v>
      </c>
      <c r="I128" s="127">
        <v>14.915133074124796</v>
      </c>
      <c r="J128" s="85">
        <v>15.915960413526264</v>
      </c>
      <c r="M128" s="38">
        <v>15.314903337812023</v>
      </c>
      <c r="N128" s="38">
        <v>15.731869685978575</v>
      </c>
      <c r="O128" s="38">
        <v>16.186911579187175</v>
      </c>
      <c r="P128" s="38">
        <v>7.6573012676119152</v>
      </c>
      <c r="Q128" s="38">
        <v>7.8725801470790575</v>
      </c>
      <c r="R128" s="37">
        <v>16.186911579187175</v>
      </c>
      <c r="S128" s="9">
        <v>12.774352690840631</v>
      </c>
      <c r="T128" s="70"/>
      <c r="U128" s="70"/>
    </row>
    <row r="129" spans="1:21" s="112" customFormat="1" x14ac:dyDescent="0.3">
      <c r="A129" s="59"/>
      <c r="B129" s="1" t="s">
        <v>34</v>
      </c>
      <c r="C129" s="1"/>
      <c r="D129" s="130">
        <v>43847.375</v>
      </c>
      <c r="E129" s="130">
        <v>43886.541666666664</v>
      </c>
      <c r="F129" s="130">
        <v>43921.333333333336</v>
      </c>
      <c r="G129" s="130">
        <v>43943.458333333336</v>
      </c>
      <c r="H129" s="130">
        <v>43977.541666666664</v>
      </c>
      <c r="I129" s="130">
        <v>43985.291666666664</v>
      </c>
      <c r="J129" s="87">
        <v>44020.5</v>
      </c>
      <c r="M129" s="90">
        <v>44046.416666666664</v>
      </c>
      <c r="N129" s="90">
        <v>44088.375</v>
      </c>
      <c r="O129" s="90">
        <v>44118.416666666664</v>
      </c>
      <c r="P129" s="90">
        <v>44144.416666666664</v>
      </c>
      <c r="Q129" s="90">
        <v>44182.5</v>
      </c>
      <c r="R129" s="87">
        <v>44118.416666666664</v>
      </c>
      <c r="S129" s="9"/>
      <c r="T129" s="70"/>
      <c r="U129" s="70"/>
    </row>
    <row r="130" spans="1:21" s="112" customFormat="1" x14ac:dyDescent="0.3">
      <c r="A130" s="59"/>
      <c r="B130" s="1" t="s">
        <v>35</v>
      </c>
      <c r="C130" s="1"/>
      <c r="D130" s="131">
        <v>43847.375</v>
      </c>
      <c r="E130" s="131">
        <v>43886.541666666664</v>
      </c>
      <c r="F130" s="131">
        <v>43921.333333333336</v>
      </c>
      <c r="G130" s="131">
        <v>43943.458333333336</v>
      </c>
      <c r="H130" s="131">
        <v>43977.541666666664</v>
      </c>
      <c r="I130" s="131">
        <v>43985.291666666664</v>
      </c>
      <c r="J130" s="89">
        <v>44020.5</v>
      </c>
      <c r="M130" s="92">
        <v>44046.416666666664</v>
      </c>
      <c r="N130" s="92">
        <v>44088.375</v>
      </c>
      <c r="O130" s="92">
        <v>44118.416666666664</v>
      </c>
      <c r="P130" s="92">
        <v>44144.416666666664</v>
      </c>
      <c r="Q130" s="92">
        <v>44182.5</v>
      </c>
      <c r="R130" s="89">
        <v>44118.416666666664</v>
      </c>
      <c r="S130" s="9"/>
      <c r="T130" s="70"/>
      <c r="U130" s="70"/>
    </row>
    <row r="131" spans="1:21" s="112" customFormat="1" x14ac:dyDescent="0.3">
      <c r="A131" s="59"/>
      <c r="B131" s="1"/>
      <c r="C131" s="1"/>
      <c r="D131" s="94"/>
      <c r="E131" s="94"/>
      <c r="F131" s="94"/>
      <c r="G131" s="94"/>
      <c r="H131" s="94"/>
      <c r="I131" s="94"/>
      <c r="J131" s="89"/>
      <c r="M131" s="91"/>
      <c r="N131" s="91"/>
      <c r="O131" s="91"/>
      <c r="P131" s="91"/>
      <c r="Q131" s="91"/>
      <c r="R131" s="91"/>
      <c r="S131" s="1"/>
      <c r="T131" s="70"/>
      <c r="U131" s="70"/>
    </row>
    <row r="132" spans="1:21" s="112" customFormat="1" x14ac:dyDescent="0.3">
      <c r="A132" s="68">
        <f>A128+1</f>
        <v>24</v>
      </c>
      <c r="B132" s="1" t="s">
        <v>386</v>
      </c>
      <c r="C132" s="1"/>
      <c r="D132" s="127">
        <v>0.13588889439900717</v>
      </c>
      <c r="E132" s="127">
        <v>4.6911112084570855E-2</v>
      </c>
      <c r="F132" s="127">
        <v>1.933333386356632E-2</v>
      </c>
      <c r="G132" s="127">
        <v>7.3888890341752111E-2</v>
      </c>
      <c r="H132" s="127">
        <v>3.3288889202392764E-2</v>
      </c>
      <c r="I132" s="127">
        <v>0.20580000533825821</v>
      </c>
      <c r="J132" s="85">
        <v>0.48883334216144347</v>
      </c>
      <c r="M132" s="38">
        <v>11.235500379569</v>
      </c>
      <c r="N132" s="38">
        <v>0.15992222271031803</v>
      </c>
      <c r="O132" s="38">
        <v>7.3462001429870725</v>
      </c>
      <c r="P132" s="38">
        <v>0.14074445039861733</v>
      </c>
      <c r="Q132" s="38">
        <v>0.13188889405379692</v>
      </c>
      <c r="R132" s="37">
        <v>11.235500379569</v>
      </c>
      <c r="S132" s="9">
        <v>1.6681833797591497</v>
      </c>
      <c r="T132" s="70"/>
      <c r="U132" s="70"/>
    </row>
    <row r="133" spans="1:21" s="112" customFormat="1" x14ac:dyDescent="0.3">
      <c r="A133" s="59"/>
      <c r="B133" s="1" t="s">
        <v>34</v>
      </c>
      <c r="C133" s="1"/>
      <c r="D133" s="130">
        <v>43847.375</v>
      </c>
      <c r="E133" s="130">
        <v>43886.541666666664</v>
      </c>
      <c r="F133" s="130">
        <v>43921.333333333336</v>
      </c>
      <c r="G133" s="130">
        <v>43943.458333333336</v>
      </c>
      <c r="H133" s="130">
        <v>43977.541666666664</v>
      </c>
      <c r="I133" s="130">
        <v>43985.291666666664</v>
      </c>
      <c r="J133" s="87">
        <v>44020.5</v>
      </c>
      <c r="M133" s="90">
        <v>44046.416666666664</v>
      </c>
      <c r="N133" s="90">
        <v>44088.375</v>
      </c>
      <c r="O133" s="90">
        <v>44118.416666666664</v>
      </c>
      <c r="P133" s="90">
        <v>44144.416666666664</v>
      </c>
      <c r="Q133" s="90">
        <v>44182.5</v>
      </c>
      <c r="R133" s="87">
        <v>44046.416666666664</v>
      </c>
      <c r="S133" s="9"/>
      <c r="T133" s="70"/>
      <c r="U133" s="70"/>
    </row>
    <row r="134" spans="1:21" s="112" customFormat="1" x14ac:dyDescent="0.3">
      <c r="A134" s="59"/>
      <c r="B134" s="1" t="s">
        <v>35</v>
      </c>
      <c r="C134" s="1"/>
      <c r="D134" s="131">
        <v>43847.375</v>
      </c>
      <c r="E134" s="131">
        <v>43886.541666666664</v>
      </c>
      <c r="F134" s="131">
        <v>43921.333333333336</v>
      </c>
      <c r="G134" s="131">
        <v>43943.458333333336</v>
      </c>
      <c r="H134" s="131">
        <v>43977.541666666664</v>
      </c>
      <c r="I134" s="131">
        <v>43985.291666666664</v>
      </c>
      <c r="J134" s="89">
        <v>44020.5</v>
      </c>
      <c r="M134" s="92">
        <v>44046.416666666664</v>
      </c>
      <c r="N134" s="92">
        <v>44088.375</v>
      </c>
      <c r="O134" s="92">
        <v>44118.416666666664</v>
      </c>
      <c r="P134" s="92">
        <v>44144.416666666664</v>
      </c>
      <c r="Q134" s="92">
        <v>44182.5</v>
      </c>
      <c r="R134" s="89">
        <v>44046.416666666664</v>
      </c>
      <c r="S134" s="9"/>
      <c r="T134" s="70"/>
      <c r="U134" s="70"/>
    </row>
    <row r="135" spans="1:21" s="112" customFormat="1" x14ac:dyDescent="0.3">
      <c r="A135" s="59"/>
      <c r="B135" s="1"/>
      <c r="C135" s="1"/>
      <c r="D135" s="94"/>
      <c r="E135" s="94"/>
      <c r="F135" s="94"/>
      <c r="G135" s="94"/>
      <c r="H135" s="94"/>
      <c r="I135" s="94"/>
      <c r="J135" s="89"/>
      <c r="M135" s="91"/>
      <c r="N135" s="91"/>
      <c r="O135" s="91"/>
      <c r="P135" s="91"/>
      <c r="Q135" s="91"/>
      <c r="R135" s="91"/>
      <c r="S135" s="1"/>
      <c r="T135" s="70"/>
      <c r="U135" s="70"/>
    </row>
    <row r="136" spans="1:21" s="112" customFormat="1" x14ac:dyDescent="0.3">
      <c r="A136" s="68">
        <f>A132+1</f>
        <v>25</v>
      </c>
      <c r="B136" s="1" t="s">
        <v>387</v>
      </c>
      <c r="C136" s="1"/>
      <c r="D136" s="127">
        <v>10.495657587690014</v>
      </c>
      <c r="E136" s="127">
        <v>1.1125714778900146</v>
      </c>
      <c r="F136" s="127">
        <v>1.5498571566173009</v>
      </c>
      <c r="G136" s="127">
        <v>10.389343116964612</v>
      </c>
      <c r="H136" s="127">
        <v>2.6104000636509488</v>
      </c>
      <c r="I136" s="127">
        <v>3.0945757116590227</v>
      </c>
      <c r="J136" s="85">
        <v>2.1871714762278964</v>
      </c>
      <c r="M136" s="38">
        <v>0.20328572818211146</v>
      </c>
      <c r="N136" s="38">
        <v>0.98889714905193871</v>
      </c>
      <c r="O136" s="38">
        <v>0.31142859799521311</v>
      </c>
      <c r="P136" s="38">
        <v>6.0090000799724033</v>
      </c>
      <c r="Q136" s="38">
        <v>6.5247146061488559</v>
      </c>
      <c r="R136" s="37">
        <v>10.495657587690014</v>
      </c>
      <c r="S136" s="9">
        <v>3.7897418960041942</v>
      </c>
      <c r="T136" s="70"/>
      <c r="U136" s="70"/>
    </row>
    <row r="137" spans="1:21" s="112" customFormat="1" x14ac:dyDescent="0.3">
      <c r="A137" s="59"/>
      <c r="B137" s="1" t="s">
        <v>34</v>
      </c>
      <c r="C137" s="1"/>
      <c r="D137" s="130">
        <v>43847.375</v>
      </c>
      <c r="E137" s="130">
        <v>43886.541666666664</v>
      </c>
      <c r="F137" s="130">
        <v>43921.333333333336</v>
      </c>
      <c r="G137" s="130">
        <v>43943.458333333336</v>
      </c>
      <c r="H137" s="130">
        <v>43977.541666666664</v>
      </c>
      <c r="I137" s="130">
        <v>43985.291666666664</v>
      </c>
      <c r="J137" s="87">
        <v>44020.5</v>
      </c>
      <c r="L137" s="66"/>
      <c r="M137" s="90">
        <v>44046.416666666664</v>
      </c>
      <c r="N137" s="90">
        <v>44088.375</v>
      </c>
      <c r="O137" s="90">
        <v>44118.416666666664</v>
      </c>
      <c r="P137" s="90">
        <v>44144.416666666664</v>
      </c>
      <c r="Q137" s="90">
        <v>44182.5</v>
      </c>
      <c r="R137" s="87">
        <v>43847.375</v>
      </c>
      <c r="S137" s="9"/>
      <c r="T137" s="70"/>
      <c r="U137" s="70"/>
    </row>
    <row r="138" spans="1:21" s="112" customFormat="1" x14ac:dyDescent="0.3">
      <c r="A138" s="59"/>
      <c r="B138" s="1" t="s">
        <v>35</v>
      </c>
      <c r="C138" s="1"/>
      <c r="D138" s="131">
        <v>43847.375</v>
      </c>
      <c r="E138" s="131">
        <v>43886.541666666664</v>
      </c>
      <c r="F138" s="131">
        <v>43921.333333333336</v>
      </c>
      <c r="G138" s="131">
        <v>43943.458333333336</v>
      </c>
      <c r="H138" s="131">
        <v>43977.541666666664</v>
      </c>
      <c r="I138" s="131">
        <v>43985.291666666664</v>
      </c>
      <c r="J138" s="89">
        <v>44020.5</v>
      </c>
      <c r="K138" s="66"/>
      <c r="L138" s="66"/>
      <c r="M138" s="92">
        <v>44046.416666666664</v>
      </c>
      <c r="N138" s="92">
        <v>44088.375</v>
      </c>
      <c r="O138" s="92">
        <v>44118.416666666664</v>
      </c>
      <c r="P138" s="92">
        <v>44144.416666666664</v>
      </c>
      <c r="Q138" s="92">
        <v>44182.5</v>
      </c>
      <c r="R138" s="89">
        <v>43847.375</v>
      </c>
      <c r="S138" s="9"/>
      <c r="T138" s="70"/>
      <c r="U138" s="70"/>
    </row>
    <row r="139" spans="1:21" s="112" customFormat="1" x14ac:dyDescent="0.3">
      <c r="A139" s="59"/>
      <c r="B139" s="1"/>
      <c r="C139" s="1"/>
      <c r="D139" s="94"/>
      <c r="E139" s="94"/>
      <c r="F139" s="94"/>
      <c r="G139" s="94"/>
      <c r="H139" s="94"/>
      <c r="I139" s="94"/>
      <c r="J139" s="89"/>
      <c r="K139" s="66"/>
      <c r="L139" s="66"/>
      <c r="M139" s="91"/>
      <c r="N139" s="91"/>
      <c r="O139" s="91"/>
      <c r="P139" s="91"/>
      <c r="Q139" s="91"/>
      <c r="R139" s="91"/>
      <c r="S139" s="1"/>
      <c r="T139" s="70"/>
      <c r="U139" s="70"/>
    </row>
    <row r="140" spans="1:21" s="112" customFormat="1" x14ac:dyDescent="0.3">
      <c r="A140" s="68">
        <f>A136+1</f>
        <v>26</v>
      </c>
      <c r="B140" s="1" t="s">
        <v>388</v>
      </c>
      <c r="C140" s="1"/>
      <c r="D140" s="127">
        <v>2.7392858383910998</v>
      </c>
      <c r="E140" s="127">
        <v>12.246628803866249</v>
      </c>
      <c r="F140" s="127">
        <v>3.164114410323756</v>
      </c>
      <c r="G140" s="127">
        <v>3.5162573201315745</v>
      </c>
      <c r="H140" s="127">
        <v>5.2008573349033087</v>
      </c>
      <c r="I140" s="127">
        <v>3.2233429806573048</v>
      </c>
      <c r="J140" s="85">
        <v>14.282171615532466</v>
      </c>
      <c r="K140" s="66"/>
      <c r="L140" s="66"/>
      <c r="M140" s="38">
        <v>2.909771578652518</v>
      </c>
      <c r="N140" s="38">
        <v>13.417114538805825</v>
      </c>
      <c r="O140" s="38">
        <v>7.4088860622474124</v>
      </c>
      <c r="P140" s="38">
        <v>4.6823431083134244</v>
      </c>
      <c r="Q140" s="38">
        <v>8.5093430791582385</v>
      </c>
      <c r="R140" s="37">
        <v>14.282171615532466</v>
      </c>
      <c r="S140" s="9">
        <v>6.775009722581931</v>
      </c>
      <c r="T140" s="70"/>
      <c r="U140" s="70"/>
    </row>
    <row r="141" spans="1:21" s="112" customFormat="1" x14ac:dyDescent="0.3">
      <c r="A141" s="59"/>
      <c r="B141" s="1" t="s">
        <v>34</v>
      </c>
      <c r="C141" s="1"/>
      <c r="D141" s="130">
        <v>43847.375</v>
      </c>
      <c r="E141" s="130">
        <v>43886.541666666664</v>
      </c>
      <c r="F141" s="130">
        <v>43921.333333333336</v>
      </c>
      <c r="G141" s="130">
        <v>43943.458333333336</v>
      </c>
      <c r="H141" s="130">
        <v>43977.541666666664</v>
      </c>
      <c r="I141" s="130">
        <v>43985.291666666664</v>
      </c>
      <c r="J141" s="87">
        <v>44020.5</v>
      </c>
      <c r="K141" s="66"/>
      <c r="L141" s="66"/>
      <c r="M141" s="90">
        <v>44046.416666666664</v>
      </c>
      <c r="N141" s="90">
        <v>44088.375</v>
      </c>
      <c r="O141" s="90">
        <v>44118.416666666664</v>
      </c>
      <c r="P141" s="90">
        <v>44144.416666666664</v>
      </c>
      <c r="Q141" s="90">
        <v>44182.5</v>
      </c>
      <c r="R141" s="87">
        <v>44020.5</v>
      </c>
      <c r="S141" s="9"/>
      <c r="T141" s="70"/>
      <c r="U141" s="70"/>
    </row>
    <row r="142" spans="1:21" s="112" customFormat="1" x14ac:dyDescent="0.3">
      <c r="A142" s="59"/>
      <c r="B142" s="1" t="s">
        <v>35</v>
      </c>
      <c r="C142" s="1"/>
      <c r="D142" s="131">
        <v>43847.375</v>
      </c>
      <c r="E142" s="131">
        <v>43886.541666666664</v>
      </c>
      <c r="F142" s="131">
        <v>43921.333333333336</v>
      </c>
      <c r="G142" s="131">
        <v>43943.458333333336</v>
      </c>
      <c r="H142" s="131">
        <v>43977.541666666664</v>
      </c>
      <c r="I142" s="131">
        <v>43985.291666666664</v>
      </c>
      <c r="J142" s="89">
        <v>44020.5</v>
      </c>
      <c r="K142" s="66"/>
      <c r="L142" s="66"/>
      <c r="M142" s="92">
        <v>44046.416666666664</v>
      </c>
      <c r="N142" s="92">
        <v>44088.375</v>
      </c>
      <c r="O142" s="92">
        <v>44118.416666666664</v>
      </c>
      <c r="P142" s="92">
        <v>44144.416666666664</v>
      </c>
      <c r="Q142" s="92">
        <v>44182.5</v>
      </c>
      <c r="R142" s="89">
        <v>44020.5</v>
      </c>
      <c r="S142" s="9"/>
      <c r="T142" s="70"/>
      <c r="U142" s="70"/>
    </row>
    <row r="143" spans="1:21" s="112" customFormat="1" x14ac:dyDescent="0.3">
      <c r="A143" s="59"/>
      <c r="B143" s="1"/>
      <c r="C143" s="1"/>
      <c r="D143" s="94"/>
      <c r="E143" s="94"/>
      <c r="F143" s="94"/>
      <c r="G143" s="94"/>
      <c r="H143" s="94"/>
      <c r="I143" s="94"/>
      <c r="J143" s="89"/>
      <c r="K143" s="66"/>
      <c r="L143" s="66"/>
      <c r="M143" s="91"/>
      <c r="N143" s="91"/>
      <c r="O143" s="91"/>
      <c r="P143" s="91"/>
      <c r="Q143" s="91"/>
      <c r="R143" s="91"/>
      <c r="S143" s="1"/>
      <c r="T143" s="70"/>
      <c r="U143" s="70"/>
    </row>
    <row r="144" spans="1:21" s="112" customFormat="1" x14ac:dyDescent="0.3">
      <c r="A144" s="68">
        <f>A140+1</f>
        <v>27</v>
      </c>
      <c r="B144" s="1" t="s">
        <v>389</v>
      </c>
      <c r="C144" s="1"/>
      <c r="D144" s="127">
        <v>17.6731205701828</v>
      </c>
      <c r="E144" s="127">
        <v>17.850240017473698</v>
      </c>
      <c r="F144" s="127">
        <v>28.840320789813994</v>
      </c>
      <c r="G144" s="127">
        <v>26.805600748956202</v>
      </c>
      <c r="H144" s="127">
        <v>34.197120743989942</v>
      </c>
      <c r="I144" s="127">
        <v>34.335361272096634</v>
      </c>
      <c r="J144" s="85">
        <v>28.403999684751035</v>
      </c>
      <c r="K144" s="66"/>
      <c r="L144" s="66"/>
      <c r="M144" s="38">
        <v>30.784320805966853</v>
      </c>
      <c r="N144" s="38">
        <v>27.984960433840751</v>
      </c>
      <c r="O144" s="38">
        <v>27.138240453600883</v>
      </c>
      <c r="P144" s="38">
        <v>1.3780800387263299</v>
      </c>
      <c r="Q144" s="38">
        <v>1.4688000425696373</v>
      </c>
      <c r="R144" s="37">
        <v>34.335361272096634</v>
      </c>
      <c r="S144" s="9">
        <v>23.071680466830731</v>
      </c>
      <c r="T144" s="113"/>
      <c r="U144" s="113"/>
    </row>
    <row r="145" spans="1:21" s="112" customFormat="1" x14ac:dyDescent="0.3">
      <c r="A145" s="59"/>
      <c r="B145" s="1" t="s">
        <v>34</v>
      </c>
      <c r="C145" s="1"/>
      <c r="D145" s="130">
        <v>43847.375</v>
      </c>
      <c r="E145" s="130">
        <v>43886.541666666664</v>
      </c>
      <c r="F145" s="130">
        <v>43921.333333333336</v>
      </c>
      <c r="G145" s="130">
        <v>43943.458333333336</v>
      </c>
      <c r="H145" s="130">
        <v>43977.541666666664</v>
      </c>
      <c r="I145" s="130">
        <v>43985.291666666664</v>
      </c>
      <c r="J145" s="87">
        <v>44020.5</v>
      </c>
      <c r="K145" s="66"/>
      <c r="L145" s="66"/>
      <c r="M145" s="90">
        <v>44046.416666666664</v>
      </c>
      <c r="N145" s="90">
        <v>44088.375</v>
      </c>
      <c r="O145" s="90">
        <v>44118.416666666664</v>
      </c>
      <c r="P145" s="90">
        <v>44144.416666666664</v>
      </c>
      <c r="Q145" s="90">
        <v>44182.5</v>
      </c>
      <c r="R145" s="87">
        <v>43985.291666666664</v>
      </c>
      <c r="S145" s="9"/>
      <c r="T145" s="113"/>
      <c r="U145" s="113"/>
    </row>
    <row r="146" spans="1:21" s="112" customFormat="1" x14ac:dyDescent="0.3">
      <c r="A146" s="59"/>
      <c r="B146" s="1" t="s">
        <v>35</v>
      </c>
      <c r="C146" s="1"/>
      <c r="D146" s="131">
        <v>43847.375</v>
      </c>
      <c r="E146" s="131">
        <v>43886.541666666664</v>
      </c>
      <c r="F146" s="131">
        <v>43921.333333333336</v>
      </c>
      <c r="G146" s="131">
        <v>43943.458333333336</v>
      </c>
      <c r="H146" s="131">
        <v>43977.541666666664</v>
      </c>
      <c r="I146" s="131">
        <v>43985.291666666664</v>
      </c>
      <c r="J146" s="89">
        <v>44020.5</v>
      </c>
      <c r="K146" s="66"/>
      <c r="L146" s="66"/>
      <c r="M146" s="92">
        <v>44046.416666666664</v>
      </c>
      <c r="N146" s="92">
        <v>44088.375</v>
      </c>
      <c r="O146" s="92">
        <v>44118.416666666664</v>
      </c>
      <c r="P146" s="92">
        <v>44144.416666666664</v>
      </c>
      <c r="Q146" s="92">
        <v>44182.5</v>
      </c>
      <c r="R146" s="89">
        <v>43985.291666666664</v>
      </c>
      <c r="S146" s="9"/>
      <c r="T146" s="113"/>
      <c r="U146" s="113"/>
    </row>
    <row r="147" spans="1:21" s="112" customFormat="1" x14ac:dyDescent="0.3">
      <c r="A147" s="59"/>
      <c r="B147" s="1"/>
      <c r="C147" s="1"/>
      <c r="D147" s="94"/>
      <c r="E147" s="94"/>
      <c r="F147" s="94"/>
      <c r="G147" s="94"/>
      <c r="H147" s="94"/>
      <c r="I147" s="94"/>
      <c r="J147" s="89"/>
      <c r="K147" s="147" t="s">
        <v>329</v>
      </c>
      <c r="L147" s="147"/>
      <c r="M147" s="91"/>
      <c r="N147" s="91"/>
      <c r="O147" s="91"/>
      <c r="P147" s="91"/>
      <c r="Q147" s="91"/>
      <c r="R147" s="91"/>
      <c r="S147" s="1"/>
      <c r="T147" s="147" t="s">
        <v>333</v>
      </c>
      <c r="U147" s="147"/>
    </row>
    <row r="148" spans="1:21" s="112" customFormat="1" x14ac:dyDescent="0.3">
      <c r="A148" s="68">
        <f>A144+1</f>
        <v>28</v>
      </c>
      <c r="B148" s="1" t="s">
        <v>390</v>
      </c>
      <c r="C148" s="1"/>
      <c r="D148" s="127">
        <v>35.060397843519844</v>
      </c>
      <c r="E148" s="127">
        <v>34.778397360195719</v>
      </c>
      <c r="F148" s="127">
        <v>60.632400234540306</v>
      </c>
      <c r="G148" s="127">
        <v>66.24360029771924</v>
      </c>
      <c r="H148" s="127">
        <v>75.061199049154922</v>
      </c>
      <c r="I148" s="127">
        <v>78.291599750518799</v>
      </c>
      <c r="J148" s="85">
        <v>76.952400366465255</v>
      </c>
      <c r="K148" s="147"/>
      <c r="L148" s="147"/>
      <c r="M148" s="38">
        <v>64.963198640694216</v>
      </c>
      <c r="N148" s="38">
        <v>81.235198338826493</v>
      </c>
      <c r="O148" s="38">
        <v>80.087998012701675</v>
      </c>
      <c r="P148" s="38">
        <v>46.120798218995333</v>
      </c>
      <c r="Q148" s="38">
        <v>39.707998034854732</v>
      </c>
      <c r="R148" s="37">
        <v>81.235198338826493</v>
      </c>
      <c r="S148" s="9">
        <v>61.594598845682214</v>
      </c>
      <c r="T148" s="147"/>
      <c r="U148" s="147"/>
    </row>
    <row r="149" spans="1:21" s="112" customFormat="1" x14ac:dyDescent="0.3">
      <c r="A149" s="59"/>
      <c r="B149" s="1" t="s">
        <v>34</v>
      </c>
      <c r="C149" s="1"/>
      <c r="D149" s="130">
        <v>43847.375</v>
      </c>
      <c r="E149" s="130">
        <v>43886.541666666664</v>
      </c>
      <c r="F149" s="130">
        <v>43921.333333333336</v>
      </c>
      <c r="G149" s="130">
        <v>43943.458333333336</v>
      </c>
      <c r="H149" s="130">
        <v>43977.541666666664</v>
      </c>
      <c r="I149" s="130">
        <v>43985.291666666664</v>
      </c>
      <c r="J149" s="87">
        <v>44020.5</v>
      </c>
      <c r="K149" s="147"/>
      <c r="L149" s="147"/>
      <c r="M149" s="90">
        <v>44046.416666666664</v>
      </c>
      <c r="N149" s="90">
        <v>44088.375</v>
      </c>
      <c r="O149" s="90">
        <v>44118.416666666664</v>
      </c>
      <c r="P149" s="90">
        <v>44144.416666666664</v>
      </c>
      <c r="Q149" s="90">
        <v>44182.5</v>
      </c>
      <c r="R149" s="87">
        <v>44088.375</v>
      </c>
      <c r="S149" s="9"/>
      <c r="T149" s="147"/>
      <c r="U149" s="147"/>
    </row>
    <row r="150" spans="1:21" s="112" customFormat="1" x14ac:dyDescent="0.3">
      <c r="A150" s="59"/>
      <c r="B150" s="1" t="s">
        <v>35</v>
      </c>
      <c r="C150" s="1"/>
      <c r="D150" s="131">
        <v>43847.375</v>
      </c>
      <c r="E150" s="131">
        <v>43886.541666666664</v>
      </c>
      <c r="F150" s="131">
        <v>43921.333333333336</v>
      </c>
      <c r="G150" s="131">
        <v>43943.458333333336</v>
      </c>
      <c r="H150" s="131">
        <v>43977.541666666664</v>
      </c>
      <c r="I150" s="131">
        <v>43985.291666666664</v>
      </c>
      <c r="J150" s="89">
        <v>44020.5</v>
      </c>
      <c r="K150" s="147"/>
      <c r="L150" s="147"/>
      <c r="M150" s="92">
        <v>44046.416666666664</v>
      </c>
      <c r="N150" s="92">
        <v>44088.375</v>
      </c>
      <c r="O150" s="92">
        <v>44118.416666666664</v>
      </c>
      <c r="P150" s="92">
        <v>44144.416666666664</v>
      </c>
      <c r="Q150" s="92">
        <v>44182.5</v>
      </c>
      <c r="R150" s="89">
        <v>44088.375</v>
      </c>
      <c r="S150" s="9"/>
      <c r="T150" s="147"/>
      <c r="U150" s="147"/>
    </row>
    <row r="151" spans="1:21" s="112" customFormat="1" x14ac:dyDescent="0.3">
      <c r="A151" s="59"/>
      <c r="B151" s="1"/>
      <c r="C151" s="1"/>
      <c r="D151" s="89"/>
      <c r="E151" s="89"/>
      <c r="F151" s="89"/>
      <c r="G151" s="89"/>
      <c r="H151" s="89"/>
      <c r="I151" s="89"/>
      <c r="J151" s="89"/>
      <c r="K151" s="147"/>
      <c r="L151" s="147"/>
      <c r="M151" s="91"/>
      <c r="N151" s="91"/>
      <c r="O151" s="91"/>
      <c r="P151" s="91"/>
      <c r="Q151" s="91"/>
      <c r="R151" s="91"/>
      <c r="S151" s="1"/>
      <c r="T151" s="147"/>
      <c r="U151" s="147"/>
    </row>
    <row r="152" spans="1:21" s="112" customFormat="1" x14ac:dyDescent="0.3">
      <c r="A152" s="68">
        <f>A148+1</f>
        <v>29</v>
      </c>
      <c r="B152" s="1" t="s">
        <v>216</v>
      </c>
      <c r="C152" s="1"/>
      <c r="D152" s="85">
        <v>29.239759471294086</v>
      </c>
      <c r="E152" s="85">
        <v>29.910264768593052</v>
      </c>
      <c r="F152" s="85">
        <v>29.937424611058034</v>
      </c>
      <c r="G152" s="85">
        <v>29.837687509094827</v>
      </c>
      <c r="H152" s="85">
        <v>35.822464614995411</v>
      </c>
      <c r="I152" s="85">
        <v>40.463920478845026</v>
      </c>
      <c r="J152" s="85">
        <v>44.491403465182543</v>
      </c>
      <c r="K152" s="147"/>
      <c r="L152" s="147"/>
      <c r="M152" s="37">
        <v>43.633236770470205</v>
      </c>
      <c r="N152" s="37">
        <v>40.614631041162447</v>
      </c>
      <c r="O152" s="37">
        <v>35.239893044458952</v>
      </c>
      <c r="P152" s="37">
        <v>27.061823402951617</v>
      </c>
      <c r="Q152" s="37">
        <v>24.179030223103695</v>
      </c>
      <c r="R152" s="37">
        <v>44.491403465182543</v>
      </c>
      <c r="S152" s="9">
        <v>34.202628283434159</v>
      </c>
      <c r="T152" s="147"/>
      <c r="U152" s="147"/>
    </row>
    <row r="153" spans="1:21" s="112" customFormat="1" x14ac:dyDescent="0.3">
      <c r="A153" s="59"/>
      <c r="B153" s="1" t="s">
        <v>34</v>
      </c>
      <c r="C153" s="1"/>
      <c r="D153" s="87">
        <v>43858.541666666664</v>
      </c>
      <c r="E153" s="87">
        <v>43867.458333333336</v>
      </c>
      <c r="F153" s="87">
        <v>43901.541666666664</v>
      </c>
      <c r="G153" s="87">
        <v>43948.583333333336</v>
      </c>
      <c r="H153" s="87">
        <v>43979.541666666664</v>
      </c>
      <c r="I153" s="87">
        <v>43997.583333333336</v>
      </c>
      <c r="J153" s="87">
        <v>44025.625</v>
      </c>
      <c r="K153" s="147"/>
      <c r="L153" s="147"/>
      <c r="M153" s="90">
        <v>44055.583333333336</v>
      </c>
      <c r="N153" s="90">
        <v>44082.625</v>
      </c>
      <c r="O153" s="90">
        <v>44111.625</v>
      </c>
      <c r="P153" s="90">
        <v>44155.625</v>
      </c>
      <c r="Q153" s="90">
        <v>44175.458333333336</v>
      </c>
      <c r="R153" s="90">
        <v>44025.625</v>
      </c>
      <c r="S153" s="12"/>
      <c r="T153" s="147"/>
      <c r="U153" s="147"/>
    </row>
    <row r="154" spans="1:21" s="112" customFormat="1" x14ac:dyDescent="0.3">
      <c r="A154" s="59"/>
      <c r="B154" s="1" t="s">
        <v>35</v>
      </c>
      <c r="C154" s="1"/>
      <c r="D154" s="89">
        <v>43858.541666666664</v>
      </c>
      <c r="E154" s="89">
        <v>43867.458333333336</v>
      </c>
      <c r="F154" s="89">
        <v>43901.541666666664</v>
      </c>
      <c r="G154" s="89">
        <v>43948.583333333336</v>
      </c>
      <c r="H154" s="89">
        <v>43979.541666666664</v>
      </c>
      <c r="I154" s="89">
        <v>43997.583333333336</v>
      </c>
      <c r="J154" s="89">
        <v>44025.625</v>
      </c>
      <c r="K154" s="147"/>
      <c r="L154" s="147"/>
      <c r="M154" s="92">
        <v>44055.583333333336</v>
      </c>
      <c r="N154" s="92">
        <v>44082.625</v>
      </c>
      <c r="O154" s="92">
        <v>44111.625</v>
      </c>
      <c r="P154" s="92">
        <v>44155.625</v>
      </c>
      <c r="Q154" s="92">
        <v>44175.458333333336</v>
      </c>
      <c r="R154" s="92">
        <v>44025.625</v>
      </c>
      <c r="S154" s="9"/>
      <c r="T154" s="147"/>
      <c r="U154" s="147"/>
    </row>
    <row r="155" spans="1:21" s="112" customFormat="1" x14ac:dyDescent="0.3">
      <c r="A155" s="59"/>
      <c r="B155" s="1"/>
      <c r="C155" s="1"/>
      <c r="D155" s="36"/>
      <c r="E155" s="36"/>
      <c r="F155" s="36"/>
      <c r="G155" s="36"/>
      <c r="H155" s="36"/>
      <c r="I155" s="36"/>
      <c r="J155" s="36"/>
      <c r="K155" s="147"/>
      <c r="L155" s="147"/>
      <c r="M155" s="36"/>
      <c r="N155" s="36"/>
      <c r="O155" s="36"/>
      <c r="P155" s="36"/>
      <c r="Q155" s="71"/>
      <c r="R155" s="71"/>
      <c r="S155" s="1"/>
      <c r="T155" s="147"/>
      <c r="U155" s="147"/>
    </row>
    <row r="156" spans="1:21" s="112" customFormat="1" x14ac:dyDescent="0.3">
      <c r="A156" s="68">
        <f>A152+1</f>
        <v>30</v>
      </c>
      <c r="B156" s="1" t="s">
        <v>376</v>
      </c>
      <c r="C156" s="1"/>
      <c r="D156" s="85">
        <v>8.6555602826178077</v>
      </c>
      <c r="E156" s="85">
        <v>9.4606213075549981</v>
      </c>
      <c r="F156" s="85">
        <v>9.5873055403169829</v>
      </c>
      <c r="G156" s="85">
        <v>10.973000326438955</v>
      </c>
      <c r="H156" s="85">
        <v>13.94083212237609</v>
      </c>
      <c r="I156" s="85">
        <v>14.342537280760313</v>
      </c>
      <c r="J156" s="85">
        <v>17.887105276710109</v>
      </c>
      <c r="K156" s="147"/>
      <c r="L156" s="147"/>
      <c r="M156" s="37">
        <v>17.445368556992005</v>
      </c>
      <c r="N156" s="37">
        <v>16.968322329637076</v>
      </c>
      <c r="O156" s="37">
        <v>14.105022232979536</v>
      </c>
      <c r="P156" s="37">
        <v>9.9306000636683578</v>
      </c>
      <c r="Q156" s="37">
        <v>8.8771446156832905</v>
      </c>
      <c r="R156" s="37">
        <v>17.887105276710109</v>
      </c>
      <c r="S156" s="9">
        <v>12.681118327977961</v>
      </c>
      <c r="T156" s="147"/>
      <c r="U156" s="147"/>
    </row>
    <row r="157" spans="1:21" s="112" customFormat="1" x14ac:dyDescent="0.3">
      <c r="A157" s="59"/>
      <c r="B157" s="1" t="s">
        <v>34</v>
      </c>
      <c r="C157" s="1"/>
      <c r="D157" s="87">
        <v>43858.541666666664</v>
      </c>
      <c r="E157" s="87">
        <v>43867.458333333336</v>
      </c>
      <c r="F157" s="87">
        <v>43901.541666666664</v>
      </c>
      <c r="G157" s="87">
        <v>43948.583333333336</v>
      </c>
      <c r="H157" s="87">
        <v>43979.541666666664</v>
      </c>
      <c r="I157" s="87">
        <v>43997.583333333336</v>
      </c>
      <c r="J157" s="87">
        <v>44025.625</v>
      </c>
      <c r="K157" s="147"/>
      <c r="L157" s="147"/>
      <c r="M157" s="90">
        <v>44055.583333333336</v>
      </c>
      <c r="N157" s="90">
        <v>44082.625</v>
      </c>
      <c r="O157" s="90">
        <v>44111.625</v>
      </c>
      <c r="P157" s="90">
        <v>44155.625</v>
      </c>
      <c r="Q157" s="90">
        <v>44175.458333333336</v>
      </c>
      <c r="R157" s="90">
        <v>44025.625</v>
      </c>
      <c r="S157" s="12"/>
      <c r="T157" s="147"/>
      <c r="U157" s="147"/>
    </row>
    <row r="158" spans="1:21" s="112" customFormat="1" x14ac:dyDescent="0.3">
      <c r="A158" s="59"/>
      <c r="B158" s="1" t="s">
        <v>35</v>
      </c>
      <c r="C158" s="1"/>
      <c r="D158" s="89">
        <v>43858.541666666664</v>
      </c>
      <c r="E158" s="89">
        <v>43867.458333333336</v>
      </c>
      <c r="F158" s="89">
        <v>43901.541666666664</v>
      </c>
      <c r="G158" s="89">
        <v>43948.583333333336</v>
      </c>
      <c r="H158" s="89">
        <v>43979.541666666664</v>
      </c>
      <c r="I158" s="89">
        <v>43997.583333333336</v>
      </c>
      <c r="J158" s="89">
        <v>44025.625</v>
      </c>
      <c r="K158" s="147"/>
      <c r="L158" s="147"/>
      <c r="M158" s="92">
        <v>44055.583333333336</v>
      </c>
      <c r="N158" s="92">
        <v>44082.625</v>
      </c>
      <c r="O158" s="92">
        <v>44111.625</v>
      </c>
      <c r="P158" s="92">
        <v>44155.625</v>
      </c>
      <c r="Q158" s="92">
        <v>44175.458333333336</v>
      </c>
      <c r="R158" s="92">
        <v>44025.625</v>
      </c>
      <c r="S158" s="9"/>
      <c r="T158" s="147"/>
      <c r="U158" s="147"/>
    </row>
    <row r="159" spans="1:21" s="112" customFormat="1" x14ac:dyDescent="0.3">
      <c r="A159" s="59"/>
      <c r="B159" s="1"/>
      <c r="C159" s="1"/>
      <c r="D159" s="89"/>
      <c r="E159" s="89"/>
      <c r="F159" s="89"/>
      <c r="G159" s="89"/>
      <c r="H159" s="89"/>
      <c r="I159" s="89"/>
      <c r="J159" s="89"/>
      <c r="M159" s="92"/>
      <c r="N159" s="92"/>
      <c r="O159" s="92"/>
      <c r="P159" s="92"/>
      <c r="Q159" s="92"/>
      <c r="R159" s="92"/>
      <c r="S159" s="9"/>
      <c r="T159" s="113"/>
      <c r="U159" s="113"/>
    </row>
    <row r="160" spans="1:21" s="112" customFormat="1" x14ac:dyDescent="0.3">
      <c r="A160" s="1" t="s">
        <v>0</v>
      </c>
      <c r="B160" s="1"/>
      <c r="C160" s="1"/>
      <c r="D160" s="89"/>
      <c r="E160" s="89"/>
      <c r="F160" s="89"/>
      <c r="G160" s="89"/>
      <c r="H160" s="89"/>
      <c r="I160" s="89"/>
      <c r="J160" s="89"/>
      <c r="L160" s="71" t="str">
        <f>L1</f>
        <v>SCHEDULE Q-5.2</v>
      </c>
      <c r="M160" s="92"/>
      <c r="N160" s="92"/>
      <c r="O160" s="92"/>
      <c r="P160" s="92"/>
      <c r="Q160" s="92"/>
      <c r="R160" s="92"/>
      <c r="S160" s="9"/>
      <c r="T160" s="113"/>
      <c r="U160" s="114" t="str">
        <f>L1</f>
        <v>SCHEDULE Q-5.2</v>
      </c>
    </row>
    <row r="161" spans="1:21" s="112" customFormat="1" ht="14.25" customHeight="1" x14ac:dyDescent="0.3">
      <c r="A161" s="132" t="s">
        <v>438</v>
      </c>
      <c r="B161" s="133"/>
      <c r="C161" s="1"/>
      <c r="D161" s="89"/>
      <c r="E161" s="89"/>
      <c r="F161" s="89"/>
      <c r="G161" s="89"/>
      <c r="H161" s="89"/>
      <c r="I161" s="89"/>
      <c r="J161" s="89"/>
      <c r="L161" s="71" t="s">
        <v>319</v>
      </c>
      <c r="M161" s="92"/>
      <c r="N161" s="92"/>
      <c r="O161" s="92"/>
      <c r="P161" s="92"/>
      <c r="Q161" s="92"/>
      <c r="R161" s="92"/>
      <c r="S161" s="9"/>
      <c r="T161" s="113"/>
      <c r="U161" s="114" t="s">
        <v>320</v>
      </c>
    </row>
    <row r="162" spans="1:21" s="112" customFormat="1" x14ac:dyDescent="0.3">
      <c r="A162" s="110" t="s">
        <v>285</v>
      </c>
      <c r="B162" s="110"/>
      <c r="C162" s="1"/>
      <c r="D162" s="89"/>
      <c r="E162" s="89"/>
      <c r="F162" s="89"/>
      <c r="G162" s="89"/>
      <c r="H162" s="89"/>
      <c r="I162" s="89"/>
      <c r="J162" s="89"/>
      <c r="M162" s="92"/>
      <c r="N162" s="92"/>
      <c r="O162" s="92"/>
      <c r="P162" s="92"/>
      <c r="Q162" s="92"/>
      <c r="R162" s="92"/>
      <c r="S162" s="9"/>
      <c r="T162" s="113"/>
      <c r="U162" s="113"/>
    </row>
    <row r="163" spans="1:21" s="112" customFormat="1" x14ac:dyDescent="0.3">
      <c r="A163" s="110" t="s">
        <v>335</v>
      </c>
      <c r="B163" s="110"/>
      <c r="C163" s="1"/>
      <c r="D163" s="89"/>
      <c r="E163" s="89"/>
      <c r="F163" s="89"/>
      <c r="G163" s="89"/>
      <c r="H163" s="89"/>
      <c r="I163" s="89"/>
      <c r="J163" s="89"/>
      <c r="K163" s="113"/>
      <c r="L163" s="113"/>
      <c r="M163" s="92"/>
      <c r="N163" s="92"/>
      <c r="O163" s="92"/>
      <c r="P163" s="92"/>
      <c r="Q163" s="92"/>
      <c r="R163" s="92"/>
      <c r="S163" s="9"/>
      <c r="T163" s="113"/>
      <c r="U163" s="113"/>
    </row>
    <row r="164" spans="1:21" s="112" customFormat="1" x14ac:dyDescent="0.3">
      <c r="A164" s="109" t="s">
        <v>424</v>
      </c>
      <c r="B164" s="110"/>
      <c r="C164" s="1"/>
      <c r="D164" s="89"/>
      <c r="E164" s="89"/>
      <c r="F164" s="89"/>
      <c r="G164" s="89"/>
      <c r="H164" s="89"/>
      <c r="I164" s="89"/>
      <c r="J164" s="89"/>
      <c r="K164" s="113"/>
      <c r="L164" s="113"/>
      <c r="M164" s="92"/>
      <c r="N164" s="92"/>
      <c r="O164" s="92"/>
      <c r="P164" s="92"/>
      <c r="Q164" s="92"/>
      <c r="R164" s="92"/>
      <c r="S164" s="9"/>
      <c r="T164" s="113"/>
      <c r="U164" s="113"/>
    </row>
    <row r="165" spans="1:21" s="112" customFormat="1" x14ac:dyDescent="0.3">
      <c r="A165" s="109" t="s">
        <v>425</v>
      </c>
      <c r="B165" s="110"/>
      <c r="C165" s="1"/>
      <c r="D165" s="89"/>
      <c r="E165" s="89"/>
      <c r="F165" s="89"/>
      <c r="G165" s="89"/>
      <c r="H165" s="89"/>
      <c r="I165" s="89"/>
      <c r="J165" s="89"/>
      <c r="K165" s="113"/>
      <c r="L165" s="113"/>
      <c r="M165" s="92"/>
      <c r="N165" s="92"/>
      <c r="O165" s="92"/>
      <c r="P165" s="92"/>
      <c r="Q165" s="92"/>
      <c r="R165" s="92"/>
      <c r="S165" s="9"/>
      <c r="T165" s="113"/>
      <c r="U165" s="113"/>
    </row>
    <row r="166" spans="1:21" s="112" customFormat="1" x14ac:dyDescent="0.3">
      <c r="A166" s="1"/>
      <c r="B166" s="1"/>
      <c r="C166" s="1"/>
      <c r="D166" s="89"/>
      <c r="E166" s="89"/>
      <c r="F166" s="89"/>
      <c r="G166" s="89"/>
      <c r="H166" s="89"/>
      <c r="I166" s="89"/>
      <c r="J166" s="89"/>
      <c r="K166" s="113"/>
      <c r="L166" s="113"/>
      <c r="M166" s="92"/>
      <c r="N166" s="92"/>
      <c r="O166" s="92"/>
      <c r="P166" s="92"/>
      <c r="Q166" s="92"/>
      <c r="R166" s="92"/>
      <c r="S166" s="9"/>
      <c r="T166" s="113"/>
      <c r="U166" s="113"/>
    </row>
    <row r="167" spans="1:21" s="112" customFormat="1" x14ac:dyDescent="0.3">
      <c r="A167" s="68"/>
      <c r="B167" s="58" t="s">
        <v>301</v>
      </c>
      <c r="C167" s="1"/>
      <c r="D167" s="89"/>
      <c r="E167" s="89"/>
      <c r="F167" s="89"/>
      <c r="G167" s="89"/>
      <c r="H167" s="89"/>
      <c r="I167" s="89"/>
      <c r="J167" s="89"/>
      <c r="K167" s="113"/>
      <c r="L167" s="113"/>
      <c r="M167" s="92"/>
      <c r="N167" s="92"/>
      <c r="O167" s="92"/>
      <c r="P167" s="92"/>
      <c r="Q167" s="92"/>
      <c r="R167" s="92"/>
      <c r="S167" s="9"/>
      <c r="T167" s="113"/>
      <c r="U167" s="113"/>
    </row>
    <row r="168" spans="1:21" s="112" customFormat="1" x14ac:dyDescent="0.3">
      <c r="A168" s="68"/>
      <c r="B168" s="68" t="s">
        <v>1</v>
      </c>
      <c r="C168" s="1"/>
      <c r="D168" s="71" t="s">
        <v>2</v>
      </c>
      <c r="E168" s="71" t="s">
        <v>3</v>
      </c>
      <c r="F168" s="71" t="s">
        <v>4</v>
      </c>
      <c r="G168" s="71" t="s">
        <v>5</v>
      </c>
      <c r="H168" s="71" t="s">
        <v>6</v>
      </c>
      <c r="I168" s="71" t="s">
        <v>7</v>
      </c>
      <c r="J168" s="71" t="s">
        <v>8</v>
      </c>
      <c r="K168" s="113"/>
      <c r="L168" s="113"/>
      <c r="M168" s="71" t="s">
        <v>2</v>
      </c>
      <c r="N168" s="71" t="s">
        <v>3</v>
      </c>
      <c r="O168" s="71" t="s">
        <v>4</v>
      </c>
      <c r="P168" s="71" t="s">
        <v>5</v>
      </c>
      <c r="Q168" s="71" t="s">
        <v>6</v>
      </c>
      <c r="R168" s="71" t="s">
        <v>7</v>
      </c>
      <c r="S168" s="71" t="s">
        <v>8</v>
      </c>
      <c r="T168" s="113"/>
      <c r="U168" s="113"/>
    </row>
    <row r="169" spans="1:21" s="112" customFormat="1" x14ac:dyDescent="0.3">
      <c r="A169" s="68"/>
      <c r="C169" s="1"/>
      <c r="D169" s="71"/>
      <c r="E169" s="71"/>
      <c r="F169" s="71"/>
      <c r="G169" s="71"/>
      <c r="H169" s="71"/>
      <c r="I169" s="71"/>
      <c r="J169" s="71"/>
      <c r="K169" s="113"/>
      <c r="L169" s="113"/>
      <c r="M169" s="71"/>
      <c r="N169" s="71"/>
      <c r="O169" s="71"/>
      <c r="P169" s="71"/>
      <c r="Q169" s="71"/>
      <c r="R169" s="71"/>
      <c r="S169" s="71"/>
      <c r="T169" s="113"/>
      <c r="U169" s="113"/>
    </row>
    <row r="170" spans="1:21" s="112" customFormat="1" x14ac:dyDescent="0.3">
      <c r="A170" s="68" t="s">
        <v>10</v>
      </c>
      <c r="C170" s="1"/>
      <c r="D170" s="38" t="s">
        <v>17</v>
      </c>
      <c r="E170" s="38" t="s">
        <v>18</v>
      </c>
      <c r="F170" s="38" t="s">
        <v>19</v>
      </c>
      <c r="G170" s="38" t="s">
        <v>20</v>
      </c>
      <c r="H170" s="38" t="s">
        <v>21</v>
      </c>
      <c r="I170" s="38" t="s">
        <v>22</v>
      </c>
      <c r="J170" s="38" t="s">
        <v>11</v>
      </c>
      <c r="K170" s="113"/>
      <c r="L170" s="113"/>
      <c r="M170" s="38" t="s">
        <v>12</v>
      </c>
      <c r="N170" s="38" t="s">
        <v>13</v>
      </c>
      <c r="O170" s="38" t="s">
        <v>14</v>
      </c>
      <c r="P170" s="38" t="s">
        <v>15</v>
      </c>
      <c r="Q170" s="38" t="s">
        <v>16</v>
      </c>
      <c r="R170" s="71" t="s">
        <v>23</v>
      </c>
      <c r="S170" s="71" t="s">
        <v>23</v>
      </c>
      <c r="T170" s="113"/>
      <c r="U170" s="113"/>
    </row>
    <row r="171" spans="1:21" s="112" customFormat="1" x14ac:dyDescent="0.3">
      <c r="A171" s="59" t="s">
        <v>24</v>
      </c>
      <c r="B171" s="58" t="s">
        <v>25</v>
      </c>
      <c r="C171" s="1"/>
      <c r="D171" s="60">
        <v>2020</v>
      </c>
      <c r="E171" s="60">
        <v>2020</v>
      </c>
      <c r="F171" s="60">
        <v>2020</v>
      </c>
      <c r="G171" s="60">
        <v>2020</v>
      </c>
      <c r="H171" s="60">
        <v>2020</v>
      </c>
      <c r="I171" s="60">
        <v>2020</v>
      </c>
      <c r="J171" s="60">
        <v>2020</v>
      </c>
      <c r="K171" s="113"/>
      <c r="L171" s="113"/>
      <c r="M171" s="60">
        <v>2020</v>
      </c>
      <c r="N171" s="60">
        <v>2020</v>
      </c>
      <c r="O171" s="60">
        <v>2020</v>
      </c>
      <c r="P171" s="60">
        <v>2020</v>
      </c>
      <c r="Q171" s="60">
        <v>2020</v>
      </c>
      <c r="R171" s="60" t="s">
        <v>26</v>
      </c>
      <c r="S171" s="60" t="s">
        <v>27</v>
      </c>
      <c r="T171" s="113"/>
      <c r="U171" s="113"/>
    </row>
    <row r="172" spans="1:21" s="112" customFormat="1" x14ac:dyDescent="0.3">
      <c r="A172" s="59"/>
      <c r="B172" s="1"/>
      <c r="C172" s="1"/>
      <c r="D172" s="89"/>
      <c r="E172" s="89"/>
      <c r="F172" s="89"/>
      <c r="G172" s="89"/>
      <c r="H172" s="89"/>
      <c r="I172" s="89"/>
      <c r="J172" s="89"/>
      <c r="K172" s="60"/>
      <c r="L172" s="60"/>
      <c r="M172" s="92"/>
      <c r="N172" s="92"/>
      <c r="O172" s="92"/>
      <c r="P172" s="92"/>
      <c r="Q172" s="92"/>
      <c r="R172" s="92"/>
      <c r="S172" s="9"/>
      <c r="T172" s="71"/>
    </row>
    <row r="173" spans="1:21" s="112" customFormat="1" x14ac:dyDescent="0.3">
      <c r="A173" s="68">
        <f>A156+1</f>
        <v>31</v>
      </c>
      <c r="B173" s="1" t="s">
        <v>377</v>
      </c>
      <c r="C173" s="1"/>
      <c r="D173" s="85">
        <v>24.13199970268068</v>
      </c>
      <c r="E173" s="85">
        <v>23.442171181951249</v>
      </c>
      <c r="F173" s="85">
        <v>24.889371274482635</v>
      </c>
      <c r="G173" s="85">
        <v>28.600456970078604</v>
      </c>
      <c r="H173" s="85">
        <v>33.673713857219333</v>
      </c>
      <c r="I173" s="85">
        <v>35.944113451100534</v>
      </c>
      <c r="J173" s="85">
        <v>43.484391312599179</v>
      </c>
      <c r="K173" s="60"/>
      <c r="L173" s="60"/>
      <c r="M173" s="37">
        <v>43.942615489959714</v>
      </c>
      <c r="N173" s="37">
        <v>38.848975572586056</v>
      </c>
      <c r="O173" s="37">
        <v>33.608911685943603</v>
      </c>
      <c r="P173" s="37">
        <v>25.897735855579377</v>
      </c>
      <c r="Q173" s="37">
        <v>19.260079746246337</v>
      </c>
      <c r="R173" s="37">
        <v>43.942615489959714</v>
      </c>
      <c r="S173" s="9">
        <v>31.310378008368939</v>
      </c>
      <c r="T173" s="71"/>
    </row>
    <row r="174" spans="1:21" s="112" customFormat="1" x14ac:dyDescent="0.3">
      <c r="A174" s="59"/>
      <c r="B174" s="1" t="s">
        <v>34</v>
      </c>
      <c r="C174" s="1"/>
      <c r="D174" s="87">
        <v>43858.541666666664</v>
      </c>
      <c r="E174" s="87">
        <v>43867.458333333336</v>
      </c>
      <c r="F174" s="87">
        <v>43901.541666666664</v>
      </c>
      <c r="G174" s="87">
        <v>43948.583333333336</v>
      </c>
      <c r="H174" s="87">
        <v>43979.541666666664</v>
      </c>
      <c r="I174" s="87">
        <v>43997.583333333336</v>
      </c>
      <c r="J174" s="87">
        <v>44025.625</v>
      </c>
      <c r="K174" s="60"/>
      <c r="L174" s="60"/>
      <c r="M174" s="90">
        <v>44055.583333333336</v>
      </c>
      <c r="N174" s="90">
        <v>44082.625</v>
      </c>
      <c r="O174" s="90">
        <v>44111.625</v>
      </c>
      <c r="P174" s="90">
        <v>44155.625</v>
      </c>
      <c r="Q174" s="90">
        <v>44175.458333333336</v>
      </c>
      <c r="R174" s="90">
        <v>44055.583333333336</v>
      </c>
      <c r="S174" s="12"/>
      <c r="T174" s="71"/>
    </row>
    <row r="175" spans="1:21" s="112" customFormat="1" x14ac:dyDescent="0.3">
      <c r="A175" s="59"/>
      <c r="B175" s="1" t="s">
        <v>35</v>
      </c>
      <c r="C175" s="1"/>
      <c r="D175" s="89">
        <v>43858.541666666664</v>
      </c>
      <c r="E175" s="89">
        <v>43867.458333333336</v>
      </c>
      <c r="F175" s="89">
        <v>43901.541666666664</v>
      </c>
      <c r="G175" s="89">
        <v>43948.583333333336</v>
      </c>
      <c r="H175" s="89">
        <v>43979.541666666664</v>
      </c>
      <c r="I175" s="89">
        <v>43997.583333333336</v>
      </c>
      <c r="J175" s="89">
        <v>44025.625</v>
      </c>
      <c r="K175" s="60"/>
      <c r="L175" s="60"/>
      <c r="M175" s="92">
        <v>44055.583333333336</v>
      </c>
      <c r="N175" s="92">
        <v>44082.625</v>
      </c>
      <c r="O175" s="92">
        <v>44111.625</v>
      </c>
      <c r="P175" s="92">
        <v>44155.625</v>
      </c>
      <c r="Q175" s="92">
        <v>44175.458333333336</v>
      </c>
      <c r="R175" s="92">
        <v>44055.583333333336</v>
      </c>
      <c r="S175" s="9"/>
      <c r="T175" s="71"/>
    </row>
    <row r="176" spans="1:21" s="112" customFormat="1" x14ac:dyDescent="0.3">
      <c r="A176" s="68"/>
      <c r="B176" s="1"/>
      <c r="C176" s="1"/>
      <c r="D176" s="36"/>
      <c r="E176" s="36"/>
      <c r="F176" s="36"/>
      <c r="G176" s="36"/>
      <c r="H176" s="36"/>
      <c r="I176" s="36"/>
      <c r="J176" s="36"/>
      <c r="K176" s="60"/>
      <c r="L176" s="60"/>
      <c r="M176" s="36"/>
      <c r="N176" s="36"/>
      <c r="O176" s="36"/>
      <c r="P176" s="36"/>
      <c r="Q176" s="71"/>
      <c r="R176" s="71"/>
      <c r="S176" s="1"/>
      <c r="T176" s="71"/>
    </row>
    <row r="177" spans="1:20" s="112" customFormat="1" x14ac:dyDescent="0.3">
      <c r="A177" s="68">
        <f t="shared" ref="A177" si="7">A173+1</f>
        <v>32</v>
      </c>
      <c r="B177" s="1" t="s">
        <v>351</v>
      </c>
      <c r="C177" s="1"/>
      <c r="D177" s="85">
        <v>75.405883312225342</v>
      </c>
      <c r="E177" s="85">
        <v>84.305059741525085</v>
      </c>
      <c r="F177" s="85">
        <v>78.550352938034962</v>
      </c>
      <c r="G177" s="85">
        <v>72.053764483507948</v>
      </c>
      <c r="H177" s="85">
        <v>83.518705396091235</v>
      </c>
      <c r="I177" s="85">
        <v>96.394823971916651</v>
      </c>
      <c r="J177" s="85">
        <v>70.415999581416443</v>
      </c>
      <c r="K177" s="60"/>
      <c r="L177" s="60"/>
      <c r="M177" s="37">
        <v>66.533998817205429</v>
      </c>
      <c r="N177" s="37">
        <v>59.103999906116059</v>
      </c>
      <c r="O177" s="37">
        <v>57.862587788525751</v>
      </c>
      <c r="P177" s="37">
        <v>42.729882156147674</v>
      </c>
      <c r="Q177" s="37">
        <v>47.45435244546217</v>
      </c>
      <c r="R177" s="37">
        <v>96.394823971916651</v>
      </c>
      <c r="S177" s="9">
        <v>69.527450878181227</v>
      </c>
      <c r="T177" s="71"/>
    </row>
    <row r="178" spans="1:20" s="112" customFormat="1" x14ac:dyDescent="0.3">
      <c r="A178" s="68"/>
      <c r="B178" s="1" t="s">
        <v>34</v>
      </c>
      <c r="C178" s="1"/>
      <c r="D178" s="87">
        <v>43858.541666666664</v>
      </c>
      <c r="E178" s="87">
        <v>43867.458333333336</v>
      </c>
      <c r="F178" s="87">
        <v>43901.541666666664</v>
      </c>
      <c r="G178" s="87">
        <v>43948.583333333336</v>
      </c>
      <c r="H178" s="87">
        <v>43979.541666666664</v>
      </c>
      <c r="I178" s="87">
        <v>43997.583333333336</v>
      </c>
      <c r="J178" s="87">
        <v>44025.625</v>
      </c>
      <c r="K178" s="60"/>
      <c r="L178" s="60"/>
      <c r="M178" s="90">
        <v>44055.583333333336</v>
      </c>
      <c r="N178" s="90">
        <v>44082.625</v>
      </c>
      <c r="O178" s="90">
        <v>44111.625</v>
      </c>
      <c r="P178" s="90">
        <v>44155.625</v>
      </c>
      <c r="Q178" s="90">
        <v>44175.458333333336</v>
      </c>
      <c r="R178" s="87">
        <v>43997.583333333336</v>
      </c>
      <c r="S178" s="12"/>
      <c r="T178" s="71"/>
    </row>
    <row r="179" spans="1:20" s="112" customFormat="1" x14ac:dyDescent="0.3">
      <c r="A179" s="68"/>
      <c r="B179" s="1" t="s">
        <v>35</v>
      </c>
      <c r="C179" s="1"/>
      <c r="D179" s="89">
        <v>43858.541666666664</v>
      </c>
      <c r="E179" s="89">
        <v>43867.458333333336</v>
      </c>
      <c r="F179" s="89">
        <v>43901.541666666664</v>
      </c>
      <c r="G179" s="89">
        <v>43948.583333333336</v>
      </c>
      <c r="H179" s="89">
        <v>43979.541666666664</v>
      </c>
      <c r="I179" s="89">
        <v>43997.583333333336</v>
      </c>
      <c r="J179" s="89">
        <v>44025.625</v>
      </c>
      <c r="K179" s="60"/>
      <c r="L179" s="60"/>
      <c r="M179" s="92">
        <v>44055.583333333336</v>
      </c>
      <c r="N179" s="92">
        <v>44082.625</v>
      </c>
      <c r="O179" s="92">
        <v>44111.625</v>
      </c>
      <c r="P179" s="92">
        <v>44155.625</v>
      </c>
      <c r="Q179" s="92">
        <v>44175.458333333336</v>
      </c>
      <c r="R179" s="89">
        <v>43997.583333333336</v>
      </c>
      <c r="S179" s="9"/>
      <c r="T179" s="71"/>
    </row>
    <row r="180" spans="1:20" x14ac:dyDescent="0.3">
      <c r="A180" s="68"/>
    </row>
    <row r="181" spans="1:20" x14ac:dyDescent="0.3">
      <c r="A181" s="68">
        <f t="shared" ref="A181" si="8">A177+1</f>
        <v>33</v>
      </c>
      <c r="B181" s="1" t="s">
        <v>352</v>
      </c>
      <c r="D181" s="85">
        <v>198.47509222319633</v>
      </c>
      <c r="E181" s="85">
        <v>186.03618896007538</v>
      </c>
      <c r="F181" s="85">
        <v>189.58668994903564</v>
      </c>
      <c r="G181" s="85">
        <v>160.5808140039444</v>
      </c>
      <c r="H181" s="85">
        <v>195.83887559175491</v>
      </c>
      <c r="I181" s="85">
        <v>248.03775364160538</v>
      </c>
      <c r="J181" s="85">
        <v>285.94620323181152</v>
      </c>
      <c r="K181" s="38"/>
      <c r="M181" s="37">
        <v>279.64443826675415</v>
      </c>
      <c r="N181" s="37">
        <v>271.06151580810547</v>
      </c>
      <c r="O181" s="37">
        <v>227.2894521728158</v>
      </c>
      <c r="P181" s="37">
        <v>188.01937472820282</v>
      </c>
      <c r="Q181" s="37">
        <v>169.47501328412224</v>
      </c>
      <c r="R181" s="37">
        <v>285.94620323181152</v>
      </c>
      <c r="S181" s="9">
        <v>216.66595098845198</v>
      </c>
    </row>
    <row r="182" spans="1:20" x14ac:dyDescent="0.3">
      <c r="A182" s="68"/>
      <c r="B182" s="1" t="s">
        <v>34</v>
      </c>
      <c r="D182" s="87">
        <v>43858.541666666664</v>
      </c>
      <c r="E182" s="87">
        <v>43867.458333333336</v>
      </c>
      <c r="F182" s="87">
        <v>43901.541666666664</v>
      </c>
      <c r="G182" s="87">
        <v>43948.583333333336</v>
      </c>
      <c r="H182" s="87">
        <v>43979.541666666664</v>
      </c>
      <c r="I182" s="87">
        <v>43997.583333333336</v>
      </c>
      <c r="J182" s="87">
        <v>44025.625</v>
      </c>
      <c r="K182" s="88"/>
      <c r="M182" s="90">
        <v>44055.583333333336</v>
      </c>
      <c r="N182" s="90">
        <v>44082.625</v>
      </c>
      <c r="O182" s="90">
        <v>44111.625</v>
      </c>
      <c r="P182" s="90">
        <v>44155.625</v>
      </c>
      <c r="Q182" s="90">
        <v>44175.458333333336</v>
      </c>
      <c r="R182" s="87">
        <v>44025.625</v>
      </c>
      <c r="S182" s="12"/>
    </row>
    <row r="183" spans="1:20" x14ac:dyDescent="0.3">
      <c r="A183" s="68"/>
      <c r="B183" s="1" t="s">
        <v>35</v>
      </c>
      <c r="D183" s="89">
        <v>43858.541666666664</v>
      </c>
      <c r="E183" s="89">
        <v>43867.458333333336</v>
      </c>
      <c r="F183" s="89">
        <v>43901.541666666664</v>
      </c>
      <c r="G183" s="89">
        <v>43948.583333333336</v>
      </c>
      <c r="H183" s="89">
        <v>43979.541666666664</v>
      </c>
      <c r="I183" s="89">
        <v>43997.583333333336</v>
      </c>
      <c r="J183" s="89">
        <v>44025.625</v>
      </c>
      <c r="K183" s="91"/>
      <c r="M183" s="92">
        <v>44055.583333333336</v>
      </c>
      <c r="N183" s="92">
        <v>44082.625</v>
      </c>
      <c r="O183" s="92">
        <v>44111.625</v>
      </c>
      <c r="P183" s="92">
        <v>44155.625</v>
      </c>
      <c r="Q183" s="92">
        <v>44175.458333333336</v>
      </c>
      <c r="R183" s="89">
        <v>44025.625</v>
      </c>
      <c r="S183" s="9"/>
    </row>
    <row r="184" spans="1:20" x14ac:dyDescent="0.3">
      <c r="A184" s="68"/>
    </row>
    <row r="185" spans="1:20" x14ac:dyDescent="0.3">
      <c r="A185" s="68">
        <f>A181+1</f>
        <v>34</v>
      </c>
      <c r="B185" s="1" t="s">
        <v>323</v>
      </c>
      <c r="D185" s="85">
        <v>55.431051714810337</v>
      </c>
      <c r="E185" s="85">
        <v>55.905946345199695</v>
      </c>
      <c r="F185" s="85">
        <v>54.338206550481672</v>
      </c>
      <c r="G185" s="85">
        <v>26.264203030170684</v>
      </c>
      <c r="H185" s="85">
        <v>39.6669927592379</v>
      </c>
      <c r="I185" s="85">
        <v>52.525606590197228</v>
      </c>
      <c r="J185" s="85">
        <v>65.910630173424067</v>
      </c>
      <c r="M185" s="37">
        <v>71.31691697924893</v>
      </c>
      <c r="N185" s="37">
        <v>67.043151812439973</v>
      </c>
      <c r="O185" s="37">
        <v>52.448600522913793</v>
      </c>
      <c r="P185" s="37">
        <v>38.162292058969115</v>
      </c>
      <c r="Q185" s="37">
        <v>38.352032202407294</v>
      </c>
      <c r="R185" s="37">
        <v>71.31691697924893</v>
      </c>
      <c r="S185" s="9">
        <v>51.447135894958393</v>
      </c>
    </row>
    <row r="186" spans="1:20" x14ac:dyDescent="0.3">
      <c r="A186" s="68"/>
      <c r="B186" s="1" t="s">
        <v>34</v>
      </c>
      <c r="D186" s="87">
        <v>43843.375</v>
      </c>
      <c r="E186" s="87">
        <v>43867.416666666664</v>
      </c>
      <c r="F186" s="87">
        <v>43892.458333333336</v>
      </c>
      <c r="G186" s="87">
        <v>43949.583333333336</v>
      </c>
      <c r="H186" s="87">
        <v>43955.5</v>
      </c>
      <c r="I186" s="87">
        <v>44004.583333333336</v>
      </c>
      <c r="J186" s="87">
        <v>44025.541666666664</v>
      </c>
      <c r="M186" s="90">
        <v>44056.541666666664</v>
      </c>
      <c r="N186" s="90">
        <v>44082.541666666664</v>
      </c>
      <c r="O186" s="90">
        <v>44105.583333333336</v>
      </c>
      <c r="P186" s="90">
        <v>44154.625</v>
      </c>
      <c r="Q186" s="90">
        <v>44172.416666666664</v>
      </c>
      <c r="R186" s="90">
        <v>44056.541666666664</v>
      </c>
      <c r="S186" s="12"/>
    </row>
    <row r="187" spans="1:20" x14ac:dyDescent="0.3">
      <c r="A187" s="68"/>
      <c r="B187" s="1" t="s">
        <v>35</v>
      </c>
      <c r="D187" s="89">
        <v>43843.375</v>
      </c>
      <c r="E187" s="89">
        <v>43867.416666666664</v>
      </c>
      <c r="F187" s="89">
        <v>43892.458333333336</v>
      </c>
      <c r="G187" s="89">
        <v>43949.583333333336</v>
      </c>
      <c r="H187" s="89">
        <v>43955.5</v>
      </c>
      <c r="I187" s="89">
        <v>44004.583333333336</v>
      </c>
      <c r="J187" s="89">
        <v>44025.541666666664</v>
      </c>
      <c r="M187" s="92">
        <v>44056.541666666664</v>
      </c>
      <c r="N187" s="92">
        <v>44082.541666666664</v>
      </c>
      <c r="O187" s="92">
        <v>44105.583333333336</v>
      </c>
      <c r="P187" s="92">
        <v>44154.625</v>
      </c>
      <c r="Q187" s="92">
        <v>44172.416666666664</v>
      </c>
      <c r="R187" s="92">
        <v>44056.541666666664</v>
      </c>
      <c r="S187" s="9"/>
    </row>
    <row r="189" spans="1:20" x14ac:dyDescent="0.3">
      <c r="A189" s="68">
        <f t="shared" ref="A189:A201" si="9">A185+1</f>
        <v>35</v>
      </c>
      <c r="B189" s="1" t="s">
        <v>353</v>
      </c>
      <c r="D189" s="37">
        <v>9.5041478516776916</v>
      </c>
      <c r="E189" s="37">
        <v>6.9008348747763941</v>
      </c>
      <c r="F189" s="37">
        <v>3.4717454928904772</v>
      </c>
      <c r="G189" s="37">
        <v>2.0816000546936109</v>
      </c>
      <c r="H189" s="37">
        <v>3.2288435614951281</v>
      </c>
      <c r="I189" s="37">
        <v>6.2895913592580222</v>
      </c>
      <c r="J189" s="37">
        <v>3.6404286250472069</v>
      </c>
      <c r="M189" s="37">
        <v>4.2445429371935983</v>
      </c>
      <c r="N189" s="37">
        <v>5.9902800798416136</v>
      </c>
      <c r="O189" s="37">
        <v>4.3755000308156013</v>
      </c>
      <c r="P189" s="37">
        <v>4.0336667696634931</v>
      </c>
      <c r="Q189" s="38">
        <v>7.2986333966255188</v>
      </c>
      <c r="R189" s="37">
        <v>9.5041478516776916</v>
      </c>
      <c r="S189" s="9">
        <v>5.0883179194981958</v>
      </c>
    </row>
    <row r="190" spans="1:20" x14ac:dyDescent="0.3">
      <c r="A190" s="68"/>
      <c r="B190" s="1" t="s">
        <v>34</v>
      </c>
      <c r="D190" s="95">
        <v>43843.375</v>
      </c>
      <c r="E190" s="95">
        <v>43867.416666666664</v>
      </c>
      <c r="F190" s="95">
        <v>43892.458333333336</v>
      </c>
      <c r="G190" s="95">
        <v>43949.583333333336</v>
      </c>
      <c r="H190" s="95">
        <v>43955.5</v>
      </c>
      <c r="I190" s="95">
        <v>44004.583333333336</v>
      </c>
      <c r="J190" s="95">
        <v>44025.541666666664</v>
      </c>
      <c r="M190" s="95">
        <v>44056.541666666664</v>
      </c>
      <c r="N190" s="95">
        <v>44082.541666666664</v>
      </c>
      <c r="O190" s="95">
        <v>44105.583333333336</v>
      </c>
      <c r="P190" s="95">
        <v>44154.625</v>
      </c>
      <c r="Q190" s="90">
        <v>44172.416666666664</v>
      </c>
      <c r="R190" s="95">
        <v>43843.375</v>
      </c>
      <c r="S190" s="9"/>
    </row>
    <row r="191" spans="1:20" x14ac:dyDescent="0.3">
      <c r="A191" s="68"/>
      <c r="B191" s="1" t="s">
        <v>35</v>
      </c>
      <c r="D191" s="96">
        <v>43843.375</v>
      </c>
      <c r="E191" s="96">
        <v>43867.416666666664</v>
      </c>
      <c r="F191" s="96">
        <v>43892.458333333336</v>
      </c>
      <c r="G191" s="96">
        <v>43949.583333333336</v>
      </c>
      <c r="H191" s="96">
        <v>43955.5</v>
      </c>
      <c r="I191" s="96">
        <v>44004.583333333336</v>
      </c>
      <c r="J191" s="96">
        <v>44025.541666666664</v>
      </c>
      <c r="M191" s="96">
        <v>44056.541666666664</v>
      </c>
      <c r="N191" s="96">
        <v>44082.541666666664</v>
      </c>
      <c r="O191" s="96">
        <v>44105.583333333336</v>
      </c>
      <c r="P191" s="96">
        <v>44154.625</v>
      </c>
      <c r="Q191" s="92">
        <v>44172.416666666664</v>
      </c>
      <c r="R191" s="96">
        <v>43843.375</v>
      </c>
      <c r="S191" s="9"/>
    </row>
    <row r="192" spans="1:20" x14ac:dyDescent="0.3">
      <c r="A192" s="68"/>
    </row>
    <row r="193" spans="1:21" x14ac:dyDescent="0.3">
      <c r="A193" s="68">
        <f t="shared" ref="A193:A205" si="10">A189+1</f>
        <v>36</v>
      </c>
      <c r="B193" s="1" t="s">
        <v>354</v>
      </c>
      <c r="D193" s="37">
        <v>33.562800025939943</v>
      </c>
      <c r="E193" s="37">
        <v>34.529200426737468</v>
      </c>
      <c r="F193" s="37">
        <v>30.893280140558879</v>
      </c>
      <c r="G193" s="37">
        <v>13.295919946829478</v>
      </c>
      <c r="H193" s="37">
        <v>20.380239951610566</v>
      </c>
      <c r="I193" s="37">
        <v>31.213039763768514</v>
      </c>
      <c r="J193" s="37">
        <v>24.474692340080555</v>
      </c>
      <c r="M193" s="37">
        <v>26.418543059911048</v>
      </c>
      <c r="N193" s="37">
        <v>27.409714045269148</v>
      </c>
      <c r="O193" s="37">
        <v>21.820514366562879</v>
      </c>
      <c r="P193" s="37">
        <v>11.934971342129367</v>
      </c>
      <c r="Q193" s="38">
        <v>15.017885597688812</v>
      </c>
      <c r="R193" s="37">
        <v>34.529200426737468</v>
      </c>
      <c r="S193" s="9">
        <v>24.245900083923889</v>
      </c>
    </row>
    <row r="194" spans="1:21" x14ac:dyDescent="0.3">
      <c r="A194" s="68"/>
      <c r="B194" s="1" t="s">
        <v>34</v>
      </c>
      <c r="D194" s="95">
        <v>43843.375</v>
      </c>
      <c r="E194" s="95">
        <v>43867.416666666664</v>
      </c>
      <c r="F194" s="95">
        <v>43892.458333333336</v>
      </c>
      <c r="G194" s="95">
        <v>43949.583333333336</v>
      </c>
      <c r="H194" s="95">
        <v>43955.5</v>
      </c>
      <c r="I194" s="95">
        <v>44004.583333333336</v>
      </c>
      <c r="J194" s="95">
        <v>44025.541666666664</v>
      </c>
      <c r="K194" s="147" t="s">
        <v>330</v>
      </c>
      <c r="L194" s="145"/>
      <c r="M194" s="95">
        <v>44056.541666666664</v>
      </c>
      <c r="N194" s="95">
        <v>44082.541666666664</v>
      </c>
      <c r="O194" s="95">
        <v>44105.583333333336</v>
      </c>
      <c r="P194" s="95">
        <v>44154.625</v>
      </c>
      <c r="Q194" s="90">
        <v>44172.416666666664</v>
      </c>
      <c r="R194" s="90">
        <v>43867.416666666664</v>
      </c>
      <c r="S194" s="9"/>
      <c r="T194" s="149" t="s">
        <v>334</v>
      </c>
      <c r="U194" s="150"/>
    </row>
    <row r="195" spans="1:21" x14ac:dyDescent="0.3">
      <c r="A195" s="68"/>
      <c r="B195" s="1" t="s">
        <v>35</v>
      </c>
      <c r="D195" s="96">
        <v>43843.375</v>
      </c>
      <c r="E195" s="96">
        <v>43867.416666666664</v>
      </c>
      <c r="F195" s="96">
        <v>43892.458333333336</v>
      </c>
      <c r="G195" s="96">
        <v>43949.583333333336</v>
      </c>
      <c r="H195" s="96">
        <v>43955.5</v>
      </c>
      <c r="I195" s="96">
        <v>44004.583333333336</v>
      </c>
      <c r="J195" s="96">
        <v>44025.541666666664</v>
      </c>
      <c r="K195" s="145"/>
      <c r="L195" s="145"/>
      <c r="M195" s="96">
        <v>44056.541666666664</v>
      </c>
      <c r="N195" s="96">
        <v>44082.541666666664</v>
      </c>
      <c r="O195" s="96">
        <v>44105.583333333336</v>
      </c>
      <c r="P195" s="96">
        <v>44154.625</v>
      </c>
      <c r="Q195" s="92">
        <v>44172.416666666664</v>
      </c>
      <c r="R195" s="92">
        <v>43867.416666666664</v>
      </c>
      <c r="S195" s="9"/>
      <c r="T195" s="150"/>
      <c r="U195" s="150"/>
    </row>
    <row r="196" spans="1:21" x14ac:dyDescent="0.3">
      <c r="A196" s="68"/>
      <c r="K196" s="145"/>
      <c r="L196" s="145"/>
      <c r="T196" s="150"/>
      <c r="U196" s="150"/>
    </row>
    <row r="197" spans="1:21" x14ac:dyDescent="0.3">
      <c r="A197" s="68">
        <f t="shared" ref="A197" si="11">A193+1</f>
        <v>37</v>
      </c>
      <c r="B197" s="1" t="s">
        <v>378</v>
      </c>
      <c r="D197" s="37">
        <v>75.033001184463501</v>
      </c>
      <c r="E197" s="37">
        <v>80.852627158164978</v>
      </c>
      <c r="F197" s="37">
        <v>73.902376115322113</v>
      </c>
      <c r="G197" s="37">
        <v>41.582250535488129</v>
      </c>
      <c r="H197" s="37">
        <v>56.709000766277313</v>
      </c>
      <c r="I197" s="37">
        <v>71.986501812934875</v>
      </c>
      <c r="J197" s="37">
        <v>92.962286222548713</v>
      </c>
      <c r="K197" s="145"/>
      <c r="L197" s="145"/>
      <c r="M197" s="37">
        <v>91.911430109114875</v>
      </c>
      <c r="N197" s="37">
        <v>90.027429762340731</v>
      </c>
      <c r="O197" s="37">
        <v>68.274857748122443</v>
      </c>
      <c r="P197" s="37">
        <v>44.557714802878245</v>
      </c>
      <c r="Q197" s="38">
        <v>47.456572123936247</v>
      </c>
      <c r="R197" s="37">
        <v>92.962286222548713</v>
      </c>
      <c r="S197" s="9">
        <v>69.604670695132668</v>
      </c>
      <c r="T197" s="150"/>
      <c r="U197" s="150"/>
    </row>
    <row r="198" spans="1:21" x14ac:dyDescent="0.3">
      <c r="A198" s="68"/>
      <c r="B198" s="1" t="s">
        <v>34</v>
      </c>
      <c r="D198" s="95">
        <v>43843.375</v>
      </c>
      <c r="E198" s="95">
        <v>43867.416666666664</v>
      </c>
      <c r="F198" s="95">
        <v>43892.458333333336</v>
      </c>
      <c r="G198" s="95">
        <v>43949.583333333336</v>
      </c>
      <c r="H198" s="95">
        <v>43955.5</v>
      </c>
      <c r="I198" s="95">
        <v>44004.583333333336</v>
      </c>
      <c r="J198" s="95">
        <v>44025.541666666664</v>
      </c>
      <c r="K198" s="145"/>
      <c r="L198" s="145"/>
      <c r="M198" s="95">
        <v>44056.541666666664</v>
      </c>
      <c r="N198" s="95">
        <v>44082.541666666664</v>
      </c>
      <c r="O198" s="95">
        <v>44105.583333333336</v>
      </c>
      <c r="P198" s="95">
        <v>44154.625</v>
      </c>
      <c r="Q198" s="90">
        <v>44172.416666666664</v>
      </c>
      <c r="R198" s="95">
        <v>44025.541666666664</v>
      </c>
      <c r="S198" s="9"/>
      <c r="T198" s="150"/>
      <c r="U198" s="150"/>
    </row>
    <row r="199" spans="1:21" x14ac:dyDescent="0.3">
      <c r="A199" s="68"/>
      <c r="B199" s="1" t="s">
        <v>35</v>
      </c>
      <c r="D199" s="96">
        <v>43843.375</v>
      </c>
      <c r="E199" s="96">
        <v>43867.416666666664</v>
      </c>
      <c r="F199" s="96">
        <v>43892.458333333336</v>
      </c>
      <c r="G199" s="96">
        <v>43949.583333333336</v>
      </c>
      <c r="H199" s="96">
        <v>43955.5</v>
      </c>
      <c r="I199" s="96">
        <v>44004.583333333336</v>
      </c>
      <c r="J199" s="96">
        <v>44025.541666666664</v>
      </c>
      <c r="K199" s="145"/>
      <c r="L199" s="145"/>
      <c r="M199" s="96">
        <v>44056.541666666664</v>
      </c>
      <c r="N199" s="96">
        <v>44082.541666666664</v>
      </c>
      <c r="O199" s="96">
        <v>44105.583333333336</v>
      </c>
      <c r="P199" s="96">
        <v>44154.625</v>
      </c>
      <c r="Q199" s="92">
        <v>44172.416666666664</v>
      </c>
      <c r="R199" s="96">
        <v>44025.541666666664</v>
      </c>
      <c r="S199" s="9"/>
      <c r="T199" s="150"/>
      <c r="U199" s="150"/>
    </row>
    <row r="200" spans="1:21" x14ac:dyDescent="0.3">
      <c r="K200" s="145"/>
      <c r="L200" s="145"/>
      <c r="T200" s="150"/>
      <c r="U200" s="150"/>
    </row>
    <row r="201" spans="1:21" x14ac:dyDescent="0.3">
      <c r="A201" s="68">
        <f t="shared" si="9"/>
        <v>38</v>
      </c>
      <c r="B201" s="1" t="s">
        <v>379</v>
      </c>
      <c r="D201" s="37">
        <v>144.6517539024353</v>
      </c>
      <c r="E201" s="37">
        <v>140.4495037396749</v>
      </c>
      <c r="F201" s="37">
        <v>147.64408715566</v>
      </c>
      <c r="G201" s="37">
        <v>62.548085292180382</v>
      </c>
      <c r="H201" s="37">
        <v>115.19425316651662</v>
      </c>
      <c r="I201" s="37">
        <v>158.33575503031412</v>
      </c>
      <c r="J201" s="37">
        <v>224.27400334676108</v>
      </c>
      <c r="K201" s="145"/>
      <c r="L201" s="145"/>
      <c r="M201" s="37">
        <v>258.82286089942568</v>
      </c>
      <c r="N201" s="37">
        <v>223.3020030430385</v>
      </c>
      <c r="O201" s="37">
        <v>170.69571558634439</v>
      </c>
      <c r="P201" s="37">
        <v>123.39771434238979</v>
      </c>
      <c r="Q201" s="38">
        <v>118.9268582207816</v>
      </c>
      <c r="R201" s="37">
        <v>258.82286089942568</v>
      </c>
      <c r="S201" s="9">
        <v>157.35354947712685</v>
      </c>
      <c r="T201" s="150"/>
      <c r="U201" s="150"/>
    </row>
    <row r="202" spans="1:21" x14ac:dyDescent="0.3">
      <c r="A202" s="68"/>
      <c r="B202" s="1" t="s">
        <v>34</v>
      </c>
      <c r="D202" s="95">
        <v>43843.375</v>
      </c>
      <c r="E202" s="95">
        <v>43867.416666666664</v>
      </c>
      <c r="F202" s="95">
        <v>43892.458333333336</v>
      </c>
      <c r="G202" s="95">
        <v>43949.583333333336</v>
      </c>
      <c r="H202" s="95">
        <v>43955.5</v>
      </c>
      <c r="I202" s="95">
        <v>44004.583333333336</v>
      </c>
      <c r="J202" s="95">
        <v>44025.541666666664</v>
      </c>
      <c r="K202" s="145"/>
      <c r="L202" s="145"/>
      <c r="M202" s="95">
        <v>44056.541666666664</v>
      </c>
      <c r="N202" s="95">
        <v>44082.541666666664</v>
      </c>
      <c r="O202" s="95">
        <v>44105.583333333336</v>
      </c>
      <c r="P202" s="95">
        <v>44154.625</v>
      </c>
      <c r="Q202" s="90">
        <v>44172.416666666664</v>
      </c>
      <c r="R202" s="90">
        <v>44056.541666666664</v>
      </c>
      <c r="S202" s="9"/>
      <c r="T202" s="150"/>
      <c r="U202" s="150"/>
    </row>
    <row r="203" spans="1:21" x14ac:dyDescent="0.3">
      <c r="A203" s="68"/>
      <c r="B203" s="1" t="s">
        <v>35</v>
      </c>
      <c r="D203" s="96">
        <v>43843.375</v>
      </c>
      <c r="E203" s="96">
        <v>43867.416666666664</v>
      </c>
      <c r="F203" s="96">
        <v>43892.458333333336</v>
      </c>
      <c r="G203" s="96">
        <v>43949.583333333336</v>
      </c>
      <c r="H203" s="96">
        <v>43955.5</v>
      </c>
      <c r="I203" s="96">
        <v>44004.583333333336</v>
      </c>
      <c r="J203" s="96">
        <v>44025.541666666664</v>
      </c>
      <c r="K203" s="145"/>
      <c r="L203" s="145"/>
      <c r="M203" s="96">
        <v>44056.541666666664</v>
      </c>
      <c r="N203" s="96">
        <v>44082.541666666664</v>
      </c>
      <c r="O203" s="96">
        <v>44105.583333333336</v>
      </c>
      <c r="P203" s="96">
        <v>44154.625</v>
      </c>
      <c r="Q203" s="92">
        <v>44172.416666666664</v>
      </c>
      <c r="R203" s="92">
        <v>44056.541666666664</v>
      </c>
      <c r="S203" s="9"/>
      <c r="T203" s="150"/>
      <c r="U203" s="150"/>
    </row>
    <row r="204" spans="1:21" x14ac:dyDescent="0.3">
      <c r="A204" s="68"/>
      <c r="K204" s="145"/>
      <c r="L204" s="145"/>
      <c r="T204" s="150"/>
      <c r="U204" s="150"/>
    </row>
    <row r="205" spans="1:21" x14ac:dyDescent="0.3">
      <c r="A205" s="68">
        <f t="shared" si="10"/>
        <v>39</v>
      </c>
      <c r="B205" s="1" t="s">
        <v>380</v>
      </c>
      <c r="D205" s="37">
        <v>302.84079534357244</v>
      </c>
      <c r="E205" s="37">
        <v>318.90809196649593</v>
      </c>
      <c r="F205" s="37">
        <v>337.47572087132653</v>
      </c>
      <c r="G205" s="37">
        <v>165.20481824874878</v>
      </c>
      <c r="H205" s="37">
        <v>233.18652441284874</v>
      </c>
      <c r="I205" s="37">
        <v>278.64061290567571</v>
      </c>
      <c r="J205" s="37">
        <v>447.5294426812066</v>
      </c>
      <c r="K205" s="145"/>
      <c r="L205" s="145"/>
      <c r="M205" s="37">
        <v>478.51089214634248</v>
      </c>
      <c r="N205" s="37">
        <v>445.02900123596191</v>
      </c>
      <c r="O205" s="37">
        <v>362.84886409140921</v>
      </c>
      <c r="P205" s="37">
        <v>294.01443208230506</v>
      </c>
      <c r="Q205" s="38">
        <v>252.83735228873587</v>
      </c>
      <c r="R205" s="37">
        <v>478.51089214634248</v>
      </c>
      <c r="S205" s="9">
        <v>326.41887902288579</v>
      </c>
      <c r="T205" s="150"/>
      <c r="U205" s="150"/>
    </row>
    <row r="206" spans="1:21" x14ac:dyDescent="0.3">
      <c r="A206" s="68"/>
      <c r="B206" s="1" t="s">
        <v>34</v>
      </c>
      <c r="D206" s="95">
        <v>43843.375</v>
      </c>
      <c r="E206" s="95">
        <v>43867.416666666664</v>
      </c>
      <c r="F206" s="95">
        <v>43892.458333333336</v>
      </c>
      <c r="G206" s="95">
        <v>43949.583333333336</v>
      </c>
      <c r="H206" s="95">
        <v>43955.5</v>
      </c>
      <c r="I206" s="95">
        <v>44004.583333333336</v>
      </c>
      <c r="J206" s="95">
        <v>44025.541666666664</v>
      </c>
      <c r="K206" s="145"/>
      <c r="L206" s="145"/>
      <c r="M206" s="95">
        <v>44056.541666666664</v>
      </c>
      <c r="N206" s="95">
        <v>44082.541666666664</v>
      </c>
      <c r="O206" s="95">
        <v>44105.583333333336</v>
      </c>
      <c r="P206" s="95">
        <v>44154.625</v>
      </c>
      <c r="Q206" s="90">
        <v>44172.416666666664</v>
      </c>
      <c r="R206" s="90">
        <v>44056.541666666664</v>
      </c>
      <c r="S206" s="9"/>
      <c r="T206" s="150"/>
      <c r="U206" s="150"/>
    </row>
    <row r="207" spans="1:21" x14ac:dyDescent="0.3">
      <c r="A207" s="68"/>
      <c r="B207" s="1" t="s">
        <v>35</v>
      </c>
      <c r="D207" s="96">
        <v>43843.375</v>
      </c>
      <c r="E207" s="96">
        <v>43867.416666666664</v>
      </c>
      <c r="F207" s="96">
        <v>43892.458333333336</v>
      </c>
      <c r="G207" s="96">
        <v>43949.583333333336</v>
      </c>
      <c r="H207" s="96">
        <v>43955.5</v>
      </c>
      <c r="I207" s="96">
        <v>44004.583333333336</v>
      </c>
      <c r="J207" s="96">
        <v>44025.541666666664</v>
      </c>
      <c r="K207" s="145"/>
      <c r="L207" s="145"/>
      <c r="M207" s="96">
        <v>44056.541666666664</v>
      </c>
      <c r="N207" s="96">
        <v>44082.541666666664</v>
      </c>
      <c r="O207" s="96">
        <v>44105.583333333336</v>
      </c>
      <c r="P207" s="96">
        <v>44154.625</v>
      </c>
      <c r="Q207" s="92">
        <v>44172.416666666664</v>
      </c>
      <c r="R207" s="92">
        <v>44056.541666666664</v>
      </c>
      <c r="S207" s="9"/>
      <c r="T207" s="150"/>
      <c r="U207" s="150"/>
    </row>
    <row r="208" spans="1:21" x14ac:dyDescent="0.3">
      <c r="A208" s="68"/>
    </row>
    <row r="209" spans="1:19" x14ac:dyDescent="0.3">
      <c r="A209" s="68"/>
      <c r="D209" s="37"/>
      <c r="E209" s="37"/>
      <c r="F209" s="37"/>
      <c r="G209" s="37"/>
      <c r="H209" s="37"/>
      <c r="I209" s="37"/>
      <c r="J209" s="97"/>
      <c r="M209" s="97"/>
      <c r="N209" s="98"/>
      <c r="O209" s="98"/>
      <c r="P209" s="98"/>
      <c r="Q209" s="98"/>
      <c r="R209" s="37"/>
      <c r="S209" s="9"/>
    </row>
    <row r="210" spans="1:19" x14ac:dyDescent="0.3">
      <c r="A210" s="68"/>
      <c r="D210" s="95"/>
      <c r="E210" s="95"/>
      <c r="F210" s="95"/>
      <c r="G210" s="95"/>
      <c r="H210" s="95"/>
      <c r="I210" s="95"/>
      <c r="J210" s="99"/>
      <c r="M210" s="99"/>
      <c r="N210" s="98"/>
      <c r="O210" s="98"/>
      <c r="P210" s="98"/>
      <c r="Q210" s="98"/>
      <c r="R210" s="95"/>
      <c r="S210" s="9"/>
    </row>
    <row r="211" spans="1:19" x14ac:dyDescent="0.3">
      <c r="A211" s="68"/>
      <c r="D211" s="96"/>
      <c r="E211" s="96"/>
      <c r="F211" s="96"/>
      <c r="G211" s="96"/>
      <c r="H211" s="96"/>
      <c r="I211" s="96"/>
      <c r="J211" s="100"/>
      <c r="M211" s="100"/>
      <c r="N211" s="98"/>
      <c r="O211" s="98"/>
      <c r="P211" s="98"/>
      <c r="Q211" s="98"/>
      <c r="R211" s="96"/>
      <c r="S211" s="9"/>
    </row>
  </sheetData>
  <mergeCells count="12">
    <mergeCell ref="T45:U52"/>
    <mergeCell ref="K45:L52"/>
    <mergeCell ref="K147:L158"/>
    <mergeCell ref="T147:U158"/>
    <mergeCell ref="K194:L207"/>
    <mergeCell ref="T94:U105"/>
    <mergeCell ref="T194:U207"/>
    <mergeCell ref="A2:B2"/>
    <mergeCell ref="A55:B55"/>
    <mergeCell ref="A108:B108"/>
    <mergeCell ref="A161:B161"/>
    <mergeCell ref="K94:L105"/>
  </mergeCells>
  <printOptions horizontalCentered="1"/>
  <pageMargins left="0.75" right="0.75" top="1.25" bottom="0.75" header="0" footer="0"/>
  <pageSetup scale="49" pageOrder="overThenDown" orientation="landscape" r:id="rId1"/>
  <rowBreaks count="3" manualBreakCount="3">
    <brk id="53" max="20" man="1"/>
    <brk id="106" max="20" man="1"/>
    <brk id="159" max="20" man="1"/>
  </rowBreaks>
  <colBreaks count="1" manualBreakCount="1">
    <brk id="12" max="182"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U63"/>
  <sheetViews>
    <sheetView topLeftCell="A4" zoomScale="90" zoomScaleNormal="90" zoomScaleSheetLayoutView="100" workbookViewId="0"/>
  </sheetViews>
  <sheetFormatPr defaultColWidth="9.1796875" defaultRowHeight="14" x14ac:dyDescent="0.3"/>
  <cols>
    <col min="1" max="1" width="5.7265625" style="1" customWidth="1"/>
    <col min="2" max="2" width="91.453125" style="1" customWidth="1"/>
    <col min="3" max="3" width="2.54296875" style="1" customWidth="1"/>
    <col min="4" max="10" width="12.7265625" style="36" customWidth="1"/>
    <col min="11" max="11" width="5.7265625" style="71" customWidth="1"/>
    <col min="12" max="12" width="3.7265625" style="36" customWidth="1"/>
    <col min="13" max="16" width="12.7265625" style="36" customWidth="1"/>
    <col min="17" max="18" width="12.7265625" style="71" customWidth="1"/>
    <col min="19" max="19" width="12.7265625" style="36" customWidth="1"/>
    <col min="20" max="20" width="5.7265625" style="114" customWidth="1"/>
    <col min="21" max="21" width="3.7265625" style="1" customWidth="1"/>
    <col min="22" max="16384" width="9.1796875" style="1"/>
  </cols>
  <sheetData>
    <row r="1" spans="1:21" x14ac:dyDescent="0.3">
      <c r="A1" s="1" t="s">
        <v>0</v>
      </c>
      <c r="L1" s="71" t="s">
        <v>101</v>
      </c>
      <c r="O1" s="71"/>
      <c r="Q1" s="36"/>
      <c r="R1" s="36"/>
      <c r="U1" s="114" t="str">
        <f>L1</f>
        <v>SCHEDULE Q-5.2</v>
      </c>
    </row>
    <row r="2" spans="1:21" ht="14.25" customHeight="1" x14ac:dyDescent="0.3">
      <c r="A2" s="132" t="s">
        <v>438</v>
      </c>
      <c r="B2" s="133"/>
      <c r="E2" s="109"/>
      <c r="L2" s="71" t="s">
        <v>321</v>
      </c>
      <c r="O2" s="71"/>
      <c r="Q2" s="36"/>
      <c r="R2" s="36"/>
      <c r="U2" s="114" t="s">
        <v>322</v>
      </c>
    </row>
    <row r="3" spans="1:21" x14ac:dyDescent="0.3">
      <c r="A3" s="110" t="s">
        <v>285</v>
      </c>
      <c r="B3" s="110"/>
      <c r="Q3" s="36"/>
      <c r="R3" s="36"/>
    </row>
    <row r="4" spans="1:21" x14ac:dyDescent="0.3">
      <c r="A4" s="110" t="s">
        <v>335</v>
      </c>
      <c r="B4" s="110"/>
      <c r="Q4" s="36"/>
      <c r="R4" s="36"/>
    </row>
    <row r="5" spans="1:21" x14ac:dyDescent="0.3">
      <c r="A5" s="109" t="s">
        <v>424</v>
      </c>
      <c r="B5" s="110"/>
      <c r="Q5" s="36"/>
      <c r="R5" s="36"/>
    </row>
    <row r="6" spans="1:21" x14ac:dyDescent="0.3">
      <c r="A6" s="109" t="s">
        <v>425</v>
      </c>
      <c r="Q6" s="36"/>
      <c r="R6" s="36"/>
    </row>
    <row r="7" spans="1:21" x14ac:dyDescent="0.3">
      <c r="Q7" s="36"/>
      <c r="R7" s="36"/>
    </row>
    <row r="8" spans="1:21" s="112" customFormat="1" x14ac:dyDescent="0.3">
      <c r="B8" s="58" t="s">
        <v>302</v>
      </c>
      <c r="C8" s="58"/>
      <c r="K8" s="71"/>
      <c r="Q8" s="71"/>
      <c r="R8" s="71"/>
      <c r="T8" s="71"/>
    </row>
    <row r="9" spans="1:21" s="112" customFormat="1" x14ac:dyDescent="0.3">
      <c r="B9" s="68" t="s">
        <v>1</v>
      </c>
      <c r="C9" s="68"/>
      <c r="D9" s="71" t="s">
        <v>2</v>
      </c>
      <c r="E9" s="71" t="s">
        <v>3</v>
      </c>
      <c r="F9" s="71" t="s">
        <v>4</v>
      </c>
      <c r="G9" s="71" t="s">
        <v>5</v>
      </c>
      <c r="H9" s="71" t="s">
        <v>6</v>
      </c>
      <c r="I9" s="71" t="s">
        <v>7</v>
      </c>
      <c r="J9" s="71" t="s">
        <v>8</v>
      </c>
      <c r="K9" s="71"/>
      <c r="L9" s="71"/>
      <c r="M9" s="71" t="s">
        <v>2</v>
      </c>
      <c r="N9" s="71" t="s">
        <v>3</v>
      </c>
      <c r="O9" s="71" t="s">
        <v>4</v>
      </c>
      <c r="P9" s="71" t="s">
        <v>5</v>
      </c>
      <c r="Q9" s="71" t="s">
        <v>6</v>
      </c>
      <c r="R9" s="71" t="s">
        <v>7</v>
      </c>
      <c r="S9" s="71" t="s">
        <v>8</v>
      </c>
      <c r="T9" s="71"/>
    </row>
    <row r="10" spans="1:21" s="112" customFormat="1" x14ac:dyDescent="0.3">
      <c r="D10" s="71"/>
      <c r="E10" s="71"/>
      <c r="F10" s="71"/>
      <c r="G10" s="71"/>
      <c r="H10" s="71"/>
      <c r="I10" s="71"/>
      <c r="J10" s="71"/>
      <c r="K10" s="71"/>
      <c r="L10" s="71"/>
      <c r="M10" s="71"/>
      <c r="N10" s="71"/>
      <c r="O10" s="71"/>
      <c r="P10" s="71"/>
      <c r="Q10" s="71"/>
      <c r="R10" s="71"/>
      <c r="S10" s="71"/>
      <c r="T10" s="71"/>
    </row>
    <row r="11" spans="1:21" s="112" customFormat="1" x14ac:dyDescent="0.3">
      <c r="A11" s="112" t="s">
        <v>10</v>
      </c>
      <c r="D11" s="38" t="s">
        <v>17</v>
      </c>
      <c r="E11" s="38" t="s">
        <v>18</v>
      </c>
      <c r="F11" s="38" t="s">
        <v>19</v>
      </c>
      <c r="G11" s="38" t="s">
        <v>20</v>
      </c>
      <c r="H11" s="38" t="s">
        <v>21</v>
      </c>
      <c r="I11" s="38" t="s">
        <v>22</v>
      </c>
      <c r="J11" s="38" t="s">
        <v>11</v>
      </c>
      <c r="K11" s="71"/>
      <c r="L11" s="71"/>
      <c r="M11" s="38" t="s">
        <v>12</v>
      </c>
      <c r="N11" s="38" t="s">
        <v>13</v>
      </c>
      <c r="O11" s="38" t="s">
        <v>14</v>
      </c>
      <c r="P11" s="38" t="s">
        <v>15</v>
      </c>
      <c r="Q11" s="38" t="s">
        <v>16</v>
      </c>
      <c r="R11" s="71" t="s">
        <v>307</v>
      </c>
      <c r="S11" s="71" t="s">
        <v>23</v>
      </c>
      <c r="T11" s="71"/>
    </row>
    <row r="12" spans="1:21" s="112" customFormat="1" x14ac:dyDescent="0.3">
      <c r="A12" s="58" t="s">
        <v>24</v>
      </c>
      <c r="B12" s="58" t="s">
        <v>25</v>
      </c>
      <c r="C12" s="58"/>
      <c r="D12" s="60">
        <v>2020</v>
      </c>
      <c r="E12" s="60">
        <v>2020</v>
      </c>
      <c r="F12" s="60">
        <v>2020</v>
      </c>
      <c r="G12" s="60">
        <v>2020</v>
      </c>
      <c r="H12" s="60">
        <v>2020</v>
      </c>
      <c r="I12" s="60">
        <v>2020</v>
      </c>
      <c r="J12" s="60">
        <v>2020</v>
      </c>
      <c r="K12" s="60"/>
      <c r="L12" s="60"/>
      <c r="M12" s="60">
        <v>2020</v>
      </c>
      <c r="N12" s="60">
        <v>2020</v>
      </c>
      <c r="O12" s="60">
        <v>2020</v>
      </c>
      <c r="P12" s="60">
        <v>2020</v>
      </c>
      <c r="Q12" s="60">
        <v>2020</v>
      </c>
      <c r="R12" s="60" t="s">
        <v>306</v>
      </c>
      <c r="S12" s="60" t="s">
        <v>27</v>
      </c>
      <c r="T12" s="71"/>
    </row>
    <row r="13" spans="1:21" s="112" customFormat="1" x14ac:dyDescent="0.3">
      <c r="A13" s="58"/>
      <c r="B13" s="58"/>
      <c r="C13" s="58"/>
      <c r="D13" s="60"/>
      <c r="E13" s="60"/>
      <c r="F13" s="60"/>
      <c r="G13" s="60"/>
      <c r="H13" s="60"/>
      <c r="I13" s="60"/>
      <c r="J13" s="60"/>
      <c r="K13" s="60"/>
      <c r="L13" s="60"/>
      <c r="M13" s="60"/>
      <c r="N13" s="60"/>
      <c r="O13" s="60"/>
      <c r="P13" s="60"/>
      <c r="Q13" s="60"/>
      <c r="R13" s="60"/>
      <c r="S13" s="60"/>
      <c r="T13" s="71"/>
    </row>
    <row r="14" spans="1:21" x14ac:dyDescent="0.3">
      <c r="A14" s="67"/>
      <c r="B14" s="1" t="s">
        <v>298</v>
      </c>
      <c r="D14" s="26">
        <v>43832.791666666664</v>
      </c>
      <c r="E14" s="26">
        <v>43872.791666666664</v>
      </c>
      <c r="F14" s="26">
        <v>43893.791666666664</v>
      </c>
      <c r="G14" s="26">
        <v>43951.708333333336</v>
      </c>
      <c r="H14" s="26">
        <v>43969.666666666664</v>
      </c>
      <c r="I14" s="26">
        <v>44004.666666666664</v>
      </c>
      <c r="J14" s="26">
        <v>44025.666666666664</v>
      </c>
      <c r="K14" s="88"/>
      <c r="L14" s="88"/>
      <c r="M14" s="26">
        <v>44055.666666666664</v>
      </c>
      <c r="N14" s="26">
        <v>44082.666666666664</v>
      </c>
      <c r="O14" s="26">
        <v>44110.666666666664</v>
      </c>
      <c r="P14" s="26">
        <v>44141.708333333336</v>
      </c>
      <c r="Q14" s="26">
        <v>44167.791666666664</v>
      </c>
      <c r="R14" s="90"/>
      <c r="S14" s="88"/>
    </row>
    <row r="15" spans="1:21" x14ac:dyDescent="0.3">
      <c r="A15" s="67"/>
      <c r="B15" s="1" t="s">
        <v>35</v>
      </c>
      <c r="D15" s="128">
        <v>43832.791666666664</v>
      </c>
      <c r="E15" s="128">
        <v>43872.791666666664</v>
      </c>
      <c r="F15" s="128">
        <v>43893.791666666664</v>
      </c>
      <c r="G15" s="128">
        <v>43951.708333333336</v>
      </c>
      <c r="H15" s="128">
        <v>43969.666666666664</v>
      </c>
      <c r="I15" s="128">
        <v>44004.666666666664</v>
      </c>
      <c r="J15" s="128">
        <v>44025.666666666664</v>
      </c>
      <c r="K15" s="91"/>
      <c r="L15" s="91"/>
      <c r="M15" s="128">
        <v>44055.666666666664</v>
      </c>
      <c r="N15" s="128">
        <v>44082.666666666664</v>
      </c>
      <c r="O15" s="128">
        <v>44110.666666666664</v>
      </c>
      <c r="P15" s="128">
        <v>44141.708333333336</v>
      </c>
      <c r="Q15" s="128">
        <v>44167.791666666664</v>
      </c>
      <c r="R15" s="101"/>
    </row>
    <row r="16" spans="1:21" x14ac:dyDescent="0.3">
      <c r="A16" s="67"/>
      <c r="D16" s="89"/>
      <c r="E16" s="89"/>
      <c r="F16" s="89"/>
      <c r="G16" s="89"/>
      <c r="H16" s="89"/>
      <c r="I16" s="89"/>
      <c r="J16" s="89"/>
      <c r="K16" s="91"/>
      <c r="L16" s="91"/>
      <c r="M16" s="91"/>
      <c r="N16" s="91"/>
      <c r="O16" s="91"/>
      <c r="P16" s="91"/>
      <c r="Q16" s="91"/>
      <c r="R16" s="38"/>
    </row>
    <row r="17" spans="1:21" x14ac:dyDescent="0.3">
      <c r="A17" s="67">
        <v>1</v>
      </c>
      <c r="B17" s="1" t="s">
        <v>226</v>
      </c>
      <c r="D17" s="126">
        <v>0.98836511865468535</v>
      </c>
      <c r="E17" s="126">
        <v>0.88609406798251544</v>
      </c>
      <c r="F17" s="126">
        <v>0.78310588180930385</v>
      </c>
      <c r="G17" s="126">
        <v>1.7956516644318505</v>
      </c>
      <c r="H17" s="126">
        <v>2.1362936338124658</v>
      </c>
      <c r="I17" s="126">
        <v>2.5729654827331059</v>
      </c>
      <c r="J17" s="126">
        <v>2.9593398237104687</v>
      </c>
      <c r="K17" s="38"/>
      <c r="L17" s="37"/>
      <c r="M17" s="126">
        <v>2.7248706673431622</v>
      </c>
      <c r="N17" s="126">
        <v>2.4795384213959211</v>
      </c>
      <c r="O17" s="126">
        <v>1.7526239585696177</v>
      </c>
      <c r="P17" s="126">
        <v>0.81105120244846285</v>
      </c>
      <c r="Q17" s="126">
        <v>0.83918885409349764</v>
      </c>
      <c r="R17" s="25">
        <v>2.9593398237104687</v>
      </c>
      <c r="S17" s="25">
        <v>1.7274240647487549</v>
      </c>
    </row>
    <row r="18" spans="1:21" x14ac:dyDescent="0.3">
      <c r="A18" s="67">
        <v>2</v>
      </c>
      <c r="B18" s="1" t="s">
        <v>370</v>
      </c>
      <c r="D18" s="126">
        <v>0.5974444701439805</v>
      </c>
      <c r="E18" s="126">
        <v>0.50188891589641571</v>
      </c>
      <c r="F18" s="126">
        <v>0.43933335650298333</v>
      </c>
      <c r="G18" s="126">
        <v>0.49413335546851156</v>
      </c>
      <c r="H18" s="126">
        <v>0.48820001768569149</v>
      </c>
      <c r="I18" s="126">
        <v>0.40360001884400842</v>
      </c>
      <c r="J18" s="126">
        <v>0.77040003097305698</v>
      </c>
      <c r="M18" s="38">
        <v>0.61053336473802722</v>
      </c>
      <c r="N18" s="37">
        <v>0.72753337323665623</v>
      </c>
      <c r="O18" s="37">
        <v>0.49140002417067685</v>
      </c>
      <c r="P18" s="37">
        <v>0.14366667359912147</v>
      </c>
      <c r="Q18" s="37">
        <v>0.30120001335938773</v>
      </c>
      <c r="R18" s="38">
        <v>0.77040003097305698</v>
      </c>
      <c r="S18" s="37">
        <v>0.49744446788487645</v>
      </c>
    </row>
    <row r="19" spans="1:21" x14ac:dyDescent="0.3">
      <c r="A19" s="67">
        <v>3</v>
      </c>
      <c r="B19" s="1" t="s">
        <v>358</v>
      </c>
      <c r="D19" s="126">
        <v>0.73136003303031127</v>
      </c>
      <c r="E19" s="126">
        <v>0.93100004661828284</v>
      </c>
      <c r="F19" s="126">
        <v>0.58098668828606603</v>
      </c>
      <c r="G19" s="126">
        <v>1.3116897297380814</v>
      </c>
      <c r="H19" s="126">
        <v>1.4972759400462281</v>
      </c>
      <c r="I19" s="126">
        <v>1.9196897319293227</v>
      </c>
      <c r="J19" s="126">
        <v>2.076620780188462</v>
      </c>
      <c r="M19" s="38">
        <v>2.0583449339429878</v>
      </c>
      <c r="N19" s="37">
        <v>1.8207931763910015</v>
      </c>
      <c r="O19" s="37">
        <v>1.2126552263146331</v>
      </c>
      <c r="P19" s="37">
        <v>0.66679313159066023</v>
      </c>
      <c r="Q19" s="37">
        <v>0.65858623931377103</v>
      </c>
      <c r="R19" s="38">
        <v>2.076620780188462</v>
      </c>
      <c r="S19" s="37">
        <v>1.2888163047824839</v>
      </c>
    </row>
    <row r="20" spans="1:21" x14ac:dyDescent="0.3">
      <c r="A20" s="67">
        <v>4</v>
      </c>
      <c r="B20" s="1" t="s">
        <v>359</v>
      </c>
      <c r="D20" s="85">
        <v>1.0295902809537039</v>
      </c>
      <c r="E20" s="85">
        <v>0.80383812214824413</v>
      </c>
      <c r="F20" s="85">
        <v>0.80563812764982379</v>
      </c>
      <c r="G20" s="85">
        <v>1.8871936301190047</v>
      </c>
      <c r="H20" s="85">
        <v>2.5032126170990523</v>
      </c>
      <c r="I20" s="85">
        <v>3.1348814023658633</v>
      </c>
      <c r="J20" s="85">
        <v>3.3925001567113213</v>
      </c>
      <c r="K20" s="38"/>
      <c r="L20" s="37"/>
      <c r="M20" s="37">
        <v>3.3522251683825743</v>
      </c>
      <c r="N20" s="37">
        <v>2.9577751397737302</v>
      </c>
      <c r="O20" s="37">
        <v>1.9369188330019824</v>
      </c>
      <c r="P20" s="37">
        <v>0.99652504493133165</v>
      </c>
      <c r="Q20" s="37">
        <v>1.0223500439024065</v>
      </c>
      <c r="R20" s="38">
        <v>3.3925001567113213</v>
      </c>
      <c r="S20" s="37">
        <v>1.9852207139199198</v>
      </c>
    </row>
    <row r="21" spans="1:21" x14ac:dyDescent="0.3">
      <c r="A21" s="67">
        <v>5</v>
      </c>
      <c r="B21" s="1" t="s">
        <v>360</v>
      </c>
      <c r="D21" s="126">
        <v>1.260973008097829</v>
      </c>
      <c r="E21" s="126">
        <v>1.0639351686915837</v>
      </c>
      <c r="F21" s="126">
        <v>1.0652108412940759</v>
      </c>
      <c r="G21" s="126">
        <v>3.374389065636529</v>
      </c>
      <c r="H21" s="126">
        <v>3.9292779852532678</v>
      </c>
      <c r="I21" s="126">
        <v>4.4743891159693403</v>
      </c>
      <c r="J21" s="126">
        <v>5.4081114100085363</v>
      </c>
      <c r="K21" s="38"/>
      <c r="L21" s="37"/>
      <c r="M21" s="37">
        <v>4.3756668716669083</v>
      </c>
      <c r="N21" s="37">
        <v>4.1126668703638849</v>
      </c>
      <c r="O21" s="37">
        <v>3.3684446413276925</v>
      </c>
      <c r="P21" s="37">
        <v>1.0162222747587495</v>
      </c>
      <c r="Q21" s="37">
        <v>1.1092778280791309</v>
      </c>
      <c r="R21" s="38">
        <v>5.4081114100085363</v>
      </c>
      <c r="S21" s="37">
        <v>2.8798804234289608</v>
      </c>
    </row>
    <row r="22" spans="1:21" x14ac:dyDescent="0.3">
      <c r="A22" s="67">
        <v>6</v>
      </c>
      <c r="B22" s="1" t="s">
        <v>361</v>
      </c>
      <c r="D22" s="85">
        <v>3.3283000797033311</v>
      </c>
      <c r="E22" s="85">
        <v>2.5616182739084419</v>
      </c>
      <c r="F22" s="85">
        <v>2.5872000808065589</v>
      </c>
      <c r="G22" s="85">
        <v>5.149636630307544</v>
      </c>
      <c r="H22" s="85">
        <v>5.8916156647297049</v>
      </c>
      <c r="I22" s="85">
        <v>7.132692625889411</v>
      </c>
      <c r="J22" s="85">
        <v>8.2925388492070713</v>
      </c>
      <c r="K22" s="38"/>
      <c r="L22" s="69"/>
      <c r="M22" s="37">
        <v>7.6512311697006226</v>
      </c>
      <c r="N22" s="37">
        <v>6.7432311417964792</v>
      </c>
      <c r="O22" s="37">
        <v>4.7439233030264196</v>
      </c>
      <c r="P22" s="37">
        <v>2.982466818888982</v>
      </c>
      <c r="Q22" s="37">
        <v>2.5598001182079315</v>
      </c>
      <c r="R22" s="38">
        <v>8.2925388492070713</v>
      </c>
      <c r="S22" s="37">
        <v>4.9686878963477081</v>
      </c>
      <c r="U22" s="110"/>
    </row>
    <row r="23" spans="1:21" ht="14.5" x14ac:dyDescent="0.35">
      <c r="A23" s="67"/>
      <c r="D23" s="37"/>
      <c r="E23" s="37"/>
      <c r="F23" s="37"/>
      <c r="G23" s="37"/>
      <c r="H23" s="37"/>
      <c r="I23" s="37"/>
      <c r="J23" s="37"/>
      <c r="K23" s="102"/>
      <c r="L23" s="93"/>
      <c r="M23" s="37"/>
      <c r="N23" s="37"/>
      <c r="O23" s="37"/>
      <c r="P23" s="37"/>
      <c r="Q23" s="38"/>
      <c r="R23" s="38"/>
      <c r="S23" s="37"/>
      <c r="T23" s="61"/>
      <c r="U23" s="110"/>
    </row>
    <row r="24" spans="1:21" ht="14.5" x14ac:dyDescent="0.35">
      <c r="A24" s="67">
        <f>CoinDemand!A22+1</f>
        <v>7</v>
      </c>
      <c r="B24" s="1" t="s">
        <v>392</v>
      </c>
      <c r="D24" s="85">
        <v>1.1772447220791746</v>
      </c>
      <c r="E24" s="85">
        <v>1.2637377763441571</v>
      </c>
      <c r="F24" s="85">
        <v>1.2145623200696409</v>
      </c>
      <c r="G24" s="85">
        <v>1.2030518298923158</v>
      </c>
      <c r="H24" s="85">
        <v>1.7829489862257948</v>
      </c>
      <c r="I24" s="85">
        <v>2.1956325666962409</v>
      </c>
      <c r="J24" s="85">
        <v>2.2699690698964905</v>
      </c>
      <c r="K24" s="102"/>
      <c r="L24" s="93"/>
      <c r="M24" s="37">
        <v>2.2250839761805765</v>
      </c>
      <c r="N24" s="37">
        <v>2.139528285315742</v>
      </c>
      <c r="O24" s="37">
        <v>1.7345596218843702</v>
      </c>
      <c r="P24" s="37">
        <v>1.0717132610134046</v>
      </c>
      <c r="Q24" s="37">
        <v>1.1654204806071846</v>
      </c>
      <c r="R24" s="38">
        <v>2.2699690698964905</v>
      </c>
      <c r="S24" s="37">
        <v>1.6202877413504242</v>
      </c>
    </row>
    <row r="25" spans="1:21" ht="14.5" x14ac:dyDescent="0.35">
      <c r="A25" s="67">
        <f>A24+1</f>
        <v>8</v>
      </c>
      <c r="B25" s="1" t="s">
        <v>393</v>
      </c>
      <c r="D25" s="85">
        <v>0.29538334409395856</v>
      </c>
      <c r="E25" s="85">
        <v>0.27755001187324524</v>
      </c>
      <c r="F25" s="85">
        <v>0.32117143805537907</v>
      </c>
      <c r="G25" s="85">
        <v>8.6371432881735793E-2</v>
      </c>
      <c r="H25" s="85">
        <v>6.7085717147814902E-2</v>
      </c>
      <c r="I25" s="85">
        <v>5.9614288470973928E-2</v>
      </c>
      <c r="J25" s="85">
        <v>8.4657145531049791E-2</v>
      </c>
      <c r="K25" s="102"/>
      <c r="L25" s="93"/>
      <c r="M25" s="37">
        <v>6.6871432096896957E-2</v>
      </c>
      <c r="N25" s="37">
        <v>7.6728574956567694E-2</v>
      </c>
      <c r="O25" s="37">
        <v>0.25782857582505259</v>
      </c>
      <c r="P25" s="37">
        <v>6.722857321645799E-2</v>
      </c>
      <c r="Q25" s="37">
        <v>0.34988573286682367</v>
      </c>
      <c r="R25" s="38">
        <v>8.4657145531049791E-2</v>
      </c>
      <c r="S25" s="37">
        <v>0.16753135558466301</v>
      </c>
    </row>
    <row r="26" spans="1:21" x14ac:dyDescent="0.3">
      <c r="A26" s="67">
        <f>A25+1</f>
        <v>9</v>
      </c>
      <c r="B26" s="1" t="s">
        <v>394</v>
      </c>
      <c r="D26" s="85">
        <v>0.71341709797157016</v>
      </c>
      <c r="E26" s="85">
        <v>0.77519026875677632</v>
      </c>
      <c r="F26" s="85">
        <v>0.82223245692816938</v>
      </c>
      <c r="G26" s="85">
        <v>0.45943752431533841</v>
      </c>
      <c r="H26" s="85">
        <v>0.88284257345614914</v>
      </c>
      <c r="I26" s="85">
        <v>1.4285106968823227</v>
      </c>
      <c r="J26" s="85">
        <v>1.385079199525838</v>
      </c>
      <c r="K26" s="38"/>
      <c r="L26" s="37"/>
      <c r="M26" s="37">
        <v>1.4282917074354675</v>
      </c>
      <c r="N26" s="37">
        <v>1.4018511119932728</v>
      </c>
      <c r="O26" s="37">
        <v>0.82411252637393773</v>
      </c>
      <c r="P26" s="37">
        <v>0.67609585305520647</v>
      </c>
      <c r="Q26" s="37">
        <v>0.61755001789424568</v>
      </c>
      <c r="R26" s="38">
        <v>1.385079199525838</v>
      </c>
      <c r="S26" s="37">
        <v>0.95121758621569119</v>
      </c>
    </row>
    <row r="27" spans="1:21" x14ac:dyDescent="0.3">
      <c r="A27" s="67">
        <f>A26+1</f>
        <v>10</v>
      </c>
      <c r="B27" s="1" t="s">
        <v>395</v>
      </c>
      <c r="D27" s="85">
        <v>1.6229000396560878</v>
      </c>
      <c r="E27" s="85">
        <v>2.0321750305010937</v>
      </c>
      <c r="F27" s="85">
        <v>1.8034074579675992</v>
      </c>
      <c r="G27" s="85">
        <v>2.0390104565817815</v>
      </c>
      <c r="H27" s="85">
        <v>3.1787343020550907</v>
      </c>
      <c r="I27" s="85">
        <v>3.7989601173748571</v>
      </c>
      <c r="J27" s="85">
        <v>4.0548514696844933</v>
      </c>
      <c r="K27" s="38"/>
      <c r="L27" s="37"/>
      <c r="M27" s="37">
        <v>3.9418163315921619</v>
      </c>
      <c r="N27" s="37">
        <v>3.8165595820677041</v>
      </c>
      <c r="O27" s="37">
        <v>3.0996838745887616</v>
      </c>
      <c r="P27" s="37">
        <v>1.6078684718446119</v>
      </c>
      <c r="Q27" s="37">
        <v>1.4327421437850909</v>
      </c>
      <c r="R27" s="38">
        <v>4.0548514696844933</v>
      </c>
      <c r="S27" s="37">
        <v>2.7023924398082779</v>
      </c>
      <c r="U27" s="110"/>
    </row>
    <row r="28" spans="1:21" x14ac:dyDescent="0.3">
      <c r="A28" s="67">
        <f>A27+1</f>
        <v>11</v>
      </c>
      <c r="B28" s="1" t="s">
        <v>396</v>
      </c>
      <c r="D28" s="85">
        <v>4.7297334604793129</v>
      </c>
      <c r="E28" s="85">
        <v>5.0298481225967411</v>
      </c>
      <c r="F28" s="85">
        <v>4.5264349787131604</v>
      </c>
      <c r="G28" s="85">
        <v>3.5241601034998893</v>
      </c>
      <c r="H28" s="85">
        <v>5.1760446108049818</v>
      </c>
      <c r="I28" s="85">
        <v>6.1939958557486534</v>
      </c>
      <c r="J28" s="85">
        <v>5.8249958154299986</v>
      </c>
      <c r="K28" s="38"/>
      <c r="L28" s="37"/>
      <c r="M28" s="37">
        <v>5.8486268737249905</v>
      </c>
      <c r="N28" s="37">
        <v>5.2277557272464037</v>
      </c>
      <c r="O28" s="37">
        <v>4.2084696738697263</v>
      </c>
      <c r="P28" s="37">
        <v>3.0627522551576081</v>
      </c>
      <c r="Q28" s="37">
        <v>3.3093827104438907</v>
      </c>
      <c r="R28" s="38">
        <v>5.8249958154299986</v>
      </c>
      <c r="S28" s="37">
        <v>4.7218500156429464</v>
      </c>
      <c r="U28" s="110"/>
    </row>
    <row r="29" spans="1:21" x14ac:dyDescent="0.3">
      <c r="A29" s="67">
        <f>A28+1</f>
        <v>12</v>
      </c>
      <c r="B29" s="1" t="s">
        <v>397</v>
      </c>
      <c r="D29" s="85">
        <v>8.8836404164632157</v>
      </c>
      <c r="E29" s="85">
        <v>7.9272168576717377</v>
      </c>
      <c r="F29" s="85">
        <v>7.7491821809248487</v>
      </c>
      <c r="G29" s="85">
        <v>7.015716940164566</v>
      </c>
      <c r="H29" s="85">
        <v>8.776900301376978</v>
      </c>
      <c r="I29" s="85">
        <v>9.7381670773029327</v>
      </c>
      <c r="J29" s="85">
        <v>11.123183811704317</v>
      </c>
      <c r="K29" s="38"/>
      <c r="L29" s="37"/>
      <c r="M29" s="37">
        <v>10.426567042867342</v>
      </c>
      <c r="N29" s="37">
        <v>10.492933720350266</v>
      </c>
      <c r="O29" s="37">
        <v>8.8163849619718704</v>
      </c>
      <c r="P29" s="37">
        <v>5.8671540319919586</v>
      </c>
      <c r="Q29" s="37">
        <v>6.3725540546270514</v>
      </c>
      <c r="R29" s="38">
        <v>11.123183811704317</v>
      </c>
      <c r="S29" s="37">
        <v>8.5991334497847571</v>
      </c>
      <c r="U29" s="110"/>
    </row>
    <row r="30" spans="1:21" x14ac:dyDescent="0.3">
      <c r="U30" s="110"/>
    </row>
    <row r="31" spans="1:21" x14ac:dyDescent="0.3">
      <c r="A31" s="67">
        <f>A29+1</f>
        <v>13</v>
      </c>
      <c r="B31" s="1" t="s">
        <v>431</v>
      </c>
      <c r="D31" s="98" t="s">
        <v>338</v>
      </c>
      <c r="E31" s="98" t="s">
        <v>338</v>
      </c>
      <c r="F31" s="98" t="s">
        <v>338</v>
      </c>
      <c r="G31" s="98" t="s">
        <v>338</v>
      </c>
      <c r="H31" s="98" t="s">
        <v>338</v>
      </c>
      <c r="I31" s="98" t="s">
        <v>338</v>
      </c>
      <c r="J31" s="98" t="s">
        <v>338</v>
      </c>
      <c r="K31" s="38"/>
      <c r="L31" s="37"/>
      <c r="M31" s="98" t="s">
        <v>338</v>
      </c>
      <c r="N31" s="37">
        <v>0.24682684492279461</v>
      </c>
      <c r="O31" s="37">
        <v>0.43720073795809722</v>
      </c>
      <c r="P31" s="37">
        <v>0.42807107868510302</v>
      </c>
      <c r="Q31" s="37">
        <v>5.9918567965701746</v>
      </c>
      <c r="R31" s="38" t="s">
        <v>338</v>
      </c>
      <c r="S31" s="37">
        <v>1.7759888645340425</v>
      </c>
    </row>
    <row r="32" spans="1:21" x14ac:dyDescent="0.3">
      <c r="A32" s="67">
        <f>A31+1</f>
        <v>14</v>
      </c>
      <c r="B32" s="1" t="s">
        <v>432</v>
      </c>
      <c r="D32" s="98" t="s">
        <v>338</v>
      </c>
      <c r="E32" s="98" t="s">
        <v>338</v>
      </c>
      <c r="F32" s="98" t="s">
        <v>338</v>
      </c>
      <c r="G32" s="98" t="s">
        <v>338</v>
      </c>
      <c r="H32" s="98" t="s">
        <v>338</v>
      </c>
      <c r="I32" s="98" t="s">
        <v>338</v>
      </c>
      <c r="J32" s="98" t="s">
        <v>338</v>
      </c>
      <c r="K32" s="38"/>
      <c r="L32" s="37"/>
      <c r="M32" s="98" t="s">
        <v>338</v>
      </c>
      <c r="N32" s="37">
        <v>9.1905266383515774E-2</v>
      </c>
      <c r="O32" s="37">
        <v>0.1151142896685217</v>
      </c>
      <c r="P32" s="37">
        <v>0.23498095318098508</v>
      </c>
      <c r="Q32" s="37">
        <v>1.1319047976118912</v>
      </c>
      <c r="R32" s="38" t="s">
        <v>338</v>
      </c>
      <c r="S32" s="37">
        <v>0.39347632671122845</v>
      </c>
    </row>
    <row r="33" spans="1:21" x14ac:dyDescent="0.3">
      <c r="A33" s="67">
        <f>A32+1</f>
        <v>15</v>
      </c>
      <c r="B33" s="1" t="s">
        <v>433</v>
      </c>
      <c r="D33" s="98" t="s">
        <v>338</v>
      </c>
      <c r="E33" s="98" t="s">
        <v>338</v>
      </c>
      <c r="F33" s="98" t="s">
        <v>338</v>
      </c>
      <c r="G33" s="98" t="s">
        <v>338</v>
      </c>
      <c r="H33" s="98" t="s">
        <v>338</v>
      </c>
      <c r="I33" s="98" t="s">
        <v>338</v>
      </c>
      <c r="J33" s="98" t="s">
        <v>338</v>
      </c>
      <c r="K33" s="38"/>
      <c r="L33" s="37"/>
      <c r="M33" s="98" t="s">
        <v>338</v>
      </c>
      <c r="N33" s="37">
        <v>0.45652630726659771</v>
      </c>
      <c r="O33" s="37">
        <v>0.87427001491305423</v>
      </c>
      <c r="P33" s="37">
        <v>0.71140000107698143</v>
      </c>
      <c r="Q33" s="37">
        <v>7.4174202515685463</v>
      </c>
      <c r="R33" s="38" t="s">
        <v>338</v>
      </c>
      <c r="S33" s="37">
        <v>2.364904143706295</v>
      </c>
    </row>
    <row r="34" spans="1:21" x14ac:dyDescent="0.3">
      <c r="A34" s="67">
        <f>A33+1</f>
        <v>16</v>
      </c>
      <c r="B34" s="1" t="s">
        <v>434</v>
      </c>
      <c r="D34" s="98" t="s">
        <v>338</v>
      </c>
      <c r="E34" s="98" t="s">
        <v>338</v>
      </c>
      <c r="F34" s="98" t="s">
        <v>338</v>
      </c>
      <c r="G34" s="98" t="s">
        <v>338</v>
      </c>
      <c r="H34" s="98" t="s">
        <v>338</v>
      </c>
      <c r="I34" s="98" t="s">
        <v>338</v>
      </c>
      <c r="J34" s="98" t="s">
        <v>338</v>
      </c>
      <c r="K34" s="38"/>
      <c r="L34" s="69"/>
      <c r="M34" s="98" t="s">
        <v>338</v>
      </c>
      <c r="N34" s="37">
        <v>7.9763637114824218E-2</v>
      </c>
      <c r="O34" s="37">
        <v>8.5654545702378862E-2</v>
      </c>
      <c r="P34" s="37">
        <v>0.13549091222442008</v>
      </c>
      <c r="Q34" s="37">
        <v>20.540328090841118</v>
      </c>
      <c r="R34" s="38" t="s">
        <v>338</v>
      </c>
      <c r="S34" s="37">
        <v>5.210309296470685</v>
      </c>
    </row>
    <row r="35" spans="1:21" ht="14.25" customHeight="1" x14ac:dyDescent="0.3">
      <c r="A35" s="67"/>
      <c r="D35" s="37"/>
      <c r="E35" s="37"/>
      <c r="F35" s="37"/>
      <c r="G35" s="37"/>
      <c r="H35" s="37"/>
      <c r="I35" s="37"/>
      <c r="J35" s="37"/>
      <c r="K35" s="103"/>
      <c r="L35" s="103"/>
      <c r="M35" s="37"/>
      <c r="N35" s="37"/>
      <c r="O35" s="37"/>
      <c r="P35" s="37"/>
      <c r="Q35" s="38"/>
      <c r="R35" s="38"/>
      <c r="S35" s="37"/>
      <c r="T35" s="63"/>
      <c r="U35" s="63"/>
    </row>
    <row r="36" spans="1:21" x14ac:dyDescent="0.3">
      <c r="A36" s="67">
        <f>CoinDemand!A34+1</f>
        <v>17</v>
      </c>
      <c r="B36" s="1" t="s">
        <v>337</v>
      </c>
      <c r="D36" s="85">
        <v>15.05440833724866</v>
      </c>
      <c r="E36" s="85">
        <v>15.83041309001301</v>
      </c>
      <c r="F36" s="85">
        <v>13.809601807360398</v>
      </c>
      <c r="G36" s="85">
        <v>27.72274644006874</v>
      </c>
      <c r="H36" s="85">
        <v>27.585501758859813</v>
      </c>
      <c r="I36" s="85">
        <v>35.895215322323224</v>
      </c>
      <c r="J36" s="85">
        <v>46.555148883781769</v>
      </c>
      <c r="K36" s="104"/>
      <c r="L36" s="104"/>
      <c r="M36" s="37">
        <v>39.215118519089629</v>
      </c>
      <c r="N36" s="37">
        <v>35.783873455035398</v>
      </c>
      <c r="O36" s="37">
        <v>58.488332447479706</v>
      </c>
      <c r="P36" s="37">
        <v>41.016776954786287</v>
      </c>
      <c r="Q36" s="37">
        <v>38.917516113709276</v>
      </c>
      <c r="R36" s="38">
        <v>46.555148883781769</v>
      </c>
      <c r="S36" s="37">
        <v>32.989554427479653</v>
      </c>
      <c r="T36" s="64"/>
      <c r="U36" s="64"/>
    </row>
    <row r="37" spans="1:21" x14ac:dyDescent="0.3">
      <c r="A37" s="67">
        <f>A36+1</f>
        <v>18</v>
      </c>
      <c r="B37" s="1" t="s">
        <v>344</v>
      </c>
      <c r="D37" s="85">
        <v>0.43349232266728693</v>
      </c>
      <c r="E37" s="85">
        <v>0.43378462656759298</v>
      </c>
      <c r="F37" s="85">
        <v>0.48663078105220425</v>
      </c>
      <c r="G37" s="85">
        <v>0.41795385743562991</v>
      </c>
      <c r="H37" s="85">
        <v>0.37261539461234439</v>
      </c>
      <c r="I37" s="85">
        <v>0.30240000691264868</v>
      </c>
      <c r="J37" s="85">
        <v>0.31200000478161705</v>
      </c>
      <c r="K37" s="104"/>
      <c r="L37" s="104"/>
      <c r="M37" s="37">
        <v>0.35520001086923814</v>
      </c>
      <c r="N37" s="37">
        <v>0.38400001658333671</v>
      </c>
      <c r="O37" s="37">
        <v>0.21360000471274057</v>
      </c>
      <c r="P37" s="37">
        <v>0.27600000384781098</v>
      </c>
      <c r="Q37" s="37">
        <v>0.2832000090016259</v>
      </c>
      <c r="R37" s="38">
        <v>0.31200000478161705</v>
      </c>
      <c r="S37" s="37">
        <v>0.35590641992033972</v>
      </c>
      <c r="T37" s="64"/>
      <c r="U37" s="64"/>
    </row>
    <row r="38" spans="1:21" x14ac:dyDescent="0.3">
      <c r="A38" s="67">
        <f t="shared" ref="A38:A41" si="0">A37+1</f>
        <v>19</v>
      </c>
      <c r="B38" s="1" t="s">
        <v>362</v>
      </c>
      <c r="D38" s="85">
        <v>4.8244800686836244</v>
      </c>
      <c r="E38" s="85">
        <v>4.9303799092769625</v>
      </c>
      <c r="F38" s="85">
        <v>6.0274400286376473</v>
      </c>
      <c r="G38" s="85">
        <v>5.0826400212943552</v>
      </c>
      <c r="H38" s="85">
        <v>9.8145402342081063</v>
      </c>
      <c r="I38" s="85">
        <v>8.6172002007563915</v>
      </c>
      <c r="J38" s="85">
        <v>20.174953749546638</v>
      </c>
      <c r="K38" s="104"/>
      <c r="L38" s="104"/>
      <c r="M38" s="37">
        <v>8.3891078004470234</v>
      </c>
      <c r="N38" s="37">
        <v>10.361353823198723</v>
      </c>
      <c r="O38" s="37">
        <v>4.9408615781710701</v>
      </c>
      <c r="P38" s="37">
        <v>8.3525541470601006</v>
      </c>
      <c r="Q38" s="37">
        <v>4.9763077612106619</v>
      </c>
      <c r="R38" s="38">
        <v>20.174953749546638</v>
      </c>
      <c r="S38" s="37">
        <v>8.0409849435409431</v>
      </c>
      <c r="T38" s="64"/>
      <c r="U38" s="64"/>
    </row>
    <row r="39" spans="1:21" x14ac:dyDescent="0.3">
      <c r="A39" s="67">
        <f t="shared" si="0"/>
        <v>20</v>
      </c>
      <c r="B39" s="1" t="s">
        <v>363</v>
      </c>
      <c r="D39" s="85">
        <v>17.29140010041495</v>
      </c>
      <c r="E39" s="85">
        <v>18.320200389871996</v>
      </c>
      <c r="F39" s="85">
        <v>16.393000288556021</v>
      </c>
      <c r="G39" s="85">
        <v>13.986000258475542</v>
      </c>
      <c r="H39" s="85">
        <v>13.788800474256277</v>
      </c>
      <c r="I39" s="85">
        <v>14.307733421524366</v>
      </c>
      <c r="J39" s="85">
        <v>14.308440030366182</v>
      </c>
      <c r="K39" s="104"/>
      <c r="L39" s="104"/>
      <c r="M39" s="37">
        <v>21.436708049705395</v>
      </c>
      <c r="N39" s="37">
        <v>12.947815604507923</v>
      </c>
      <c r="O39" s="37">
        <v>29.823138750516453</v>
      </c>
      <c r="P39" s="37">
        <v>19.63836954992551</v>
      </c>
      <c r="Q39" s="37">
        <v>17.037876996856468</v>
      </c>
      <c r="R39" s="38">
        <v>14.308440030366182</v>
      </c>
      <c r="S39" s="37">
        <v>17.439956992914755</v>
      </c>
      <c r="T39" s="64"/>
      <c r="U39" s="64"/>
    </row>
    <row r="40" spans="1:21" x14ac:dyDescent="0.3">
      <c r="A40" s="67">
        <f t="shared" si="0"/>
        <v>21</v>
      </c>
      <c r="B40" s="1" t="s">
        <v>364</v>
      </c>
      <c r="D40" s="85">
        <v>28.516800729433694</v>
      </c>
      <c r="E40" s="85">
        <v>35.350081046422325</v>
      </c>
      <c r="F40" s="85">
        <v>20.050400710105897</v>
      </c>
      <c r="G40" s="85">
        <v>37.690400849779444</v>
      </c>
      <c r="H40" s="85">
        <v>44.448161536951858</v>
      </c>
      <c r="I40" s="85">
        <v>35.406171372958589</v>
      </c>
      <c r="J40" s="85">
        <v>55.636499433778226</v>
      </c>
      <c r="K40" s="104"/>
      <c r="L40" s="104"/>
      <c r="M40" s="37">
        <v>37.493025352247059</v>
      </c>
      <c r="N40" s="37">
        <v>36.415424697566777</v>
      </c>
      <c r="O40" s="37">
        <v>74.401199914515018</v>
      </c>
      <c r="P40" s="37">
        <v>65.727974582463503</v>
      </c>
      <c r="Q40" s="37">
        <v>66.337724972516298</v>
      </c>
      <c r="R40" s="38">
        <v>55.636499433778226</v>
      </c>
      <c r="S40" s="37">
        <v>44.789488766561561</v>
      </c>
      <c r="T40" s="64"/>
      <c r="U40" s="64"/>
    </row>
    <row r="41" spans="1:21" x14ac:dyDescent="0.3">
      <c r="A41" s="67">
        <f t="shared" si="0"/>
        <v>22</v>
      </c>
      <c r="B41" s="1" t="s">
        <v>365</v>
      </c>
      <c r="D41" s="85">
        <v>80.022429210799075</v>
      </c>
      <c r="E41" s="85">
        <v>78.584572732448578</v>
      </c>
      <c r="F41" s="85">
        <v>76.107856605734142</v>
      </c>
      <c r="G41" s="85">
        <v>193.22956843887056</v>
      </c>
      <c r="H41" s="85">
        <v>176.86157184839249</v>
      </c>
      <c r="I41" s="85">
        <v>188.00769632951966</v>
      </c>
      <c r="J41" s="85">
        <v>225.49870550549693</v>
      </c>
      <c r="K41" s="104"/>
      <c r="L41" s="104"/>
      <c r="M41" s="37">
        <v>201.36168258802758</v>
      </c>
      <c r="N41" s="37">
        <v>185.03179561346769</v>
      </c>
      <c r="O41" s="37">
        <v>292.89797039826709</v>
      </c>
      <c r="P41" s="37">
        <v>184.36262557158867</v>
      </c>
      <c r="Q41" s="37">
        <v>176.23778680463633</v>
      </c>
      <c r="R41" s="38">
        <v>225.49870550549693</v>
      </c>
      <c r="S41" s="37">
        <v>171.51702180393741</v>
      </c>
      <c r="T41" s="64"/>
      <c r="U41" s="64"/>
    </row>
    <row r="42" spans="1:21" x14ac:dyDescent="0.3">
      <c r="A42" s="67"/>
      <c r="D42" s="37"/>
      <c r="E42" s="37"/>
      <c r="F42" s="37"/>
      <c r="G42" s="37"/>
      <c r="H42" s="37"/>
      <c r="I42" s="37"/>
      <c r="J42" s="37"/>
      <c r="K42" s="104"/>
      <c r="L42" s="104"/>
      <c r="M42" s="37"/>
      <c r="N42" s="37"/>
      <c r="O42" s="37"/>
      <c r="P42" s="37"/>
      <c r="Q42" s="38"/>
      <c r="R42" s="38"/>
      <c r="S42" s="37"/>
      <c r="T42" s="64"/>
      <c r="U42" s="64"/>
    </row>
    <row r="43" spans="1:21" x14ac:dyDescent="0.3">
      <c r="A43" s="67">
        <f>A41+1</f>
        <v>23</v>
      </c>
      <c r="B43" s="1" t="s">
        <v>385</v>
      </c>
      <c r="D43" s="127">
        <v>1.219461812035374</v>
      </c>
      <c r="E43" s="127">
        <v>1.10487889727816</v>
      </c>
      <c r="F43" s="127">
        <v>1.8463587654740636</v>
      </c>
      <c r="G43" s="127">
        <v>7.8356599770988238</v>
      </c>
      <c r="H43" s="127">
        <v>3.2586623386920195</v>
      </c>
      <c r="I43" s="127">
        <v>9.002090377080826</v>
      </c>
      <c r="J43" s="37">
        <v>11.991269940765433</v>
      </c>
      <c r="K43" s="104"/>
      <c r="L43" s="104"/>
      <c r="M43" s="37">
        <v>10.723375015199608</v>
      </c>
      <c r="N43" s="37">
        <v>10.084668599298748</v>
      </c>
      <c r="O43" s="37">
        <v>6.5342021398956014</v>
      </c>
      <c r="P43" s="37">
        <v>3.7678343804390622</v>
      </c>
      <c r="Q43" s="38">
        <v>1.5728292160732793</v>
      </c>
      <c r="R43" s="38">
        <v>11.991269940765433</v>
      </c>
      <c r="S43" s="37">
        <v>5.7451076216109156</v>
      </c>
      <c r="T43" s="64"/>
      <c r="U43" s="64"/>
    </row>
    <row r="44" spans="1:21" x14ac:dyDescent="0.3">
      <c r="A44" s="67">
        <f>A43+1</f>
        <v>24</v>
      </c>
      <c r="B44" s="1" t="s">
        <v>386</v>
      </c>
      <c r="D44" s="127">
        <v>0.16095555925534832</v>
      </c>
      <c r="E44" s="127">
        <v>0.19271112084647435</v>
      </c>
      <c r="F44" s="127">
        <v>0.15662222758530536</v>
      </c>
      <c r="G44" s="127">
        <v>5.1577779153982796E-2</v>
      </c>
      <c r="H44" s="127">
        <v>3.9400000953012042E-2</v>
      </c>
      <c r="I44" s="127">
        <v>0.23407778330147266</v>
      </c>
      <c r="J44" s="37">
        <v>0.64322223928239608</v>
      </c>
      <c r="K44" s="104"/>
      <c r="L44" s="104"/>
      <c r="M44" s="37">
        <v>1.1833667109409969</v>
      </c>
      <c r="N44" s="37">
        <v>0.43795557734039092</v>
      </c>
      <c r="O44" s="37">
        <v>0.16857778669024506</v>
      </c>
      <c r="P44" s="37">
        <v>7.2166890965567694</v>
      </c>
      <c r="Q44" s="38">
        <v>1.0218778163608577</v>
      </c>
      <c r="R44" s="38">
        <v>0.64322223928239608</v>
      </c>
      <c r="S44" s="37">
        <v>0.95891947485560436</v>
      </c>
      <c r="T44" s="64"/>
      <c r="U44" s="64"/>
    </row>
    <row r="45" spans="1:21" x14ac:dyDescent="0.3">
      <c r="A45" s="67">
        <f t="shared" ref="A45:A48" si="1">A44+1</f>
        <v>25</v>
      </c>
      <c r="B45" s="1" t="s">
        <v>387</v>
      </c>
      <c r="D45" s="127">
        <v>0.64014288357325966</v>
      </c>
      <c r="E45" s="127">
        <v>0.4611428805759975</v>
      </c>
      <c r="F45" s="127">
        <v>0.52157144887106754</v>
      </c>
      <c r="G45" s="127">
        <v>0.14700000626700266</v>
      </c>
      <c r="H45" s="127">
        <v>1.7652285950524467</v>
      </c>
      <c r="I45" s="127">
        <v>1.5480000632149833</v>
      </c>
      <c r="J45" s="37">
        <v>2.0695714950561523</v>
      </c>
      <c r="K45" s="104"/>
      <c r="L45" s="104"/>
      <c r="M45" s="37">
        <v>0.53185714994158062</v>
      </c>
      <c r="N45" s="37">
        <v>0.42285716533660889</v>
      </c>
      <c r="O45" s="37">
        <v>1.1405714579990931</v>
      </c>
      <c r="P45" s="37">
        <v>0.32257144791739328</v>
      </c>
      <c r="Q45" s="38">
        <v>0.44714287349155973</v>
      </c>
      <c r="R45" s="38">
        <v>2.0695714950561523</v>
      </c>
      <c r="S45" s="37">
        <v>0.83480478894142873</v>
      </c>
      <c r="T45" s="64"/>
      <c r="U45" s="64"/>
    </row>
    <row r="46" spans="1:21" x14ac:dyDescent="0.3">
      <c r="A46" s="67">
        <f t="shared" si="1"/>
        <v>26</v>
      </c>
      <c r="B46" s="1" t="s">
        <v>388</v>
      </c>
      <c r="D46" s="127">
        <v>3.0800858289003372</v>
      </c>
      <c r="E46" s="127">
        <v>2.7152286533798491</v>
      </c>
      <c r="F46" s="127">
        <v>2.8197429776191711</v>
      </c>
      <c r="G46" s="127">
        <v>2.8131715485027859</v>
      </c>
      <c r="H46" s="127">
        <v>2.8174858008112227</v>
      </c>
      <c r="I46" s="127">
        <v>5.0591431558132172</v>
      </c>
      <c r="J46" s="37">
        <v>2.8390858428818837</v>
      </c>
      <c r="K46" s="104"/>
      <c r="L46" s="104"/>
      <c r="M46" s="37">
        <v>3.3518286687987193</v>
      </c>
      <c r="N46" s="37">
        <v>13.888629104409899</v>
      </c>
      <c r="O46" s="37">
        <v>6.338428769792829</v>
      </c>
      <c r="P46" s="37">
        <v>2.8955715288008963</v>
      </c>
      <c r="Q46" s="38">
        <v>3.5564573737127438</v>
      </c>
      <c r="R46" s="38">
        <v>2.8390858428818837</v>
      </c>
      <c r="S46" s="37">
        <v>4.3479049377852963</v>
      </c>
      <c r="T46" s="64"/>
      <c r="U46" s="64"/>
    </row>
    <row r="47" spans="1:21" x14ac:dyDescent="0.3">
      <c r="A47" s="67">
        <f t="shared" si="1"/>
        <v>27</v>
      </c>
      <c r="B47" s="1" t="s">
        <v>389</v>
      </c>
      <c r="D47" s="127">
        <v>2.4840000301599501</v>
      </c>
      <c r="E47" s="127">
        <v>2.4580800667405129</v>
      </c>
      <c r="F47" s="127">
        <v>2.5142400890588759</v>
      </c>
      <c r="G47" s="127">
        <v>2.6438400804996491</v>
      </c>
      <c r="H47" s="127">
        <v>9.702720129489899</v>
      </c>
      <c r="I47" s="127">
        <v>26.179200814664362</v>
      </c>
      <c r="J47" s="37">
        <v>28.667521117627622</v>
      </c>
      <c r="K47" s="104"/>
      <c r="L47" s="104"/>
      <c r="M47" s="37">
        <v>17.940960958600044</v>
      </c>
      <c r="N47" s="37">
        <v>28.054080650210381</v>
      </c>
      <c r="O47" s="37">
        <v>11.49552017301321</v>
      </c>
      <c r="P47" s="37">
        <v>1.3651200339198113</v>
      </c>
      <c r="Q47" s="38">
        <v>1.386720059812069</v>
      </c>
      <c r="R47" s="38">
        <v>28.667521117627622</v>
      </c>
      <c r="S47" s="37">
        <v>11.241000350316368</v>
      </c>
      <c r="T47" s="64"/>
      <c r="U47" s="64"/>
    </row>
    <row r="48" spans="1:21" x14ac:dyDescent="0.3">
      <c r="A48" s="67">
        <f t="shared" si="1"/>
        <v>28</v>
      </c>
      <c r="B48" s="1" t="s">
        <v>390</v>
      </c>
      <c r="D48" s="127">
        <v>0.31080000350872677</v>
      </c>
      <c r="E48" s="127">
        <v>0.30000001192092896</v>
      </c>
      <c r="F48" s="127">
        <v>6.9336001711587114</v>
      </c>
      <c r="G48" s="127">
        <v>64.155599037806198</v>
      </c>
      <c r="H48" s="127">
        <v>7.4952002763748169</v>
      </c>
      <c r="I48" s="127">
        <v>34.449601570765175</v>
      </c>
      <c r="J48" s="37">
        <v>60.759600081791483</v>
      </c>
      <c r="K48" s="104"/>
      <c r="L48" s="104"/>
      <c r="M48" s="37">
        <v>65.091599543889359</v>
      </c>
      <c r="N48" s="37">
        <v>27.938400626182556</v>
      </c>
      <c r="O48" s="37">
        <v>30.434400418152411</v>
      </c>
      <c r="P48" s="37">
        <v>7.8972001659373445</v>
      </c>
      <c r="Q48" s="38">
        <v>2.4228000168999038</v>
      </c>
      <c r="R48" s="38">
        <v>60.759600081791483</v>
      </c>
      <c r="S48" s="37">
        <v>25.682400160365631</v>
      </c>
      <c r="T48" s="64"/>
      <c r="U48" s="64"/>
    </row>
    <row r="49" spans="1:21" x14ac:dyDescent="0.3">
      <c r="A49" s="67"/>
      <c r="D49" s="37"/>
      <c r="E49" s="37"/>
      <c r="F49" s="37"/>
      <c r="G49" s="37"/>
      <c r="H49" s="37"/>
      <c r="I49" s="37"/>
      <c r="J49" s="37"/>
      <c r="K49" s="104"/>
      <c r="L49" s="104"/>
      <c r="M49" s="37"/>
      <c r="N49" s="37"/>
      <c r="O49" s="37"/>
      <c r="P49" s="37"/>
      <c r="Q49" s="38"/>
      <c r="R49" s="38"/>
      <c r="S49" s="37"/>
      <c r="T49" s="64"/>
      <c r="U49" s="64"/>
    </row>
    <row r="50" spans="1:21" x14ac:dyDescent="0.3">
      <c r="A50" s="67">
        <f>A48+1</f>
        <v>29</v>
      </c>
      <c r="B50" s="1" t="s">
        <v>216</v>
      </c>
      <c r="D50" s="85">
        <v>24.154832291006965</v>
      </c>
      <c r="E50" s="85">
        <v>24.112865375660665</v>
      </c>
      <c r="F50" s="85">
        <v>24.153041499925166</v>
      </c>
      <c r="G50" s="85">
        <v>26.0791678003024</v>
      </c>
      <c r="H50" s="85">
        <v>32.122298948088016</v>
      </c>
      <c r="I50" s="85">
        <v>37.239856621724527</v>
      </c>
      <c r="J50" s="85">
        <v>43.092361212561272</v>
      </c>
      <c r="K50" s="104"/>
      <c r="L50" s="104"/>
      <c r="M50" s="37">
        <v>42.400032423745103</v>
      </c>
      <c r="N50" s="37">
        <v>39.439762640491246</v>
      </c>
      <c r="O50" s="37">
        <v>34.52006602642502</v>
      </c>
      <c r="P50" s="37">
        <v>24.454431123456196</v>
      </c>
      <c r="Q50" s="37">
        <v>20.94799671870291</v>
      </c>
      <c r="R50" s="38">
        <v>43.092361212561272</v>
      </c>
      <c r="S50" s="37">
        <v>31.059726056840788</v>
      </c>
      <c r="T50" s="64"/>
      <c r="U50" s="64"/>
    </row>
    <row r="51" spans="1:21" x14ac:dyDescent="0.3">
      <c r="A51" s="67">
        <f>A50+1</f>
        <v>30</v>
      </c>
      <c r="B51" s="1" t="s">
        <v>372</v>
      </c>
      <c r="D51" s="37">
        <v>7.5060602679848669</v>
      </c>
      <c r="E51" s="37">
        <v>7.3433475525755627</v>
      </c>
      <c r="F51" s="37">
        <v>7.4981686417993743</v>
      </c>
      <c r="G51" s="37">
        <v>9.9820739470030126</v>
      </c>
      <c r="H51" s="37">
        <v>13.630737280375079</v>
      </c>
      <c r="I51" s="37">
        <v>15.268747723416277</v>
      </c>
      <c r="J51" s="37">
        <v>17.307126510692271</v>
      </c>
      <c r="K51" s="104"/>
      <c r="L51" s="104"/>
      <c r="M51" s="37">
        <v>16.975526376382302</v>
      </c>
      <c r="N51" s="37">
        <v>16.588722268740337</v>
      </c>
      <c r="O51" s="37">
        <v>13.553822028554148</v>
      </c>
      <c r="P51" s="37">
        <v>8.7351889587524862</v>
      </c>
      <c r="Q51" s="38">
        <v>7.4221889467702971</v>
      </c>
      <c r="R51" s="38">
        <v>17.307126510692271</v>
      </c>
      <c r="S51" s="37">
        <v>11.817642541920501</v>
      </c>
      <c r="T51" s="64"/>
      <c r="U51" s="64"/>
    </row>
    <row r="52" spans="1:21" x14ac:dyDescent="0.3">
      <c r="A52" s="67">
        <f t="shared" ref="A52:A54" si="2">A51+1</f>
        <v>31</v>
      </c>
      <c r="B52" s="1" t="s">
        <v>366</v>
      </c>
      <c r="D52" s="85">
        <v>23.526514325823104</v>
      </c>
      <c r="E52" s="85">
        <v>23.034171456382388</v>
      </c>
      <c r="F52" s="85">
        <v>23.374628532500495</v>
      </c>
      <c r="G52" s="85">
        <v>27.190971191440308</v>
      </c>
      <c r="H52" s="85">
        <v>29.811771038032713</v>
      </c>
      <c r="I52" s="85">
        <v>33.975085204555874</v>
      </c>
      <c r="J52" s="85">
        <v>42.255439522266386</v>
      </c>
      <c r="K52" s="104"/>
      <c r="L52" s="104"/>
      <c r="M52" s="37">
        <v>42.963863527774812</v>
      </c>
      <c r="N52" s="37">
        <v>37.038607623577121</v>
      </c>
      <c r="O52" s="37">
        <v>31.27420763015747</v>
      </c>
      <c r="P52" s="37">
        <v>20.931424061059953</v>
      </c>
      <c r="Q52" s="37">
        <v>17.329487760066986</v>
      </c>
      <c r="R52" s="38">
        <v>42.255439522266386</v>
      </c>
      <c r="S52" s="37">
        <v>29.392180989469804</v>
      </c>
      <c r="T52" s="64"/>
      <c r="U52" s="64"/>
    </row>
    <row r="53" spans="1:21" x14ac:dyDescent="0.3">
      <c r="A53" s="67">
        <f t="shared" si="2"/>
        <v>32</v>
      </c>
      <c r="B53" s="1" t="s">
        <v>367</v>
      </c>
      <c r="D53" s="85">
        <v>53.713058836319867</v>
      </c>
      <c r="E53" s="85">
        <v>52.628470631206739</v>
      </c>
      <c r="F53" s="85">
        <v>53.870234966278076</v>
      </c>
      <c r="G53" s="85">
        <v>47.97729356148664</v>
      </c>
      <c r="H53" s="85">
        <v>67.14823456371532</v>
      </c>
      <c r="I53" s="85">
        <v>75.062587485593909</v>
      </c>
      <c r="J53" s="85">
        <v>68.624000059233765</v>
      </c>
      <c r="K53" s="145" t="s">
        <v>321</v>
      </c>
      <c r="L53" s="140" t="s">
        <v>101</v>
      </c>
      <c r="M53" s="37">
        <v>65.167999479505752</v>
      </c>
      <c r="N53" s="37">
        <v>59.259999497069252</v>
      </c>
      <c r="O53" s="37">
        <v>59.342823095181409</v>
      </c>
      <c r="P53" s="37">
        <v>41.808705238734973</v>
      </c>
      <c r="Q53" s="37">
        <v>35.872940817300012</v>
      </c>
      <c r="R53" s="38">
        <v>68.624000059233765</v>
      </c>
      <c r="S53" s="37">
        <v>56.706362352635473</v>
      </c>
      <c r="T53" s="150" t="s">
        <v>322</v>
      </c>
      <c r="U53" s="151" t="s">
        <v>101</v>
      </c>
    </row>
    <row r="54" spans="1:21" x14ac:dyDescent="0.3">
      <c r="A54" s="67">
        <f t="shared" si="2"/>
        <v>33</v>
      </c>
      <c r="B54" s="1" t="s">
        <v>368</v>
      </c>
      <c r="D54" s="85">
        <v>156.04800126046845</v>
      </c>
      <c r="E54" s="85">
        <v>163.38093918189406</v>
      </c>
      <c r="F54" s="85">
        <v>156.78337585926056</v>
      </c>
      <c r="G54" s="85">
        <v>158.51193794608116</v>
      </c>
      <c r="H54" s="85">
        <v>184.46512651443481</v>
      </c>
      <c r="I54" s="85">
        <v>231.7235661149025</v>
      </c>
      <c r="J54" s="85">
        <v>275.33557653427124</v>
      </c>
      <c r="K54" s="145"/>
      <c r="L54" s="140"/>
      <c r="M54" s="37">
        <v>268.70729902386665</v>
      </c>
      <c r="N54" s="37">
        <v>261.73177671432495</v>
      </c>
      <c r="O54" s="37">
        <v>229.21312618255615</v>
      </c>
      <c r="P54" s="37">
        <v>179.87257623672485</v>
      </c>
      <c r="Q54" s="37">
        <v>158.20835135964785</v>
      </c>
      <c r="R54" s="38">
        <v>275.33557653427124</v>
      </c>
      <c r="S54" s="37">
        <v>201.99847107736946</v>
      </c>
      <c r="T54" s="150"/>
      <c r="U54" s="151"/>
    </row>
    <row r="55" spans="1:21" x14ac:dyDescent="0.3">
      <c r="A55" s="67"/>
      <c r="K55" s="145"/>
      <c r="L55" s="140"/>
      <c r="R55" s="38"/>
      <c r="T55" s="150"/>
      <c r="U55" s="151"/>
    </row>
    <row r="56" spans="1:21" x14ac:dyDescent="0.3">
      <c r="A56" s="67">
        <f>A54+1</f>
        <v>34</v>
      </c>
      <c r="B56" s="1" t="s">
        <v>323</v>
      </c>
      <c r="D56" s="85">
        <v>20.643075875451913</v>
      </c>
      <c r="E56" s="85">
        <v>30.971745510011978</v>
      </c>
      <c r="F56" s="85">
        <v>30.450198436343356</v>
      </c>
      <c r="G56" s="85">
        <v>23.493445052559903</v>
      </c>
      <c r="H56" s="85">
        <v>31.562238184907969</v>
      </c>
      <c r="I56" s="85">
        <v>45.646363368247961</v>
      </c>
      <c r="J56" s="85">
        <v>50.31803015019598</v>
      </c>
      <c r="K56" s="145"/>
      <c r="L56" s="140"/>
      <c r="M56" s="37">
        <v>50.688382572048056</v>
      </c>
      <c r="N56" s="37">
        <v>49.99497076731457</v>
      </c>
      <c r="O56" s="37">
        <v>39.75534937410913</v>
      </c>
      <c r="P56" s="37">
        <v>26.613817433046538</v>
      </c>
      <c r="Q56" s="37">
        <v>21.274717187288523</v>
      </c>
      <c r="R56" s="38">
        <v>50.31803015019598</v>
      </c>
      <c r="S56" s="37">
        <v>35.117694492627159</v>
      </c>
      <c r="T56" s="150"/>
      <c r="U56" s="151"/>
    </row>
    <row r="57" spans="1:21" x14ac:dyDescent="0.3">
      <c r="A57" s="67">
        <f>A56+1</f>
        <v>35</v>
      </c>
      <c r="B57" s="1" t="s">
        <v>369</v>
      </c>
      <c r="D57" s="37">
        <v>3.5788348045038139</v>
      </c>
      <c r="E57" s="37">
        <v>6.7367218868887946</v>
      </c>
      <c r="F57" s="37">
        <v>4.5637546242638072</v>
      </c>
      <c r="G57" s="37">
        <v>2.5668696429094542</v>
      </c>
      <c r="H57" s="37">
        <v>4.4501652634176221</v>
      </c>
      <c r="I57" s="37">
        <v>5.7221566171830762</v>
      </c>
      <c r="J57" s="37">
        <v>2.4972857194287434</v>
      </c>
      <c r="K57" s="145"/>
      <c r="L57" s="140"/>
      <c r="M57" s="37">
        <v>2.6603714041411877</v>
      </c>
      <c r="N57" s="37">
        <v>3.3627999484539033</v>
      </c>
      <c r="O57" s="37">
        <v>2.0231333002448082</v>
      </c>
      <c r="P57" s="37">
        <v>1.335533323387305</v>
      </c>
      <c r="Q57" s="38">
        <v>3.8982333540916443</v>
      </c>
      <c r="R57" s="38">
        <v>2.4972857194287434</v>
      </c>
      <c r="S57" s="37">
        <v>3.6163216574095132</v>
      </c>
      <c r="T57" s="150"/>
      <c r="U57" s="151"/>
    </row>
    <row r="58" spans="1:21" x14ac:dyDescent="0.3">
      <c r="A58" s="67">
        <f t="shared" ref="A58:A61" si="3">A57+1</f>
        <v>36</v>
      </c>
      <c r="B58" s="1" t="s">
        <v>354</v>
      </c>
      <c r="D58" s="37">
        <v>9.7897599776585889</v>
      </c>
      <c r="E58" s="37">
        <v>16.840560324986775</v>
      </c>
      <c r="F58" s="37">
        <v>15.375600171089172</v>
      </c>
      <c r="G58" s="37">
        <v>11.774959890047709</v>
      </c>
      <c r="H58" s="37">
        <v>20.567759943008422</v>
      </c>
      <c r="I58" s="37">
        <v>27.794079303741455</v>
      </c>
      <c r="J58" s="37">
        <v>20.165677084372593</v>
      </c>
      <c r="K58" s="145"/>
      <c r="L58" s="140"/>
      <c r="M58" s="37">
        <v>21.336057246795722</v>
      </c>
      <c r="N58" s="37">
        <v>23.019099705985614</v>
      </c>
      <c r="O58" s="37">
        <v>16.717856928706169</v>
      </c>
      <c r="P58" s="37">
        <v>9.2799713467913012</v>
      </c>
      <c r="Q58" s="38">
        <v>10.252671233245305</v>
      </c>
      <c r="R58" s="38">
        <v>20.165677084372593</v>
      </c>
      <c r="S58" s="37">
        <v>16.909504429702405</v>
      </c>
      <c r="T58" s="150"/>
      <c r="U58" s="151"/>
    </row>
    <row r="59" spans="1:21" x14ac:dyDescent="0.3">
      <c r="A59" s="67">
        <f t="shared" si="3"/>
        <v>37</v>
      </c>
      <c r="B59" s="1" t="s">
        <v>355</v>
      </c>
      <c r="D59" s="37">
        <v>30.800250977277756</v>
      </c>
      <c r="E59" s="37">
        <v>40.892625689506531</v>
      </c>
      <c r="F59" s="37">
        <v>44.299125611782074</v>
      </c>
      <c r="G59" s="37">
        <v>37.15200075507164</v>
      </c>
      <c r="H59" s="37">
        <v>46.814625889062881</v>
      </c>
      <c r="I59" s="37">
        <v>64.095751523971558</v>
      </c>
      <c r="J59" s="37">
        <v>70.806000618707571</v>
      </c>
      <c r="K59" s="145"/>
      <c r="L59" s="140"/>
      <c r="M59" s="37">
        <v>63.163714090983071</v>
      </c>
      <c r="N59" s="37">
        <v>66.859715132486258</v>
      </c>
      <c r="O59" s="37">
        <v>51.832286403292699</v>
      </c>
      <c r="P59" s="37">
        <v>29.79857165472848</v>
      </c>
      <c r="Q59" s="38">
        <v>23.772857359477452</v>
      </c>
      <c r="R59" s="38">
        <v>70.806000618707571</v>
      </c>
      <c r="S59" s="37">
        <v>47.523960475529002</v>
      </c>
      <c r="T59" s="150"/>
      <c r="U59" s="151"/>
    </row>
    <row r="60" spans="1:21" x14ac:dyDescent="0.3">
      <c r="A60" s="67">
        <f t="shared" si="3"/>
        <v>38</v>
      </c>
      <c r="B60" s="1" t="s">
        <v>356</v>
      </c>
      <c r="D60" s="37">
        <v>41.897751132647194</v>
      </c>
      <c r="E60" s="37">
        <v>60.653251250584923</v>
      </c>
      <c r="F60" s="37">
        <v>63.929918209711708</v>
      </c>
      <c r="G60" s="37">
        <v>46.790334065755211</v>
      </c>
      <c r="H60" s="37">
        <v>66.206085324287415</v>
      </c>
      <c r="I60" s="37">
        <v>131.26817107200623</v>
      </c>
      <c r="J60" s="37">
        <v>167.46000171843031</v>
      </c>
      <c r="K60" s="145"/>
      <c r="L60" s="140"/>
      <c r="M60" s="37">
        <v>174.78943134489515</v>
      </c>
      <c r="N60" s="37">
        <v>155.98028668903169</v>
      </c>
      <c r="O60" s="37">
        <v>122.85685807182675</v>
      </c>
      <c r="P60" s="37">
        <v>80.058858054024839</v>
      </c>
      <c r="Q60" s="38">
        <v>54.58542937324161</v>
      </c>
      <c r="R60" s="38">
        <v>167.46000171843031</v>
      </c>
      <c r="S60" s="37">
        <v>97.206364692203564</v>
      </c>
      <c r="T60" s="150"/>
      <c r="U60" s="151"/>
    </row>
    <row r="61" spans="1:21" x14ac:dyDescent="0.3">
      <c r="A61" s="67">
        <f t="shared" si="3"/>
        <v>39</v>
      </c>
      <c r="B61" s="1" t="s">
        <v>357</v>
      </c>
      <c r="D61" s="37">
        <v>131.59390802816912</v>
      </c>
      <c r="E61" s="37">
        <v>194.23758125305176</v>
      </c>
      <c r="F61" s="37">
        <v>195.64492811158647</v>
      </c>
      <c r="G61" s="37">
        <v>155.28599890795621</v>
      </c>
      <c r="H61" s="37">
        <v>187.24009099873629</v>
      </c>
      <c r="I61" s="37">
        <v>243.17775214802134</v>
      </c>
      <c r="J61" s="37">
        <v>343.90841770172119</v>
      </c>
      <c r="K61" s="145"/>
      <c r="L61" s="140"/>
      <c r="M61" s="37">
        <v>353.51486706089327</v>
      </c>
      <c r="N61" s="37">
        <v>348.47205543518066</v>
      </c>
      <c r="O61" s="37">
        <v>297.1897844881625</v>
      </c>
      <c r="P61" s="37">
        <v>227.93381193521861</v>
      </c>
      <c r="Q61" s="38">
        <v>160.44194386456465</v>
      </c>
      <c r="R61" s="38">
        <v>343.90841770172119</v>
      </c>
      <c r="S61" s="37">
        <v>236.55342832777183</v>
      </c>
      <c r="T61" s="150"/>
      <c r="U61" s="151"/>
    </row>
    <row r="62" spans="1:21" x14ac:dyDescent="0.3">
      <c r="A62" s="67"/>
      <c r="D62" s="38"/>
      <c r="E62" s="38"/>
      <c r="F62" s="38"/>
      <c r="G62" s="38"/>
      <c r="H62" s="38"/>
      <c r="I62" s="38"/>
      <c r="J62" s="97"/>
      <c r="M62" s="97"/>
      <c r="N62" s="98"/>
      <c r="O62" s="98"/>
      <c r="P62" s="98"/>
      <c r="Q62" s="98"/>
      <c r="R62" s="98"/>
      <c r="S62" s="37"/>
    </row>
    <row r="63" spans="1:21" x14ac:dyDescent="0.3">
      <c r="A63" s="67"/>
    </row>
  </sheetData>
  <mergeCells count="5">
    <mergeCell ref="A2:B2"/>
    <mergeCell ref="L53:L61"/>
    <mergeCell ref="K53:K61"/>
    <mergeCell ref="U53:U61"/>
    <mergeCell ref="T53:T61"/>
  </mergeCells>
  <phoneticPr fontId="10" type="noConversion"/>
  <pageMargins left="0.75" right="0.75" top="1.25" bottom="0.5" header="0" footer="0"/>
  <pageSetup scale="56" pageOrder="overThenDown" orientation="landscape" r:id="rId1"/>
  <colBreaks count="1" manualBreakCount="1">
    <brk id="12" max="5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78</vt:i4>
      </vt:variant>
    </vt:vector>
  </HeadingPairs>
  <TitlesOfParts>
    <vt:vector size="118" baseType="lpstr">
      <vt:lpstr>1-2</vt:lpstr>
      <vt:lpstr>3-4</vt:lpstr>
      <vt:lpstr>5-6</vt:lpstr>
      <vt:lpstr>7-8</vt:lpstr>
      <vt:lpstr>9-10</vt:lpstr>
      <vt:lpstr>11-12</vt:lpstr>
      <vt:lpstr>13-14</vt:lpstr>
      <vt:lpstr>15-16</vt:lpstr>
      <vt:lpstr>17-18</vt:lpstr>
      <vt:lpstr>19-20</vt:lpstr>
      <vt:lpstr>21-22</vt:lpstr>
      <vt:lpstr>23-24</vt:lpstr>
      <vt:lpstr>25-26</vt:lpstr>
      <vt:lpstr>27-28</vt:lpstr>
      <vt:lpstr>29-30</vt:lpstr>
      <vt:lpstr>31-32</vt:lpstr>
      <vt:lpstr>33-34</vt:lpstr>
      <vt:lpstr>35-36</vt:lpstr>
      <vt:lpstr>37-38</vt:lpstr>
      <vt:lpstr>39-40</vt:lpstr>
      <vt:lpstr>41-42</vt:lpstr>
      <vt:lpstr>43-44</vt:lpstr>
      <vt:lpstr>45-46</vt:lpstr>
      <vt:lpstr>47-48</vt:lpstr>
      <vt:lpstr>49-50</vt:lpstr>
      <vt:lpstr>51-52</vt:lpstr>
      <vt:lpstr>53-54</vt:lpstr>
      <vt:lpstr>55-56</vt:lpstr>
      <vt:lpstr>57-59</vt:lpstr>
      <vt:lpstr>59-60</vt:lpstr>
      <vt:lpstr>61-62</vt:lpstr>
      <vt:lpstr>63-64</vt:lpstr>
      <vt:lpstr>65-66</vt:lpstr>
      <vt:lpstr>67-68</vt:lpstr>
      <vt:lpstr>69-70</vt:lpstr>
      <vt:lpstr>71-72</vt:lpstr>
      <vt:lpstr>Energy</vt:lpstr>
      <vt:lpstr>NonCoinMax</vt:lpstr>
      <vt:lpstr>MCD</vt:lpstr>
      <vt:lpstr>CoinDemand</vt:lpstr>
      <vt:lpstr>'11-12'!Print_Area</vt:lpstr>
      <vt:lpstr>'1-2'!Print_Area</vt:lpstr>
      <vt:lpstr>'13-14'!Print_Area</vt:lpstr>
      <vt:lpstr>'15-16'!Print_Area</vt:lpstr>
      <vt:lpstr>'17-18'!Print_Area</vt:lpstr>
      <vt:lpstr>'19-20'!Print_Area</vt:lpstr>
      <vt:lpstr>'21-22'!Print_Area</vt:lpstr>
      <vt:lpstr>'23-24'!Print_Area</vt:lpstr>
      <vt:lpstr>'25-26'!Print_Area</vt:lpstr>
      <vt:lpstr>'27-28'!Print_Area</vt:lpstr>
      <vt:lpstr>'29-30'!Print_Area</vt:lpstr>
      <vt:lpstr>'31-32'!Print_Area</vt:lpstr>
      <vt:lpstr>'33-34'!Print_Area</vt:lpstr>
      <vt:lpstr>'3-4'!Print_Area</vt:lpstr>
      <vt:lpstr>'35-36'!Print_Area</vt:lpstr>
      <vt:lpstr>'37-38'!Print_Area</vt:lpstr>
      <vt:lpstr>'39-40'!Print_Area</vt:lpstr>
      <vt:lpstr>'41-42'!Print_Area</vt:lpstr>
      <vt:lpstr>'43-44'!Print_Area</vt:lpstr>
      <vt:lpstr>'45-46'!Print_Area</vt:lpstr>
      <vt:lpstr>'47-48'!Print_Area</vt:lpstr>
      <vt:lpstr>'49-50'!Print_Area</vt:lpstr>
      <vt:lpstr>'51-52'!Print_Area</vt:lpstr>
      <vt:lpstr>'53-54'!Print_Area</vt:lpstr>
      <vt:lpstr>'55-56'!Print_Area</vt:lpstr>
      <vt:lpstr>'5-6'!Print_Area</vt:lpstr>
      <vt:lpstr>'57-59'!Print_Area</vt:lpstr>
      <vt:lpstr>'59-60'!Print_Area</vt:lpstr>
      <vt:lpstr>'61-62'!Print_Area</vt:lpstr>
      <vt:lpstr>'63-64'!Print_Area</vt:lpstr>
      <vt:lpstr>'65-66'!Print_Area</vt:lpstr>
      <vt:lpstr>'67-68'!Print_Area</vt:lpstr>
      <vt:lpstr>'69-70'!Print_Area</vt:lpstr>
      <vt:lpstr>'71-72'!Print_Area</vt:lpstr>
      <vt:lpstr>'7-8'!Print_Area</vt:lpstr>
      <vt:lpstr>'9-10'!Print_Area</vt:lpstr>
      <vt:lpstr>CoinDemand!Print_Area</vt:lpstr>
      <vt:lpstr>Energy!Print_Area</vt:lpstr>
      <vt:lpstr>MCD!Print_Area</vt:lpstr>
      <vt:lpstr>'11-12'!Print_Titles</vt:lpstr>
      <vt:lpstr>'13-14'!Print_Titles</vt:lpstr>
      <vt:lpstr>'15-16'!Print_Titles</vt:lpstr>
      <vt:lpstr>'17-18'!Print_Titles</vt:lpstr>
      <vt:lpstr>'19-20'!Print_Titles</vt:lpstr>
      <vt:lpstr>'21-22'!Print_Titles</vt:lpstr>
      <vt:lpstr>'23-24'!Print_Titles</vt:lpstr>
      <vt:lpstr>'25-26'!Print_Titles</vt:lpstr>
      <vt:lpstr>'27-28'!Print_Titles</vt:lpstr>
      <vt:lpstr>'29-30'!Print_Titles</vt:lpstr>
      <vt:lpstr>'31-32'!Print_Titles</vt:lpstr>
      <vt:lpstr>'33-34'!Print_Titles</vt:lpstr>
      <vt:lpstr>'3-4'!Print_Titles</vt:lpstr>
      <vt:lpstr>'35-36'!Print_Titles</vt:lpstr>
      <vt:lpstr>'37-38'!Print_Titles</vt:lpstr>
      <vt:lpstr>'39-40'!Print_Titles</vt:lpstr>
      <vt:lpstr>'41-42'!Print_Titles</vt:lpstr>
      <vt:lpstr>'43-44'!Print_Titles</vt:lpstr>
      <vt:lpstr>'45-46'!Print_Titles</vt:lpstr>
      <vt:lpstr>'47-48'!Print_Titles</vt:lpstr>
      <vt:lpstr>'49-50'!Print_Titles</vt:lpstr>
      <vt:lpstr>'51-52'!Print_Titles</vt:lpstr>
      <vt:lpstr>'53-54'!Print_Titles</vt:lpstr>
      <vt:lpstr>'55-56'!Print_Titles</vt:lpstr>
      <vt:lpstr>'5-6'!Print_Titles</vt:lpstr>
      <vt:lpstr>'57-59'!Print_Titles</vt:lpstr>
      <vt:lpstr>'59-60'!Print_Titles</vt:lpstr>
      <vt:lpstr>'61-62'!Print_Titles</vt:lpstr>
      <vt:lpstr>'63-64'!Print_Titles</vt:lpstr>
      <vt:lpstr>'65-66'!Print_Titles</vt:lpstr>
      <vt:lpstr>'67-68'!Print_Titles</vt:lpstr>
      <vt:lpstr>'69-70'!Print_Titles</vt:lpstr>
      <vt:lpstr>'71-72'!Print_Titles</vt:lpstr>
      <vt:lpstr>'7-8'!Print_Titles</vt:lpstr>
      <vt:lpstr>'9-10'!Print_Titles</vt:lpstr>
      <vt:lpstr>CoinDemand!Print_Titles</vt:lpstr>
      <vt:lpstr>Energy!Print_Titles</vt:lpstr>
      <vt:lpstr>MCD!Print_Titles</vt:lpstr>
      <vt:lpstr>NonCoinMax!Print_Titles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Molina Gonzalez, Ana B</dc:creator>
  <cp:lastModifiedBy>Parsons, Judith M</cp:lastModifiedBy>
  <cp:lastPrinted>2021-03-23T18:55:16Z</cp:lastPrinted>
  <dcterms:created xsi:type="dcterms:W3CDTF">2009-12-01T23:12:23Z</dcterms:created>
  <dcterms:modified xsi:type="dcterms:W3CDTF">2021-03-23T18:55:19Z</dcterms:modified>
</cp:coreProperties>
</file>