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hare\Regulatory\Rate Case\2021 TX Rate Case\Schedules\Final\"/>
    </mc:Choice>
  </mc:AlternateContent>
  <xr:revisionPtr revIDLastSave="0" documentId="13_ncr:1_{7BE62792-DED2-480C-A5D4-04AAC82A6B60}" xr6:coauthVersionLast="45" xr6:coauthVersionMax="45" xr10:uidLastSave="{00000000-0000-0000-0000-000000000000}"/>
  <bookViews>
    <workbookView xWindow="-57720" yWindow="-120" windowWidth="29040" windowHeight="15840" firstSheet="20" activeTab="20" xr2:uid="{00000000-000D-0000-FFFF-FFFF00000000}"/>
  </bookViews>
  <sheets>
    <sheet name="LoadStudies" sheetId="27" state="hidden" r:id="rId1"/>
    <sheet name="1-2" sheetId="13" state="hidden" r:id="rId2"/>
    <sheet name="3-4" sheetId="12" state="hidden" r:id="rId3"/>
    <sheet name="5-6" sheetId="11" state="hidden" r:id="rId4"/>
    <sheet name="7-8" sheetId="10" state="hidden" r:id="rId5"/>
    <sheet name="9-10" sheetId="14" state="hidden" r:id="rId6"/>
    <sheet name="11-12" sheetId="15" state="hidden" r:id="rId7"/>
    <sheet name="13-14" sheetId="16" state="hidden" r:id="rId8"/>
    <sheet name="15-16" sheetId="17" state="hidden" r:id="rId9"/>
    <sheet name="17-18" sheetId="18" state="hidden" r:id="rId10"/>
    <sheet name="19-20" sheetId="19" state="hidden" r:id="rId11"/>
    <sheet name="21-22" sheetId="20" state="hidden" r:id="rId12"/>
    <sheet name="23-24" sheetId="21" state="hidden" r:id="rId13"/>
    <sheet name="25-26" sheetId="22" state="hidden" r:id="rId14"/>
    <sheet name="27-28" sheetId="23" state="hidden" r:id="rId15"/>
    <sheet name="29-30" sheetId="24" state="hidden" r:id="rId16"/>
    <sheet name="31-32" sheetId="25" state="hidden" r:id="rId17"/>
    <sheet name="33-34" sheetId="26" state="hidden" r:id="rId18"/>
    <sheet name="35-36" sheetId="9" state="hidden" r:id="rId19"/>
    <sheet name="37-38" sheetId="8" state="hidden" r:id="rId20"/>
    <sheet name="LoadStudiesDemand" sheetId="28" r:id="rId21"/>
  </sheets>
  <definedNames>
    <definedName name="_xlnm.Print_Area" localSheetId="6">'11-12'!$A$1:$X$48</definedName>
    <definedName name="_xlnm.Print_Area" localSheetId="1">'1-2'!$A$1:$X$48</definedName>
    <definedName name="_xlnm.Print_Area" localSheetId="7">'13-14'!$A$1:$X$48</definedName>
    <definedName name="_xlnm.Print_Area" localSheetId="8">'15-16'!$A$1:$X$48</definedName>
    <definedName name="_xlnm.Print_Area" localSheetId="9">'17-18'!$A$1:$X$48</definedName>
    <definedName name="_xlnm.Print_Area" localSheetId="10">'19-20'!$A$1:$X$48</definedName>
    <definedName name="_xlnm.Print_Area" localSheetId="11">'21-22'!$A$1:$X$48</definedName>
    <definedName name="_xlnm.Print_Area" localSheetId="12">'23-24'!$A$1:$X$48</definedName>
    <definedName name="_xlnm.Print_Area" localSheetId="13">'25-26'!$A$1:$X$48</definedName>
    <definedName name="_xlnm.Print_Area" localSheetId="14">'27-28'!$A$1:$X$48</definedName>
    <definedName name="_xlnm.Print_Area" localSheetId="15">'29-30'!$A$1:$X$48</definedName>
    <definedName name="_xlnm.Print_Area" localSheetId="16">'31-32'!$A$1:$X$48</definedName>
    <definedName name="_xlnm.Print_Area" localSheetId="17">'33-34'!$A$1:$X$48</definedName>
    <definedName name="_xlnm.Print_Area" localSheetId="2">'3-4'!$A$1:$X$48</definedName>
    <definedName name="_xlnm.Print_Area" localSheetId="18">'35-36'!$A$1:$X$48</definedName>
    <definedName name="_xlnm.Print_Area" localSheetId="19">'37-38'!$A$1:$X$48</definedName>
    <definedName name="_xlnm.Print_Area" localSheetId="3">'5-6'!$A$1:$X$48</definedName>
    <definedName name="_xlnm.Print_Area" localSheetId="4">'7-8'!$A$1:$X$48</definedName>
    <definedName name="_xlnm.Print_Area" localSheetId="5">'9-10'!$A$1:$X$48</definedName>
    <definedName name="_xlnm.Print_Area" localSheetId="0">LoadStudies!$A$1:$T$233</definedName>
    <definedName name="_xlnm.Print_Area" localSheetId="20">LoadStudiesDemand!$A$1:$X$185</definedName>
    <definedName name="_xlnm.Print_Titles" localSheetId="6">'11-12'!$A:$C</definedName>
    <definedName name="_xlnm.Print_Titles" localSheetId="1">'1-2'!$A:$C</definedName>
    <definedName name="_xlnm.Print_Titles" localSheetId="7">'13-14'!$A:$C</definedName>
    <definedName name="_xlnm.Print_Titles" localSheetId="8">'15-16'!$A:$C</definedName>
    <definedName name="_xlnm.Print_Titles" localSheetId="9">'17-18'!$A:$C</definedName>
    <definedName name="_xlnm.Print_Titles" localSheetId="10">'19-20'!$A:$C</definedName>
    <definedName name="_xlnm.Print_Titles" localSheetId="11">'21-22'!$A:$C</definedName>
    <definedName name="_xlnm.Print_Titles" localSheetId="12">'23-24'!$A:$C</definedName>
    <definedName name="_xlnm.Print_Titles" localSheetId="13">'25-26'!$A:$C</definedName>
    <definedName name="_xlnm.Print_Titles" localSheetId="14">'27-28'!$A:$C</definedName>
    <definedName name="_xlnm.Print_Titles" localSheetId="15">'29-30'!$A:$C</definedName>
    <definedName name="_xlnm.Print_Titles" localSheetId="16">'31-32'!$A:$C</definedName>
    <definedName name="_xlnm.Print_Titles" localSheetId="17">'33-34'!$A:$C</definedName>
    <definedName name="_xlnm.Print_Titles" localSheetId="2">'3-4'!$A:$C</definedName>
    <definedName name="_xlnm.Print_Titles" localSheetId="18">'35-36'!$A:$C</definedName>
    <definedName name="_xlnm.Print_Titles" localSheetId="19">'37-38'!$A:$C</definedName>
    <definedName name="_xlnm.Print_Titles" localSheetId="3">'5-6'!$A:$C</definedName>
    <definedName name="_xlnm.Print_Titles" localSheetId="4">'7-8'!$A:$C</definedName>
    <definedName name="_xlnm.Print_Titles" localSheetId="5">'9-10'!$A:$C</definedName>
    <definedName name="_xlnm.Print_Titles" localSheetId="0">LoadStudies!$1:$8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6" i="28" l="1"/>
  <c r="M137" i="28"/>
  <c r="M138" i="28"/>
  <c r="M139" i="28"/>
  <c r="M140" i="28"/>
  <c r="M135" i="28"/>
  <c r="A136" i="28"/>
  <c r="A137" i="28"/>
  <c r="A138" i="28"/>
  <c r="A139" i="28"/>
  <c r="A140" i="28"/>
  <c r="A135" i="28"/>
  <c r="M92" i="28"/>
  <c r="M93" i="28"/>
  <c r="M94" i="28"/>
  <c r="M95" i="28"/>
  <c r="M96" i="28"/>
  <c r="M91" i="28"/>
  <c r="A92" i="28"/>
  <c r="A93" i="28"/>
  <c r="A94" i="28"/>
  <c r="A95" i="28"/>
  <c r="A96" i="28"/>
  <c r="A91" i="28"/>
  <c r="M47" i="28"/>
  <c r="M48" i="28"/>
  <c r="M49" i="28"/>
  <c r="M50" i="28"/>
  <c r="M51" i="28"/>
  <c r="M46" i="28"/>
  <c r="A47" i="28"/>
  <c r="A48" i="28"/>
  <c r="A49" i="28"/>
  <c r="A50" i="28"/>
  <c r="A51" i="28"/>
  <c r="A46" i="28"/>
  <c r="M2" i="28"/>
  <c r="M3" i="28"/>
  <c r="M4" i="28"/>
  <c r="M5" i="28"/>
  <c r="M6" i="28"/>
  <c r="M1" i="28"/>
  <c r="M153" i="28"/>
  <c r="M155" i="28"/>
  <c r="M157" i="28"/>
  <c r="M159" i="28"/>
  <c r="M60" i="28"/>
  <c r="M61" i="28"/>
  <c r="M63" i="28"/>
  <c r="M64" i="28"/>
  <c r="M65" i="28"/>
  <c r="M67" i="28"/>
  <c r="M68" i="28"/>
  <c r="M69" i="28"/>
  <c r="M71" i="28"/>
  <c r="M72" i="28"/>
  <c r="M73" i="28"/>
  <c r="M75" i="28"/>
  <c r="M76" i="28"/>
  <c r="M77" i="28"/>
  <c r="M16" i="28"/>
  <c r="M18" i="28"/>
  <c r="M20" i="28"/>
  <c r="M22" i="28"/>
  <c r="M24" i="28"/>
  <c r="M26" i="28"/>
  <c r="M161" i="28"/>
  <c r="M163" i="28"/>
  <c r="M165" i="28"/>
  <c r="M167" i="28"/>
  <c r="M169" i="28"/>
  <c r="M171" i="28"/>
  <c r="M173" i="28"/>
  <c r="M175" i="28"/>
  <c r="M79" i="28"/>
  <c r="M80" i="28"/>
  <c r="M81" i="28"/>
  <c r="M83" i="28"/>
  <c r="M84" i="28"/>
  <c r="M85" i="28"/>
  <c r="M87" i="28"/>
  <c r="M88" i="28"/>
  <c r="M89" i="28"/>
  <c r="M104" i="28"/>
  <c r="A60" i="28"/>
  <c r="A61" i="28"/>
  <c r="A63" i="28"/>
  <c r="A64" i="28"/>
  <c r="A65" i="28"/>
  <c r="A67" i="28"/>
  <c r="A68" i="28"/>
  <c r="A69" i="28"/>
  <c r="A71" i="28"/>
  <c r="A72" i="28"/>
  <c r="A73" i="28"/>
  <c r="A75" i="28"/>
  <c r="A76" i="28"/>
  <c r="A77" i="28"/>
  <c r="A153" i="28"/>
  <c r="A155" i="28"/>
  <c r="A157" i="28"/>
  <c r="A159" i="28"/>
  <c r="A16" i="28"/>
  <c r="A18" i="28"/>
  <c r="A20" i="28"/>
  <c r="A22" i="28"/>
  <c r="A24" i="28"/>
  <c r="A26" i="28"/>
  <c r="P218" i="27"/>
  <c r="P217" i="27"/>
  <c r="P208" i="27"/>
  <c r="P207" i="27"/>
  <c r="P198" i="27"/>
  <c r="P197" i="27"/>
  <c r="P181" i="27"/>
  <c r="P180" i="27"/>
  <c r="P171" i="27"/>
  <c r="P170" i="27"/>
  <c r="P161" i="27"/>
  <c r="P160" i="27"/>
  <c r="P151" i="27"/>
  <c r="P150" i="27"/>
  <c r="P135" i="27"/>
  <c r="P134" i="27"/>
  <c r="P125" i="27"/>
  <c r="P124" i="27"/>
  <c r="P115" i="27"/>
  <c r="P114" i="27"/>
  <c r="P105" i="27"/>
  <c r="P104" i="27"/>
  <c r="P88" i="27"/>
  <c r="P87" i="27"/>
  <c r="P78" i="27"/>
  <c r="P77" i="27"/>
  <c r="P68" i="27"/>
  <c r="P67" i="27"/>
  <c r="P58" i="27"/>
  <c r="P57" i="27"/>
  <c r="P41" i="27"/>
  <c r="P40" i="27"/>
  <c r="P31" i="27"/>
  <c r="P30" i="27"/>
  <c r="P21" i="27"/>
  <c r="P20" i="27"/>
  <c r="P11" i="27"/>
  <c r="P10" i="27"/>
  <c r="Q222" i="27"/>
  <c r="Q218" i="27"/>
  <c r="Q217" i="27"/>
  <c r="Q212" i="27"/>
  <c r="Q208" i="27"/>
  <c r="Q207" i="27"/>
  <c r="Q202" i="27"/>
  <c r="Q198" i="27"/>
  <c r="Q197" i="27"/>
  <c r="Q185" i="27"/>
  <c r="Q181" i="27"/>
  <c r="Q180" i="27"/>
  <c r="Q175" i="27"/>
  <c r="Q171" i="27"/>
  <c r="Q170" i="27"/>
  <c r="Q165" i="27"/>
  <c r="Q161" i="27"/>
  <c r="Q160" i="27"/>
  <c r="Q155" i="27"/>
  <c r="Q151" i="27"/>
  <c r="Q150" i="27"/>
  <c r="Q139" i="27"/>
  <c r="Q135" i="27"/>
  <c r="Q134" i="27"/>
  <c r="Q129" i="27"/>
  <c r="Q125" i="27"/>
  <c r="Q124" i="27"/>
  <c r="Q119" i="27"/>
  <c r="Q115" i="27"/>
  <c r="Q114" i="27"/>
  <c r="Q109" i="27"/>
  <c r="Q105" i="27"/>
  <c r="Q104" i="27"/>
  <c r="Q92" i="27"/>
  <c r="Q88" i="27"/>
  <c r="Q87" i="27"/>
  <c r="Q82" i="27"/>
  <c r="Q78" i="27"/>
  <c r="Q77" i="27"/>
  <c r="Q72" i="27"/>
  <c r="Q68" i="27"/>
  <c r="Q67" i="27"/>
  <c r="Q62" i="27"/>
  <c r="Q58" i="27"/>
  <c r="Q57" i="27"/>
  <c r="Q45" i="27"/>
  <c r="Q41" i="27"/>
  <c r="Q40" i="27"/>
  <c r="Q35" i="27"/>
  <c r="Q31" i="27"/>
  <c r="Q30" i="27"/>
  <c r="Q25" i="27"/>
  <c r="Q21" i="27"/>
  <c r="Q20" i="27"/>
  <c r="Q15" i="27"/>
  <c r="Q11" i="27"/>
  <c r="Q10" i="27"/>
  <c r="T215" i="27"/>
  <c r="T178" i="27"/>
  <c r="T134" i="27"/>
  <c r="T86" i="27"/>
  <c r="A161" i="28"/>
  <c r="A163" i="28"/>
  <c r="A165" i="28"/>
  <c r="A167" i="28"/>
  <c r="A169" i="28"/>
  <c r="A171" i="28"/>
  <c r="A173" i="28"/>
  <c r="A175" i="28"/>
  <c r="M105" i="28"/>
  <c r="M106" i="28"/>
  <c r="M108" i="28"/>
  <c r="M109" i="28"/>
  <c r="M110" i="28"/>
  <c r="M112" i="28"/>
  <c r="M113" i="28"/>
  <c r="M114" i="28"/>
  <c r="M116" i="28"/>
  <c r="M117" i="28"/>
  <c r="M118" i="28"/>
  <c r="M120" i="28"/>
  <c r="M121" i="28"/>
  <c r="M122" i="28"/>
  <c r="A79" i="28"/>
  <c r="A80" i="28"/>
  <c r="A81" i="28"/>
  <c r="A28" i="28"/>
  <c r="A30" i="28"/>
  <c r="A32" i="28"/>
  <c r="A34" i="28"/>
  <c r="A36" i="28"/>
  <c r="A38" i="28"/>
  <c r="W39" i="26"/>
  <c r="L39" i="26"/>
  <c r="M29" i="26"/>
  <c r="X1" i="26"/>
  <c r="X29" i="26"/>
  <c r="W39" i="25"/>
  <c r="L39" i="25"/>
  <c r="M29" i="25"/>
  <c r="X1" i="25"/>
  <c r="X29" i="25"/>
  <c r="W39" i="24"/>
  <c r="L39" i="24"/>
  <c r="M29" i="24"/>
  <c r="X1" i="24"/>
  <c r="X29" i="24"/>
  <c r="W39" i="23"/>
  <c r="L39" i="23"/>
  <c r="M29" i="23"/>
  <c r="X1" i="23"/>
  <c r="X29" i="23"/>
  <c r="W39" i="22"/>
  <c r="L39" i="22"/>
  <c r="M29" i="22"/>
  <c r="X1" i="22"/>
  <c r="X29" i="22"/>
  <c r="W39" i="21"/>
  <c r="L39" i="21"/>
  <c r="M29" i="21"/>
  <c r="X1" i="21"/>
  <c r="X29" i="21"/>
  <c r="W39" i="20"/>
  <c r="L39" i="20"/>
  <c r="M29" i="20"/>
  <c r="X1" i="20"/>
  <c r="X29" i="20"/>
  <c r="W39" i="19"/>
  <c r="L39" i="19"/>
  <c r="M29" i="19"/>
  <c r="X1" i="19"/>
  <c r="X29" i="19"/>
  <c r="W39" i="18"/>
  <c r="L39" i="18"/>
  <c r="M29" i="18"/>
  <c r="X1" i="18"/>
  <c r="X29" i="18"/>
  <c r="A83" i="28"/>
  <c r="A84" i="28"/>
  <c r="A85" i="28"/>
  <c r="A87" i="28"/>
  <c r="A88" i="28"/>
  <c r="A89" i="28"/>
  <c r="A104" i="28"/>
  <c r="A105" i="28"/>
  <c r="A106" i="28"/>
  <c r="A108" i="28"/>
  <c r="A109" i="28"/>
  <c r="A110" i="28"/>
  <c r="A112" i="28"/>
  <c r="A113" i="28"/>
  <c r="A114" i="28"/>
  <c r="A116" i="28"/>
  <c r="A117" i="28"/>
  <c r="A118" i="28"/>
  <c r="A120" i="28"/>
  <c r="A121" i="28"/>
  <c r="A122" i="28"/>
  <c r="W39" i="17"/>
  <c r="L39" i="17"/>
  <c r="M29" i="17"/>
  <c r="X1" i="17"/>
  <c r="X29" i="17"/>
  <c r="W39" i="16"/>
  <c r="L39" i="16"/>
  <c r="M29" i="16"/>
  <c r="X1" i="16"/>
  <c r="X29" i="16"/>
  <c r="W39" i="15"/>
  <c r="L39" i="15"/>
  <c r="M29" i="15"/>
  <c r="X1" i="15"/>
  <c r="X29" i="15"/>
  <c r="W39" i="14"/>
  <c r="L39" i="14"/>
  <c r="M29" i="14"/>
  <c r="X1" i="14"/>
  <c r="X29" i="14"/>
  <c r="W39" i="13"/>
  <c r="L39" i="13"/>
  <c r="M29" i="13"/>
  <c r="X1" i="13"/>
  <c r="X29" i="13"/>
  <c r="W39" i="12"/>
  <c r="L39" i="12"/>
  <c r="M29" i="12"/>
  <c r="X1" i="12"/>
  <c r="X29" i="12"/>
  <c r="W39" i="11"/>
  <c r="L39" i="11"/>
  <c r="M29" i="11"/>
  <c r="X1" i="11"/>
  <c r="X29" i="11"/>
  <c r="W39" i="10"/>
  <c r="L39" i="10"/>
  <c r="M29" i="10"/>
  <c r="X1" i="10"/>
  <c r="X29" i="10"/>
  <c r="W39" i="8"/>
  <c r="X1" i="8"/>
  <c r="X1" i="9"/>
  <c r="M29" i="9"/>
  <c r="W39" i="9"/>
  <c r="L39" i="9"/>
  <c r="X29" i="9"/>
  <c r="X29" i="8"/>
  <c r="M29" i="8"/>
  <c r="L39" i="8"/>
  <c r="M28" i="28"/>
  <c r="M30" i="28"/>
  <c r="M32" i="28"/>
  <c r="M34" i="28"/>
  <c r="M36" i="28"/>
  <c r="M38" i="28"/>
</calcChain>
</file>

<file path=xl/sharedStrings.xml><?xml version="1.0" encoding="utf-8"?>
<sst xmlns="http://schemas.openxmlformats.org/spreadsheetml/2006/main" count="3295" uniqueCount="201">
  <si>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</si>
  <si>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</si>
  <si>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</si>
  <si>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</si>
  <si>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</si>
  <si>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</si>
  <si>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</si>
  <si>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</si>
  <si>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</si>
  <si>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(1)</t>
  </si>
  <si>
    <t>Line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</si>
  <si>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</si>
  <si>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</si>
  <si>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</si>
  <si>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</si>
  <si>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</si>
  <si>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</si>
  <si>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</si>
  <si>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</si>
  <si>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</si>
  <si>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</si>
  <si>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</si>
  <si>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</si>
  <si>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Annual</t>
  </si>
  <si>
    <t>No.</t>
  </si>
  <si>
    <t>Description</t>
  </si>
  <si>
    <t>Summary</t>
  </si>
  <si>
    <t>Average</t>
  </si>
  <si>
    <t>No. of Customers</t>
  </si>
  <si>
    <t>Total Energy Used   -  kWh</t>
  </si>
  <si>
    <t xml:space="preserve">    On-Peak Energy Used</t>
  </si>
  <si>
    <t xml:space="preserve">    Off-Peak Energy Used</t>
  </si>
  <si>
    <t xml:space="preserve">     Percent On-Peak Energy Use </t>
  </si>
  <si>
    <t xml:space="preserve">    At Time of Total System Peak (1)</t>
  </si>
  <si>
    <t xml:space="preserve">    Day, Date</t>
  </si>
  <si>
    <t xml:space="preserve">    Hour Ended, MST</t>
  </si>
  <si>
    <t xml:space="preserve">    At Time of Native System Peak (1)</t>
  </si>
  <si>
    <t xml:space="preserve">    Maximum Diversified</t>
  </si>
  <si>
    <t xml:space="preserve">    On-Peak Maximum Diversified</t>
  </si>
  <si>
    <t xml:space="preserve">    Off-Peak Maximum Diversified</t>
  </si>
  <si>
    <t xml:space="preserve">    Non-Coincident Maximum</t>
  </si>
  <si>
    <t xml:space="preserve">    Diversity factor</t>
  </si>
  <si>
    <t>Load Factor, Percent, Based on</t>
  </si>
  <si>
    <t xml:space="preserve">    Time of Total System Peak</t>
  </si>
  <si>
    <t xml:space="preserve">    Time of Native System Peak</t>
  </si>
  <si>
    <t>Coincidence Factor, Percent, Based on</t>
  </si>
  <si>
    <t>2009 RATE CASE FILING</t>
  </si>
  <si>
    <t>SPONSOR:  CURTIS HUTCHESON</t>
  </si>
  <si>
    <t>Based on 60 Minute Demand  -  kW</t>
  </si>
  <si>
    <t>FOR THE TEST PERIOD ENDED JUNE 30, 2009</t>
  </si>
  <si>
    <t>Thr 30</t>
  </si>
  <si>
    <t>Thr 07</t>
  </si>
  <si>
    <t>Thr 29</t>
  </si>
  <si>
    <t>SCHEDULE Q-5.1:  SYSTEM LOAD FACTOR</t>
  </si>
  <si>
    <t>TEXAS RATE 25 / 25 - LARGE POWER SERVICE - TOTAL</t>
  </si>
  <si>
    <t>3:00 PM</t>
  </si>
  <si>
    <t>7:00 PM</t>
  </si>
  <si>
    <t>8:00 PM</t>
  </si>
  <si>
    <t>4:00 PM</t>
  </si>
  <si>
    <t>TEXAS RATE 15 / 15 - ELECTROLYTIC REFINING</t>
  </si>
  <si>
    <t>NA</t>
  </si>
  <si>
    <t>TEXAS RATE 25 / 25 - LARGE POWER SERVICE - 69KV</t>
  </si>
  <si>
    <t>TEXAS RATE 25 / 25 - LARGE POWER SERVICE - 115KV</t>
  </si>
  <si>
    <t>1/6</t>
  </si>
  <si>
    <t>Wed 16</t>
  </si>
  <si>
    <t>Mon 11</t>
  </si>
  <si>
    <t>Tue 02</t>
  </si>
  <si>
    <t>Fri 03</t>
  </si>
  <si>
    <t>Tue 04</t>
  </si>
  <si>
    <t>Tue 09</t>
  </si>
  <si>
    <t>Mon 05</t>
  </si>
  <si>
    <t>Thr 24</t>
  </si>
  <si>
    <t>Fri 22</t>
  </si>
  <si>
    <t>Fri 26</t>
  </si>
  <si>
    <t>Mon 22</t>
  </si>
  <si>
    <t>Sat 31</t>
  </si>
  <si>
    <t>11:00 PM</t>
  </si>
  <si>
    <t>2:00 AM</t>
  </si>
  <si>
    <t>4:00 AM</t>
  </si>
  <si>
    <t>10:00 PM</t>
  </si>
  <si>
    <t>7:00 AM</t>
  </si>
  <si>
    <t>Tue 10</t>
  </si>
  <si>
    <t>Tue 03</t>
  </si>
  <si>
    <t>Fri 20</t>
  </si>
  <si>
    <t>Thr 12</t>
  </si>
  <si>
    <t>Fri 19</t>
  </si>
  <si>
    <t>6:00 AM</t>
  </si>
  <si>
    <t>5:00 AM</t>
  </si>
  <si>
    <t>12:00 AM</t>
  </si>
  <si>
    <t>TEXAS RATE 26/26 -PETROLEUM REFINERY SERVICE TOTALIZED</t>
  </si>
  <si>
    <t>TEXAS RATE 27 / 27 - TRANSMISSION VOLTAGE</t>
  </si>
  <si>
    <t>TEXAS RATE 29 / 29 - LARGE POWER SERVICE</t>
  </si>
  <si>
    <t>TEXAS RATE 30 / 30 - ELECTRIC FURNACE</t>
  </si>
  <si>
    <t>TEXAS RATE 30 / 30 - ELECTRIC FURNACE - 69KV</t>
  </si>
  <si>
    <t>Thr  28</t>
  </si>
  <si>
    <t>TEXAS RATE 30 / 30 - ELECTRIC FURNACE - 115KV</t>
  </si>
  <si>
    <t>TEXAS RATE 25 / 38 - LARGE POWER INTERRUPTIBLE</t>
  </si>
  <si>
    <t>Thr 31</t>
  </si>
  <si>
    <t>Tue 26</t>
  </si>
  <si>
    <t>Mon 03</t>
  </si>
  <si>
    <t>Wed 03</t>
  </si>
  <si>
    <t>Thr 22</t>
  </si>
  <si>
    <t>12:00 PM</t>
  </si>
  <si>
    <t>9:00 AM</t>
  </si>
  <si>
    <t>11:00 AM</t>
  </si>
  <si>
    <t>10:00 AM</t>
  </si>
  <si>
    <t>Thr 26</t>
  </si>
  <si>
    <t>Mon 30</t>
  </si>
  <si>
    <t>Tue 21</t>
  </si>
  <si>
    <t>Thr 25</t>
  </si>
  <si>
    <t>TEXAS RATE 43/43 - UNIVERSITY SERVICE</t>
  </si>
  <si>
    <t>PAGE 1 OF 38</t>
  </si>
  <si>
    <t>PAGE 2 OF 38</t>
  </si>
  <si>
    <t>PAGE 3 OF 38</t>
  </si>
  <si>
    <t>PAGE 4 OF 38</t>
  </si>
  <si>
    <t>PAGE 5 OF 38</t>
  </si>
  <si>
    <t>PAGE 6 OF 38</t>
  </si>
  <si>
    <t>PAGE 7 OF 38</t>
  </si>
  <si>
    <t>PAGE 8 OF 38</t>
  </si>
  <si>
    <t>PAGE 19 OF 38</t>
  </si>
  <si>
    <t>PAGE 10 OF 38</t>
  </si>
  <si>
    <t>PAGE 11 OF 38</t>
  </si>
  <si>
    <t>PAGE 12 OF 38</t>
  </si>
  <si>
    <t>PAGE 13 OF 38</t>
  </si>
  <si>
    <t>PAGE 14 OF 38</t>
  </si>
  <si>
    <t>PAGE 15 OF 38</t>
  </si>
  <si>
    <t>PAGE 16 OF 38</t>
  </si>
  <si>
    <t>PAGE 17 OF 38</t>
  </si>
  <si>
    <t>PAGE 18 OF 38</t>
  </si>
  <si>
    <t>PAGE 20 OF 38</t>
  </si>
  <si>
    <t>PAGE 21 OF 38</t>
  </si>
  <si>
    <t>PAGE 22 OF 38</t>
  </si>
  <si>
    <t>PAGE 23 OF 38</t>
  </si>
  <si>
    <t>PAGE 24 OF 38</t>
  </si>
  <si>
    <t>PAGE 25 OF 38</t>
  </si>
  <si>
    <t>PAGE 26 OF 38</t>
  </si>
  <si>
    <t>PAGE 27 OF 38</t>
  </si>
  <si>
    <t>PAGE 28 OF 38</t>
  </si>
  <si>
    <t>PAGE 29 OF 38</t>
  </si>
  <si>
    <t>PAGE 30 OF 38</t>
  </si>
  <si>
    <t>PAGE 31 OF 38</t>
  </si>
  <si>
    <t>PAGE 32 OF 38</t>
  </si>
  <si>
    <t>PAGE 33 OF 38</t>
  </si>
  <si>
    <t>PAGE 34 OF 38</t>
  </si>
  <si>
    <t>PAGE 35 OF 38</t>
  </si>
  <si>
    <t>PAGE 36 OF 38</t>
  </si>
  <si>
    <t>PAGE 37 OF 38</t>
  </si>
  <si>
    <t>PAGE 38 OF 38</t>
  </si>
  <si>
    <t>Thr 23</t>
  </si>
  <si>
    <t>Thr 11</t>
  </si>
  <si>
    <t>Thr 08</t>
  </si>
  <si>
    <t>Thr 19</t>
  </si>
  <si>
    <t>Thr 04</t>
  </si>
  <si>
    <t>Thr 09</t>
  </si>
  <si>
    <t xml:space="preserve"> Thr 30</t>
  </si>
  <si>
    <t>Fri 01</t>
  </si>
  <si>
    <t>Thr 05</t>
  </si>
  <si>
    <t>Thr 28</t>
  </si>
  <si>
    <t>Thr 14</t>
  </si>
  <si>
    <t>Thr 21</t>
  </si>
  <si>
    <t>Thr 17</t>
  </si>
  <si>
    <t>Wed 06</t>
  </si>
  <si>
    <t>SCHEDULE Q-5.1</t>
  </si>
  <si>
    <t>TEXAS RATE 45/45 - SUPPLEMENTARY POWER SERVICE - PRIMARY</t>
  </si>
  <si>
    <t>TEXAS RATE 25 / 38 - LARGE POWER INTERRUPTIBLE - SECONDARY</t>
  </si>
  <si>
    <t>TEXAS RATE 25 / 38 - LARGE POWER INTERRUPTIBLE - PRIMARY</t>
  </si>
  <si>
    <t>TEXAS RATE 25 / 25 - LARGE POWER SERVICE - TRANSMISSION</t>
  </si>
  <si>
    <t>TEXAS RATE 25 / 25 - LARGE POWER SERVICE - PRIMARY</t>
  </si>
  <si>
    <t>TEXAS RATE 25 / 25 - LARGE POWER SERVICE - SECONDARY</t>
  </si>
  <si>
    <t>TEXAS RATE 31 / 31 - MILITARY RESERVATION SERVICE 115 KV</t>
  </si>
  <si>
    <t>PREPARER:  ANTHONY P. LOPEZ</t>
  </si>
  <si>
    <t xml:space="preserve">    At Time of Coincident Peak</t>
  </si>
  <si>
    <t>Coincident kW</t>
  </si>
  <si>
    <t>Maximum Class Demand</t>
  </si>
  <si>
    <t>Non-Coincident Maximum</t>
  </si>
  <si>
    <t>PAGE 1 OF 5</t>
  </si>
  <si>
    <t>PAGE 2 OF 5</t>
  </si>
  <si>
    <t>PAGE 3 OF 5</t>
  </si>
  <si>
    <t>PAGE 4 OF 5</t>
  </si>
  <si>
    <t>PAGE 5 OF 5</t>
  </si>
  <si>
    <t xml:space="preserve">    System Peak Day, Date</t>
  </si>
  <si>
    <t>PAGE 1 OF 8</t>
  </si>
  <si>
    <t>PAGE 2 OF 8</t>
  </si>
  <si>
    <t>PAGE 3 OF 8</t>
  </si>
  <si>
    <t>PAGE 4 OF 8</t>
  </si>
  <si>
    <t>PAGE 5 OF 8</t>
  </si>
  <si>
    <t>PAGE 6 OF 8</t>
  </si>
  <si>
    <t>Non-Coincident Maximum, kW</t>
  </si>
  <si>
    <t>Maximum Class Demand, kW</t>
  </si>
  <si>
    <t>Coincident Demand, kW</t>
  </si>
  <si>
    <t>PAGE 8 OF 8</t>
  </si>
  <si>
    <t>PAGE 7 OF 8</t>
  </si>
  <si>
    <t>TEXAS RATE 34 / 34 - COTTON GIN SERVICE</t>
  </si>
  <si>
    <t xml:space="preserve">EL PASO ELECTRIC COMPANY             </t>
  </si>
  <si>
    <t>SCHEDULE Q-5.2</t>
  </si>
  <si>
    <t>SCHEDULE Q-5.1:  DEMAND DATA BY CUSTOMER CLASS</t>
  </si>
  <si>
    <t>SPONSOR:  GEORGE NOVELA</t>
  </si>
  <si>
    <t>2021 TEXAS RATE CASE FILING</t>
  </si>
  <si>
    <t>FOR THE TEST YEAR ENDED DECEMBER 31, 2020</t>
  </si>
  <si>
    <t>PREPARER:  ANA M GONZALEZ</t>
  </si>
  <si>
    <t>* Note: Native System Peak for the test year occurred in July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</si>
</sst>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409]ddd\ dd"/>
    <numFmt numFmtId="165" formatCode="[$-409]h:mm\ AM/PM;@"/>
    <numFmt numFmtId="166" formatCode="0.0000"/>
    <numFmt numFmtId="167" formatCode="ddd\ dd"/>
    <numFmt numFmtId="168" formatCode="#,##0.0000"/>
    <numFmt numFmtId="169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indexed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3" fillId="0" borderId="0">
      <alignment horizontal="right"/>
      <protection locked="0"/>
    </xf>
    <xf numFmtId="43" fontId="1" fillId="0" borderId="0" applyFont="0" applyFill="0" applyBorder="0" applyAlignment="0" applyProtection="0"/>
    <xf numFmtId="0" fontId="2" fillId="0" borderId="0" applyProtection="0"/>
    <xf numFmtId="0" fontId="2" fillId="0" borderId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93">
    <xf numFmtId="0" fontId="0" fillId="0" borderId="0" xfId="0"/>
    <xf numFmtId="0" fontId="3" fillId="0" borderId="0" xfId="0" applyFont="1"/>
    <xf numFmtId="0" fontId="3" fillId="0" borderId="0" xfId="0" applyNumberFormat="1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" fontId="3" fillId="0" borderId="0" xfId="0" applyNumberFormat="1" applyFont="1"/>
    <xf numFmtId="2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/>
    <xf numFmtId="166" fontId="3" fillId="0" borderId="0" xfId="0" applyNumberFormat="1" applyFont="1" applyAlignment="1"/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>
      <alignment horizontal="right"/>
    </xf>
    <xf numFmtId="4" fontId="3" fillId="0" borderId="0" xfId="0" applyNumberFormat="1" applyFont="1" applyAlignment="1"/>
    <xf numFmtId="3" fontId="3" fillId="0" borderId="0" xfId="103" applyNumberFormat="1" applyFont="1" applyAlignment="1">
      <alignment horizontal="right"/>
      <protection locked="0"/>
    </xf>
    <xf numFmtId="3" fontId="3" fillId="0" borderId="0" xfId="103" applyNumberFormat="1" applyFont="1">
      <alignment horizontal="right"/>
      <protection locked="0"/>
    </xf>
    <xf numFmtId="0" fontId="3" fillId="0" borderId="0" xfId="1" applyFont="1" applyAlignment="1"/>
    <xf numFmtId="4" fontId="3" fillId="0" borderId="0" xfId="103" applyFont="1">
      <alignment horizontal="right"/>
      <protection locked="0"/>
    </xf>
    <xf numFmtId="167" fontId="3" fillId="0" borderId="0" xfId="103" applyNumberFormat="1" applyFont="1">
      <alignment horizontal="right"/>
      <protection locked="0"/>
    </xf>
    <xf numFmtId="18" fontId="3" fillId="0" borderId="0" xfId="103" applyNumberFormat="1" applyFont="1">
      <alignment horizontal="right"/>
      <protection locked="0"/>
    </xf>
    <xf numFmtId="2" fontId="3" fillId="0" borderId="0" xfId="103" applyNumberFormat="1" applyFont="1">
      <alignment horizontal="right"/>
      <protection locked="0"/>
    </xf>
    <xf numFmtId="168" fontId="3" fillId="0" borderId="0" xfId="103" applyNumberFormat="1" applyFont="1">
      <alignment horizontal="right"/>
      <protection locked="0"/>
    </xf>
    <xf numFmtId="4" fontId="7" fillId="0" borderId="0" xfId="103" applyFont="1">
      <alignment horizontal="right"/>
      <protection locked="0"/>
    </xf>
    <xf numFmtId="3" fontId="3" fillId="0" borderId="0" xfId="0" applyNumberFormat="1" applyFont="1" applyAlignment="1">
      <alignment horizontal="right"/>
    </xf>
    <xf numFmtId="2" fontId="3" fillId="0" borderId="0" xfId="0" applyNumberFormat="1" applyFont="1" applyAlignment="1"/>
    <xf numFmtId="1" fontId="3" fillId="0" borderId="0" xfId="0" applyNumberFormat="1" applyFont="1"/>
    <xf numFmtId="0" fontId="3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18" fontId="3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8" fillId="0" borderId="0" xfId="0" quotePrefix="1" applyNumberFormat="1" applyFont="1" applyAlignment="1">
      <alignment horizontal="right"/>
    </xf>
    <xf numFmtId="0" fontId="9" fillId="0" borderId="0" xfId="0" applyFont="1" applyAlignment="1">
      <alignment horizontal="right"/>
    </xf>
    <xf numFmtId="4" fontId="8" fillId="0" borderId="0" xfId="103" applyFont="1">
      <alignment horizontal="right"/>
      <protection locked="0"/>
    </xf>
    <xf numFmtId="4" fontId="8" fillId="0" borderId="0" xfId="0" applyNumberFormat="1" applyFont="1"/>
    <xf numFmtId="0" fontId="10" fillId="0" borderId="0" xfId="0" applyFont="1"/>
    <xf numFmtId="4" fontId="8" fillId="0" borderId="0" xfId="0" applyNumberFormat="1" applyFont="1" applyAlignment="1">
      <alignment horizontal="right"/>
    </xf>
    <xf numFmtId="167" fontId="8" fillId="0" borderId="0" xfId="103" applyNumberFormat="1" applyFont="1">
      <alignment horizontal="right"/>
      <protection locked="0"/>
    </xf>
    <xf numFmtId="164" fontId="8" fillId="0" borderId="0" xfId="0" applyNumberFormat="1" applyFont="1" applyAlignment="1">
      <alignment horizontal="right"/>
    </xf>
    <xf numFmtId="18" fontId="8" fillId="0" borderId="0" xfId="103" applyNumberFormat="1" applyFont="1">
      <alignment horizontal="right"/>
      <protection locked="0"/>
    </xf>
    <xf numFmtId="165" fontId="8" fillId="0" borderId="0" xfId="0" applyNumberFormat="1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8" fillId="0" borderId="0" xfId="0" applyFont="1" applyAlignment="1"/>
    <xf numFmtId="4" fontId="8" fillId="0" borderId="0" xfId="0" applyNumberFormat="1" applyFont="1" applyAlignment="1"/>
    <xf numFmtId="0" fontId="8" fillId="0" borderId="0" xfId="0" applyFont="1" applyAlignment="1">
      <alignment horizontal="left"/>
    </xf>
    <xf numFmtId="0" fontId="8" fillId="0" borderId="0" xfId="1" applyFont="1" applyAlignment="1"/>
    <xf numFmtId="18" fontId="8" fillId="0" borderId="0" xfId="0" applyNumberFormat="1" applyFont="1" applyAlignment="1">
      <alignment horizontal="right"/>
    </xf>
    <xf numFmtId="18" fontId="5" fillId="0" borderId="0" xfId="103" applyNumberFormat="1" applyFont="1">
      <alignment horizontal="right"/>
      <protection locked="0"/>
    </xf>
    <xf numFmtId="4" fontId="3" fillId="0" borderId="0" xfId="103" applyFont="1">
      <alignment horizontal="right"/>
      <protection locked="0"/>
    </xf>
    <xf numFmtId="167" fontId="3" fillId="0" borderId="0" xfId="103" applyNumberFormat="1" applyFont="1">
      <alignment horizontal="right"/>
      <protection locked="0"/>
    </xf>
    <xf numFmtId="18" fontId="3" fillId="0" borderId="0" xfId="103" applyNumberFormat="1" applyFont="1">
      <alignment horizontal="right"/>
      <protection locked="0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9" fontId="3" fillId="0" borderId="0" xfId="104" applyNumberFormat="1" applyFont="1" applyAlignment="1">
      <alignment horizontal="right"/>
    </xf>
    <xf numFmtId="169" fontId="3" fillId="0" borderId="0" xfId="104" applyNumberFormat="1" applyFont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textRotation="180"/>
    </xf>
    <xf numFmtId="0" fontId="3" fillId="0" borderId="0" xfId="0" applyFont="1" applyFill="1" applyAlignment="1">
      <alignment textRotation="180"/>
    </xf>
    <xf numFmtId="0" fontId="15" fillId="0" borderId="0" xfId="0" applyFont="1" applyAlignment="1">
      <alignment textRotation="180"/>
    </xf>
    <xf numFmtId="167" fontId="3" fillId="0" borderId="0" xfId="0" applyNumberFormat="1" applyFont="1" applyFill="1" applyAlignment="1">
      <alignment horizontal="right"/>
    </xf>
    <xf numFmtId="18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textRotation="180"/>
    </xf>
    <xf numFmtId="0" fontId="15" fillId="0" borderId="0" xfId="0" applyFont="1" applyAlignment="1">
      <alignment horizontal="right"/>
    </xf>
    <xf numFmtId="0" fontId="10" fillId="0" borderId="0" xfId="0" applyFont="1" applyAlignment="1">
      <alignment textRotation="180"/>
    </xf>
    <xf numFmtId="0" fontId="0" fillId="0" borderId="0" xfId="0" applyAlignment="1">
      <alignment textRotation="180"/>
    </xf>
    <xf numFmtId="0" fontId="0" fillId="0" borderId="0" xfId="0" applyAlignment="1"/>
    <xf numFmtId="0" fontId="9" fillId="0" borderId="0" xfId="0" applyFont="1" applyAlignment="1">
      <alignment textRotation="180"/>
    </xf>
    <xf numFmtId="0" fontId="6" fillId="0" borderId="0" xfId="0" applyFont="1" applyAlignment="1">
      <alignment textRotation="180"/>
    </xf>
    <xf numFmtId="0" fontId="6" fillId="0" borderId="0" xfId="0" applyFont="1" applyAlignment="1">
      <alignment horizontal="right" textRotation="180"/>
    </xf>
    <xf numFmtId="0" fontId="0" fillId="0" borderId="0" xfId="0" applyAlignment="1">
      <alignment horizontal="right" textRotation="180"/>
    </xf>
    <xf numFmtId="0" fontId="3" fillId="0" borderId="0" xfId="0" applyFont="1" applyAlignment="1">
      <alignment horizontal="right" textRotation="180"/>
    </xf>
    <xf numFmtId="0" fontId="3" fillId="0" borderId="0" xfId="0" applyFont="1" applyAlignment="1">
      <alignment horizontal="center" textRotation="180"/>
    </xf>
    <xf numFmtId="0" fontId="3" fillId="0" borderId="0" xfId="0" applyFont="1" applyFill="1" applyAlignment="1">
      <alignment horizontal="right" textRotation="180"/>
    </xf>
    <xf numFmtId="4" fontId="3" fillId="0" borderId="0" xfId="0" applyNumberFormat="1" applyFont="1" applyFill="1" applyAlignment="1">
      <alignment horizontal="right" textRotation="180"/>
    </xf>
    <xf numFmtId="4" fontId="3" fillId="0" borderId="0" xfId="0" applyNumberFormat="1" applyFont="1" applyFill="1" applyAlignment="1">
      <alignment horizontal="center" textRotation="180"/>
    </xf>
  </cellXfs>
  <cellStyles count="111">
    <cellStyle name="Comma" xfId="104" builtinId="3"/>
    <cellStyle name="Comma 2" xfId="103" xr:uid="{00000000-0005-0000-0000-000001000000}"/>
    <cellStyle name="Normal" xfId="0" builtinId="0"/>
    <cellStyle name="Normal 14" xfId="33" xr:uid="{00000000-0005-0000-0000-000003000000}"/>
    <cellStyle name="Normal 14 2" xfId="109" xr:uid="{00000000-0005-0000-0000-000004000000}"/>
    <cellStyle name="Normal 15" xfId="108" xr:uid="{00000000-0005-0000-0000-000005000000}"/>
    <cellStyle name="Normal 16" xfId="110" xr:uid="{00000000-0005-0000-0000-000006000000}"/>
    <cellStyle name="Normal 2" xfId="1" xr:uid="{00000000-0005-0000-0000-000007000000}"/>
    <cellStyle name="Normal 2 10" xfId="30" xr:uid="{00000000-0005-0000-0000-000008000000}"/>
    <cellStyle name="Normal 2 11" xfId="34" xr:uid="{00000000-0005-0000-0000-000009000000}"/>
    <cellStyle name="Normal 2 12" xfId="37" xr:uid="{00000000-0005-0000-0000-00000A000000}"/>
    <cellStyle name="Normal 2 13" xfId="40" xr:uid="{00000000-0005-0000-0000-00000B000000}"/>
    <cellStyle name="Normal 2 14" xfId="43" xr:uid="{00000000-0005-0000-0000-00000C000000}"/>
    <cellStyle name="Normal 2 15" xfId="46" xr:uid="{00000000-0005-0000-0000-00000D000000}"/>
    <cellStyle name="Normal 2 16" xfId="49" xr:uid="{00000000-0005-0000-0000-00000E000000}"/>
    <cellStyle name="Normal 2 17" xfId="52" xr:uid="{00000000-0005-0000-0000-00000F000000}"/>
    <cellStyle name="Normal 2 18" xfId="55" xr:uid="{00000000-0005-0000-0000-000010000000}"/>
    <cellStyle name="Normal 2 19" xfId="58" xr:uid="{00000000-0005-0000-0000-000011000000}"/>
    <cellStyle name="Normal 2 2" xfId="5" xr:uid="{00000000-0005-0000-0000-000012000000}"/>
    <cellStyle name="Normal 2 20" xfId="61" xr:uid="{00000000-0005-0000-0000-000013000000}"/>
    <cellStyle name="Normal 2 21" xfId="64" xr:uid="{00000000-0005-0000-0000-000014000000}"/>
    <cellStyle name="Normal 2 22" xfId="68" xr:uid="{00000000-0005-0000-0000-000015000000}"/>
    <cellStyle name="Normal 2 23" xfId="71" xr:uid="{00000000-0005-0000-0000-000016000000}"/>
    <cellStyle name="Normal 2 24" xfId="74" xr:uid="{00000000-0005-0000-0000-000017000000}"/>
    <cellStyle name="Normal 2 25" xfId="77" xr:uid="{00000000-0005-0000-0000-000018000000}"/>
    <cellStyle name="Normal 2 26" xfId="80" xr:uid="{00000000-0005-0000-0000-000019000000}"/>
    <cellStyle name="Normal 2 27" xfId="83" xr:uid="{00000000-0005-0000-0000-00001A000000}"/>
    <cellStyle name="Normal 2 28" xfId="86" xr:uid="{00000000-0005-0000-0000-00001B000000}"/>
    <cellStyle name="Normal 2 29" xfId="89" xr:uid="{00000000-0005-0000-0000-00001C000000}"/>
    <cellStyle name="Normal 2 3" xfId="9" xr:uid="{00000000-0005-0000-0000-00001D000000}"/>
    <cellStyle name="Normal 2 30" xfId="92" xr:uid="{00000000-0005-0000-0000-00001E000000}"/>
    <cellStyle name="Normal 2 31" xfId="95" xr:uid="{00000000-0005-0000-0000-00001F000000}"/>
    <cellStyle name="Normal 2 32" xfId="99" xr:uid="{00000000-0005-0000-0000-000020000000}"/>
    <cellStyle name="Normal 2 33" xfId="105" xr:uid="{00000000-0005-0000-0000-000021000000}"/>
    <cellStyle name="Normal 2 4" xfId="12" xr:uid="{00000000-0005-0000-0000-000022000000}"/>
    <cellStyle name="Normal 2 5" xfId="15" xr:uid="{00000000-0005-0000-0000-000023000000}"/>
    <cellStyle name="Normal 2 6" xfId="18" xr:uid="{00000000-0005-0000-0000-000024000000}"/>
    <cellStyle name="Normal 2 7" xfId="21" xr:uid="{00000000-0005-0000-0000-000025000000}"/>
    <cellStyle name="Normal 2 8" xfId="24" xr:uid="{00000000-0005-0000-0000-000026000000}"/>
    <cellStyle name="Normal 2 9" xfId="27" xr:uid="{00000000-0005-0000-0000-000027000000}"/>
    <cellStyle name="Normal 25" xfId="67" xr:uid="{00000000-0005-0000-0000-000028000000}"/>
    <cellStyle name="Normal 3" xfId="2" xr:uid="{00000000-0005-0000-0000-000029000000}"/>
    <cellStyle name="Normal 3 10" xfId="31" xr:uid="{00000000-0005-0000-0000-00002A000000}"/>
    <cellStyle name="Normal 3 11" xfId="35" xr:uid="{00000000-0005-0000-0000-00002B000000}"/>
    <cellStyle name="Normal 3 12" xfId="38" xr:uid="{00000000-0005-0000-0000-00002C000000}"/>
    <cellStyle name="Normal 3 13" xfId="41" xr:uid="{00000000-0005-0000-0000-00002D000000}"/>
    <cellStyle name="Normal 3 14" xfId="44" xr:uid="{00000000-0005-0000-0000-00002E000000}"/>
    <cellStyle name="Normal 3 15" xfId="47" xr:uid="{00000000-0005-0000-0000-00002F000000}"/>
    <cellStyle name="Normal 3 16" xfId="50" xr:uid="{00000000-0005-0000-0000-000030000000}"/>
    <cellStyle name="Normal 3 17" xfId="53" xr:uid="{00000000-0005-0000-0000-000031000000}"/>
    <cellStyle name="Normal 3 18" xfId="56" xr:uid="{00000000-0005-0000-0000-000032000000}"/>
    <cellStyle name="Normal 3 19" xfId="59" xr:uid="{00000000-0005-0000-0000-000033000000}"/>
    <cellStyle name="Normal 3 2" xfId="6" xr:uid="{00000000-0005-0000-0000-000034000000}"/>
    <cellStyle name="Normal 3 20" xfId="62" xr:uid="{00000000-0005-0000-0000-000035000000}"/>
    <cellStyle name="Normal 3 21" xfId="65" xr:uid="{00000000-0005-0000-0000-000036000000}"/>
    <cellStyle name="Normal 3 22" xfId="69" xr:uid="{00000000-0005-0000-0000-000037000000}"/>
    <cellStyle name="Normal 3 23" xfId="72" xr:uid="{00000000-0005-0000-0000-000038000000}"/>
    <cellStyle name="Normal 3 24" xfId="75" xr:uid="{00000000-0005-0000-0000-000039000000}"/>
    <cellStyle name="Normal 3 25" xfId="78" xr:uid="{00000000-0005-0000-0000-00003A000000}"/>
    <cellStyle name="Normal 3 26" xfId="81" xr:uid="{00000000-0005-0000-0000-00003B000000}"/>
    <cellStyle name="Normal 3 27" xfId="84" xr:uid="{00000000-0005-0000-0000-00003C000000}"/>
    <cellStyle name="Normal 3 28" xfId="87" xr:uid="{00000000-0005-0000-0000-00003D000000}"/>
    <cellStyle name="Normal 3 29" xfId="90" xr:uid="{00000000-0005-0000-0000-00003E000000}"/>
    <cellStyle name="Normal 3 3" xfId="10" xr:uid="{00000000-0005-0000-0000-00003F000000}"/>
    <cellStyle name="Normal 3 30" xfId="93" xr:uid="{00000000-0005-0000-0000-000040000000}"/>
    <cellStyle name="Normal 3 31" xfId="96" xr:uid="{00000000-0005-0000-0000-000041000000}"/>
    <cellStyle name="Normal 3 32" xfId="100" xr:uid="{00000000-0005-0000-0000-000042000000}"/>
    <cellStyle name="Normal 3 33" xfId="106" xr:uid="{00000000-0005-0000-0000-000043000000}"/>
    <cellStyle name="Normal 3 4" xfId="13" xr:uid="{00000000-0005-0000-0000-000044000000}"/>
    <cellStyle name="Normal 3 5" xfId="16" xr:uid="{00000000-0005-0000-0000-000045000000}"/>
    <cellStyle name="Normal 3 6" xfId="19" xr:uid="{00000000-0005-0000-0000-000046000000}"/>
    <cellStyle name="Normal 3 7" xfId="22" xr:uid="{00000000-0005-0000-0000-000047000000}"/>
    <cellStyle name="Normal 3 8" xfId="25" xr:uid="{00000000-0005-0000-0000-000048000000}"/>
    <cellStyle name="Normal 3 9" xfId="28" xr:uid="{00000000-0005-0000-0000-000049000000}"/>
    <cellStyle name="Normal 35" xfId="98" xr:uid="{00000000-0005-0000-0000-00004A000000}"/>
    <cellStyle name="Normal 4" xfId="3" xr:uid="{00000000-0005-0000-0000-00004B000000}"/>
    <cellStyle name="Normal 4 10" xfId="32" xr:uid="{00000000-0005-0000-0000-00004C000000}"/>
    <cellStyle name="Normal 4 11" xfId="36" xr:uid="{00000000-0005-0000-0000-00004D000000}"/>
    <cellStyle name="Normal 4 12" xfId="39" xr:uid="{00000000-0005-0000-0000-00004E000000}"/>
    <cellStyle name="Normal 4 13" xfId="42" xr:uid="{00000000-0005-0000-0000-00004F000000}"/>
    <cellStyle name="Normal 4 14" xfId="45" xr:uid="{00000000-0005-0000-0000-000050000000}"/>
    <cellStyle name="Normal 4 15" xfId="48" xr:uid="{00000000-0005-0000-0000-000051000000}"/>
    <cellStyle name="Normal 4 16" xfId="51" xr:uid="{00000000-0005-0000-0000-000052000000}"/>
    <cellStyle name="Normal 4 17" xfId="54" xr:uid="{00000000-0005-0000-0000-000053000000}"/>
    <cellStyle name="Normal 4 18" xfId="57" xr:uid="{00000000-0005-0000-0000-000054000000}"/>
    <cellStyle name="Normal 4 19" xfId="60" xr:uid="{00000000-0005-0000-0000-000055000000}"/>
    <cellStyle name="Normal 4 2" xfId="7" xr:uid="{00000000-0005-0000-0000-000056000000}"/>
    <cellStyle name="Normal 4 20" xfId="63" xr:uid="{00000000-0005-0000-0000-000057000000}"/>
    <cellStyle name="Normal 4 21" xfId="66" xr:uid="{00000000-0005-0000-0000-000058000000}"/>
    <cellStyle name="Normal 4 22" xfId="70" xr:uid="{00000000-0005-0000-0000-000059000000}"/>
    <cellStyle name="Normal 4 23" xfId="73" xr:uid="{00000000-0005-0000-0000-00005A000000}"/>
    <cellStyle name="Normal 4 24" xfId="76" xr:uid="{00000000-0005-0000-0000-00005B000000}"/>
    <cellStyle name="Normal 4 25" xfId="79" xr:uid="{00000000-0005-0000-0000-00005C000000}"/>
    <cellStyle name="Normal 4 26" xfId="82" xr:uid="{00000000-0005-0000-0000-00005D000000}"/>
    <cellStyle name="Normal 4 27" xfId="85" xr:uid="{00000000-0005-0000-0000-00005E000000}"/>
    <cellStyle name="Normal 4 28" xfId="88" xr:uid="{00000000-0005-0000-0000-00005F000000}"/>
    <cellStyle name="Normal 4 29" xfId="91" xr:uid="{00000000-0005-0000-0000-000060000000}"/>
    <cellStyle name="Normal 4 3" xfId="11" xr:uid="{00000000-0005-0000-0000-000061000000}"/>
    <cellStyle name="Normal 4 30" xfId="94" xr:uid="{00000000-0005-0000-0000-000062000000}"/>
    <cellStyle name="Normal 4 31" xfId="97" xr:uid="{00000000-0005-0000-0000-000063000000}"/>
    <cellStyle name="Normal 4 32" xfId="101" xr:uid="{00000000-0005-0000-0000-000064000000}"/>
    <cellStyle name="Normal 4 4" xfId="14" xr:uid="{00000000-0005-0000-0000-000065000000}"/>
    <cellStyle name="Normal 4 5" xfId="17" xr:uid="{00000000-0005-0000-0000-000066000000}"/>
    <cellStyle name="Normal 4 6" xfId="20" xr:uid="{00000000-0005-0000-0000-000067000000}"/>
    <cellStyle name="Normal 4 7" xfId="23" xr:uid="{00000000-0005-0000-0000-000068000000}"/>
    <cellStyle name="Normal 4 8" xfId="26" xr:uid="{00000000-0005-0000-0000-000069000000}"/>
    <cellStyle name="Normal 4 9" xfId="29" xr:uid="{00000000-0005-0000-0000-00006A000000}"/>
    <cellStyle name="Normal 5" xfId="4" xr:uid="{00000000-0005-0000-0000-00006B000000}"/>
    <cellStyle name="Normal 5 2" xfId="107" xr:uid="{00000000-0005-0000-0000-00006C000000}"/>
    <cellStyle name="Normal 7" xfId="8" xr:uid="{00000000-0005-0000-0000-00006D000000}"/>
    <cellStyle name="Normal 8" xfId="102" xr:uid="{00000000-0005-0000-0000-00006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U233"/>
  <sheetViews>
    <sheetView view="pageBreakPreview" zoomScaleSheetLayoutView="100" workbookViewId="0">
      <selection activeCell="P218" sqref="P218"/>
    </sheetView>
  </sheetViews>
  <sheetFormatPr defaultColWidth="9.140625" defaultRowHeight="12" x14ac:dyDescent="0.2"/>
  <cols>
    <col min="1" max="1" width="2.7109375" style="43" customWidth="1"/>
    <col min="2" max="2" width="2.28515625" style="43" customWidth="1"/>
    <col min="3" max="3" width="23.7109375" style="43" customWidth="1"/>
    <col min="4" max="4" width="10.85546875" style="43" customWidth="1"/>
    <col min="5" max="6" width="10.28515625" style="43" customWidth="1"/>
    <col min="7" max="7" width="9.5703125" style="43" customWidth="1"/>
    <col min="8" max="8" width="10" style="43" customWidth="1"/>
    <col min="9" max="9" width="9.7109375" style="43" customWidth="1"/>
    <col min="10" max="11" width="9.140625" style="43"/>
    <col min="12" max="12" width="9.85546875" style="43" customWidth="1"/>
    <col min="13" max="14" width="9.5703125" style="43" customWidth="1"/>
    <col min="15" max="15" width="10" style="43" customWidth="1"/>
    <col min="16" max="17" width="9.7109375" style="43" customWidth="1"/>
    <col min="18" max="18" width="1.140625" style="43" customWidth="1"/>
    <col min="19" max="19" width="2.28515625" style="43" customWidth="1"/>
    <col min="20" max="20" width="2" style="43" customWidth="1"/>
    <col min="21" max="16384" width="9.140625" style="43"/>
  </cols>
  <sheetData>
    <row r="4" spans="1:21" s="38" customFormat="1" x14ac:dyDescent="0.2">
      <c r="D4" s="49">
        <v>744</v>
      </c>
      <c r="E4" s="49">
        <v>744</v>
      </c>
      <c r="F4" s="49">
        <v>720</v>
      </c>
      <c r="G4" s="49">
        <v>744</v>
      </c>
      <c r="H4" s="49">
        <v>720</v>
      </c>
      <c r="I4" s="49">
        <v>744</v>
      </c>
      <c r="J4" s="49">
        <v>744</v>
      </c>
      <c r="K4" s="49">
        <v>672</v>
      </c>
      <c r="L4" s="49">
        <v>744</v>
      </c>
      <c r="M4" s="49">
        <v>720</v>
      </c>
      <c r="N4" s="49">
        <v>744</v>
      </c>
      <c r="O4" s="49">
        <v>720</v>
      </c>
      <c r="P4" s="49">
        <v>8760</v>
      </c>
    </row>
    <row r="5" spans="1:21" s="38" customFormat="1" x14ac:dyDescent="0.2">
      <c r="C5" s="50" t="s">
        <v>1</v>
      </c>
      <c r="D5" s="51" t="s">
        <v>2</v>
      </c>
      <c r="E5" s="51" t="s">
        <v>3</v>
      </c>
      <c r="F5" s="51" t="s">
        <v>4</v>
      </c>
      <c r="G5" s="51" t="s">
        <v>5</v>
      </c>
      <c r="H5" s="51" t="s">
        <v>6</v>
      </c>
      <c r="I5" s="51" t="s">
        <v>7</v>
      </c>
      <c r="J5" s="51" t="s">
        <v>8</v>
      </c>
      <c r="K5" s="51" t="s">
        <v>2</v>
      </c>
      <c r="L5" s="51" t="s">
        <v>3</v>
      </c>
      <c r="M5" s="51" t="s">
        <v>4</v>
      </c>
      <c r="N5" s="51" t="s">
        <v>5</v>
      </c>
      <c r="O5" s="51" t="s">
        <v>6</v>
      </c>
      <c r="P5" s="51" t="s">
        <v>7</v>
      </c>
      <c r="Q5" s="51" t="s">
        <v>8</v>
      </c>
      <c r="R5" s="51"/>
    </row>
    <row r="6" spans="1:21" s="38" customFormat="1" x14ac:dyDescent="0.2">
      <c r="A6" s="37" t="s">
        <v>10</v>
      </c>
      <c r="C6" s="50"/>
      <c r="D6" s="51" t="s">
        <v>11</v>
      </c>
      <c r="E6" s="51" t="s">
        <v>12</v>
      </c>
      <c r="F6" s="51" t="s">
        <v>13</v>
      </c>
      <c r="G6" s="51" t="s">
        <v>14</v>
      </c>
      <c r="H6" s="51" t="s">
        <v>15</v>
      </c>
      <c r="I6" s="51" t="s">
        <v>16</v>
      </c>
      <c r="J6" s="51" t="s">
        <v>17</v>
      </c>
      <c r="K6" s="51" t="s">
        <v>18</v>
      </c>
      <c r="L6" s="51" t="s">
        <v>19</v>
      </c>
      <c r="M6" s="51" t="s">
        <v>20</v>
      </c>
      <c r="N6" s="51" t="s">
        <v>21</v>
      </c>
      <c r="O6" s="51" t="s">
        <v>22</v>
      </c>
      <c r="P6" s="51" t="s">
        <v>23</v>
      </c>
      <c r="Q6" s="51" t="s">
        <v>23</v>
      </c>
      <c r="R6" s="51"/>
    </row>
    <row r="7" spans="1:21" s="38" customFormat="1" x14ac:dyDescent="0.2">
      <c r="A7" s="52" t="s">
        <v>24</v>
      </c>
      <c r="B7" s="52"/>
      <c r="C7" s="53" t="s">
        <v>25</v>
      </c>
      <c r="D7" s="54">
        <v>2008</v>
      </c>
      <c r="E7" s="54">
        <v>2008</v>
      </c>
      <c r="F7" s="54">
        <v>2008</v>
      </c>
      <c r="G7" s="54">
        <v>2008</v>
      </c>
      <c r="H7" s="54">
        <v>2008</v>
      </c>
      <c r="I7" s="54">
        <v>2008</v>
      </c>
      <c r="J7" s="54">
        <v>2009</v>
      </c>
      <c r="K7" s="54">
        <v>2009</v>
      </c>
      <c r="L7" s="54">
        <v>2009</v>
      </c>
      <c r="M7" s="54">
        <v>2009</v>
      </c>
      <c r="N7" s="54">
        <v>2009</v>
      </c>
      <c r="O7" s="54">
        <v>2009</v>
      </c>
      <c r="P7" s="54" t="s">
        <v>26</v>
      </c>
      <c r="Q7" s="54" t="s">
        <v>27</v>
      </c>
      <c r="R7" s="54"/>
    </row>
    <row r="8" spans="1:21" s="38" customFormat="1" x14ac:dyDescent="0.2">
      <c r="A8" s="52"/>
      <c r="B8" s="52"/>
      <c r="C8" s="53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21" s="38" customFormat="1" x14ac:dyDescent="0.2">
      <c r="A9" s="37" t="s">
        <v>59</v>
      </c>
      <c r="D9" s="39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21" s="38" customFormat="1" ht="14.25" customHeight="1" x14ac:dyDescent="0.2">
      <c r="A10" s="55">
        <v>1</v>
      </c>
      <c r="B10" s="55"/>
      <c r="C10" s="55" t="s">
        <v>174</v>
      </c>
      <c r="D10" s="41">
        <v>15006.9</v>
      </c>
      <c r="E10" s="41">
        <v>18854.939999999999</v>
      </c>
      <c r="F10" s="41">
        <v>15158.15</v>
      </c>
      <c r="G10" s="41">
        <v>17705.87</v>
      </c>
      <c r="H10" s="41">
        <v>16208.64</v>
      </c>
      <c r="I10" s="41">
        <v>17070.48</v>
      </c>
      <c r="J10" s="41">
        <v>13940.64</v>
      </c>
      <c r="K10" s="42">
        <v>10364.76</v>
      </c>
      <c r="L10" s="42">
        <v>11990.16</v>
      </c>
      <c r="M10" s="42">
        <v>14454.72</v>
      </c>
      <c r="N10" s="56">
        <v>14666.4</v>
      </c>
      <c r="O10" s="42">
        <v>14726.88</v>
      </c>
      <c r="P10" s="42">
        <f>MAX(D10:O10)</f>
        <v>18854.939999999999</v>
      </c>
      <c r="Q10" s="42">
        <f>AVERAGE(D10:O10)</f>
        <v>15012.378333333332</v>
      </c>
      <c r="R10" s="42"/>
      <c r="U10" s="43"/>
    </row>
    <row r="11" spans="1:21" s="38" customFormat="1" x14ac:dyDescent="0.2">
      <c r="A11" s="37">
        <v>2</v>
      </c>
      <c r="C11" s="57" t="s">
        <v>173</v>
      </c>
      <c r="D11" s="41">
        <v>15006.6</v>
      </c>
      <c r="E11" s="41">
        <v>18854.64</v>
      </c>
      <c r="F11" s="41">
        <v>15158</v>
      </c>
      <c r="G11" s="41">
        <v>17705.52</v>
      </c>
      <c r="H11" s="41">
        <v>16208.64</v>
      </c>
      <c r="I11" s="41">
        <v>17070.48</v>
      </c>
      <c r="J11" s="41">
        <v>13940.64</v>
      </c>
      <c r="K11" s="42">
        <v>10364.76</v>
      </c>
      <c r="L11" s="42">
        <v>11990.16</v>
      </c>
      <c r="M11" s="42">
        <v>14454.72</v>
      </c>
      <c r="N11" s="42">
        <v>14666.4</v>
      </c>
      <c r="O11" s="42">
        <v>14726.88</v>
      </c>
      <c r="P11" s="42">
        <f>MAX(D11:O11)</f>
        <v>18854.64</v>
      </c>
      <c r="Q11" s="42">
        <f>AVERAGE(D11:O11)</f>
        <v>15012.286666666665</v>
      </c>
      <c r="R11" s="42"/>
      <c r="U11" s="43"/>
    </row>
    <row r="12" spans="1:21" s="38" customFormat="1" x14ac:dyDescent="0.2">
      <c r="A12" s="37"/>
      <c r="C12" s="37" t="s">
        <v>34</v>
      </c>
      <c r="D12" s="45">
        <v>39654</v>
      </c>
      <c r="E12" s="45">
        <v>39661</v>
      </c>
      <c r="F12" s="45">
        <v>39718</v>
      </c>
      <c r="G12" s="45">
        <v>39742</v>
      </c>
      <c r="H12" s="45">
        <v>39756</v>
      </c>
      <c r="I12" s="45">
        <v>39791</v>
      </c>
      <c r="J12" s="45" t="s">
        <v>150</v>
      </c>
      <c r="K12" s="46">
        <v>39869</v>
      </c>
      <c r="L12" s="46" t="s">
        <v>84</v>
      </c>
      <c r="M12" s="46" t="s">
        <v>148</v>
      </c>
      <c r="N12" s="46">
        <v>39952</v>
      </c>
      <c r="O12" s="46" t="s">
        <v>149</v>
      </c>
      <c r="P12" s="46">
        <v>39661</v>
      </c>
      <c r="Q12" s="46"/>
      <c r="R12" s="46"/>
      <c r="U12" s="43"/>
    </row>
    <row r="13" spans="1:21" s="38" customFormat="1" x14ac:dyDescent="0.2">
      <c r="A13" s="37"/>
      <c r="C13" s="37" t="s">
        <v>35</v>
      </c>
      <c r="D13" s="47">
        <v>0.54166666666666663</v>
      </c>
      <c r="E13" s="47">
        <v>0.625</v>
      </c>
      <c r="F13" s="47">
        <v>0.79166666666666663</v>
      </c>
      <c r="G13" s="47">
        <v>0.70833333333333337</v>
      </c>
      <c r="H13" s="47">
        <v>0.66666666666666663</v>
      </c>
      <c r="I13" s="47">
        <v>0.66666666666666663</v>
      </c>
      <c r="J13" s="47">
        <v>0.66666666666666663</v>
      </c>
      <c r="K13" s="48">
        <v>0.875</v>
      </c>
      <c r="L13" s="48">
        <v>0.79166666666666663</v>
      </c>
      <c r="M13" s="48">
        <v>0.54166666666666663</v>
      </c>
      <c r="N13" s="48">
        <v>0.45833333333333331</v>
      </c>
      <c r="O13" s="48">
        <v>0.5</v>
      </c>
      <c r="P13" s="48">
        <v>0.625</v>
      </c>
      <c r="U13" s="43"/>
    </row>
    <row r="14" spans="1:21" s="38" customFormat="1" x14ac:dyDescent="0.2">
      <c r="A14" s="37">
        <v>3</v>
      </c>
      <c r="C14" s="37" t="s">
        <v>172</v>
      </c>
      <c r="D14" s="58"/>
      <c r="E14" s="58"/>
      <c r="F14" s="58"/>
      <c r="G14" s="58"/>
      <c r="H14" s="58"/>
      <c r="I14" s="58"/>
      <c r="J14" s="58"/>
    </row>
    <row r="15" spans="1:21" s="38" customFormat="1" x14ac:dyDescent="0.2">
      <c r="A15" s="37"/>
      <c r="C15" s="37" t="s">
        <v>171</v>
      </c>
      <c r="D15" s="41">
        <v>12950.28</v>
      </c>
      <c r="E15" s="41">
        <v>14432.04</v>
      </c>
      <c r="F15" s="41">
        <v>7922.88</v>
      </c>
      <c r="G15" s="41">
        <v>13668.63</v>
      </c>
      <c r="H15" s="41">
        <v>16072.56</v>
      </c>
      <c r="I15" s="41">
        <v>16911.72</v>
      </c>
      <c r="J15" s="41">
        <v>12746.16</v>
      </c>
      <c r="K15" s="42">
        <v>7892.64</v>
      </c>
      <c r="L15" s="42">
        <v>9767.52</v>
      </c>
      <c r="M15" s="42">
        <v>5496.12</v>
      </c>
      <c r="N15" s="42">
        <v>9964.08</v>
      </c>
      <c r="O15" s="42">
        <v>7310.52</v>
      </c>
      <c r="P15" s="44">
        <v>12950.28</v>
      </c>
      <c r="Q15" s="42">
        <f>AVERAGE(D15:O15)</f>
        <v>11261.262499999999</v>
      </c>
      <c r="R15" s="42"/>
    </row>
    <row r="16" spans="1:21" s="38" customFormat="1" x14ac:dyDescent="0.2">
      <c r="A16" s="37"/>
      <c r="C16" s="37" t="s">
        <v>34</v>
      </c>
      <c r="D16" s="45">
        <v>39645</v>
      </c>
      <c r="E16" s="45">
        <v>39671</v>
      </c>
      <c r="F16" s="45">
        <v>39693</v>
      </c>
      <c r="G16" s="45">
        <v>39724</v>
      </c>
      <c r="H16" s="45">
        <v>39756</v>
      </c>
      <c r="I16" s="45">
        <v>39791</v>
      </c>
      <c r="J16" s="45">
        <v>39818</v>
      </c>
      <c r="K16" s="46">
        <v>39854</v>
      </c>
      <c r="L16" s="46">
        <v>39875</v>
      </c>
      <c r="M16" s="46" t="s">
        <v>50</v>
      </c>
      <c r="N16" s="46" t="s">
        <v>51</v>
      </c>
      <c r="O16" s="46">
        <v>39986</v>
      </c>
      <c r="P16" s="46">
        <v>39645</v>
      </c>
      <c r="Q16" s="46"/>
      <c r="R16" s="46"/>
    </row>
    <row r="17" spans="1:21" s="38" customFormat="1" x14ac:dyDescent="0.2">
      <c r="A17" s="37"/>
      <c r="C17" s="37" t="s">
        <v>35</v>
      </c>
      <c r="D17" s="47" t="s">
        <v>55</v>
      </c>
      <c r="E17" s="47" t="s">
        <v>55</v>
      </c>
      <c r="F17" s="47" t="s">
        <v>55</v>
      </c>
      <c r="G17" s="47" t="s">
        <v>55</v>
      </c>
      <c r="H17" s="47" t="s">
        <v>56</v>
      </c>
      <c r="I17" s="47" t="s">
        <v>56</v>
      </c>
      <c r="J17" s="47" t="s">
        <v>56</v>
      </c>
      <c r="K17" s="48" t="s">
        <v>57</v>
      </c>
      <c r="L17" s="48" t="s">
        <v>57</v>
      </c>
      <c r="M17" s="48" t="s">
        <v>58</v>
      </c>
      <c r="N17" s="48" t="s">
        <v>55</v>
      </c>
      <c r="O17" s="48" t="s">
        <v>55</v>
      </c>
      <c r="P17" s="44" t="s">
        <v>55</v>
      </c>
    </row>
    <row r="19" spans="1:21" s="38" customFormat="1" x14ac:dyDescent="0.2">
      <c r="A19" s="37" t="s">
        <v>54</v>
      </c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21" s="38" customFormat="1" ht="14.25" customHeight="1" x14ac:dyDescent="0.2">
      <c r="A20" s="55">
        <v>1</v>
      </c>
      <c r="B20" s="55"/>
      <c r="C20" s="55" t="s">
        <v>174</v>
      </c>
      <c r="D20" s="41">
        <v>135040.935</v>
      </c>
      <c r="E20" s="41">
        <v>136974.02249999999</v>
      </c>
      <c r="F20" s="41">
        <v>132320.4019</v>
      </c>
      <c r="G20" s="41">
        <v>123820.16</v>
      </c>
      <c r="H20" s="41">
        <v>112809.825</v>
      </c>
      <c r="I20" s="41">
        <v>106888.9488</v>
      </c>
      <c r="J20" s="41">
        <v>99069.429399999994</v>
      </c>
      <c r="K20" s="42">
        <v>99624.503700000001</v>
      </c>
      <c r="L20" s="42">
        <v>105216.31269999999</v>
      </c>
      <c r="M20" s="42">
        <v>108154.4007</v>
      </c>
      <c r="N20" s="56">
        <v>115945.6149</v>
      </c>
      <c r="O20" s="42">
        <v>117648.1893</v>
      </c>
      <c r="P20" s="42">
        <f>MAX(D20:O20)</f>
        <v>136974.02249999999</v>
      </c>
      <c r="Q20" s="42">
        <f>AVERAGE(D20:O20)</f>
        <v>116126.06199166666</v>
      </c>
      <c r="R20" s="42"/>
      <c r="U20" s="43"/>
    </row>
    <row r="21" spans="1:21" s="38" customFormat="1" x14ac:dyDescent="0.2">
      <c r="A21" s="37">
        <v>2</v>
      </c>
      <c r="C21" s="57" t="s">
        <v>173</v>
      </c>
      <c r="D21" s="41">
        <v>119993.67</v>
      </c>
      <c r="E21" s="41">
        <v>116891.27499999999</v>
      </c>
      <c r="F21" s="41">
        <v>112667.1581</v>
      </c>
      <c r="G21" s="41">
        <v>106581.61689999999</v>
      </c>
      <c r="H21" s="41">
        <v>94087.6106</v>
      </c>
      <c r="I21" s="41">
        <v>87571.933799999999</v>
      </c>
      <c r="J21" s="41">
        <v>81104.433799999999</v>
      </c>
      <c r="K21" s="42">
        <v>84883.991200000004</v>
      </c>
      <c r="L21" s="42">
        <v>89562.297999999995</v>
      </c>
      <c r="M21" s="42">
        <v>95710.409599999999</v>
      </c>
      <c r="N21" s="42">
        <v>99807.535499999998</v>
      </c>
      <c r="O21" s="42">
        <v>102449.50049999999</v>
      </c>
      <c r="P21" s="42">
        <f>MAX(D21:O21)</f>
        <v>119993.67</v>
      </c>
      <c r="Q21" s="42">
        <f>AVERAGE(D21:O21)</f>
        <v>99275.952750000011</v>
      </c>
      <c r="R21" s="42"/>
      <c r="U21" s="43"/>
    </row>
    <row r="22" spans="1:21" s="38" customFormat="1" x14ac:dyDescent="0.2">
      <c r="A22" s="37"/>
      <c r="C22" s="37" t="s">
        <v>34</v>
      </c>
      <c r="D22" s="45">
        <v>39645.5</v>
      </c>
      <c r="E22" s="45">
        <v>39661.5</v>
      </c>
      <c r="F22" s="45">
        <v>39714.583333333336</v>
      </c>
      <c r="G22" s="45">
        <v>39722.625</v>
      </c>
      <c r="H22" s="45">
        <v>39756.625</v>
      </c>
      <c r="I22" s="45">
        <v>39785.5</v>
      </c>
      <c r="J22" s="45" t="s">
        <v>150</v>
      </c>
      <c r="K22" s="46">
        <v>39868.583333333336</v>
      </c>
      <c r="L22" s="46" t="s">
        <v>151</v>
      </c>
      <c r="M22" s="46" t="s">
        <v>50</v>
      </c>
      <c r="N22" s="46" t="s">
        <v>51</v>
      </c>
      <c r="O22" s="46">
        <v>39988.583333333336</v>
      </c>
      <c r="P22" s="46">
        <v>39645.5</v>
      </c>
      <c r="Q22" s="46"/>
      <c r="R22" s="46"/>
      <c r="U22" s="43"/>
    </row>
    <row r="23" spans="1:21" s="38" customFormat="1" x14ac:dyDescent="0.2">
      <c r="A23" s="37"/>
      <c r="C23" s="37" t="s">
        <v>35</v>
      </c>
      <c r="D23" s="47">
        <v>39645.5</v>
      </c>
      <c r="E23" s="47">
        <v>39661.5</v>
      </c>
      <c r="F23" s="47">
        <v>39714.583333333336</v>
      </c>
      <c r="G23" s="47">
        <v>39722.625</v>
      </c>
      <c r="H23" s="47">
        <v>39756.625</v>
      </c>
      <c r="I23" s="47">
        <v>39785.5</v>
      </c>
      <c r="J23" s="47">
        <v>39821.583333333336</v>
      </c>
      <c r="K23" s="48">
        <v>39868.583333333336</v>
      </c>
      <c r="L23" s="48">
        <v>39891.583333333336</v>
      </c>
      <c r="M23" s="48">
        <v>39933.541666666664</v>
      </c>
      <c r="N23" s="48">
        <v>39940.541666666664</v>
      </c>
      <c r="O23" s="48">
        <v>39988.583333333336</v>
      </c>
      <c r="P23" s="48">
        <v>39645.5</v>
      </c>
      <c r="U23" s="43"/>
    </row>
    <row r="24" spans="1:21" s="38" customFormat="1" x14ac:dyDescent="0.2">
      <c r="A24" s="37">
        <v>3</v>
      </c>
      <c r="C24" s="37" t="s">
        <v>172</v>
      </c>
      <c r="D24" s="58"/>
      <c r="E24" s="58"/>
      <c r="F24" s="58"/>
      <c r="G24" s="58"/>
      <c r="H24" s="58"/>
      <c r="I24" s="58"/>
      <c r="J24" s="58"/>
    </row>
    <row r="25" spans="1:21" s="38" customFormat="1" x14ac:dyDescent="0.2">
      <c r="A25" s="37"/>
      <c r="C25" s="37" t="s">
        <v>171</v>
      </c>
      <c r="D25" s="41">
        <v>117237.66250000001</v>
      </c>
      <c r="E25" s="41">
        <v>113783.6587</v>
      </c>
      <c r="F25" s="41">
        <v>111095.7806</v>
      </c>
      <c r="G25" s="41">
        <v>102154.4425</v>
      </c>
      <c r="H25" s="41">
        <v>87627.521900000007</v>
      </c>
      <c r="I25" s="41">
        <v>78693.463799999998</v>
      </c>
      <c r="J25" s="41">
        <v>70982.8413</v>
      </c>
      <c r="K25" s="42">
        <v>70041.251900000003</v>
      </c>
      <c r="L25" s="42">
        <v>76596.041200000007</v>
      </c>
      <c r="M25" s="42">
        <v>92780.333899999998</v>
      </c>
      <c r="N25" s="42">
        <v>98099.066999999995</v>
      </c>
      <c r="O25" s="42">
        <v>100385.4621</v>
      </c>
      <c r="P25" s="44">
        <v>117237.66250000001</v>
      </c>
      <c r="Q25" s="42">
        <f>AVERAGE(D25:O25)</f>
        <v>93289.793950000007</v>
      </c>
      <c r="R25" s="42"/>
    </row>
    <row r="26" spans="1:21" s="38" customFormat="1" x14ac:dyDescent="0.2">
      <c r="A26" s="37"/>
      <c r="C26" s="37" t="s">
        <v>34</v>
      </c>
      <c r="D26" s="45">
        <v>39645.625</v>
      </c>
      <c r="E26" s="45">
        <v>39671.625</v>
      </c>
      <c r="F26" s="45">
        <v>39693.625</v>
      </c>
      <c r="G26" s="45">
        <v>39724.625</v>
      </c>
      <c r="H26" s="45">
        <v>39756.791666666664</v>
      </c>
      <c r="I26" s="45">
        <v>39791.791666666664</v>
      </c>
      <c r="J26" s="45">
        <v>39818.791666666664</v>
      </c>
      <c r="K26" s="46">
        <v>39854.833333333336</v>
      </c>
      <c r="L26" s="46">
        <v>39875.833333333336</v>
      </c>
      <c r="M26" s="46" t="s">
        <v>50</v>
      </c>
      <c r="N26" s="46" t="s">
        <v>51</v>
      </c>
      <c r="O26" s="46">
        <v>39986.625</v>
      </c>
      <c r="P26" s="46">
        <v>39645.625</v>
      </c>
      <c r="Q26" s="46"/>
      <c r="R26" s="46"/>
    </row>
    <row r="27" spans="1:21" s="38" customFormat="1" x14ac:dyDescent="0.2">
      <c r="A27" s="37"/>
      <c r="C27" s="37" t="s">
        <v>35</v>
      </c>
      <c r="D27" s="47">
        <v>39645.625</v>
      </c>
      <c r="E27" s="47">
        <v>39671.625</v>
      </c>
      <c r="F27" s="47">
        <v>39693.625</v>
      </c>
      <c r="G27" s="47">
        <v>39724.625</v>
      </c>
      <c r="H27" s="47">
        <v>39756.791666666664</v>
      </c>
      <c r="I27" s="47">
        <v>39791.791666666664</v>
      </c>
      <c r="J27" s="47">
        <v>39818.791666666664</v>
      </c>
      <c r="K27" s="48">
        <v>39854.833333333336</v>
      </c>
      <c r="L27" s="48">
        <v>39875.833333333336</v>
      </c>
      <c r="M27" s="48">
        <v>39933.666666666664</v>
      </c>
      <c r="N27" s="48">
        <v>39940.625</v>
      </c>
      <c r="O27" s="48">
        <v>39986.625</v>
      </c>
      <c r="P27" s="59">
        <v>39645.625</v>
      </c>
    </row>
    <row r="29" spans="1:21" s="38" customFormat="1" x14ac:dyDescent="0.2">
      <c r="A29" s="37" t="s">
        <v>168</v>
      </c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21" s="38" customFormat="1" ht="14.25" customHeight="1" x14ac:dyDescent="0.2">
      <c r="A30" s="55">
        <v>1</v>
      </c>
      <c r="B30" s="55"/>
      <c r="C30" s="55" t="s">
        <v>174</v>
      </c>
      <c r="D30" s="41">
        <v>90677.119999999995</v>
      </c>
      <c r="E30" s="41">
        <v>91727.66</v>
      </c>
      <c r="F30" s="41">
        <v>87035.834400000007</v>
      </c>
      <c r="G30" s="41">
        <v>81598.55</v>
      </c>
      <c r="H30" s="41">
        <v>76333.755000000005</v>
      </c>
      <c r="I30" s="41">
        <v>72247.358699999997</v>
      </c>
      <c r="J30" s="41">
        <v>71838.526899999997</v>
      </c>
      <c r="K30" s="42">
        <v>69372.583700000003</v>
      </c>
      <c r="L30" s="42">
        <v>70536.960300000006</v>
      </c>
      <c r="M30" s="42">
        <v>72376.980800000005</v>
      </c>
      <c r="N30" s="56">
        <v>78565.977400000003</v>
      </c>
      <c r="O30" s="42">
        <v>79781.339200000002</v>
      </c>
      <c r="P30" s="42">
        <f>MAX(D30:O30)</f>
        <v>91727.66</v>
      </c>
      <c r="Q30" s="42">
        <f>AVERAGE(D30:O30)</f>
        <v>78507.720533333326</v>
      </c>
      <c r="R30" s="42"/>
      <c r="U30" s="43"/>
    </row>
    <row r="31" spans="1:21" s="38" customFormat="1" x14ac:dyDescent="0.2">
      <c r="A31" s="37">
        <v>2</v>
      </c>
      <c r="C31" s="57" t="s">
        <v>173</v>
      </c>
      <c r="D31" s="41">
        <v>82180.878100000002</v>
      </c>
      <c r="E31" s="41">
        <v>81924.088799999998</v>
      </c>
      <c r="F31" s="41">
        <v>77482.023700000005</v>
      </c>
      <c r="G31" s="41">
        <v>72416.647500000006</v>
      </c>
      <c r="H31" s="41">
        <v>68416.946899999995</v>
      </c>
      <c r="I31" s="41">
        <v>62912.638800000001</v>
      </c>
      <c r="J31" s="41">
        <v>59753.228799999997</v>
      </c>
      <c r="K31" s="42">
        <v>61287.536200000002</v>
      </c>
      <c r="L31" s="42">
        <v>62633.8488</v>
      </c>
      <c r="M31" s="42">
        <v>64621.194600000003</v>
      </c>
      <c r="N31" s="42">
        <v>67825.464099999997</v>
      </c>
      <c r="O31" s="42">
        <v>69459.078200000004</v>
      </c>
      <c r="P31" s="42">
        <f>MAX(D31:O31)</f>
        <v>82180.878100000002</v>
      </c>
      <c r="Q31" s="42">
        <f>AVERAGE(D31:O31)</f>
        <v>69242.797875000004</v>
      </c>
      <c r="R31" s="42"/>
      <c r="U31" s="43"/>
    </row>
    <row r="32" spans="1:21" s="38" customFormat="1" x14ac:dyDescent="0.2">
      <c r="A32" s="37"/>
      <c r="C32" s="37" t="s">
        <v>34</v>
      </c>
      <c r="D32" s="45">
        <v>39645.541666666664</v>
      </c>
      <c r="E32" s="45">
        <v>39665.583333333336</v>
      </c>
      <c r="F32" s="45" t="s">
        <v>152</v>
      </c>
      <c r="G32" s="45" t="s">
        <v>153</v>
      </c>
      <c r="H32" s="45">
        <v>39756.583333333336</v>
      </c>
      <c r="I32" s="45">
        <v>39784.666666666664</v>
      </c>
      <c r="J32" s="45" t="s">
        <v>150</v>
      </c>
      <c r="K32" s="46">
        <v>39868.583333333336</v>
      </c>
      <c r="L32" s="46">
        <v>39876.583333333336</v>
      </c>
      <c r="M32" s="46" t="s">
        <v>50</v>
      </c>
      <c r="N32" s="46">
        <v>39944.583333333336</v>
      </c>
      <c r="O32" s="46">
        <v>39990.583333333336</v>
      </c>
      <c r="P32" s="46">
        <v>39645.541666666664</v>
      </c>
      <c r="Q32" s="46"/>
      <c r="R32" s="46"/>
      <c r="U32" s="43"/>
    </row>
    <row r="33" spans="1:21" s="38" customFormat="1" x14ac:dyDescent="0.2">
      <c r="A33" s="37"/>
      <c r="C33" s="37" t="s">
        <v>35</v>
      </c>
      <c r="D33" s="47">
        <v>39645.541666666664</v>
      </c>
      <c r="E33" s="47">
        <v>39665.583333333336</v>
      </c>
      <c r="F33" s="47">
        <v>39695.583333333336</v>
      </c>
      <c r="G33" s="47">
        <v>39730.583333333336</v>
      </c>
      <c r="H33" s="47">
        <v>39756.583333333336</v>
      </c>
      <c r="I33" s="47">
        <v>39784.666666666664</v>
      </c>
      <c r="J33" s="47">
        <v>39821.583333333336</v>
      </c>
      <c r="K33" s="48">
        <v>39868.583333333336</v>
      </c>
      <c r="L33" s="48">
        <v>39876.583333333336</v>
      </c>
      <c r="M33" s="48">
        <v>39933.541666666664</v>
      </c>
      <c r="N33" s="48">
        <v>39944.583333333336</v>
      </c>
      <c r="O33" s="48">
        <v>39990.583333333336</v>
      </c>
      <c r="P33" s="48">
        <v>39645.541666666664</v>
      </c>
      <c r="U33" s="43"/>
    </row>
    <row r="34" spans="1:21" s="38" customFormat="1" x14ac:dyDescent="0.2">
      <c r="A34" s="37">
        <v>3</v>
      </c>
      <c r="C34" s="37" t="s">
        <v>172</v>
      </c>
      <c r="D34" s="58"/>
      <c r="E34" s="58"/>
      <c r="F34" s="58"/>
      <c r="G34" s="58"/>
      <c r="H34" s="58"/>
      <c r="I34" s="58"/>
      <c r="J34" s="58"/>
    </row>
    <row r="35" spans="1:21" s="38" customFormat="1" x14ac:dyDescent="0.2">
      <c r="A35" s="37"/>
      <c r="C35" s="37" t="s">
        <v>171</v>
      </c>
      <c r="D35" s="41">
        <v>81919.31</v>
      </c>
      <c r="E35" s="41">
        <v>79532.261299999998</v>
      </c>
      <c r="F35" s="41">
        <v>76925.145600000003</v>
      </c>
      <c r="G35" s="41">
        <v>69551.44</v>
      </c>
      <c r="H35" s="41">
        <v>64330.324399999998</v>
      </c>
      <c r="I35" s="41">
        <v>57108.491300000002</v>
      </c>
      <c r="J35" s="41">
        <v>53625.733800000002</v>
      </c>
      <c r="K35" s="42">
        <v>49227.876900000003</v>
      </c>
      <c r="L35" s="42">
        <v>53990.106200000002</v>
      </c>
      <c r="M35" s="42">
        <v>63324.378900000003</v>
      </c>
      <c r="N35" s="42">
        <v>67136.081999999995</v>
      </c>
      <c r="O35" s="42">
        <v>68012.657099999997</v>
      </c>
      <c r="P35" s="44">
        <v>81919.31</v>
      </c>
      <c r="Q35" s="42">
        <f>AVERAGE(D35:O35)</f>
        <v>65390.317291666659</v>
      </c>
      <c r="R35" s="42"/>
    </row>
    <row r="36" spans="1:21" s="38" customFormat="1" x14ac:dyDescent="0.2">
      <c r="A36" s="37"/>
      <c r="C36" s="37" t="s">
        <v>34</v>
      </c>
      <c r="D36" s="45">
        <v>39645.625</v>
      </c>
      <c r="E36" s="45">
        <v>39671.625</v>
      </c>
      <c r="F36" s="45">
        <v>39693.625</v>
      </c>
      <c r="G36" s="45">
        <v>39724.625</v>
      </c>
      <c r="H36" s="45">
        <v>39756.791666666664</v>
      </c>
      <c r="I36" s="45">
        <v>39791.791666666664</v>
      </c>
      <c r="J36" s="45">
        <v>39818.791666666664</v>
      </c>
      <c r="K36" s="46">
        <v>39854.833333333336</v>
      </c>
      <c r="L36" s="46">
        <v>39875.833333333336</v>
      </c>
      <c r="M36" s="46" t="s">
        <v>50</v>
      </c>
      <c r="N36" s="46" t="s">
        <v>51</v>
      </c>
      <c r="O36" s="46">
        <v>39986.625</v>
      </c>
      <c r="P36" s="46">
        <v>39645.625</v>
      </c>
      <c r="Q36" s="46"/>
      <c r="R36" s="46"/>
    </row>
    <row r="37" spans="1:21" s="38" customFormat="1" x14ac:dyDescent="0.2">
      <c r="A37" s="37"/>
      <c r="C37" s="37" t="s">
        <v>35</v>
      </c>
      <c r="D37" s="47">
        <v>39645.625</v>
      </c>
      <c r="E37" s="47">
        <v>39671.625</v>
      </c>
      <c r="F37" s="47">
        <v>39693.625</v>
      </c>
      <c r="G37" s="47">
        <v>39724.625</v>
      </c>
      <c r="H37" s="47">
        <v>39756.791666666664</v>
      </c>
      <c r="I37" s="47">
        <v>39791.791666666664</v>
      </c>
      <c r="J37" s="47">
        <v>39818.791666666664</v>
      </c>
      <c r="K37" s="48">
        <v>39854.833333333336</v>
      </c>
      <c r="L37" s="48">
        <v>39875.833333333336</v>
      </c>
      <c r="M37" s="48">
        <v>39933.666666666664</v>
      </c>
      <c r="N37" s="48">
        <v>39940.625</v>
      </c>
      <c r="O37" s="48">
        <v>39986.625</v>
      </c>
      <c r="P37" s="59">
        <v>39645.625</v>
      </c>
    </row>
    <row r="38" spans="1:21" x14ac:dyDescent="0.2">
      <c r="S38" s="81" t="s">
        <v>175</v>
      </c>
      <c r="T38" s="81" t="s">
        <v>162</v>
      </c>
    </row>
    <row r="39" spans="1:21" s="38" customFormat="1" x14ac:dyDescent="0.2">
      <c r="A39" s="37" t="s">
        <v>167</v>
      </c>
      <c r="D39" s="39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82"/>
      <c r="T39" s="82"/>
    </row>
    <row r="40" spans="1:21" s="38" customFormat="1" ht="14.25" customHeight="1" x14ac:dyDescent="0.2">
      <c r="A40" s="55">
        <v>1</v>
      </c>
      <c r="B40" s="55"/>
      <c r="C40" s="55" t="s">
        <v>174</v>
      </c>
      <c r="D40" s="41">
        <v>41218.614999999998</v>
      </c>
      <c r="E40" s="41">
        <v>41823.5625</v>
      </c>
      <c r="F40" s="41">
        <v>41339.3675</v>
      </c>
      <c r="G40" s="41">
        <v>33294.01</v>
      </c>
      <c r="H40" s="41">
        <v>27682.27</v>
      </c>
      <c r="I40" s="41">
        <v>26222.39</v>
      </c>
      <c r="J40" s="41">
        <v>26856.502499999999</v>
      </c>
      <c r="K40" s="42">
        <v>29920.720000000001</v>
      </c>
      <c r="L40" s="42">
        <v>34376.952499999999</v>
      </c>
      <c r="M40" s="42">
        <v>35503.82</v>
      </c>
      <c r="N40" s="56">
        <v>37091.637499999997</v>
      </c>
      <c r="O40" s="42">
        <v>37492.449999999997</v>
      </c>
      <c r="P40" s="42">
        <f>MAX(D40:O40)</f>
        <v>41823.5625</v>
      </c>
      <c r="Q40" s="42">
        <f>AVERAGE(D40:O40)</f>
        <v>34401.858125000006</v>
      </c>
      <c r="R40" s="42"/>
      <c r="S40" s="82"/>
      <c r="T40" s="82"/>
      <c r="U40" s="43"/>
    </row>
    <row r="41" spans="1:21" s="38" customFormat="1" x14ac:dyDescent="0.2">
      <c r="A41" s="37">
        <v>2</v>
      </c>
      <c r="C41" s="57" t="s">
        <v>173</v>
      </c>
      <c r="D41" s="41">
        <v>36673.107499999998</v>
      </c>
      <c r="E41" s="41">
        <v>35602.517500000002</v>
      </c>
      <c r="F41" s="41">
        <v>34665.277499999997</v>
      </c>
      <c r="G41" s="41">
        <v>29172.255000000001</v>
      </c>
      <c r="H41" s="41">
        <v>22623.53</v>
      </c>
      <c r="I41" s="41">
        <v>21657.8675</v>
      </c>
      <c r="J41" s="41">
        <v>21933.962500000001</v>
      </c>
      <c r="K41" s="42">
        <v>25530.102500000001</v>
      </c>
      <c r="L41" s="42">
        <v>30810.307499999999</v>
      </c>
      <c r="M41" s="42">
        <v>32414.424999999999</v>
      </c>
      <c r="N41" s="42">
        <v>33865.4</v>
      </c>
      <c r="O41" s="42">
        <v>34322.305</v>
      </c>
      <c r="P41" s="42">
        <f>MAX(D41:O41)</f>
        <v>36673.107499999998</v>
      </c>
      <c r="Q41" s="42">
        <f>AVERAGE(D41:O41)</f>
        <v>29939.254791666666</v>
      </c>
      <c r="R41" s="42"/>
      <c r="S41" s="82"/>
      <c r="T41" s="82"/>
      <c r="U41" s="43"/>
    </row>
    <row r="42" spans="1:21" s="38" customFormat="1" x14ac:dyDescent="0.2">
      <c r="A42" s="37"/>
      <c r="C42" s="37" t="s">
        <v>34</v>
      </c>
      <c r="D42" s="45">
        <v>39652.541666666664</v>
      </c>
      <c r="E42" s="45">
        <v>39661.458333333336</v>
      </c>
      <c r="F42" s="45">
        <v>39714.333333333336</v>
      </c>
      <c r="G42" s="45">
        <v>39731.541666666664</v>
      </c>
      <c r="H42" s="45">
        <v>39764.625</v>
      </c>
      <c r="I42" s="45">
        <v>39785.5</v>
      </c>
      <c r="J42" s="45">
        <v>39834.5</v>
      </c>
      <c r="K42" s="46" t="s">
        <v>84</v>
      </c>
      <c r="L42" s="46">
        <v>39898.541666666664</v>
      </c>
      <c r="M42" s="46">
        <v>39918.583333333336</v>
      </c>
      <c r="N42" s="46">
        <v>39952.541666666664</v>
      </c>
      <c r="O42" s="46">
        <v>39981.583333333336</v>
      </c>
      <c r="P42" s="46">
        <v>39652.541666666664</v>
      </c>
      <c r="Q42" s="46"/>
      <c r="R42" s="46"/>
      <c r="S42" s="82"/>
      <c r="T42" s="82"/>
      <c r="U42" s="43"/>
    </row>
    <row r="43" spans="1:21" s="38" customFormat="1" x14ac:dyDescent="0.2">
      <c r="A43" s="37"/>
      <c r="C43" s="37" t="s">
        <v>35</v>
      </c>
      <c r="D43" s="47">
        <v>39652.541666666664</v>
      </c>
      <c r="E43" s="47">
        <v>39661.458333333336</v>
      </c>
      <c r="F43" s="47">
        <v>39714.333333333336</v>
      </c>
      <c r="G43" s="47">
        <v>39731.541666666664</v>
      </c>
      <c r="H43" s="47">
        <v>39764.625</v>
      </c>
      <c r="I43" s="47">
        <v>39785.5</v>
      </c>
      <c r="J43" s="47">
        <v>39834.5</v>
      </c>
      <c r="K43" s="48">
        <v>39856.625</v>
      </c>
      <c r="L43" s="48">
        <v>39898.541666666664</v>
      </c>
      <c r="M43" s="48">
        <v>39918.583333333336</v>
      </c>
      <c r="N43" s="48">
        <v>39952.541666666664</v>
      </c>
      <c r="O43" s="48">
        <v>39981.583333333336</v>
      </c>
      <c r="P43" s="48">
        <v>39652.541666666664</v>
      </c>
      <c r="S43" s="82"/>
      <c r="T43" s="82"/>
      <c r="U43" s="43"/>
    </row>
    <row r="44" spans="1:21" s="38" customFormat="1" x14ac:dyDescent="0.2">
      <c r="A44" s="37">
        <v>3</v>
      </c>
      <c r="C44" s="37" t="s">
        <v>172</v>
      </c>
      <c r="D44" s="58"/>
      <c r="E44" s="58"/>
      <c r="F44" s="58"/>
      <c r="G44" s="58"/>
      <c r="H44" s="58"/>
      <c r="I44" s="58"/>
      <c r="J44" s="58"/>
      <c r="S44" s="82"/>
      <c r="T44" s="82"/>
    </row>
    <row r="45" spans="1:21" s="38" customFormat="1" x14ac:dyDescent="0.2">
      <c r="A45" s="37"/>
      <c r="C45" s="37" t="s">
        <v>171</v>
      </c>
      <c r="D45" s="41">
        <v>32589.552500000002</v>
      </c>
      <c r="E45" s="41">
        <v>31703.797500000001</v>
      </c>
      <c r="F45" s="41">
        <v>31539.634999999998</v>
      </c>
      <c r="G45" s="41">
        <v>27704.202499999999</v>
      </c>
      <c r="H45" s="41">
        <v>19078.797500000001</v>
      </c>
      <c r="I45" s="41">
        <v>17089.372500000001</v>
      </c>
      <c r="J45" s="41">
        <v>17025.907500000001</v>
      </c>
      <c r="K45" s="42">
        <v>20510.974999999999</v>
      </c>
      <c r="L45" s="42">
        <v>22317.935000000001</v>
      </c>
      <c r="M45" s="42">
        <v>29239.955000000002</v>
      </c>
      <c r="N45" s="42">
        <v>30732.584999999999</v>
      </c>
      <c r="O45" s="42">
        <v>32128.005000000001</v>
      </c>
      <c r="P45" s="44">
        <v>32589.552500000002</v>
      </c>
      <c r="Q45" s="42">
        <f>AVERAGE(D45:O45)</f>
        <v>25971.726666666669</v>
      </c>
      <c r="R45" s="42"/>
      <c r="S45" s="82"/>
      <c r="T45" s="82"/>
    </row>
    <row r="46" spans="1:21" s="38" customFormat="1" x14ac:dyDescent="0.2">
      <c r="A46" s="37"/>
      <c r="C46" s="37" t="s">
        <v>34</v>
      </c>
      <c r="D46" s="45">
        <v>39645.625</v>
      </c>
      <c r="E46" s="45">
        <v>39671.625</v>
      </c>
      <c r="F46" s="45">
        <v>39693.625</v>
      </c>
      <c r="G46" s="45">
        <v>39724.625</v>
      </c>
      <c r="H46" s="45">
        <v>39756.791666666664</v>
      </c>
      <c r="I46" s="45">
        <v>39791.791666666664</v>
      </c>
      <c r="J46" s="45">
        <v>39818.791666666664</v>
      </c>
      <c r="K46" s="46">
        <v>39854.833333333336</v>
      </c>
      <c r="L46" s="46">
        <v>39875.833333333336</v>
      </c>
      <c r="M46" s="46" t="s">
        <v>154</v>
      </c>
      <c r="N46" s="46" t="s">
        <v>51</v>
      </c>
      <c r="O46" s="46">
        <v>39986.625</v>
      </c>
      <c r="P46" s="46">
        <v>39645.625</v>
      </c>
      <c r="Q46" s="46"/>
      <c r="R46" s="46"/>
      <c r="S46" s="82"/>
      <c r="T46" s="82"/>
    </row>
    <row r="47" spans="1:21" s="38" customFormat="1" x14ac:dyDescent="0.2">
      <c r="A47" s="37"/>
      <c r="C47" s="37" t="s">
        <v>35</v>
      </c>
      <c r="D47" s="47">
        <v>39645.625</v>
      </c>
      <c r="E47" s="47">
        <v>39671.625</v>
      </c>
      <c r="F47" s="47">
        <v>39693.625</v>
      </c>
      <c r="G47" s="47">
        <v>39724.625</v>
      </c>
      <c r="H47" s="47">
        <v>39756.791666666664</v>
      </c>
      <c r="I47" s="47">
        <v>39791.791666666664</v>
      </c>
      <c r="J47" s="47">
        <v>39818.791666666664</v>
      </c>
      <c r="K47" s="48">
        <v>39854.833333333336</v>
      </c>
      <c r="L47" s="48">
        <v>39875.833333333336</v>
      </c>
      <c r="M47" s="48">
        <v>39933.666666666664</v>
      </c>
      <c r="N47" s="48">
        <v>39940.625</v>
      </c>
      <c r="O47" s="48">
        <v>39986.625</v>
      </c>
      <c r="P47" s="59">
        <v>39645.625</v>
      </c>
      <c r="S47" s="82"/>
      <c r="T47" s="82"/>
    </row>
    <row r="48" spans="1:21" s="38" customFormat="1" x14ac:dyDescent="0.2">
      <c r="A48" s="37"/>
      <c r="C48" s="37"/>
      <c r="D48" s="47"/>
      <c r="E48" s="47"/>
      <c r="F48" s="47"/>
      <c r="G48" s="47"/>
      <c r="H48" s="47"/>
      <c r="I48" s="47"/>
      <c r="J48" s="47"/>
      <c r="K48" s="48"/>
      <c r="L48" s="48"/>
      <c r="M48" s="48"/>
      <c r="N48" s="48"/>
      <c r="O48" s="48"/>
      <c r="P48" s="59"/>
      <c r="Q48" s="40"/>
      <c r="R48" s="40"/>
      <c r="S48" s="82"/>
      <c r="T48" s="82"/>
    </row>
    <row r="49" spans="1:21" s="38" customFormat="1" x14ac:dyDescent="0.2">
      <c r="A49" s="37"/>
      <c r="C49" s="37"/>
      <c r="D49" s="47"/>
      <c r="E49" s="47"/>
      <c r="F49" s="47"/>
      <c r="G49" s="47"/>
      <c r="H49" s="47"/>
      <c r="I49" s="47"/>
      <c r="J49" s="47"/>
      <c r="K49" s="48"/>
      <c r="L49" s="48"/>
      <c r="M49" s="48"/>
      <c r="N49" s="48"/>
      <c r="O49" s="48"/>
      <c r="P49" s="59"/>
      <c r="Q49" s="40"/>
      <c r="R49" s="40"/>
      <c r="S49" s="82"/>
      <c r="T49" s="82"/>
    </row>
    <row r="50" spans="1:21" x14ac:dyDescent="0.2">
      <c r="S50" s="82"/>
      <c r="T50" s="82"/>
    </row>
    <row r="51" spans="1:21" s="38" customFormat="1" x14ac:dyDescent="0.2">
      <c r="A51" s="37"/>
      <c r="C51" s="37"/>
      <c r="D51" s="47"/>
      <c r="E51" s="47"/>
      <c r="F51" s="47"/>
      <c r="G51" s="47"/>
      <c r="H51" s="47"/>
      <c r="I51" s="47"/>
      <c r="J51" s="47"/>
      <c r="K51" s="48"/>
      <c r="L51" s="48"/>
      <c r="M51" s="48"/>
      <c r="N51" s="48"/>
      <c r="O51" s="48"/>
      <c r="P51" s="59"/>
      <c r="Q51" s="40"/>
      <c r="R51" s="40"/>
      <c r="S51" s="82"/>
      <c r="T51" s="82"/>
    </row>
    <row r="52" spans="1:21" x14ac:dyDescent="0.2">
      <c r="S52" s="82"/>
      <c r="T52" s="82"/>
    </row>
    <row r="53" spans="1:21" x14ac:dyDescent="0.2">
      <c r="S53" s="82"/>
      <c r="T53" s="82"/>
    </row>
    <row r="54" spans="1:21" x14ac:dyDescent="0.2">
      <c r="S54" s="82"/>
      <c r="T54" s="82"/>
    </row>
    <row r="56" spans="1:21" s="38" customFormat="1" x14ac:dyDescent="0.2">
      <c r="A56" s="37" t="s">
        <v>166</v>
      </c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21" s="38" customFormat="1" ht="14.25" customHeight="1" x14ac:dyDescent="0.2">
      <c r="A57" s="55">
        <v>1</v>
      </c>
      <c r="B57" s="55"/>
      <c r="C57" s="55" t="s">
        <v>174</v>
      </c>
      <c r="D57" s="41">
        <v>2310</v>
      </c>
      <c r="E57" s="41">
        <v>2170</v>
      </c>
      <c r="F57" s="41">
        <v>2678</v>
      </c>
      <c r="G57" s="41">
        <v>2678</v>
      </c>
      <c r="H57" s="41">
        <v>2645</v>
      </c>
      <c r="I57" s="41">
        <v>2148</v>
      </c>
      <c r="J57" s="41" t="s">
        <v>60</v>
      </c>
      <c r="K57" s="44" t="s">
        <v>60</v>
      </c>
      <c r="L57" s="44" t="s">
        <v>60</v>
      </c>
      <c r="M57" s="44" t="s">
        <v>60</v>
      </c>
      <c r="N57" s="44" t="s">
        <v>60</v>
      </c>
      <c r="O57" s="44" t="s">
        <v>60</v>
      </c>
      <c r="P57" s="42">
        <f>MAX(D57:O57)</f>
        <v>2678</v>
      </c>
      <c r="Q57" s="42">
        <f>AVERAGE(D57:O57)</f>
        <v>2438.1666666666665</v>
      </c>
      <c r="R57" s="44"/>
      <c r="U57" s="43"/>
    </row>
    <row r="58" spans="1:21" s="38" customFormat="1" x14ac:dyDescent="0.2">
      <c r="A58" s="37">
        <v>2</v>
      </c>
      <c r="C58" s="57" t="s">
        <v>173</v>
      </c>
      <c r="D58" s="41">
        <v>2310</v>
      </c>
      <c r="E58" s="41">
        <v>2170</v>
      </c>
      <c r="F58" s="41">
        <v>2678</v>
      </c>
      <c r="G58" s="41">
        <v>2678</v>
      </c>
      <c r="H58" s="41">
        <v>2645</v>
      </c>
      <c r="I58" s="41">
        <v>2148</v>
      </c>
      <c r="J58" s="41" t="s">
        <v>60</v>
      </c>
      <c r="K58" s="44" t="s">
        <v>60</v>
      </c>
      <c r="L58" s="44" t="s">
        <v>60</v>
      </c>
      <c r="M58" s="44" t="s">
        <v>60</v>
      </c>
      <c r="N58" s="44" t="s">
        <v>60</v>
      </c>
      <c r="O58" s="44" t="s">
        <v>60</v>
      </c>
      <c r="P58" s="42">
        <f>MAX(D58:O58)</f>
        <v>2678</v>
      </c>
      <c r="Q58" s="42">
        <f>AVERAGE(D58:O58)</f>
        <v>2438.1666666666665</v>
      </c>
      <c r="R58" s="44"/>
      <c r="U58" s="43"/>
    </row>
    <row r="59" spans="1:21" s="38" customFormat="1" x14ac:dyDescent="0.2">
      <c r="A59" s="37"/>
      <c r="C59" s="37" t="s">
        <v>34</v>
      </c>
      <c r="D59" s="45">
        <v>39646.666666666664</v>
      </c>
      <c r="E59" s="45">
        <v>39687.583333333336</v>
      </c>
      <c r="F59" s="45">
        <v>39713.583333333336</v>
      </c>
      <c r="G59" s="45">
        <v>39741.5</v>
      </c>
      <c r="H59" s="45">
        <v>39756.541666666664</v>
      </c>
      <c r="I59" s="45">
        <v>39801.416666666664</v>
      </c>
      <c r="J59" s="45" t="s">
        <v>60</v>
      </c>
      <c r="K59" s="46" t="s">
        <v>60</v>
      </c>
      <c r="L59" s="46" t="s">
        <v>60</v>
      </c>
      <c r="M59" s="46" t="s">
        <v>60</v>
      </c>
      <c r="N59" s="46" t="s">
        <v>60</v>
      </c>
      <c r="O59" s="46" t="s">
        <v>60</v>
      </c>
      <c r="P59" s="46">
        <v>39713.583333333336</v>
      </c>
      <c r="Q59" s="46"/>
      <c r="R59" s="46"/>
      <c r="U59" s="43"/>
    </row>
    <row r="60" spans="1:21" s="38" customFormat="1" x14ac:dyDescent="0.2">
      <c r="A60" s="37"/>
      <c r="C60" s="37" t="s">
        <v>35</v>
      </c>
      <c r="D60" s="47">
        <v>39646.666666666664</v>
      </c>
      <c r="E60" s="47">
        <v>39687.583333333336</v>
      </c>
      <c r="F60" s="47">
        <v>39713.583333333336</v>
      </c>
      <c r="G60" s="47">
        <v>39741.5</v>
      </c>
      <c r="H60" s="47">
        <v>39756.541666666664</v>
      </c>
      <c r="I60" s="47">
        <v>39801.416666666664</v>
      </c>
      <c r="J60" s="47" t="s">
        <v>60</v>
      </c>
      <c r="K60" s="48" t="s">
        <v>60</v>
      </c>
      <c r="L60" s="48" t="s">
        <v>60</v>
      </c>
      <c r="M60" s="48" t="s">
        <v>60</v>
      </c>
      <c r="N60" s="48" t="s">
        <v>60</v>
      </c>
      <c r="O60" s="48" t="s">
        <v>60</v>
      </c>
      <c r="P60" s="48">
        <v>39713.583333333336</v>
      </c>
      <c r="Q60" s="40"/>
      <c r="R60" s="40"/>
      <c r="U60" s="43"/>
    </row>
    <row r="61" spans="1:21" s="38" customFormat="1" x14ac:dyDescent="0.2">
      <c r="A61" s="37">
        <v>3</v>
      </c>
      <c r="C61" s="37" t="s">
        <v>172</v>
      </c>
      <c r="D61" s="58"/>
      <c r="E61" s="58"/>
      <c r="F61" s="58"/>
      <c r="G61" s="58"/>
      <c r="H61" s="58"/>
      <c r="I61" s="58"/>
      <c r="J61" s="58"/>
      <c r="K61" s="40"/>
      <c r="L61" s="40"/>
      <c r="M61" s="40"/>
      <c r="N61" s="40"/>
      <c r="O61" s="40"/>
      <c r="P61" s="40"/>
      <c r="Q61" s="40"/>
      <c r="R61" s="40"/>
    </row>
    <row r="62" spans="1:21" s="38" customFormat="1" x14ac:dyDescent="0.2">
      <c r="A62" s="37"/>
      <c r="C62" s="37" t="s">
        <v>171</v>
      </c>
      <c r="D62" s="41">
        <v>2268</v>
      </c>
      <c r="E62" s="41">
        <v>1986</v>
      </c>
      <c r="F62" s="41">
        <v>2127</v>
      </c>
      <c r="G62" s="41">
        <v>1468</v>
      </c>
      <c r="H62" s="41">
        <v>2386</v>
      </c>
      <c r="I62" s="41">
        <v>2008</v>
      </c>
      <c r="J62" s="41" t="s">
        <v>60</v>
      </c>
      <c r="K62" s="44" t="s">
        <v>60</v>
      </c>
      <c r="L62" s="44" t="s">
        <v>60</v>
      </c>
      <c r="M62" s="44" t="s">
        <v>60</v>
      </c>
      <c r="N62" s="44" t="s">
        <v>60</v>
      </c>
      <c r="O62" s="44" t="s">
        <v>60</v>
      </c>
      <c r="P62" s="44">
        <v>2268</v>
      </c>
      <c r="Q62" s="42">
        <f>AVERAGE(D62:O62)</f>
        <v>2040.5</v>
      </c>
      <c r="R62" s="44"/>
    </row>
    <row r="63" spans="1:21" s="38" customFormat="1" x14ac:dyDescent="0.2">
      <c r="A63" s="37"/>
      <c r="C63" s="37" t="s">
        <v>34</v>
      </c>
      <c r="D63" s="45">
        <v>39645.625</v>
      </c>
      <c r="E63" s="45">
        <v>39671.625</v>
      </c>
      <c r="F63" s="45">
        <v>39693.625</v>
      </c>
      <c r="G63" s="45">
        <v>39724.625</v>
      </c>
      <c r="H63" s="45">
        <v>39756.791666666664</v>
      </c>
      <c r="I63" s="45">
        <v>39791.791666666664</v>
      </c>
      <c r="J63" s="45" t="s">
        <v>60</v>
      </c>
      <c r="K63" s="46" t="s">
        <v>60</v>
      </c>
      <c r="L63" s="46" t="s">
        <v>60</v>
      </c>
      <c r="M63" s="46" t="s">
        <v>60</v>
      </c>
      <c r="N63" s="46" t="s">
        <v>60</v>
      </c>
      <c r="O63" s="46" t="s">
        <v>60</v>
      </c>
      <c r="P63" s="46">
        <v>39645.625</v>
      </c>
      <c r="Q63" s="46"/>
      <c r="R63" s="46"/>
    </row>
    <row r="64" spans="1:21" s="38" customFormat="1" x14ac:dyDescent="0.2">
      <c r="A64" s="37"/>
      <c r="C64" s="37" t="s">
        <v>35</v>
      </c>
      <c r="D64" s="47">
        <v>39645.625</v>
      </c>
      <c r="E64" s="47">
        <v>39671.625</v>
      </c>
      <c r="F64" s="47">
        <v>39693.625</v>
      </c>
      <c r="G64" s="47">
        <v>39724.625</v>
      </c>
      <c r="H64" s="47">
        <v>39756.791666666664</v>
      </c>
      <c r="I64" s="47">
        <v>39791.791666666664</v>
      </c>
      <c r="J64" s="47" t="s">
        <v>60</v>
      </c>
      <c r="K64" s="48" t="s">
        <v>60</v>
      </c>
      <c r="L64" s="48" t="s">
        <v>60</v>
      </c>
      <c r="M64" s="48" t="s">
        <v>60</v>
      </c>
      <c r="N64" s="48" t="s">
        <v>60</v>
      </c>
      <c r="O64" s="48" t="s">
        <v>60</v>
      </c>
      <c r="P64" s="59">
        <v>39645.625</v>
      </c>
      <c r="Q64" s="40"/>
      <c r="R64" s="40"/>
    </row>
    <row r="66" spans="1:21" s="38" customFormat="1" x14ac:dyDescent="0.2">
      <c r="A66" s="37" t="s">
        <v>61</v>
      </c>
      <c r="D66" s="39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</row>
    <row r="67" spans="1:21" s="38" customFormat="1" ht="14.25" customHeight="1" x14ac:dyDescent="0.2">
      <c r="A67" s="55">
        <v>1</v>
      </c>
      <c r="B67" s="55"/>
      <c r="C67" s="55" t="s">
        <v>174</v>
      </c>
      <c r="D67" s="41">
        <v>835.2</v>
      </c>
      <c r="E67" s="41">
        <v>1252.8</v>
      </c>
      <c r="F67" s="41">
        <v>1267.2</v>
      </c>
      <c r="G67" s="41">
        <v>460.8</v>
      </c>
      <c r="H67" s="41">
        <v>403.2</v>
      </c>
      <c r="I67" s="41">
        <v>460.8</v>
      </c>
      <c r="J67" s="41">
        <v>374.4</v>
      </c>
      <c r="K67" s="42">
        <v>331.2</v>
      </c>
      <c r="L67" s="42">
        <v>302.39999999999998</v>
      </c>
      <c r="M67" s="42">
        <v>273.60000000000002</v>
      </c>
      <c r="N67" s="56">
        <v>288</v>
      </c>
      <c r="O67" s="42">
        <v>374.4</v>
      </c>
      <c r="P67" s="42">
        <f>MAX(D67:O67)</f>
        <v>1267.2</v>
      </c>
      <c r="Q67" s="42">
        <f>AVERAGE(D67:O67)</f>
        <v>551.99999999999989</v>
      </c>
      <c r="R67" s="42"/>
      <c r="U67" s="43"/>
    </row>
    <row r="68" spans="1:21" s="38" customFormat="1" x14ac:dyDescent="0.2">
      <c r="A68" s="37">
        <v>2</v>
      </c>
      <c r="C68" s="57" t="s">
        <v>173</v>
      </c>
      <c r="D68" s="41">
        <v>835.2</v>
      </c>
      <c r="E68" s="41">
        <v>1252.8</v>
      </c>
      <c r="F68" s="41">
        <v>1267.2</v>
      </c>
      <c r="G68" s="41">
        <v>460.8</v>
      </c>
      <c r="H68" s="41">
        <v>403.2</v>
      </c>
      <c r="I68" s="41">
        <v>460.8</v>
      </c>
      <c r="J68" s="41">
        <v>374.4</v>
      </c>
      <c r="K68" s="42">
        <v>331.2</v>
      </c>
      <c r="L68" s="42">
        <v>302.39999999999998</v>
      </c>
      <c r="M68" s="42">
        <v>273.60000000000002</v>
      </c>
      <c r="N68" s="42">
        <v>288</v>
      </c>
      <c r="O68" s="42">
        <v>374.4</v>
      </c>
      <c r="P68" s="42">
        <f>MAX(D68:O68)</f>
        <v>1267.2</v>
      </c>
      <c r="Q68" s="42">
        <f>AVERAGE(D68:O68)</f>
        <v>551.99999999999989</v>
      </c>
      <c r="R68" s="42"/>
      <c r="U68" s="43"/>
    </row>
    <row r="69" spans="1:21" s="38" customFormat="1" x14ac:dyDescent="0.2">
      <c r="A69" s="37"/>
      <c r="C69" s="37" t="s">
        <v>34</v>
      </c>
      <c r="D69" s="45">
        <v>39655.333333333336</v>
      </c>
      <c r="E69" s="45">
        <v>39672.125</v>
      </c>
      <c r="F69" s="45">
        <v>39699.125</v>
      </c>
      <c r="G69" s="45">
        <v>39746.041666666664</v>
      </c>
      <c r="H69" s="45">
        <v>39757.791666666664</v>
      </c>
      <c r="I69" s="45" t="s">
        <v>152</v>
      </c>
      <c r="J69" s="45">
        <v>39843.541666666664</v>
      </c>
      <c r="K69" s="46">
        <v>39845.25</v>
      </c>
      <c r="L69" s="46">
        <v>39873.125</v>
      </c>
      <c r="M69" s="46">
        <v>39909.5</v>
      </c>
      <c r="N69" s="46">
        <v>39944.875</v>
      </c>
      <c r="O69" s="46">
        <v>39992.833333333336</v>
      </c>
      <c r="P69" s="46">
        <v>39699.125</v>
      </c>
      <c r="Q69" s="46"/>
      <c r="R69" s="46"/>
      <c r="U69" s="43"/>
    </row>
    <row r="70" spans="1:21" s="38" customFormat="1" x14ac:dyDescent="0.2">
      <c r="A70" s="37"/>
      <c r="C70" s="37" t="s">
        <v>35</v>
      </c>
      <c r="D70" s="47">
        <v>39655.333333333336</v>
      </c>
      <c r="E70" s="47">
        <v>39672.125</v>
      </c>
      <c r="F70" s="47">
        <v>39699.125</v>
      </c>
      <c r="G70" s="47">
        <v>39746.041666666664</v>
      </c>
      <c r="H70" s="47">
        <v>39757.791666666664</v>
      </c>
      <c r="I70" s="47">
        <v>39786.791666666664</v>
      </c>
      <c r="J70" s="47">
        <v>39843.541666666664</v>
      </c>
      <c r="K70" s="48">
        <v>39845.25</v>
      </c>
      <c r="L70" s="48">
        <v>39873.125</v>
      </c>
      <c r="M70" s="48">
        <v>39909.5</v>
      </c>
      <c r="N70" s="48">
        <v>39944.875</v>
      </c>
      <c r="O70" s="48">
        <v>39992.833333333336</v>
      </c>
      <c r="P70" s="48">
        <v>39699.125</v>
      </c>
      <c r="U70" s="43"/>
    </row>
    <row r="71" spans="1:21" s="38" customFormat="1" x14ac:dyDescent="0.2">
      <c r="A71" s="37">
        <v>3</v>
      </c>
      <c r="C71" s="37" t="s">
        <v>172</v>
      </c>
      <c r="D71" s="58"/>
      <c r="E71" s="58"/>
      <c r="F71" s="58"/>
      <c r="G71" s="58"/>
      <c r="H71" s="58"/>
      <c r="I71" s="58"/>
      <c r="J71" s="58"/>
    </row>
    <row r="72" spans="1:21" s="38" customFormat="1" x14ac:dyDescent="0.2">
      <c r="A72" s="37"/>
      <c r="C72" s="37" t="s">
        <v>171</v>
      </c>
      <c r="D72" s="41">
        <v>460.8</v>
      </c>
      <c r="E72" s="41">
        <v>561.6</v>
      </c>
      <c r="F72" s="41">
        <v>504</v>
      </c>
      <c r="G72" s="41">
        <v>374.4</v>
      </c>
      <c r="H72" s="41">
        <v>374.4</v>
      </c>
      <c r="I72" s="41">
        <v>360</v>
      </c>
      <c r="J72" s="41">
        <v>331.2</v>
      </c>
      <c r="K72" s="42">
        <v>302.39999999999998</v>
      </c>
      <c r="L72" s="42">
        <v>288</v>
      </c>
      <c r="M72" s="42">
        <v>216</v>
      </c>
      <c r="N72" s="42">
        <v>230.4</v>
      </c>
      <c r="O72" s="42">
        <v>244.8</v>
      </c>
      <c r="P72" s="44">
        <v>460.8</v>
      </c>
      <c r="Q72" s="42">
        <f>AVERAGE(D72:O72)</f>
        <v>354</v>
      </c>
      <c r="R72" s="42"/>
    </row>
    <row r="73" spans="1:21" s="38" customFormat="1" x14ac:dyDescent="0.2">
      <c r="A73" s="37"/>
      <c r="C73" s="37" t="s">
        <v>34</v>
      </c>
      <c r="D73" s="45">
        <v>39645.625</v>
      </c>
      <c r="E73" s="45">
        <v>39671.625</v>
      </c>
      <c r="F73" s="45">
        <v>39693.625</v>
      </c>
      <c r="G73" s="45">
        <v>39724.625</v>
      </c>
      <c r="H73" s="45">
        <v>39756.791666666664</v>
      </c>
      <c r="I73" s="45">
        <v>39791.791666666664</v>
      </c>
      <c r="J73" s="45">
        <v>39818.791666666664</v>
      </c>
      <c r="K73" s="46">
        <v>39854.833333333336</v>
      </c>
      <c r="L73" s="46">
        <v>39875.833333333336</v>
      </c>
      <c r="M73" s="46" t="s">
        <v>50</v>
      </c>
      <c r="N73" s="46" t="s">
        <v>51</v>
      </c>
      <c r="O73" s="46">
        <v>39986.625</v>
      </c>
      <c r="P73" s="46">
        <v>39645.625</v>
      </c>
      <c r="Q73" s="46"/>
      <c r="R73" s="46"/>
    </row>
    <row r="74" spans="1:21" s="38" customFormat="1" x14ac:dyDescent="0.2">
      <c r="A74" s="37"/>
      <c r="C74" s="37" t="s">
        <v>35</v>
      </c>
      <c r="D74" s="47">
        <v>39645.625</v>
      </c>
      <c r="E74" s="47">
        <v>39671.625</v>
      </c>
      <c r="F74" s="47">
        <v>39693.625</v>
      </c>
      <c r="G74" s="47">
        <v>39724.625</v>
      </c>
      <c r="H74" s="47">
        <v>39756.791666666664</v>
      </c>
      <c r="I74" s="47">
        <v>39791.791666666664</v>
      </c>
      <c r="J74" s="47">
        <v>39818.791666666664</v>
      </c>
      <c r="K74" s="48">
        <v>39854.833333333336</v>
      </c>
      <c r="L74" s="48">
        <v>39875.833333333336</v>
      </c>
      <c r="M74" s="48">
        <v>39933.666666666664</v>
      </c>
      <c r="N74" s="48">
        <v>39940.625</v>
      </c>
      <c r="O74" s="48">
        <v>39986.625</v>
      </c>
      <c r="P74" s="59">
        <v>39645.625</v>
      </c>
    </row>
    <row r="76" spans="1:21" s="38" customFormat="1" x14ac:dyDescent="0.2">
      <c r="A76" s="37" t="s">
        <v>62</v>
      </c>
      <c r="D76" s="39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</row>
    <row r="77" spans="1:21" s="38" customFormat="1" ht="14.25" customHeight="1" x14ac:dyDescent="0.2">
      <c r="A77" s="55">
        <v>1</v>
      </c>
      <c r="B77" s="55"/>
      <c r="C77" s="55" t="s">
        <v>174</v>
      </c>
      <c r="D77" s="41" t="s">
        <v>60</v>
      </c>
      <c r="E77" s="41" t="s">
        <v>60</v>
      </c>
      <c r="F77" s="41" t="s">
        <v>60</v>
      </c>
      <c r="G77" s="41">
        <v>5788.8</v>
      </c>
      <c r="H77" s="41">
        <v>5745.6</v>
      </c>
      <c r="I77" s="41">
        <v>5810.4</v>
      </c>
      <c r="J77" s="41" t="s">
        <v>60</v>
      </c>
      <c r="K77" s="44" t="s">
        <v>60</v>
      </c>
      <c r="L77" s="44" t="s">
        <v>60</v>
      </c>
      <c r="M77" s="44" t="s">
        <v>60</v>
      </c>
      <c r="N77" s="44" t="s">
        <v>60</v>
      </c>
      <c r="O77" s="44" t="s">
        <v>60</v>
      </c>
      <c r="P77" s="42">
        <f>MAX(D77:O77)</f>
        <v>5810.4</v>
      </c>
      <c r="Q77" s="42">
        <f>AVERAGE(D77:O77)</f>
        <v>5781.6000000000013</v>
      </c>
      <c r="R77" s="44"/>
      <c r="U77" s="43"/>
    </row>
    <row r="78" spans="1:21" s="38" customFormat="1" x14ac:dyDescent="0.2">
      <c r="A78" s="37">
        <v>2</v>
      </c>
      <c r="C78" s="57" t="s">
        <v>173</v>
      </c>
      <c r="D78" s="41" t="s">
        <v>60</v>
      </c>
      <c r="E78" s="41" t="s">
        <v>60</v>
      </c>
      <c r="F78" s="41" t="s">
        <v>60</v>
      </c>
      <c r="G78" s="41">
        <v>5788.8</v>
      </c>
      <c r="H78" s="41">
        <v>5745.6</v>
      </c>
      <c r="I78" s="41">
        <v>5810.4</v>
      </c>
      <c r="J78" s="41" t="s">
        <v>60</v>
      </c>
      <c r="K78" s="44" t="s">
        <v>60</v>
      </c>
      <c r="L78" s="44" t="s">
        <v>60</v>
      </c>
      <c r="M78" s="44" t="s">
        <v>60</v>
      </c>
      <c r="N78" s="44" t="s">
        <v>60</v>
      </c>
      <c r="O78" s="44" t="s">
        <v>60</v>
      </c>
      <c r="P78" s="42">
        <f>MAX(D78:O78)</f>
        <v>5810.4</v>
      </c>
      <c r="Q78" s="42">
        <f>AVERAGE(D78:O78)</f>
        <v>5781.6000000000013</v>
      </c>
      <c r="R78" s="44"/>
      <c r="U78" s="43"/>
    </row>
    <row r="79" spans="1:21" s="38" customFormat="1" x14ac:dyDescent="0.2">
      <c r="A79" s="37"/>
      <c r="C79" s="37" t="s">
        <v>34</v>
      </c>
      <c r="D79" s="45" t="s">
        <v>60</v>
      </c>
      <c r="E79" s="45" t="s">
        <v>60</v>
      </c>
      <c r="F79" s="45" t="s">
        <v>60</v>
      </c>
      <c r="G79" s="45">
        <v>39752.208333333336</v>
      </c>
      <c r="H79" s="45">
        <v>39767.708333333336</v>
      </c>
      <c r="I79" s="45">
        <v>39797.875</v>
      </c>
      <c r="J79" s="45" t="s">
        <v>60</v>
      </c>
      <c r="K79" s="46" t="s">
        <v>60</v>
      </c>
      <c r="L79" s="46" t="s">
        <v>60</v>
      </c>
      <c r="M79" s="46" t="s">
        <v>60</v>
      </c>
      <c r="N79" s="46" t="s">
        <v>60</v>
      </c>
      <c r="O79" s="46" t="s">
        <v>60</v>
      </c>
      <c r="P79" s="46">
        <v>39797.875</v>
      </c>
      <c r="Q79" s="46"/>
      <c r="R79" s="46"/>
      <c r="U79" s="43"/>
    </row>
    <row r="80" spans="1:21" s="38" customFormat="1" x14ac:dyDescent="0.2">
      <c r="A80" s="37"/>
      <c r="C80" s="37" t="s">
        <v>35</v>
      </c>
      <c r="D80" s="47" t="s">
        <v>60</v>
      </c>
      <c r="E80" s="47" t="s">
        <v>60</v>
      </c>
      <c r="F80" s="47" t="s">
        <v>60</v>
      </c>
      <c r="G80" s="47">
        <v>39752.208333333336</v>
      </c>
      <c r="H80" s="47">
        <v>39767.708333333336</v>
      </c>
      <c r="I80" s="47">
        <v>39797.875</v>
      </c>
      <c r="J80" s="47" t="s">
        <v>60</v>
      </c>
      <c r="K80" s="48" t="s">
        <v>60</v>
      </c>
      <c r="L80" s="48" t="s">
        <v>60</v>
      </c>
      <c r="M80" s="48" t="s">
        <v>60</v>
      </c>
      <c r="N80" s="48" t="s">
        <v>60</v>
      </c>
      <c r="O80" s="48" t="s">
        <v>60</v>
      </c>
      <c r="P80" s="48">
        <v>39797.875</v>
      </c>
      <c r="Q80" s="40"/>
      <c r="R80" s="40"/>
      <c r="U80" s="43"/>
    </row>
    <row r="81" spans="1:21" s="38" customFormat="1" x14ac:dyDescent="0.2">
      <c r="A81" s="37">
        <v>3</v>
      </c>
      <c r="C81" s="37" t="s">
        <v>172</v>
      </c>
      <c r="D81" s="58"/>
      <c r="E81" s="58"/>
      <c r="F81" s="58"/>
      <c r="G81" s="58"/>
      <c r="H81" s="58"/>
      <c r="I81" s="58"/>
      <c r="J81" s="58"/>
      <c r="K81" s="40"/>
      <c r="L81" s="40"/>
      <c r="M81" s="40"/>
      <c r="N81" s="40"/>
      <c r="O81" s="40"/>
      <c r="P81" s="40"/>
      <c r="Q81" s="40"/>
      <c r="R81" s="40"/>
    </row>
    <row r="82" spans="1:21" s="38" customFormat="1" x14ac:dyDescent="0.2">
      <c r="A82" s="37"/>
      <c r="C82" s="37" t="s">
        <v>171</v>
      </c>
      <c r="D82" s="41" t="s">
        <v>60</v>
      </c>
      <c r="E82" s="41" t="s">
        <v>60</v>
      </c>
      <c r="F82" s="41" t="s">
        <v>60</v>
      </c>
      <c r="G82" s="41">
        <v>3056.4</v>
      </c>
      <c r="H82" s="41">
        <v>1458</v>
      </c>
      <c r="I82" s="41">
        <v>2127.6</v>
      </c>
      <c r="J82" s="41" t="s">
        <v>60</v>
      </c>
      <c r="K82" s="44" t="s">
        <v>60</v>
      </c>
      <c r="L82" s="44" t="s">
        <v>60</v>
      </c>
      <c r="M82" s="44" t="s">
        <v>60</v>
      </c>
      <c r="N82" s="44" t="s">
        <v>60</v>
      </c>
      <c r="O82" s="44" t="s">
        <v>60</v>
      </c>
      <c r="P82" s="44" t="s">
        <v>60</v>
      </c>
      <c r="Q82" s="42">
        <f>AVERAGE(D82:O82)</f>
        <v>2214</v>
      </c>
      <c r="R82" s="44"/>
    </row>
    <row r="83" spans="1:21" s="38" customFormat="1" x14ac:dyDescent="0.2">
      <c r="A83" s="37"/>
      <c r="C83" s="37" t="s">
        <v>34</v>
      </c>
      <c r="D83" s="45" t="s">
        <v>60</v>
      </c>
      <c r="E83" s="45" t="s">
        <v>60</v>
      </c>
      <c r="F83" s="45" t="s">
        <v>60</v>
      </c>
      <c r="G83" s="45">
        <v>39724.625</v>
      </c>
      <c r="H83" s="45">
        <v>39756.791666666664</v>
      </c>
      <c r="I83" s="45">
        <v>39791.791666666664</v>
      </c>
      <c r="J83" s="45" t="s">
        <v>60</v>
      </c>
      <c r="K83" s="46" t="s">
        <v>60</v>
      </c>
      <c r="L83" s="46" t="s">
        <v>60</v>
      </c>
      <c r="M83" s="46" t="s">
        <v>60</v>
      </c>
      <c r="N83" s="46" t="s">
        <v>60</v>
      </c>
      <c r="O83" s="46" t="s">
        <v>60</v>
      </c>
      <c r="P83" s="46" t="s">
        <v>60</v>
      </c>
      <c r="Q83" s="46"/>
      <c r="R83" s="46"/>
    </row>
    <row r="84" spans="1:21" s="38" customFormat="1" x14ac:dyDescent="0.2">
      <c r="A84" s="37"/>
      <c r="C84" s="37" t="s">
        <v>35</v>
      </c>
      <c r="D84" s="47" t="s">
        <v>60</v>
      </c>
      <c r="E84" s="47" t="s">
        <v>60</v>
      </c>
      <c r="F84" s="47" t="s">
        <v>60</v>
      </c>
      <c r="G84" s="47">
        <v>39724.625</v>
      </c>
      <c r="H84" s="47">
        <v>39756.791666666664</v>
      </c>
      <c r="I84" s="47">
        <v>39791.791666666664</v>
      </c>
      <c r="J84" s="47" t="s">
        <v>60</v>
      </c>
      <c r="K84" s="48" t="s">
        <v>60</v>
      </c>
      <c r="L84" s="48" t="s">
        <v>60</v>
      </c>
      <c r="M84" s="48" t="s">
        <v>60</v>
      </c>
      <c r="N84" s="48" t="s">
        <v>60</v>
      </c>
      <c r="O84" s="48" t="s">
        <v>60</v>
      </c>
      <c r="P84" s="44" t="s">
        <v>60</v>
      </c>
      <c r="Q84" s="40"/>
      <c r="R84" s="40"/>
    </row>
    <row r="86" spans="1:21" s="38" customFormat="1" x14ac:dyDescent="0.2">
      <c r="A86" s="37" t="s">
        <v>89</v>
      </c>
      <c r="D86" s="39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84" t="s">
        <v>176</v>
      </c>
      <c r="T86" s="84" t="str">
        <f>T38</f>
        <v>SCHEDULE Q-5.1</v>
      </c>
    </row>
    <row r="87" spans="1:21" s="38" customFormat="1" ht="14.25" customHeight="1" x14ac:dyDescent="0.2">
      <c r="A87" s="55">
        <v>1</v>
      </c>
      <c r="B87" s="55"/>
      <c r="C87" s="55" t="s">
        <v>174</v>
      </c>
      <c r="D87" s="41">
        <v>43213.2</v>
      </c>
      <c r="E87" s="41">
        <v>42992.4</v>
      </c>
      <c r="F87" s="41">
        <v>42808.800000000003</v>
      </c>
      <c r="G87" s="41">
        <v>42922.8</v>
      </c>
      <c r="H87" s="41">
        <v>41170.800000000003</v>
      </c>
      <c r="I87" s="41">
        <v>40298.400000000001</v>
      </c>
      <c r="J87" s="41">
        <v>41722.800000000003</v>
      </c>
      <c r="K87" s="44">
        <v>46574.400000000001</v>
      </c>
      <c r="L87" s="44">
        <v>47163.6</v>
      </c>
      <c r="M87" s="44">
        <v>50608.800000000003</v>
      </c>
      <c r="N87" s="44">
        <v>50878.8</v>
      </c>
      <c r="O87" s="44">
        <v>52941.599999999999</v>
      </c>
      <c r="P87" s="42">
        <f>MAX(D87:O87)</f>
        <v>52941.599999999999</v>
      </c>
      <c r="Q87" s="42">
        <f>AVERAGE(D87:O87)</f>
        <v>45274.700000000004</v>
      </c>
      <c r="R87" s="44"/>
      <c r="S87" s="82"/>
      <c r="T87" s="84"/>
      <c r="U87" s="43"/>
    </row>
    <row r="88" spans="1:21" s="38" customFormat="1" x14ac:dyDescent="0.2">
      <c r="A88" s="37">
        <v>2</v>
      </c>
      <c r="C88" s="57" t="s">
        <v>173</v>
      </c>
      <c r="D88" s="41">
        <v>41840.400000000001</v>
      </c>
      <c r="E88" s="41">
        <v>42016.800000000003</v>
      </c>
      <c r="F88" s="41">
        <v>41956.800000000003</v>
      </c>
      <c r="G88" s="41">
        <v>41685.599999999999</v>
      </c>
      <c r="H88" s="41">
        <v>40102.800000000003</v>
      </c>
      <c r="I88" s="41">
        <v>39018</v>
      </c>
      <c r="J88" s="41">
        <v>40192.800000000003</v>
      </c>
      <c r="K88" s="44">
        <v>45100.800000000003</v>
      </c>
      <c r="L88" s="44">
        <v>45554.400000000001</v>
      </c>
      <c r="M88" s="44">
        <v>47995.199999999997</v>
      </c>
      <c r="N88" s="44">
        <v>48502.8</v>
      </c>
      <c r="O88" s="44">
        <v>50727.6</v>
      </c>
      <c r="P88" s="42">
        <f>MAX(D88:O88)</f>
        <v>50727.6</v>
      </c>
      <c r="Q88" s="42">
        <f>AVERAGE(D88:O88)</f>
        <v>43724.5</v>
      </c>
      <c r="R88" s="44"/>
      <c r="S88" s="82"/>
      <c r="T88" s="84"/>
      <c r="U88" s="43"/>
    </row>
    <row r="89" spans="1:21" s="38" customFormat="1" x14ac:dyDescent="0.2">
      <c r="A89" s="37"/>
      <c r="C89" s="37" t="s">
        <v>34</v>
      </c>
      <c r="D89" s="45" t="s">
        <v>71</v>
      </c>
      <c r="E89" s="45" t="s">
        <v>72</v>
      </c>
      <c r="F89" s="45" t="s">
        <v>73</v>
      </c>
      <c r="G89" s="45" t="s">
        <v>67</v>
      </c>
      <c r="H89" s="45" t="s">
        <v>68</v>
      </c>
      <c r="I89" s="45" t="s">
        <v>74</v>
      </c>
      <c r="J89" s="45" t="s">
        <v>75</v>
      </c>
      <c r="K89" s="46" t="s">
        <v>83</v>
      </c>
      <c r="L89" s="46" t="s">
        <v>84</v>
      </c>
      <c r="M89" s="46" t="s">
        <v>50</v>
      </c>
      <c r="N89" s="46" t="s">
        <v>155</v>
      </c>
      <c r="O89" s="46" t="s">
        <v>85</v>
      </c>
      <c r="P89" s="46" t="s">
        <v>85</v>
      </c>
      <c r="Q89" s="46"/>
      <c r="R89" s="46"/>
      <c r="S89" s="82"/>
      <c r="T89" s="84"/>
      <c r="U89" s="43"/>
    </row>
    <row r="90" spans="1:21" s="38" customFormat="1" x14ac:dyDescent="0.2">
      <c r="A90" s="37"/>
      <c r="C90" s="37" t="s">
        <v>35</v>
      </c>
      <c r="D90" s="47" t="s">
        <v>76</v>
      </c>
      <c r="E90" s="47" t="s">
        <v>77</v>
      </c>
      <c r="F90" s="47" t="s">
        <v>77</v>
      </c>
      <c r="G90" s="47" t="s">
        <v>78</v>
      </c>
      <c r="H90" s="47" t="s">
        <v>77</v>
      </c>
      <c r="I90" s="47" t="s">
        <v>79</v>
      </c>
      <c r="J90" s="47" t="s">
        <v>80</v>
      </c>
      <c r="K90" s="48" t="s">
        <v>86</v>
      </c>
      <c r="L90" s="48" t="s">
        <v>87</v>
      </c>
      <c r="M90" s="48" t="s">
        <v>88</v>
      </c>
      <c r="N90" s="48" t="s">
        <v>77</v>
      </c>
      <c r="O90" s="48" t="s">
        <v>87</v>
      </c>
      <c r="P90" s="48" t="s">
        <v>87</v>
      </c>
      <c r="Q90" s="40"/>
      <c r="R90" s="40"/>
      <c r="S90" s="82"/>
      <c r="T90" s="84"/>
      <c r="U90" s="43"/>
    </row>
    <row r="91" spans="1:21" s="38" customFormat="1" x14ac:dyDescent="0.2">
      <c r="A91" s="37">
        <v>3</v>
      </c>
      <c r="C91" s="37" t="s">
        <v>172</v>
      </c>
      <c r="D91" s="58"/>
      <c r="E91" s="58"/>
      <c r="F91" s="58"/>
      <c r="G91" s="58"/>
      <c r="H91" s="58"/>
      <c r="I91" s="58"/>
      <c r="J91" s="58"/>
      <c r="K91" s="40"/>
      <c r="L91" s="40"/>
      <c r="M91" s="40"/>
      <c r="N91" s="40"/>
      <c r="O91" s="40"/>
      <c r="P91" s="40"/>
      <c r="Q91" s="40"/>
      <c r="R91" s="40"/>
      <c r="S91" s="82"/>
      <c r="T91" s="84"/>
    </row>
    <row r="92" spans="1:21" s="38" customFormat="1" x14ac:dyDescent="0.2">
      <c r="A92" s="37"/>
      <c r="C92" s="37" t="s">
        <v>171</v>
      </c>
      <c r="D92" s="41">
        <v>40048.800000000003</v>
      </c>
      <c r="E92" s="41">
        <v>40438.800000000003</v>
      </c>
      <c r="F92" s="41">
        <v>40710</v>
      </c>
      <c r="G92" s="41">
        <v>40725.599999999999</v>
      </c>
      <c r="H92" s="41">
        <v>39874.800000000003</v>
      </c>
      <c r="I92" s="41">
        <v>33948</v>
      </c>
      <c r="J92" s="41">
        <v>38210.400000000001</v>
      </c>
      <c r="K92" s="44">
        <v>43750.8</v>
      </c>
      <c r="L92" s="44">
        <v>43437.599999999999</v>
      </c>
      <c r="M92" s="44">
        <v>43610.400000000001</v>
      </c>
      <c r="N92" s="44">
        <v>41610.400000000001</v>
      </c>
      <c r="O92" s="44">
        <v>48751.199999999997</v>
      </c>
      <c r="P92" s="44">
        <v>40048.800000000003</v>
      </c>
      <c r="Q92" s="42">
        <f>AVERAGE(D92:O92)</f>
        <v>41259.733333333337</v>
      </c>
      <c r="R92" s="44"/>
      <c r="S92" s="82"/>
      <c r="T92" s="84"/>
    </row>
    <row r="93" spans="1:21" s="38" customFormat="1" x14ac:dyDescent="0.2">
      <c r="A93" s="37"/>
      <c r="C93" s="37" t="s">
        <v>34</v>
      </c>
      <c r="D93" s="45" t="s">
        <v>64</v>
      </c>
      <c r="E93" s="45" t="s">
        <v>65</v>
      </c>
      <c r="F93" s="45" t="s">
        <v>66</v>
      </c>
      <c r="G93" s="45" t="s">
        <v>67</v>
      </c>
      <c r="H93" s="45" t="s">
        <v>68</v>
      </c>
      <c r="I93" s="45" t="s">
        <v>69</v>
      </c>
      <c r="J93" s="45" t="s">
        <v>70</v>
      </c>
      <c r="K93" s="46" t="s">
        <v>81</v>
      </c>
      <c r="L93" s="46" t="s">
        <v>82</v>
      </c>
      <c r="M93" s="46" t="s">
        <v>50</v>
      </c>
      <c r="N93" s="46" t="s">
        <v>51</v>
      </c>
      <c r="O93" s="46" t="s">
        <v>74</v>
      </c>
      <c r="P93" s="46" t="s">
        <v>64</v>
      </c>
      <c r="Q93" s="46"/>
      <c r="R93" s="46"/>
      <c r="S93" s="82"/>
      <c r="T93" s="84"/>
    </row>
    <row r="94" spans="1:21" s="38" customFormat="1" x14ac:dyDescent="0.2">
      <c r="A94" s="37"/>
      <c r="C94" s="37" t="s">
        <v>35</v>
      </c>
      <c r="D94" s="47" t="s">
        <v>55</v>
      </c>
      <c r="E94" s="47" t="s">
        <v>55</v>
      </c>
      <c r="F94" s="47" t="s">
        <v>55</v>
      </c>
      <c r="G94" s="47" t="s">
        <v>55</v>
      </c>
      <c r="H94" s="47" t="s">
        <v>56</v>
      </c>
      <c r="I94" s="47" t="s">
        <v>56</v>
      </c>
      <c r="J94" s="47" t="s">
        <v>56</v>
      </c>
      <c r="K94" s="48" t="s">
        <v>57</v>
      </c>
      <c r="L94" s="48" t="s">
        <v>57</v>
      </c>
      <c r="M94" s="48" t="s">
        <v>58</v>
      </c>
      <c r="N94" s="48" t="s">
        <v>55</v>
      </c>
      <c r="O94" s="48" t="s">
        <v>55</v>
      </c>
      <c r="P94" s="44" t="s">
        <v>55</v>
      </c>
      <c r="Q94" s="40"/>
      <c r="R94" s="40"/>
      <c r="S94" s="82"/>
      <c r="T94" s="84"/>
    </row>
    <row r="95" spans="1:21" s="38" customFormat="1" x14ac:dyDescent="0.2">
      <c r="A95" s="37"/>
      <c r="C95" s="37"/>
      <c r="D95" s="47"/>
      <c r="E95" s="47"/>
      <c r="F95" s="47"/>
      <c r="G95" s="47"/>
      <c r="H95" s="47"/>
      <c r="I95" s="47"/>
      <c r="J95" s="47"/>
      <c r="K95" s="48"/>
      <c r="L95" s="48"/>
      <c r="M95" s="48"/>
      <c r="N95" s="48"/>
      <c r="O95" s="48"/>
      <c r="P95" s="59"/>
      <c r="Q95" s="40"/>
      <c r="R95" s="40"/>
      <c r="S95" s="82"/>
      <c r="T95" s="84"/>
    </row>
    <row r="96" spans="1:21" s="38" customFormat="1" x14ac:dyDescent="0.2">
      <c r="A96" s="37"/>
      <c r="C96" s="37"/>
      <c r="D96" s="47"/>
      <c r="E96" s="47"/>
      <c r="F96" s="47"/>
      <c r="G96" s="47"/>
      <c r="H96" s="47"/>
      <c r="I96" s="47"/>
      <c r="J96" s="47"/>
      <c r="K96" s="48"/>
      <c r="L96" s="48"/>
      <c r="M96" s="48"/>
      <c r="N96" s="48"/>
      <c r="O96" s="48"/>
      <c r="P96" s="59"/>
      <c r="Q96" s="40"/>
      <c r="R96" s="40"/>
      <c r="S96" s="82"/>
      <c r="T96" s="84"/>
    </row>
    <row r="97" spans="1:21" x14ac:dyDescent="0.2">
      <c r="S97" s="82"/>
      <c r="T97" s="84"/>
    </row>
    <row r="98" spans="1:21" x14ac:dyDescent="0.2">
      <c r="S98" s="82"/>
      <c r="T98" s="84"/>
    </row>
    <row r="99" spans="1:21" s="38" customFormat="1" x14ac:dyDescent="0.2">
      <c r="A99" s="37"/>
      <c r="C99" s="37"/>
      <c r="D99" s="47"/>
      <c r="E99" s="47"/>
      <c r="F99" s="47"/>
      <c r="G99" s="47"/>
      <c r="H99" s="47"/>
      <c r="I99" s="47"/>
      <c r="J99" s="47"/>
      <c r="K99" s="48"/>
      <c r="L99" s="48"/>
      <c r="M99" s="48"/>
      <c r="N99" s="48"/>
      <c r="O99" s="48"/>
      <c r="P99" s="59"/>
      <c r="Q99" s="40"/>
      <c r="R99" s="40"/>
      <c r="S99" s="82"/>
      <c r="T99" s="84"/>
    </row>
    <row r="100" spans="1:21" x14ac:dyDescent="0.2">
      <c r="S100" s="82"/>
      <c r="T100" s="84"/>
    </row>
    <row r="101" spans="1:21" x14ac:dyDescent="0.2">
      <c r="S101" s="82"/>
      <c r="T101" s="81"/>
    </row>
    <row r="103" spans="1:21" s="38" customFormat="1" x14ac:dyDescent="0.2">
      <c r="A103" s="37" t="s">
        <v>90</v>
      </c>
      <c r="D103" s="39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</row>
    <row r="104" spans="1:21" s="38" customFormat="1" ht="14.25" customHeight="1" x14ac:dyDescent="0.2">
      <c r="A104" s="55">
        <v>1</v>
      </c>
      <c r="B104" s="55"/>
      <c r="C104" s="55" t="s">
        <v>174</v>
      </c>
      <c r="D104" s="41">
        <v>80308.53</v>
      </c>
      <c r="E104" s="41">
        <v>82378.89</v>
      </c>
      <c r="F104" s="41">
        <v>81599.67</v>
      </c>
      <c r="G104" s="41">
        <v>69309.990000000005</v>
      </c>
      <c r="H104" s="41">
        <v>38126.339999999997</v>
      </c>
      <c r="I104" s="41">
        <v>44234.82</v>
      </c>
      <c r="J104" s="41">
        <v>61245.45</v>
      </c>
      <c r="K104" s="44">
        <v>74057.399999999994</v>
      </c>
      <c r="L104" s="44">
        <v>72460.98</v>
      </c>
      <c r="M104" s="44">
        <v>77661.36</v>
      </c>
      <c r="N104" s="44">
        <v>80799.48</v>
      </c>
      <c r="O104" s="44">
        <v>89862.39</v>
      </c>
      <c r="P104" s="42">
        <f>MAX(D104:O104)</f>
        <v>89862.39</v>
      </c>
      <c r="Q104" s="42">
        <f>AVERAGE(D104:O104)</f>
        <v>71003.774999999994</v>
      </c>
      <c r="R104" s="44"/>
      <c r="U104" s="43"/>
    </row>
    <row r="105" spans="1:21" s="38" customFormat="1" x14ac:dyDescent="0.2">
      <c r="A105" s="37">
        <v>2</v>
      </c>
      <c r="C105" s="57" t="s">
        <v>173</v>
      </c>
      <c r="D105" s="41">
        <v>74477.97</v>
      </c>
      <c r="E105" s="41">
        <v>73797.75</v>
      </c>
      <c r="F105" s="41">
        <v>68859.27</v>
      </c>
      <c r="G105" s="41">
        <v>60869.97</v>
      </c>
      <c r="H105" s="41">
        <v>31805.55</v>
      </c>
      <c r="I105" s="41">
        <v>34179.39</v>
      </c>
      <c r="J105" s="41">
        <v>53534.07</v>
      </c>
      <c r="K105" s="44">
        <v>65713.14</v>
      </c>
      <c r="L105" s="44">
        <v>63107.1</v>
      </c>
      <c r="M105" s="44">
        <v>64869.66</v>
      </c>
      <c r="N105" s="44">
        <v>74200.23</v>
      </c>
      <c r="O105" s="44">
        <v>74717.100000000006</v>
      </c>
      <c r="P105" s="42">
        <f>MAX(D105:O105)</f>
        <v>74717.100000000006</v>
      </c>
      <c r="Q105" s="42">
        <f>AVERAGE(D105:O105)</f>
        <v>61677.599999999999</v>
      </c>
      <c r="R105" s="44"/>
      <c r="U105" s="43"/>
    </row>
    <row r="106" spans="1:21" s="38" customFormat="1" x14ac:dyDescent="0.2">
      <c r="A106" s="37"/>
      <c r="C106" s="37" t="s">
        <v>34</v>
      </c>
      <c r="D106" s="45">
        <v>39659</v>
      </c>
      <c r="E106" s="45">
        <v>39661</v>
      </c>
      <c r="F106" s="45">
        <v>39696</v>
      </c>
      <c r="G106" s="45">
        <v>39724</v>
      </c>
      <c r="H106" s="45">
        <v>39756</v>
      </c>
      <c r="I106" s="45">
        <v>39792</v>
      </c>
      <c r="J106" s="45">
        <v>39841.625</v>
      </c>
      <c r="K106" s="46">
        <v>39854.833333333336</v>
      </c>
      <c r="L106" s="46">
        <v>39876.708333333336</v>
      </c>
      <c r="M106" s="46">
        <v>39932.625</v>
      </c>
      <c r="N106" s="46" t="s">
        <v>51</v>
      </c>
      <c r="O106" s="46">
        <v>39980.583333333336</v>
      </c>
      <c r="P106" s="46">
        <v>39980.583333333336</v>
      </c>
      <c r="Q106" s="46"/>
      <c r="R106" s="46"/>
      <c r="U106" s="43"/>
    </row>
    <row r="107" spans="1:21" s="38" customFormat="1" x14ac:dyDescent="0.2">
      <c r="A107" s="37"/>
      <c r="C107" s="37" t="s">
        <v>35</v>
      </c>
      <c r="D107" s="47">
        <v>0.58333333333333337</v>
      </c>
      <c r="E107" s="47">
        <v>0.58333333333333337</v>
      </c>
      <c r="F107" s="47">
        <v>0.66666666666666663</v>
      </c>
      <c r="G107" s="47">
        <v>0.625</v>
      </c>
      <c r="H107" s="47">
        <v>0.58333333333333337</v>
      </c>
      <c r="I107" s="47">
        <v>0.375</v>
      </c>
      <c r="J107" s="47">
        <v>39841.625</v>
      </c>
      <c r="K107" s="48">
        <v>39854.833333333336</v>
      </c>
      <c r="L107" s="48">
        <v>39876.708333333336</v>
      </c>
      <c r="M107" s="48">
        <v>39932.625</v>
      </c>
      <c r="N107" s="48">
        <v>39940.625</v>
      </c>
      <c r="O107" s="48">
        <v>39980.583333333336</v>
      </c>
      <c r="P107" s="48">
        <v>39980.583333333336</v>
      </c>
      <c r="Q107" s="40"/>
      <c r="R107" s="40"/>
      <c r="U107" s="43"/>
    </row>
    <row r="108" spans="1:21" s="38" customFormat="1" x14ac:dyDescent="0.2">
      <c r="A108" s="37">
        <v>3</v>
      </c>
      <c r="C108" s="37" t="s">
        <v>172</v>
      </c>
      <c r="D108" s="58"/>
      <c r="E108" s="58"/>
      <c r="F108" s="58"/>
      <c r="G108" s="58"/>
      <c r="H108" s="58"/>
      <c r="I108" s="58"/>
      <c r="J108" s="58"/>
      <c r="K108" s="40"/>
      <c r="L108" s="40"/>
      <c r="M108" s="40"/>
      <c r="N108" s="40"/>
      <c r="O108" s="40"/>
      <c r="P108" s="40"/>
      <c r="Q108" s="40"/>
      <c r="R108" s="40"/>
    </row>
    <row r="109" spans="1:21" s="38" customFormat="1" x14ac:dyDescent="0.2">
      <c r="A109" s="37"/>
      <c r="C109" s="37" t="s">
        <v>171</v>
      </c>
      <c r="D109" s="41">
        <v>65217.69</v>
      </c>
      <c r="E109" s="41">
        <v>69657.570000000007</v>
      </c>
      <c r="F109" s="41">
        <v>45029.25</v>
      </c>
      <c r="G109" s="41">
        <v>60869.97</v>
      </c>
      <c r="H109" s="41">
        <v>29415.96</v>
      </c>
      <c r="I109" s="41">
        <v>32962.86</v>
      </c>
      <c r="J109" s="41">
        <v>36040.589999999997</v>
      </c>
      <c r="K109" s="44">
        <v>65713.14</v>
      </c>
      <c r="L109" s="44">
        <v>59877.81</v>
      </c>
      <c r="M109" s="44">
        <v>37739.07</v>
      </c>
      <c r="N109" s="44">
        <v>74200.23</v>
      </c>
      <c r="O109" s="44">
        <v>70231.14</v>
      </c>
      <c r="P109" s="44">
        <v>65217.69</v>
      </c>
      <c r="Q109" s="42">
        <f>AVERAGE(D109:O109)</f>
        <v>53912.94</v>
      </c>
      <c r="R109" s="44"/>
    </row>
    <row r="110" spans="1:21" s="38" customFormat="1" x14ac:dyDescent="0.2">
      <c r="A110" s="37"/>
      <c r="C110" s="37" t="s">
        <v>34</v>
      </c>
      <c r="D110" s="45">
        <v>39645</v>
      </c>
      <c r="E110" s="45">
        <v>39671</v>
      </c>
      <c r="F110" s="45">
        <v>39693</v>
      </c>
      <c r="G110" s="45">
        <v>39724</v>
      </c>
      <c r="H110" s="45">
        <v>39756</v>
      </c>
      <c r="I110" s="45">
        <v>39791</v>
      </c>
      <c r="J110" s="45">
        <v>39818.791666666664</v>
      </c>
      <c r="K110" s="46">
        <v>39854.833333333336</v>
      </c>
      <c r="L110" s="46">
        <v>39875.833333333336</v>
      </c>
      <c r="M110" s="46" t="s">
        <v>50</v>
      </c>
      <c r="N110" s="46" t="s">
        <v>51</v>
      </c>
      <c r="O110" s="46">
        <v>39986.625</v>
      </c>
      <c r="P110" s="46">
        <v>39645</v>
      </c>
      <c r="Q110" s="46"/>
      <c r="R110" s="46"/>
    </row>
    <row r="111" spans="1:21" s="38" customFormat="1" x14ac:dyDescent="0.2">
      <c r="A111" s="37"/>
      <c r="C111" s="37" t="s">
        <v>35</v>
      </c>
      <c r="D111" s="47" t="s">
        <v>55</v>
      </c>
      <c r="E111" s="47" t="s">
        <v>55</v>
      </c>
      <c r="F111" s="47" t="s">
        <v>55</v>
      </c>
      <c r="G111" s="47" t="s">
        <v>55</v>
      </c>
      <c r="H111" s="47" t="s">
        <v>56</v>
      </c>
      <c r="I111" s="47" t="s">
        <v>56</v>
      </c>
      <c r="J111" s="47">
        <v>39818.791666666664</v>
      </c>
      <c r="K111" s="48">
        <v>39854.833333333336</v>
      </c>
      <c r="L111" s="48">
        <v>39875.833333333336</v>
      </c>
      <c r="M111" s="48">
        <v>39933.666666666664</v>
      </c>
      <c r="N111" s="48">
        <v>39940.625</v>
      </c>
      <c r="O111" s="48">
        <v>39986.625</v>
      </c>
      <c r="P111" s="44" t="s">
        <v>55</v>
      </c>
      <c r="Q111" s="40"/>
      <c r="R111" s="40"/>
    </row>
    <row r="113" spans="1:21" s="38" customFormat="1" x14ac:dyDescent="0.2">
      <c r="A113" s="37" t="s">
        <v>91</v>
      </c>
      <c r="D113" s="39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</row>
    <row r="114" spans="1:21" s="38" customFormat="1" ht="14.25" customHeight="1" x14ac:dyDescent="0.2">
      <c r="A114" s="55">
        <v>1</v>
      </c>
      <c r="B114" s="55"/>
      <c r="C114" s="55" t="s">
        <v>174</v>
      </c>
      <c r="D114" s="41" t="s">
        <v>60</v>
      </c>
      <c r="E114" s="41" t="s">
        <v>60</v>
      </c>
      <c r="F114" s="41" t="s">
        <v>60</v>
      </c>
      <c r="G114" s="41" t="s">
        <v>60</v>
      </c>
      <c r="H114" s="41" t="s">
        <v>60</v>
      </c>
      <c r="I114" s="41" t="s">
        <v>60</v>
      </c>
      <c r="J114" s="41">
        <v>3661.2</v>
      </c>
      <c r="K114" s="44">
        <v>3618</v>
      </c>
      <c r="L114" s="44">
        <v>5788.8</v>
      </c>
      <c r="M114" s="44">
        <v>5227.2</v>
      </c>
      <c r="N114" s="44">
        <v>3423.6</v>
      </c>
      <c r="O114" s="44">
        <v>5626.8</v>
      </c>
      <c r="P114" s="42">
        <f>MAX(D114:O114)</f>
        <v>5788.8</v>
      </c>
      <c r="Q114" s="42">
        <f>AVERAGE(D114:O114)</f>
        <v>4557.5999999999995</v>
      </c>
      <c r="R114" s="44"/>
      <c r="U114" s="43"/>
    </row>
    <row r="115" spans="1:21" s="38" customFormat="1" x14ac:dyDescent="0.2">
      <c r="A115" s="37">
        <v>2</v>
      </c>
      <c r="C115" s="57" t="s">
        <v>173</v>
      </c>
      <c r="D115" s="41" t="s">
        <v>60</v>
      </c>
      <c r="E115" s="41" t="s">
        <v>60</v>
      </c>
      <c r="F115" s="41" t="s">
        <v>60</v>
      </c>
      <c r="G115" s="41" t="s">
        <v>60</v>
      </c>
      <c r="H115" s="41" t="s">
        <v>60</v>
      </c>
      <c r="I115" s="41" t="s">
        <v>60</v>
      </c>
      <c r="J115" s="41">
        <v>3661.2</v>
      </c>
      <c r="K115" s="44">
        <v>3618</v>
      </c>
      <c r="L115" s="44">
        <v>5788.8</v>
      </c>
      <c r="M115" s="44">
        <v>5227.2</v>
      </c>
      <c r="N115" s="44">
        <v>3423.6</v>
      </c>
      <c r="O115" s="44">
        <v>5626.8</v>
      </c>
      <c r="P115" s="42">
        <f>MAX(D115:O115)</f>
        <v>5788.8</v>
      </c>
      <c r="Q115" s="42">
        <f>AVERAGE(D115:O115)</f>
        <v>4557.5999999999995</v>
      </c>
      <c r="R115" s="44"/>
      <c r="U115" s="43"/>
    </row>
    <row r="116" spans="1:21" s="38" customFormat="1" x14ac:dyDescent="0.2">
      <c r="A116" s="37"/>
      <c r="C116" s="37" t="s">
        <v>34</v>
      </c>
      <c r="D116" s="45" t="s">
        <v>60</v>
      </c>
      <c r="E116" s="45" t="s">
        <v>60</v>
      </c>
      <c r="F116" s="45" t="s">
        <v>60</v>
      </c>
      <c r="G116" s="45" t="s">
        <v>60</v>
      </c>
      <c r="H116" s="45" t="s">
        <v>60</v>
      </c>
      <c r="I116" s="45" t="s">
        <v>60</v>
      </c>
      <c r="J116" s="45">
        <v>39820.958333333336</v>
      </c>
      <c r="K116" s="46">
        <v>39872.958333333336</v>
      </c>
      <c r="L116" s="46">
        <v>39895.375</v>
      </c>
      <c r="M116" s="46" t="s">
        <v>50</v>
      </c>
      <c r="N116" s="46" t="s">
        <v>51</v>
      </c>
      <c r="O116" s="46">
        <v>39986.833333333336</v>
      </c>
      <c r="P116" s="46">
        <v>39895.375</v>
      </c>
      <c r="Q116" s="46"/>
      <c r="R116" s="46"/>
      <c r="U116" s="43"/>
    </row>
    <row r="117" spans="1:21" s="38" customFormat="1" x14ac:dyDescent="0.2">
      <c r="A117" s="37"/>
      <c r="C117" s="37" t="s">
        <v>35</v>
      </c>
      <c r="D117" s="47" t="s">
        <v>60</v>
      </c>
      <c r="E117" s="47" t="s">
        <v>60</v>
      </c>
      <c r="F117" s="47" t="s">
        <v>60</v>
      </c>
      <c r="G117" s="47" t="s">
        <v>60</v>
      </c>
      <c r="H117" s="47" t="s">
        <v>60</v>
      </c>
      <c r="I117" s="47" t="s">
        <v>60</v>
      </c>
      <c r="J117" s="47">
        <v>39820.958333333336</v>
      </c>
      <c r="K117" s="48">
        <v>39872.958333333336</v>
      </c>
      <c r="L117" s="48">
        <v>39895.375</v>
      </c>
      <c r="M117" s="48">
        <v>39905.666666666664</v>
      </c>
      <c r="N117" s="48">
        <v>39941.208333333336</v>
      </c>
      <c r="O117" s="48">
        <v>39986.833333333336</v>
      </c>
      <c r="P117" s="48">
        <v>39895.375</v>
      </c>
      <c r="Q117" s="40"/>
      <c r="R117" s="40"/>
      <c r="U117" s="43"/>
    </row>
    <row r="118" spans="1:21" s="38" customFormat="1" x14ac:dyDescent="0.2">
      <c r="A118" s="37">
        <v>3</v>
      </c>
      <c r="C118" s="37" t="s">
        <v>172</v>
      </c>
      <c r="D118" s="58"/>
      <c r="E118" s="58"/>
      <c r="F118" s="58"/>
      <c r="G118" s="58"/>
      <c r="H118" s="58"/>
      <c r="I118" s="58"/>
      <c r="J118" s="58"/>
      <c r="K118" s="40"/>
      <c r="L118" s="40"/>
      <c r="M118" s="40"/>
      <c r="N118" s="40"/>
      <c r="O118" s="40"/>
      <c r="P118" s="40"/>
      <c r="Q118" s="40"/>
      <c r="R118" s="40"/>
    </row>
    <row r="119" spans="1:21" s="38" customFormat="1" x14ac:dyDescent="0.2">
      <c r="A119" s="37"/>
      <c r="C119" s="37" t="s">
        <v>171</v>
      </c>
      <c r="D119" s="41" t="s">
        <v>60</v>
      </c>
      <c r="E119" s="41" t="s">
        <v>60</v>
      </c>
      <c r="F119" s="41" t="s">
        <v>60</v>
      </c>
      <c r="G119" s="41" t="s">
        <v>60</v>
      </c>
      <c r="H119" s="41" t="s">
        <v>60</v>
      </c>
      <c r="I119" s="41" t="s">
        <v>60</v>
      </c>
      <c r="J119" s="41">
        <v>2008.8</v>
      </c>
      <c r="K119" s="44">
        <v>2062.8000000000002</v>
      </c>
      <c r="L119" s="44">
        <v>2808</v>
      </c>
      <c r="M119" s="44">
        <v>3380.4</v>
      </c>
      <c r="N119" s="44">
        <v>2397.6</v>
      </c>
      <c r="O119" s="44">
        <v>1544.4</v>
      </c>
      <c r="P119" s="44" t="s">
        <v>60</v>
      </c>
      <c r="Q119" s="42">
        <f>AVERAGE(D119:O119)</f>
        <v>2367</v>
      </c>
      <c r="R119" s="44"/>
    </row>
    <row r="120" spans="1:21" s="38" customFormat="1" x14ac:dyDescent="0.2">
      <c r="A120" s="37"/>
      <c r="C120" s="37" t="s">
        <v>34</v>
      </c>
      <c r="D120" s="45" t="s">
        <v>60</v>
      </c>
      <c r="E120" s="45" t="s">
        <v>60</v>
      </c>
      <c r="F120" s="45" t="s">
        <v>60</v>
      </c>
      <c r="G120" s="45" t="s">
        <v>60</v>
      </c>
      <c r="H120" s="45" t="s">
        <v>60</v>
      </c>
      <c r="I120" s="45" t="s">
        <v>60</v>
      </c>
      <c r="J120" s="45">
        <v>39818.791666666664</v>
      </c>
      <c r="K120" s="46">
        <v>39854.833333333336</v>
      </c>
      <c r="L120" s="46">
        <v>39875.833333333336</v>
      </c>
      <c r="M120" s="46" t="s">
        <v>50</v>
      </c>
      <c r="N120" s="46" t="s">
        <v>51</v>
      </c>
      <c r="O120" s="46">
        <v>39986.625</v>
      </c>
      <c r="P120" s="46" t="s">
        <v>60</v>
      </c>
      <c r="Q120" s="46"/>
      <c r="R120" s="46"/>
    </row>
    <row r="121" spans="1:21" s="38" customFormat="1" x14ac:dyDescent="0.2">
      <c r="A121" s="37"/>
      <c r="C121" s="37" t="s">
        <v>35</v>
      </c>
      <c r="D121" s="47" t="s">
        <v>60</v>
      </c>
      <c r="E121" s="47" t="s">
        <v>60</v>
      </c>
      <c r="F121" s="47" t="s">
        <v>60</v>
      </c>
      <c r="G121" s="47" t="s">
        <v>60</v>
      </c>
      <c r="H121" s="47" t="s">
        <v>60</v>
      </c>
      <c r="I121" s="47" t="s">
        <v>60</v>
      </c>
      <c r="J121" s="47">
        <v>39818.791666666664</v>
      </c>
      <c r="K121" s="48">
        <v>39854.833333333336</v>
      </c>
      <c r="L121" s="48">
        <v>39875.833333333336</v>
      </c>
      <c r="M121" s="48">
        <v>39933.666666666664</v>
      </c>
      <c r="N121" s="48">
        <v>39940.625</v>
      </c>
      <c r="O121" s="48">
        <v>39986.625</v>
      </c>
      <c r="P121" s="44" t="s">
        <v>60</v>
      </c>
      <c r="Q121" s="40"/>
      <c r="R121" s="40"/>
    </row>
    <row r="123" spans="1:21" s="38" customFormat="1" x14ac:dyDescent="0.2">
      <c r="A123" s="37" t="s">
        <v>92</v>
      </c>
      <c r="D123" s="39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</row>
    <row r="124" spans="1:21" s="38" customFormat="1" ht="14.25" customHeight="1" x14ac:dyDescent="0.2">
      <c r="A124" s="55">
        <v>1</v>
      </c>
      <c r="B124" s="55"/>
      <c r="C124" s="55" t="s">
        <v>174</v>
      </c>
      <c r="D124" s="41">
        <v>34620.300000000003</v>
      </c>
      <c r="E124" s="41">
        <v>34550.550000000003</v>
      </c>
      <c r="F124" s="41">
        <v>35178.75</v>
      </c>
      <c r="G124" s="41">
        <v>33754.050000000003</v>
      </c>
      <c r="H124" s="41">
        <v>4901.3999999999996</v>
      </c>
      <c r="I124" s="41">
        <v>11938.5</v>
      </c>
      <c r="J124" s="41">
        <v>26638.2</v>
      </c>
      <c r="K124" s="44">
        <v>34359.300000000003</v>
      </c>
      <c r="L124" s="44">
        <v>33617.25</v>
      </c>
      <c r="M124" s="44">
        <v>32731.200000000001</v>
      </c>
      <c r="N124" s="44">
        <v>34937.550000000003</v>
      </c>
      <c r="O124" s="44">
        <v>33861.15</v>
      </c>
      <c r="P124" s="42">
        <f>MAX(D124:O124)</f>
        <v>35178.75</v>
      </c>
      <c r="Q124" s="42">
        <f>AVERAGE(D124:O124)</f>
        <v>29257.350000000006</v>
      </c>
      <c r="R124" s="44"/>
      <c r="U124" s="43"/>
    </row>
    <row r="125" spans="1:21" s="38" customFormat="1" x14ac:dyDescent="0.2">
      <c r="A125" s="37">
        <v>2</v>
      </c>
      <c r="C125" s="57" t="s">
        <v>173</v>
      </c>
      <c r="D125" s="41">
        <v>33444.449999999997</v>
      </c>
      <c r="E125" s="41">
        <v>33055.65</v>
      </c>
      <c r="F125" s="41">
        <v>32476.5</v>
      </c>
      <c r="G125" s="41">
        <v>30852.9</v>
      </c>
      <c r="H125" s="41">
        <v>4901.3999999999996</v>
      </c>
      <c r="I125" s="41">
        <v>7301.7</v>
      </c>
      <c r="J125" s="41">
        <v>25605</v>
      </c>
      <c r="K125" s="44">
        <v>33092.550000000003</v>
      </c>
      <c r="L125" s="44">
        <v>31769.1</v>
      </c>
      <c r="M125" s="44">
        <v>32016.15</v>
      </c>
      <c r="N125" s="44">
        <v>33327.9</v>
      </c>
      <c r="O125" s="44">
        <v>31208.85</v>
      </c>
      <c r="P125" s="42">
        <f>MAX(D125:O125)</f>
        <v>33444.449999999997</v>
      </c>
      <c r="Q125" s="42">
        <f>AVERAGE(D125:O125)</f>
        <v>27421.012500000001</v>
      </c>
      <c r="R125" s="44"/>
      <c r="U125" s="43"/>
    </row>
    <row r="126" spans="1:21" s="38" customFormat="1" x14ac:dyDescent="0.2">
      <c r="A126" s="37"/>
      <c r="C126" s="37" t="s">
        <v>34</v>
      </c>
      <c r="D126" s="45">
        <v>39653</v>
      </c>
      <c r="E126" s="45">
        <v>39678</v>
      </c>
      <c r="F126" s="45">
        <v>39704</v>
      </c>
      <c r="G126" s="45">
        <v>39736</v>
      </c>
      <c r="H126" s="45">
        <v>39776</v>
      </c>
      <c r="I126" s="45">
        <v>39812</v>
      </c>
      <c r="J126" s="45">
        <v>39841.625</v>
      </c>
      <c r="K126" s="46" t="s">
        <v>156</v>
      </c>
      <c r="L126" s="46">
        <v>39876.708333333336</v>
      </c>
      <c r="M126" s="46">
        <v>39910.791666666664</v>
      </c>
      <c r="N126" s="46">
        <v>39945.916666666664</v>
      </c>
      <c r="O126" s="46">
        <v>39973.958333333336</v>
      </c>
      <c r="P126" s="46">
        <v>39653</v>
      </c>
      <c r="Q126" s="46"/>
      <c r="R126" s="46"/>
      <c r="U126" s="43"/>
    </row>
    <row r="127" spans="1:21" s="38" customFormat="1" x14ac:dyDescent="0.2">
      <c r="A127" s="37"/>
      <c r="C127" s="37" t="s">
        <v>35</v>
      </c>
      <c r="D127" s="47">
        <v>0</v>
      </c>
      <c r="E127" s="47">
        <v>0.16666666666666666</v>
      </c>
      <c r="F127" s="47">
        <v>0</v>
      </c>
      <c r="G127" s="47">
        <v>0.91666666666666663</v>
      </c>
      <c r="H127" s="47">
        <v>0.375</v>
      </c>
      <c r="I127" s="47">
        <v>0.45833333333333331</v>
      </c>
      <c r="J127" s="47">
        <v>39841.625</v>
      </c>
      <c r="K127" s="48">
        <v>39849.958333333336</v>
      </c>
      <c r="L127" s="48">
        <v>39876.708333333336</v>
      </c>
      <c r="M127" s="48">
        <v>39910.791666666664</v>
      </c>
      <c r="N127" s="48">
        <v>39945.916666666664</v>
      </c>
      <c r="O127" s="48">
        <v>39973.958333333336</v>
      </c>
      <c r="P127" s="48">
        <v>0</v>
      </c>
      <c r="Q127" s="40"/>
      <c r="R127" s="40"/>
      <c r="U127" s="43"/>
    </row>
    <row r="128" spans="1:21" s="38" customFormat="1" x14ac:dyDescent="0.2">
      <c r="A128" s="37">
        <v>3</v>
      </c>
      <c r="C128" s="37" t="s">
        <v>172</v>
      </c>
      <c r="D128" s="58"/>
      <c r="E128" s="58"/>
      <c r="F128" s="58"/>
      <c r="G128" s="58"/>
      <c r="H128" s="58"/>
      <c r="I128" s="58"/>
      <c r="J128" s="58"/>
      <c r="K128" s="40"/>
      <c r="L128" s="40"/>
      <c r="M128" s="40"/>
      <c r="N128" s="40"/>
      <c r="O128" s="40"/>
      <c r="P128" s="40"/>
      <c r="Q128" s="40"/>
      <c r="R128" s="40"/>
    </row>
    <row r="129" spans="1:21" s="38" customFormat="1" x14ac:dyDescent="0.2">
      <c r="A129" s="37"/>
      <c r="C129" s="37" t="s">
        <v>171</v>
      </c>
      <c r="D129" s="41">
        <v>22555.35</v>
      </c>
      <c r="E129" s="41">
        <v>25734.6</v>
      </c>
      <c r="F129" s="41">
        <v>5244.75</v>
      </c>
      <c r="G129" s="41">
        <v>27994.05</v>
      </c>
      <c r="H129" s="41">
        <v>1181.25</v>
      </c>
      <c r="I129" s="41">
        <v>4674.6000000000004</v>
      </c>
      <c r="J129" s="41">
        <v>7623</v>
      </c>
      <c r="K129" s="44">
        <v>32885.1</v>
      </c>
      <c r="L129" s="44">
        <v>30071.7</v>
      </c>
      <c r="M129" s="44">
        <v>5588.1</v>
      </c>
      <c r="N129" s="44">
        <v>29617.65</v>
      </c>
      <c r="O129" s="44">
        <v>22850.1</v>
      </c>
      <c r="P129" s="44">
        <v>22555.35</v>
      </c>
      <c r="Q129" s="42">
        <f>AVERAGE(D129:O129)</f>
        <v>18001.687500000004</v>
      </c>
      <c r="R129" s="44"/>
    </row>
    <row r="130" spans="1:21" s="38" customFormat="1" x14ac:dyDescent="0.2">
      <c r="A130" s="37"/>
      <c r="C130" s="37" t="s">
        <v>34</v>
      </c>
      <c r="D130" s="45">
        <v>39645</v>
      </c>
      <c r="E130" s="45">
        <v>39671</v>
      </c>
      <c r="F130" s="45">
        <v>39693</v>
      </c>
      <c r="G130" s="45">
        <v>39724</v>
      </c>
      <c r="H130" s="45">
        <v>39756</v>
      </c>
      <c r="I130" s="45">
        <v>39791</v>
      </c>
      <c r="J130" s="45">
        <v>39818.791666666664</v>
      </c>
      <c r="K130" s="46">
        <v>39854.833333333336</v>
      </c>
      <c r="L130" s="46">
        <v>39875.833333333336</v>
      </c>
      <c r="M130" s="46" t="s">
        <v>50</v>
      </c>
      <c r="N130" s="46" t="s">
        <v>51</v>
      </c>
      <c r="O130" s="46">
        <v>39986.625</v>
      </c>
      <c r="P130" s="46">
        <v>39645</v>
      </c>
      <c r="Q130" s="46"/>
      <c r="R130" s="46"/>
    </row>
    <row r="131" spans="1:21" s="38" customFormat="1" x14ac:dyDescent="0.2">
      <c r="A131" s="37"/>
      <c r="C131" s="37" t="s">
        <v>35</v>
      </c>
      <c r="D131" s="47" t="s">
        <v>55</v>
      </c>
      <c r="E131" s="47" t="s">
        <v>55</v>
      </c>
      <c r="F131" s="47" t="s">
        <v>55</v>
      </c>
      <c r="G131" s="47" t="s">
        <v>55</v>
      </c>
      <c r="H131" s="47" t="s">
        <v>56</v>
      </c>
      <c r="I131" s="47" t="s">
        <v>56</v>
      </c>
      <c r="J131" s="47">
        <v>39818.791666666664</v>
      </c>
      <c r="K131" s="48">
        <v>39854.833333333336</v>
      </c>
      <c r="L131" s="48">
        <v>39875.833333333336</v>
      </c>
      <c r="M131" s="48">
        <v>39933.666666666664</v>
      </c>
      <c r="N131" s="48">
        <v>39940.625</v>
      </c>
      <c r="O131" s="48">
        <v>39986.625</v>
      </c>
      <c r="P131" s="44" t="s">
        <v>55</v>
      </c>
      <c r="Q131" s="40"/>
      <c r="R131" s="40"/>
    </row>
    <row r="133" spans="1:21" s="38" customFormat="1" x14ac:dyDescent="0.2">
      <c r="A133" s="37" t="s">
        <v>93</v>
      </c>
      <c r="D133" s="39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</row>
    <row r="134" spans="1:21" s="38" customFormat="1" ht="14.25" customHeight="1" x14ac:dyDescent="0.2">
      <c r="A134" s="55">
        <v>1</v>
      </c>
      <c r="B134" s="55"/>
      <c r="C134" s="55" t="s">
        <v>174</v>
      </c>
      <c r="D134" s="41">
        <v>9456.2999999999993</v>
      </c>
      <c r="E134" s="41">
        <v>9818.5499999999993</v>
      </c>
      <c r="F134" s="41">
        <v>9906.75</v>
      </c>
      <c r="G134" s="41">
        <v>8590.0499999999993</v>
      </c>
      <c r="H134" s="41">
        <v>4901.3999999999996</v>
      </c>
      <c r="I134" s="41">
        <v>5890.5</v>
      </c>
      <c r="J134" s="41">
        <v>9034.2000000000007</v>
      </c>
      <c r="K134" s="44">
        <v>9519.2999999999993</v>
      </c>
      <c r="L134" s="44">
        <v>8993.25</v>
      </c>
      <c r="M134" s="44">
        <v>8971.2000000000007</v>
      </c>
      <c r="N134" s="44">
        <v>9881.5499999999993</v>
      </c>
      <c r="O134" s="44">
        <v>8697.15</v>
      </c>
      <c r="P134" s="42">
        <f>MAX(D134:O134)</f>
        <v>9906.75</v>
      </c>
      <c r="Q134" s="42">
        <f>AVERAGE(D134:O134)</f>
        <v>8638.35</v>
      </c>
      <c r="R134" s="44"/>
      <c r="S134" s="84" t="s">
        <v>177</v>
      </c>
      <c r="T134" s="84" t="str">
        <f>T38</f>
        <v>SCHEDULE Q-5.1</v>
      </c>
      <c r="U134" s="43"/>
    </row>
    <row r="135" spans="1:21" s="38" customFormat="1" x14ac:dyDescent="0.2">
      <c r="A135" s="37">
        <v>2</v>
      </c>
      <c r="C135" s="57" t="s">
        <v>173</v>
      </c>
      <c r="D135" s="41">
        <v>9456.2999999999993</v>
      </c>
      <c r="E135" s="41">
        <v>9818.5499999999993</v>
      </c>
      <c r="F135" s="41">
        <v>9906.75</v>
      </c>
      <c r="G135" s="41">
        <v>8590.0499999999993</v>
      </c>
      <c r="H135" s="41">
        <v>4901.3999999999996</v>
      </c>
      <c r="I135" s="41">
        <v>5890.5</v>
      </c>
      <c r="J135" s="41">
        <v>9034.2000000000007</v>
      </c>
      <c r="K135" s="44">
        <v>9519.2999999999993</v>
      </c>
      <c r="L135" s="44">
        <v>8993.25</v>
      </c>
      <c r="M135" s="44">
        <v>8971.2000000000007</v>
      </c>
      <c r="N135" s="44">
        <v>9881.5499999999993</v>
      </c>
      <c r="O135" s="44">
        <v>8697.15</v>
      </c>
      <c r="P135" s="42">
        <f>MAX(D135:O135)</f>
        <v>9906.75</v>
      </c>
      <c r="Q135" s="42">
        <f>AVERAGE(D135:O135)</f>
        <v>8638.35</v>
      </c>
      <c r="R135" s="44"/>
      <c r="S135" s="82"/>
      <c r="T135" s="82"/>
      <c r="U135" s="43"/>
    </row>
    <row r="136" spans="1:21" s="38" customFormat="1" x14ac:dyDescent="0.2">
      <c r="A136" s="37"/>
      <c r="C136" s="37" t="s">
        <v>34</v>
      </c>
      <c r="D136" s="45">
        <v>39631</v>
      </c>
      <c r="E136" s="45">
        <v>39668</v>
      </c>
      <c r="F136" s="45">
        <v>39717</v>
      </c>
      <c r="G136" s="45">
        <v>39724</v>
      </c>
      <c r="H136" s="45">
        <v>39776</v>
      </c>
      <c r="I136" s="45">
        <v>39798</v>
      </c>
      <c r="J136" s="45" t="s">
        <v>101</v>
      </c>
      <c r="K136" s="46" t="s">
        <v>151</v>
      </c>
      <c r="L136" s="46">
        <v>39885.625</v>
      </c>
      <c r="M136" s="46">
        <v>39930.375</v>
      </c>
      <c r="N136" s="46">
        <v>39946.541666666664</v>
      </c>
      <c r="O136" s="46">
        <v>39981.875</v>
      </c>
      <c r="P136" s="46">
        <v>39717</v>
      </c>
      <c r="Q136" s="46"/>
      <c r="R136" s="46"/>
      <c r="S136" s="82"/>
      <c r="T136" s="82"/>
      <c r="U136" s="43"/>
    </row>
    <row r="137" spans="1:21" s="38" customFormat="1" x14ac:dyDescent="0.2">
      <c r="A137" s="37"/>
      <c r="C137" s="37" t="s">
        <v>35</v>
      </c>
      <c r="D137" s="47">
        <v>0.41666666666666669</v>
      </c>
      <c r="E137" s="47">
        <v>0.54166666666666663</v>
      </c>
      <c r="F137" s="47">
        <v>0.375</v>
      </c>
      <c r="G137" s="47">
        <v>0.5</v>
      </c>
      <c r="H137" s="47">
        <v>0.375</v>
      </c>
      <c r="I137" s="47">
        <v>0.58333333333333337</v>
      </c>
      <c r="J137" s="47">
        <v>39835.708333333336</v>
      </c>
      <c r="K137" s="48">
        <v>39863.708333333336</v>
      </c>
      <c r="L137" s="48">
        <v>39885.625</v>
      </c>
      <c r="M137" s="48">
        <v>39930.375</v>
      </c>
      <c r="N137" s="48">
        <v>39946.541666666664</v>
      </c>
      <c r="O137" s="48">
        <v>39981.875</v>
      </c>
      <c r="P137" s="48">
        <v>0.375</v>
      </c>
      <c r="Q137" s="40"/>
      <c r="R137" s="40"/>
      <c r="S137" s="82"/>
      <c r="T137" s="82"/>
      <c r="U137" s="43"/>
    </row>
    <row r="138" spans="1:21" s="38" customFormat="1" x14ac:dyDescent="0.2">
      <c r="A138" s="37">
        <v>3</v>
      </c>
      <c r="C138" s="37" t="s">
        <v>172</v>
      </c>
      <c r="D138" s="58"/>
      <c r="E138" s="58"/>
      <c r="F138" s="58"/>
      <c r="G138" s="58"/>
      <c r="H138" s="58"/>
      <c r="I138" s="58"/>
      <c r="J138" s="58"/>
      <c r="K138" s="40"/>
      <c r="L138" s="40"/>
      <c r="M138" s="40"/>
      <c r="N138" s="40"/>
      <c r="O138" s="40"/>
      <c r="P138" s="40"/>
      <c r="Q138" s="40"/>
      <c r="R138" s="40"/>
      <c r="S138" s="82"/>
      <c r="T138" s="82"/>
    </row>
    <row r="139" spans="1:21" s="38" customFormat="1" x14ac:dyDescent="0.2">
      <c r="A139" s="37"/>
      <c r="C139" s="37" t="s">
        <v>171</v>
      </c>
      <c r="D139" s="41">
        <v>9163.35</v>
      </c>
      <c r="E139" s="41">
        <v>7698.6</v>
      </c>
      <c r="F139" s="41">
        <v>5244.75</v>
      </c>
      <c r="G139" s="41">
        <v>6826.05</v>
      </c>
      <c r="H139" s="41">
        <v>1181.25</v>
      </c>
      <c r="I139" s="41">
        <v>4674.6000000000004</v>
      </c>
      <c r="J139" s="41">
        <v>1575</v>
      </c>
      <c r="K139" s="44">
        <v>8045.1</v>
      </c>
      <c r="L139" s="44">
        <v>8687.7000000000007</v>
      </c>
      <c r="M139" s="44">
        <v>5588.1</v>
      </c>
      <c r="N139" s="44">
        <v>7909.65</v>
      </c>
      <c r="O139" s="44">
        <v>6218.1</v>
      </c>
      <c r="P139" s="44">
        <v>9163.35</v>
      </c>
      <c r="Q139" s="42">
        <f>AVERAGE(D139:O139)</f>
        <v>6067.6875</v>
      </c>
      <c r="R139" s="44"/>
      <c r="S139" s="82"/>
      <c r="T139" s="82"/>
    </row>
    <row r="140" spans="1:21" s="38" customFormat="1" x14ac:dyDescent="0.2">
      <c r="A140" s="37"/>
      <c r="C140" s="37" t="s">
        <v>34</v>
      </c>
      <c r="D140" s="45">
        <v>39645</v>
      </c>
      <c r="E140" s="45">
        <v>39671</v>
      </c>
      <c r="F140" s="45">
        <v>39693</v>
      </c>
      <c r="G140" s="45">
        <v>39724</v>
      </c>
      <c r="H140" s="45">
        <v>39756</v>
      </c>
      <c r="I140" s="45">
        <v>39791</v>
      </c>
      <c r="J140" s="45">
        <v>39818.791666666664</v>
      </c>
      <c r="K140" s="46">
        <v>39854.833333333336</v>
      </c>
      <c r="L140" s="46">
        <v>39875.833333333336</v>
      </c>
      <c r="M140" s="46" t="s">
        <v>50</v>
      </c>
      <c r="N140" s="46" t="s">
        <v>51</v>
      </c>
      <c r="O140" s="46">
        <v>39986.625</v>
      </c>
      <c r="P140" s="46">
        <v>39645</v>
      </c>
      <c r="Q140" s="46"/>
      <c r="R140" s="46"/>
      <c r="S140" s="82"/>
      <c r="T140" s="82"/>
    </row>
    <row r="141" spans="1:21" s="38" customFormat="1" x14ac:dyDescent="0.2">
      <c r="A141" s="37"/>
      <c r="C141" s="37" t="s">
        <v>35</v>
      </c>
      <c r="D141" s="47" t="s">
        <v>55</v>
      </c>
      <c r="E141" s="47" t="s">
        <v>55</v>
      </c>
      <c r="F141" s="47" t="s">
        <v>55</v>
      </c>
      <c r="G141" s="47" t="s">
        <v>55</v>
      </c>
      <c r="H141" s="47" t="s">
        <v>56</v>
      </c>
      <c r="I141" s="47" t="s">
        <v>56</v>
      </c>
      <c r="J141" s="47">
        <v>39818.791666666664</v>
      </c>
      <c r="K141" s="48">
        <v>39854.833333333336</v>
      </c>
      <c r="L141" s="48">
        <v>39875.833333333336</v>
      </c>
      <c r="M141" s="48">
        <v>39933.666666666664</v>
      </c>
      <c r="N141" s="48">
        <v>39940.625</v>
      </c>
      <c r="O141" s="48">
        <v>39986.625</v>
      </c>
      <c r="P141" s="44" t="s">
        <v>55</v>
      </c>
      <c r="Q141" s="40"/>
      <c r="R141" s="40"/>
      <c r="S141" s="82"/>
      <c r="T141" s="82"/>
    </row>
    <row r="142" spans="1:21" s="38" customFormat="1" x14ac:dyDescent="0.2">
      <c r="A142" s="37"/>
      <c r="C142" s="37"/>
      <c r="D142" s="47"/>
      <c r="E142" s="47"/>
      <c r="F142" s="47"/>
      <c r="G142" s="47"/>
      <c r="H142" s="47"/>
      <c r="I142" s="47"/>
      <c r="J142" s="47"/>
      <c r="K142" s="48"/>
      <c r="L142" s="48"/>
      <c r="M142" s="48"/>
      <c r="N142" s="48"/>
      <c r="O142" s="48"/>
      <c r="P142" s="59"/>
      <c r="Q142" s="40"/>
      <c r="R142" s="40"/>
      <c r="S142" s="82"/>
      <c r="T142" s="82"/>
    </row>
    <row r="143" spans="1:21" s="38" customFormat="1" x14ac:dyDescent="0.2">
      <c r="A143" s="37"/>
      <c r="C143" s="37"/>
      <c r="D143" s="47"/>
      <c r="E143" s="47"/>
      <c r="F143" s="47"/>
      <c r="G143" s="47"/>
      <c r="H143" s="47"/>
      <c r="I143" s="47"/>
      <c r="J143" s="47"/>
      <c r="K143" s="48"/>
      <c r="L143" s="48"/>
      <c r="M143" s="48"/>
      <c r="N143" s="48"/>
      <c r="O143" s="48"/>
      <c r="P143" s="59"/>
      <c r="Q143" s="40"/>
      <c r="R143" s="40"/>
      <c r="S143" s="82"/>
      <c r="T143" s="82"/>
    </row>
    <row r="144" spans="1:21" s="38" customFormat="1" x14ac:dyDescent="0.2">
      <c r="A144" s="37"/>
      <c r="C144" s="37"/>
      <c r="D144" s="47"/>
      <c r="E144" s="47"/>
      <c r="F144" s="47"/>
      <c r="G144" s="47"/>
      <c r="H144" s="47"/>
      <c r="I144" s="47"/>
      <c r="J144" s="47"/>
      <c r="K144" s="48"/>
      <c r="L144" s="48"/>
      <c r="M144" s="48"/>
      <c r="N144" s="48"/>
      <c r="O144" s="48"/>
      <c r="P144" s="59"/>
      <c r="Q144" s="40"/>
      <c r="R144" s="40"/>
      <c r="S144" s="82"/>
      <c r="T144" s="82"/>
    </row>
    <row r="145" spans="1:21" s="38" customFormat="1" x14ac:dyDescent="0.2">
      <c r="A145" s="37"/>
      <c r="C145" s="37"/>
      <c r="D145" s="47"/>
      <c r="E145" s="47"/>
      <c r="F145" s="47"/>
      <c r="G145" s="47"/>
      <c r="H145" s="47"/>
      <c r="I145" s="47"/>
      <c r="J145" s="47"/>
      <c r="K145" s="48"/>
      <c r="L145" s="48"/>
      <c r="M145" s="48"/>
      <c r="N145" s="48"/>
      <c r="O145" s="48"/>
      <c r="P145" s="59"/>
      <c r="Q145" s="40"/>
      <c r="R145" s="40"/>
      <c r="S145" s="82"/>
      <c r="T145" s="82"/>
    </row>
    <row r="146" spans="1:21" x14ac:dyDescent="0.2">
      <c r="S146" s="82"/>
      <c r="T146" s="82"/>
    </row>
    <row r="147" spans="1:21" x14ac:dyDescent="0.2">
      <c r="S147" s="82"/>
      <c r="T147" s="82"/>
    </row>
    <row r="149" spans="1:21" s="38" customFormat="1" x14ac:dyDescent="0.2">
      <c r="A149" s="37" t="s">
        <v>95</v>
      </c>
      <c r="D149" s="39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</row>
    <row r="150" spans="1:21" s="38" customFormat="1" ht="14.25" customHeight="1" x14ac:dyDescent="0.2">
      <c r="A150" s="55">
        <v>1</v>
      </c>
      <c r="B150" s="55"/>
      <c r="C150" s="55" t="s">
        <v>174</v>
      </c>
      <c r="D150" s="41">
        <v>25164</v>
      </c>
      <c r="E150" s="41">
        <v>24732</v>
      </c>
      <c r="F150" s="41">
        <v>25272</v>
      </c>
      <c r="G150" s="41">
        <v>25164</v>
      </c>
      <c r="H150" s="41" t="s">
        <v>60</v>
      </c>
      <c r="I150" s="41">
        <v>6048</v>
      </c>
      <c r="J150" s="41">
        <v>17604</v>
      </c>
      <c r="K150" s="44">
        <v>24840</v>
      </c>
      <c r="L150" s="44">
        <v>24624</v>
      </c>
      <c r="M150" s="44">
        <v>23760</v>
      </c>
      <c r="N150" s="44">
        <v>25056</v>
      </c>
      <c r="O150" s="44">
        <v>25164</v>
      </c>
      <c r="P150" s="42">
        <f>MAX(D150:O150)</f>
        <v>25272</v>
      </c>
      <c r="Q150" s="42">
        <f>AVERAGE(D150:O150)</f>
        <v>22493.454545454544</v>
      </c>
      <c r="R150" s="44"/>
      <c r="U150" s="43"/>
    </row>
    <row r="151" spans="1:21" s="38" customFormat="1" x14ac:dyDescent="0.2">
      <c r="A151" s="37">
        <v>2</v>
      </c>
      <c r="C151" s="57" t="s">
        <v>173</v>
      </c>
      <c r="D151" s="41">
        <v>25164</v>
      </c>
      <c r="E151" s="41">
        <v>24732</v>
      </c>
      <c r="F151" s="41">
        <v>25272</v>
      </c>
      <c r="G151" s="41">
        <v>25164</v>
      </c>
      <c r="H151" s="41" t="s">
        <v>60</v>
      </c>
      <c r="I151" s="41">
        <v>6048</v>
      </c>
      <c r="J151" s="41">
        <v>17604</v>
      </c>
      <c r="K151" s="44">
        <v>24840</v>
      </c>
      <c r="L151" s="44">
        <v>24624</v>
      </c>
      <c r="M151" s="44">
        <v>23760</v>
      </c>
      <c r="N151" s="44">
        <v>25056</v>
      </c>
      <c r="O151" s="44">
        <v>25164</v>
      </c>
      <c r="P151" s="42">
        <f>MAX(D151:O151)</f>
        <v>25272</v>
      </c>
      <c r="Q151" s="42">
        <f>AVERAGE(D151:O151)</f>
        <v>22493.454545454544</v>
      </c>
      <c r="R151" s="44"/>
      <c r="U151" s="43"/>
    </row>
    <row r="152" spans="1:21" s="38" customFormat="1" x14ac:dyDescent="0.2">
      <c r="A152" s="37"/>
      <c r="C152" s="37" t="s">
        <v>34</v>
      </c>
      <c r="D152" s="45">
        <v>39654</v>
      </c>
      <c r="E152" s="45" t="s">
        <v>157</v>
      </c>
      <c r="F152" s="45">
        <v>39708</v>
      </c>
      <c r="G152" s="45">
        <v>39736</v>
      </c>
      <c r="H152" s="45" t="s">
        <v>60</v>
      </c>
      <c r="I152" s="45">
        <v>39811.833333333336</v>
      </c>
      <c r="J152" s="45">
        <v>39841.625</v>
      </c>
      <c r="K152" s="46" t="s">
        <v>94</v>
      </c>
      <c r="L152" s="46">
        <v>39886.125</v>
      </c>
      <c r="M152" s="46">
        <v>39910.791666666664</v>
      </c>
      <c r="N152" s="46">
        <v>39945.916666666664</v>
      </c>
      <c r="O152" s="46">
        <v>39987.833333333336</v>
      </c>
      <c r="P152" s="46">
        <v>39708</v>
      </c>
      <c r="Q152" s="46"/>
      <c r="R152" s="46"/>
      <c r="U152" s="43"/>
    </row>
    <row r="153" spans="1:21" s="38" customFormat="1" x14ac:dyDescent="0.2">
      <c r="A153" s="37"/>
      <c r="C153" s="37" t="s">
        <v>35</v>
      </c>
      <c r="D153" s="47">
        <v>0.20833333333333334</v>
      </c>
      <c r="E153" s="47">
        <v>0.20833333333333334</v>
      </c>
      <c r="F153" s="47">
        <v>0.25</v>
      </c>
      <c r="G153" s="47">
        <v>0.83333333333333337</v>
      </c>
      <c r="H153" s="47" t="s">
        <v>60</v>
      </c>
      <c r="I153" s="47">
        <v>39488.583333333336</v>
      </c>
      <c r="J153" s="47">
        <v>39841.625</v>
      </c>
      <c r="K153" s="48">
        <v>39854.833333333336</v>
      </c>
      <c r="L153" s="48">
        <v>39886.125</v>
      </c>
      <c r="M153" s="48">
        <v>39910.791666666664</v>
      </c>
      <c r="N153" s="48">
        <v>39945.916666666664</v>
      </c>
      <c r="O153" s="48">
        <v>39987.833333333336</v>
      </c>
      <c r="P153" s="48">
        <v>0.25</v>
      </c>
      <c r="Q153" s="40"/>
      <c r="R153" s="40"/>
      <c r="U153" s="43"/>
    </row>
    <row r="154" spans="1:21" s="38" customFormat="1" x14ac:dyDescent="0.2">
      <c r="A154" s="37">
        <v>3</v>
      </c>
      <c r="C154" s="37" t="s">
        <v>172</v>
      </c>
      <c r="D154" s="58"/>
      <c r="E154" s="58"/>
      <c r="F154" s="58"/>
      <c r="G154" s="58"/>
      <c r="H154" s="58"/>
      <c r="I154" s="58"/>
      <c r="J154" s="58"/>
      <c r="K154" s="40"/>
      <c r="L154" s="40"/>
      <c r="M154" s="40"/>
      <c r="N154" s="40"/>
      <c r="O154" s="40"/>
      <c r="P154" s="40"/>
      <c r="Q154" s="40"/>
      <c r="R154" s="40"/>
    </row>
    <row r="155" spans="1:21" s="38" customFormat="1" x14ac:dyDescent="0.2">
      <c r="A155" s="37"/>
      <c r="C155" s="37" t="s">
        <v>171</v>
      </c>
      <c r="D155" s="41">
        <v>13392</v>
      </c>
      <c r="E155" s="41">
        <v>18036</v>
      </c>
      <c r="F155" s="41">
        <v>0</v>
      </c>
      <c r="G155" s="41">
        <v>21168</v>
      </c>
      <c r="H155" s="41" t="s">
        <v>60</v>
      </c>
      <c r="I155" s="41" t="s">
        <v>60</v>
      </c>
      <c r="J155" s="41">
        <v>6048</v>
      </c>
      <c r="K155" s="44">
        <v>24840</v>
      </c>
      <c r="L155" s="44">
        <v>21384</v>
      </c>
      <c r="M155" s="44" t="s">
        <v>60</v>
      </c>
      <c r="N155" s="44">
        <v>21708</v>
      </c>
      <c r="O155" s="44">
        <v>16632</v>
      </c>
      <c r="P155" s="44">
        <v>13392</v>
      </c>
      <c r="Q155" s="42">
        <f>AVERAGE(D155:O155)</f>
        <v>15912</v>
      </c>
      <c r="R155" s="44"/>
    </row>
    <row r="156" spans="1:21" s="38" customFormat="1" x14ac:dyDescent="0.2">
      <c r="A156" s="37"/>
      <c r="C156" s="37" t="s">
        <v>34</v>
      </c>
      <c r="D156" s="45">
        <v>39645</v>
      </c>
      <c r="E156" s="45">
        <v>39671</v>
      </c>
      <c r="F156" s="45">
        <v>39693</v>
      </c>
      <c r="G156" s="45">
        <v>39724</v>
      </c>
      <c r="H156" s="45" t="s">
        <v>60</v>
      </c>
      <c r="I156" s="45" t="s">
        <v>60</v>
      </c>
      <c r="J156" s="45">
        <v>39818.791666666664</v>
      </c>
      <c r="K156" s="46">
        <v>39854.833333333336</v>
      </c>
      <c r="L156" s="46">
        <v>39875.833333333336</v>
      </c>
      <c r="M156" s="46" t="s">
        <v>50</v>
      </c>
      <c r="N156" s="46" t="s">
        <v>51</v>
      </c>
      <c r="O156" s="46">
        <v>39986.625</v>
      </c>
      <c r="P156" s="46">
        <v>39645</v>
      </c>
      <c r="Q156" s="46"/>
      <c r="R156" s="46"/>
    </row>
    <row r="157" spans="1:21" s="38" customFormat="1" x14ac:dyDescent="0.2">
      <c r="A157" s="37"/>
      <c r="C157" s="37" t="s">
        <v>35</v>
      </c>
      <c r="D157" s="47" t="s">
        <v>55</v>
      </c>
      <c r="E157" s="47" t="s">
        <v>55</v>
      </c>
      <c r="F157" s="47" t="s">
        <v>55</v>
      </c>
      <c r="G157" s="47" t="s">
        <v>55</v>
      </c>
      <c r="H157" s="47" t="s">
        <v>60</v>
      </c>
      <c r="I157" s="47" t="s">
        <v>60</v>
      </c>
      <c r="J157" s="47">
        <v>39818.791666666664</v>
      </c>
      <c r="K157" s="48">
        <v>39854.833333333336</v>
      </c>
      <c r="L157" s="48">
        <v>39875.833333333336</v>
      </c>
      <c r="M157" s="48">
        <v>39933.666666666664</v>
      </c>
      <c r="N157" s="48">
        <v>39940.625</v>
      </c>
      <c r="O157" s="48">
        <v>39986.625</v>
      </c>
      <c r="P157" s="44" t="s">
        <v>55</v>
      </c>
      <c r="Q157" s="40"/>
      <c r="R157" s="40"/>
    </row>
    <row r="159" spans="1:21" s="38" customFormat="1" x14ac:dyDescent="0.2">
      <c r="A159" s="37" t="s">
        <v>169</v>
      </c>
      <c r="D159" s="39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</row>
    <row r="160" spans="1:21" s="38" customFormat="1" ht="14.25" customHeight="1" x14ac:dyDescent="0.2">
      <c r="A160" s="55">
        <v>1</v>
      </c>
      <c r="B160" s="55"/>
      <c r="C160" s="55" t="s">
        <v>174</v>
      </c>
      <c r="D160" s="41">
        <v>45688.23</v>
      </c>
      <c r="E160" s="41">
        <v>47828.34</v>
      </c>
      <c r="F160" s="41">
        <v>46420.92</v>
      </c>
      <c r="G160" s="41">
        <v>35555.94</v>
      </c>
      <c r="H160" s="41">
        <v>33224.94</v>
      </c>
      <c r="I160" s="41">
        <v>32296.32</v>
      </c>
      <c r="J160" s="41">
        <v>34607.25</v>
      </c>
      <c r="K160" s="44">
        <v>39698.1</v>
      </c>
      <c r="L160" s="44">
        <v>38843.730000000003</v>
      </c>
      <c r="M160" s="44">
        <v>44930.16</v>
      </c>
      <c r="N160" s="44">
        <v>45861.93</v>
      </c>
      <c r="O160" s="44">
        <v>56001.24</v>
      </c>
      <c r="P160" s="42">
        <f>MAX(D160:O160)</f>
        <v>56001.24</v>
      </c>
      <c r="Q160" s="42">
        <f>AVERAGE(D160:O160)</f>
        <v>41746.424999999996</v>
      </c>
      <c r="R160" s="44"/>
      <c r="U160" s="43"/>
    </row>
    <row r="161" spans="1:21" s="38" customFormat="1" x14ac:dyDescent="0.2">
      <c r="A161" s="37">
        <v>2</v>
      </c>
      <c r="C161" s="57" t="s">
        <v>173</v>
      </c>
      <c r="D161" s="41">
        <v>44316.09</v>
      </c>
      <c r="E161" s="41">
        <v>43958.25</v>
      </c>
      <c r="F161" s="41">
        <v>39784.5</v>
      </c>
      <c r="G161" s="41">
        <v>34293.42</v>
      </c>
      <c r="H161" s="41">
        <v>30438.45</v>
      </c>
      <c r="I161" s="41">
        <v>30235.59</v>
      </c>
      <c r="J161" s="41">
        <v>32365.439999999999</v>
      </c>
      <c r="K161" s="44">
        <v>33500.43</v>
      </c>
      <c r="L161" s="44">
        <v>33264.089999999997</v>
      </c>
      <c r="M161" s="44">
        <v>38001.51</v>
      </c>
      <c r="N161" s="44">
        <v>44598.33</v>
      </c>
      <c r="O161" s="44">
        <v>47757.78</v>
      </c>
      <c r="P161" s="42">
        <f>MAX(D161:O161)</f>
        <v>47757.78</v>
      </c>
      <c r="Q161" s="42">
        <f>AVERAGE(D161:O161)</f>
        <v>37709.49</v>
      </c>
      <c r="R161" s="44"/>
      <c r="U161" s="43"/>
    </row>
    <row r="162" spans="1:21" s="38" customFormat="1" x14ac:dyDescent="0.2">
      <c r="A162" s="37"/>
      <c r="C162" s="37" t="s">
        <v>34</v>
      </c>
      <c r="D162" s="45">
        <v>39659</v>
      </c>
      <c r="E162" s="45" t="s">
        <v>158</v>
      </c>
      <c r="F162" s="45">
        <v>39693</v>
      </c>
      <c r="G162" s="45" t="s">
        <v>153</v>
      </c>
      <c r="H162" s="45">
        <v>39756</v>
      </c>
      <c r="I162" s="45">
        <v>39792</v>
      </c>
      <c r="J162" s="45">
        <v>39820</v>
      </c>
      <c r="K162" s="46">
        <v>39854</v>
      </c>
      <c r="L162" s="46">
        <v>39876</v>
      </c>
      <c r="M162" s="46">
        <v>39932</v>
      </c>
      <c r="N162" s="46" t="s">
        <v>51</v>
      </c>
      <c r="O162" s="46">
        <v>39986</v>
      </c>
      <c r="P162" s="46">
        <v>39986</v>
      </c>
      <c r="Q162" s="46"/>
      <c r="R162" s="46"/>
      <c r="U162" s="43"/>
    </row>
    <row r="163" spans="1:21" s="38" customFormat="1" x14ac:dyDescent="0.2">
      <c r="A163" s="37"/>
      <c r="C163" s="37" t="s">
        <v>35</v>
      </c>
      <c r="D163" s="47">
        <v>0.625</v>
      </c>
      <c r="E163" s="47">
        <v>0.58333333333333337</v>
      </c>
      <c r="F163" s="47">
        <v>0.625</v>
      </c>
      <c r="G163" s="47">
        <v>0.625</v>
      </c>
      <c r="H163" s="47">
        <v>0.58333333333333337</v>
      </c>
      <c r="I163" s="47">
        <v>0.375</v>
      </c>
      <c r="J163" s="47">
        <v>0.375</v>
      </c>
      <c r="K163" s="48">
        <v>0.5</v>
      </c>
      <c r="L163" s="48">
        <v>0.625</v>
      </c>
      <c r="M163" s="48">
        <v>0.625</v>
      </c>
      <c r="N163" s="48">
        <v>0.58333333333333337</v>
      </c>
      <c r="O163" s="48">
        <v>0.58333333333333337</v>
      </c>
      <c r="P163" s="48">
        <v>0.58333333333333337</v>
      </c>
      <c r="Q163" s="40"/>
      <c r="R163" s="40"/>
      <c r="U163" s="43"/>
    </row>
    <row r="164" spans="1:21" s="38" customFormat="1" x14ac:dyDescent="0.2">
      <c r="A164" s="37">
        <v>3</v>
      </c>
      <c r="C164" s="37" t="s">
        <v>172</v>
      </c>
      <c r="D164" s="58"/>
      <c r="E164" s="58"/>
      <c r="F164" s="58"/>
      <c r="G164" s="58"/>
      <c r="H164" s="58"/>
      <c r="I164" s="58"/>
      <c r="J164" s="58"/>
      <c r="K164" s="40"/>
      <c r="L164" s="40"/>
      <c r="M164" s="40"/>
      <c r="N164" s="40"/>
      <c r="O164" s="40"/>
      <c r="P164" s="40"/>
      <c r="Q164" s="40"/>
      <c r="R164" s="40"/>
    </row>
    <row r="165" spans="1:21" s="38" customFormat="1" x14ac:dyDescent="0.2">
      <c r="A165" s="37"/>
      <c r="C165" s="37" t="s">
        <v>171</v>
      </c>
      <c r="D165" s="41">
        <v>42662.34</v>
      </c>
      <c r="E165" s="41">
        <v>43922.97</v>
      </c>
      <c r="F165" s="41">
        <v>39784.5</v>
      </c>
      <c r="G165" s="41">
        <v>32875.919999999998</v>
      </c>
      <c r="H165" s="41">
        <v>28234.71</v>
      </c>
      <c r="I165" s="41">
        <v>28288.26</v>
      </c>
      <c r="J165" s="41">
        <v>28417.59</v>
      </c>
      <c r="K165" s="44">
        <v>32828.04</v>
      </c>
      <c r="L165" s="44">
        <v>29806.11</v>
      </c>
      <c r="M165" s="44">
        <v>32150.97</v>
      </c>
      <c r="N165" s="44">
        <v>44582.58</v>
      </c>
      <c r="O165" s="44">
        <v>47381.04</v>
      </c>
      <c r="P165" s="44">
        <v>42662.34</v>
      </c>
      <c r="Q165" s="42">
        <f>AVERAGE(D165:O165)</f>
        <v>35911.252499999995</v>
      </c>
      <c r="R165" s="44"/>
    </row>
    <row r="166" spans="1:21" s="38" customFormat="1" x14ac:dyDescent="0.2">
      <c r="A166" s="37"/>
      <c r="C166" s="37" t="s">
        <v>34</v>
      </c>
      <c r="D166" s="45">
        <v>39645</v>
      </c>
      <c r="E166" s="45">
        <v>39671</v>
      </c>
      <c r="F166" s="45">
        <v>39693</v>
      </c>
      <c r="G166" s="45">
        <v>39724</v>
      </c>
      <c r="H166" s="45">
        <v>39756</v>
      </c>
      <c r="I166" s="45">
        <v>39791</v>
      </c>
      <c r="J166" s="45">
        <v>39818</v>
      </c>
      <c r="K166" s="46">
        <v>39854</v>
      </c>
      <c r="L166" s="46">
        <v>39875</v>
      </c>
      <c r="M166" s="46" t="s">
        <v>50</v>
      </c>
      <c r="N166" s="46" t="s">
        <v>51</v>
      </c>
      <c r="O166" s="46">
        <v>39986</v>
      </c>
      <c r="P166" s="46">
        <v>39645</v>
      </c>
      <c r="Q166" s="46"/>
      <c r="R166" s="46"/>
    </row>
    <row r="167" spans="1:21" s="38" customFormat="1" x14ac:dyDescent="0.2">
      <c r="A167" s="37"/>
      <c r="C167" s="37" t="s">
        <v>35</v>
      </c>
      <c r="D167" s="47" t="s">
        <v>55</v>
      </c>
      <c r="E167" s="47" t="s">
        <v>55</v>
      </c>
      <c r="F167" s="47" t="s">
        <v>55</v>
      </c>
      <c r="G167" s="47" t="s">
        <v>55</v>
      </c>
      <c r="H167" s="47" t="s">
        <v>56</v>
      </c>
      <c r="I167" s="47" t="s">
        <v>56</v>
      </c>
      <c r="J167" s="47" t="s">
        <v>56</v>
      </c>
      <c r="K167" s="48" t="s">
        <v>57</v>
      </c>
      <c r="L167" s="48" t="s">
        <v>57</v>
      </c>
      <c r="M167" s="48" t="s">
        <v>58</v>
      </c>
      <c r="N167" s="48" t="s">
        <v>55</v>
      </c>
      <c r="O167" s="48" t="s">
        <v>55</v>
      </c>
      <c r="P167" s="44" t="s">
        <v>55</v>
      </c>
      <c r="Q167" s="40"/>
      <c r="R167" s="40"/>
    </row>
    <row r="169" spans="1:21" s="38" customFormat="1" x14ac:dyDescent="0.2">
      <c r="A169" s="37" t="s">
        <v>96</v>
      </c>
      <c r="D169" s="39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</row>
    <row r="170" spans="1:21" s="38" customFormat="1" ht="14.25" customHeight="1" x14ac:dyDescent="0.2">
      <c r="A170" s="55">
        <v>1</v>
      </c>
      <c r="B170" s="55"/>
      <c r="C170" s="55" t="s">
        <v>174</v>
      </c>
      <c r="D170" s="41">
        <v>28409.264999999999</v>
      </c>
      <c r="E170" s="41">
        <v>28859.264999999999</v>
      </c>
      <c r="F170" s="41">
        <v>28824.4575</v>
      </c>
      <c r="G170" s="41">
        <v>27235.4175</v>
      </c>
      <c r="H170" s="41">
        <v>21661.672500000001</v>
      </c>
      <c r="I170" s="41">
        <v>20043.517500000002</v>
      </c>
      <c r="J170" s="41">
        <v>22802.625</v>
      </c>
      <c r="K170" s="44">
        <v>22146.884999999998</v>
      </c>
      <c r="L170" s="44">
        <v>26848.035</v>
      </c>
      <c r="M170" s="44">
        <v>27315.584999999999</v>
      </c>
      <c r="N170" s="44">
        <v>28385.077499999999</v>
      </c>
      <c r="O170" s="44">
        <v>28846.215</v>
      </c>
      <c r="P170" s="42">
        <f>MAX(D170:O170)</f>
        <v>28859.264999999999</v>
      </c>
      <c r="Q170" s="42">
        <f>AVERAGE(D170:O170)</f>
        <v>25948.168125000007</v>
      </c>
      <c r="R170" s="44"/>
      <c r="U170" s="43"/>
    </row>
    <row r="171" spans="1:21" s="38" customFormat="1" x14ac:dyDescent="0.2">
      <c r="A171" s="37">
        <v>2</v>
      </c>
      <c r="C171" s="57" t="s">
        <v>173</v>
      </c>
      <c r="D171" s="41">
        <v>26115.0075</v>
      </c>
      <c r="E171" s="41">
        <v>26370.607499999998</v>
      </c>
      <c r="F171" s="41">
        <v>25562.115000000002</v>
      </c>
      <c r="G171" s="41">
        <v>24698.16</v>
      </c>
      <c r="H171" s="41">
        <v>18417.599999999999</v>
      </c>
      <c r="I171" s="41">
        <v>17819.752499999999</v>
      </c>
      <c r="J171" s="41">
        <v>18148.162499999999</v>
      </c>
      <c r="K171" s="44">
        <v>19665.36</v>
      </c>
      <c r="L171" s="44">
        <v>24241.904999999999</v>
      </c>
      <c r="M171" s="44">
        <v>25368.952499999999</v>
      </c>
      <c r="N171" s="44">
        <v>26645.445</v>
      </c>
      <c r="O171" s="44">
        <v>26770.432499999999</v>
      </c>
      <c r="P171" s="42">
        <f>MAX(D171:O171)</f>
        <v>26770.432499999999</v>
      </c>
      <c r="Q171" s="42">
        <f>AVERAGE(D171:O171)</f>
        <v>23318.625</v>
      </c>
      <c r="R171" s="44"/>
      <c r="U171" s="43"/>
    </row>
    <row r="172" spans="1:21" s="38" customFormat="1" x14ac:dyDescent="0.2">
      <c r="A172" s="37"/>
      <c r="C172" s="37" t="s">
        <v>34</v>
      </c>
      <c r="D172" s="45" t="s">
        <v>160</v>
      </c>
      <c r="E172" s="45" t="s">
        <v>159</v>
      </c>
      <c r="F172" s="45">
        <v>39714.541666666664</v>
      </c>
      <c r="G172" s="45">
        <v>39731.541666666664</v>
      </c>
      <c r="H172" s="45">
        <v>39756.416666666664</v>
      </c>
      <c r="I172" s="45">
        <v>39784.583333333336</v>
      </c>
      <c r="J172" s="45">
        <v>39834.5</v>
      </c>
      <c r="K172" s="46">
        <v>39869.625</v>
      </c>
      <c r="L172" s="46" t="s">
        <v>106</v>
      </c>
      <c r="M172" s="46">
        <v>39918.5</v>
      </c>
      <c r="N172" s="46">
        <v>39952.541666666664</v>
      </c>
      <c r="O172" s="46">
        <v>39987.541666666664</v>
      </c>
      <c r="P172" s="46">
        <v>39987.541666666664</v>
      </c>
      <c r="Q172" s="46"/>
      <c r="R172" s="46"/>
      <c r="U172" s="43"/>
    </row>
    <row r="173" spans="1:21" s="38" customFormat="1" x14ac:dyDescent="0.2">
      <c r="A173" s="37"/>
      <c r="C173" s="37" t="s">
        <v>35</v>
      </c>
      <c r="D173" s="47">
        <v>39646.583333333336</v>
      </c>
      <c r="E173" s="47">
        <v>39681.541666666664</v>
      </c>
      <c r="F173" s="47">
        <v>39714.541666666664</v>
      </c>
      <c r="G173" s="47">
        <v>39731.541666666664</v>
      </c>
      <c r="H173" s="47">
        <v>39756.416666666664</v>
      </c>
      <c r="I173" s="47">
        <v>39784.583333333336</v>
      </c>
      <c r="J173" s="47">
        <v>39840.5</v>
      </c>
      <c r="K173" s="48">
        <v>39869.625</v>
      </c>
      <c r="L173" s="48">
        <v>39898.541666666664</v>
      </c>
      <c r="M173" s="48">
        <v>39918.5</v>
      </c>
      <c r="N173" s="48">
        <v>39952.541666666664</v>
      </c>
      <c r="O173" s="48">
        <v>39987.541666666664</v>
      </c>
      <c r="P173" s="48">
        <v>39987.541666666664</v>
      </c>
      <c r="Q173" s="40"/>
      <c r="R173" s="40"/>
      <c r="U173" s="43"/>
    </row>
    <row r="174" spans="1:21" s="38" customFormat="1" x14ac:dyDescent="0.2">
      <c r="A174" s="37">
        <v>3</v>
      </c>
      <c r="C174" s="37" t="s">
        <v>172</v>
      </c>
      <c r="D174" s="58"/>
      <c r="E174" s="58"/>
      <c r="F174" s="58"/>
      <c r="G174" s="58"/>
      <c r="H174" s="58"/>
      <c r="I174" s="58"/>
      <c r="J174" s="58"/>
      <c r="K174" s="40"/>
      <c r="L174" s="40"/>
      <c r="M174" s="40"/>
      <c r="N174" s="40"/>
      <c r="O174" s="40"/>
      <c r="P174" s="40"/>
      <c r="Q174" s="40"/>
      <c r="R174" s="40"/>
    </row>
    <row r="175" spans="1:21" s="38" customFormat="1" x14ac:dyDescent="0.2">
      <c r="A175" s="37"/>
      <c r="C175" s="37" t="s">
        <v>171</v>
      </c>
      <c r="D175" s="41">
        <v>23539.185000000001</v>
      </c>
      <c r="E175" s="41">
        <v>24859.5975</v>
      </c>
      <c r="F175" s="41">
        <v>23985.945</v>
      </c>
      <c r="G175" s="41">
        <v>23734.395</v>
      </c>
      <c r="H175" s="41">
        <v>17049.0825</v>
      </c>
      <c r="I175" s="41">
        <v>14279.58</v>
      </c>
      <c r="J175" s="41">
        <v>14615.842500000001</v>
      </c>
      <c r="K175" s="44">
        <v>16237.26</v>
      </c>
      <c r="L175" s="44">
        <v>18621.044999999998</v>
      </c>
      <c r="M175" s="44">
        <v>23360.647499999999</v>
      </c>
      <c r="N175" s="44">
        <v>23623.334999999999</v>
      </c>
      <c r="O175" s="44">
        <v>25476.232499999998</v>
      </c>
      <c r="P175" s="44">
        <v>23539.185000000001</v>
      </c>
      <c r="Q175" s="42">
        <f>AVERAGE(D175:O175)</f>
        <v>20781.845625000002</v>
      </c>
      <c r="R175" s="44"/>
    </row>
    <row r="176" spans="1:21" s="38" customFormat="1" x14ac:dyDescent="0.2">
      <c r="A176" s="37"/>
      <c r="C176" s="37" t="s">
        <v>34</v>
      </c>
      <c r="D176" s="45">
        <v>39645.625</v>
      </c>
      <c r="E176" s="45">
        <v>39671.625</v>
      </c>
      <c r="F176" s="45">
        <v>39693.625</v>
      </c>
      <c r="G176" s="45">
        <v>39724.625</v>
      </c>
      <c r="H176" s="45">
        <v>39756.791666666664</v>
      </c>
      <c r="I176" s="45">
        <v>39791.791666666664</v>
      </c>
      <c r="J176" s="45">
        <v>39818.791666666664</v>
      </c>
      <c r="K176" s="46">
        <v>39854.833333333336</v>
      </c>
      <c r="L176" s="46">
        <v>39875.833333333336</v>
      </c>
      <c r="M176" s="46" t="s">
        <v>50</v>
      </c>
      <c r="N176" s="46" t="s">
        <v>51</v>
      </c>
      <c r="O176" s="46">
        <v>39986.625</v>
      </c>
      <c r="P176" s="46">
        <v>39645.625</v>
      </c>
      <c r="Q176" s="46"/>
      <c r="R176" s="46"/>
    </row>
    <row r="177" spans="1:21" s="38" customFormat="1" x14ac:dyDescent="0.2">
      <c r="A177" s="37"/>
      <c r="C177" s="37" t="s">
        <v>35</v>
      </c>
      <c r="D177" s="47">
        <v>39645.625</v>
      </c>
      <c r="E177" s="47">
        <v>39671.625</v>
      </c>
      <c r="F177" s="47">
        <v>39693.625</v>
      </c>
      <c r="G177" s="47">
        <v>39724.625</v>
      </c>
      <c r="H177" s="47">
        <v>39756.791666666664</v>
      </c>
      <c r="I177" s="47">
        <v>39791.791666666664</v>
      </c>
      <c r="J177" s="47">
        <v>39818.791666666664</v>
      </c>
      <c r="K177" s="48">
        <v>39854.833333333336</v>
      </c>
      <c r="L177" s="48">
        <v>39875.833333333336</v>
      </c>
      <c r="M177" s="48">
        <v>39933.666666666664</v>
      </c>
      <c r="N177" s="48">
        <v>39940.625</v>
      </c>
      <c r="O177" s="48">
        <v>39986.625</v>
      </c>
      <c r="P177" s="59">
        <v>39645.625</v>
      </c>
      <c r="Q177" s="40"/>
      <c r="R177" s="40"/>
    </row>
    <row r="178" spans="1:21" x14ac:dyDescent="0.2">
      <c r="S178" s="81" t="s">
        <v>178</v>
      </c>
      <c r="T178" s="81" t="str">
        <f>T38</f>
        <v>SCHEDULE Q-5.1</v>
      </c>
    </row>
    <row r="179" spans="1:21" s="38" customFormat="1" x14ac:dyDescent="0.2">
      <c r="A179" s="37" t="s">
        <v>165</v>
      </c>
      <c r="D179" s="39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82"/>
      <c r="T179" s="82"/>
    </row>
    <row r="180" spans="1:21" s="38" customFormat="1" ht="14.25" customHeight="1" x14ac:dyDescent="0.2">
      <c r="A180" s="55">
        <v>1</v>
      </c>
      <c r="B180" s="55"/>
      <c r="C180" s="55" t="s">
        <v>174</v>
      </c>
      <c r="D180" s="41">
        <v>21472.2</v>
      </c>
      <c r="E180" s="41">
        <v>21843.54</v>
      </c>
      <c r="F180" s="41">
        <v>21955.95</v>
      </c>
      <c r="G180" s="41">
        <v>20915.82</v>
      </c>
      <c r="H180" s="41">
        <v>15401.7</v>
      </c>
      <c r="I180" s="41">
        <v>14008.5</v>
      </c>
      <c r="J180" s="41">
        <v>15708.6</v>
      </c>
      <c r="K180" s="44">
        <v>18743.849999999999</v>
      </c>
      <c r="L180" s="44">
        <v>23324.76</v>
      </c>
      <c r="M180" s="44">
        <v>23848.560000000001</v>
      </c>
      <c r="N180" s="44">
        <v>24715.89</v>
      </c>
      <c r="O180" s="44">
        <v>25033.32</v>
      </c>
      <c r="P180" s="42">
        <f>MAX(D180:O180)</f>
        <v>25033.32</v>
      </c>
      <c r="Q180" s="42">
        <f>AVERAGE(D180:O180)</f>
        <v>20581.057499999999</v>
      </c>
      <c r="R180" s="44"/>
      <c r="S180" s="82"/>
      <c r="T180" s="82"/>
      <c r="U180" s="43"/>
    </row>
    <row r="181" spans="1:21" s="38" customFormat="1" x14ac:dyDescent="0.2">
      <c r="A181" s="37">
        <v>2</v>
      </c>
      <c r="C181" s="57" t="s">
        <v>173</v>
      </c>
      <c r="D181" s="41">
        <v>19506.96</v>
      </c>
      <c r="E181" s="41">
        <v>20018.88</v>
      </c>
      <c r="F181" s="41">
        <v>19264.05</v>
      </c>
      <c r="G181" s="41">
        <v>18975.240000000002</v>
      </c>
      <c r="H181" s="41">
        <v>12861.18</v>
      </c>
      <c r="I181" s="41">
        <v>12193.74</v>
      </c>
      <c r="J181" s="41">
        <v>12935.16</v>
      </c>
      <c r="K181" s="44">
        <v>16612.830000000002</v>
      </c>
      <c r="L181" s="44">
        <v>21136.05</v>
      </c>
      <c r="M181" s="44">
        <v>22180.32</v>
      </c>
      <c r="N181" s="44">
        <v>23184.63</v>
      </c>
      <c r="O181" s="44">
        <v>23233.5</v>
      </c>
      <c r="P181" s="42">
        <f>MAX(D181:O181)</f>
        <v>23233.5</v>
      </c>
      <c r="Q181" s="42">
        <f>AVERAGE(D181:O181)</f>
        <v>18508.545000000002</v>
      </c>
      <c r="R181" s="44"/>
      <c r="S181" s="82"/>
      <c r="T181" s="82"/>
      <c r="U181" s="43"/>
    </row>
    <row r="182" spans="1:21" s="38" customFormat="1" x14ac:dyDescent="0.2">
      <c r="A182" s="37"/>
      <c r="C182" s="37" t="s">
        <v>34</v>
      </c>
      <c r="D182" s="45" t="s">
        <v>71</v>
      </c>
      <c r="E182" s="45" t="s">
        <v>159</v>
      </c>
      <c r="F182" s="45">
        <v>39717.625</v>
      </c>
      <c r="G182" s="45">
        <v>39724.583333333336</v>
      </c>
      <c r="H182" s="45">
        <v>39753.791666666664</v>
      </c>
      <c r="I182" s="45">
        <v>39784.583333333336</v>
      </c>
      <c r="J182" s="45">
        <v>39836.5</v>
      </c>
      <c r="K182" s="46" t="s">
        <v>84</v>
      </c>
      <c r="L182" s="46" t="s">
        <v>106</v>
      </c>
      <c r="M182" s="46">
        <v>39918.375</v>
      </c>
      <c r="N182" s="46">
        <v>39952.5</v>
      </c>
      <c r="O182" s="46">
        <v>39986.541666666664</v>
      </c>
      <c r="P182" s="46">
        <v>39986.541666666664</v>
      </c>
      <c r="Q182" s="46"/>
      <c r="R182" s="46"/>
      <c r="S182" s="82"/>
      <c r="T182" s="82"/>
      <c r="U182" s="43"/>
    </row>
    <row r="183" spans="1:21" s="38" customFormat="1" x14ac:dyDescent="0.2">
      <c r="A183" s="37"/>
      <c r="C183" s="37" t="s">
        <v>35</v>
      </c>
      <c r="D183" s="47">
        <v>39653.625</v>
      </c>
      <c r="E183" s="47">
        <v>39681.541666666664</v>
      </c>
      <c r="F183" s="47">
        <v>39717.625</v>
      </c>
      <c r="G183" s="47">
        <v>39724.583333333336</v>
      </c>
      <c r="H183" s="47">
        <v>39753.791666666664</v>
      </c>
      <c r="I183" s="47">
        <v>39784.583333333336</v>
      </c>
      <c r="J183" s="47">
        <v>39836.5</v>
      </c>
      <c r="K183" s="48">
        <v>39856.625</v>
      </c>
      <c r="L183" s="48">
        <v>39898.541666666664</v>
      </c>
      <c r="M183" s="48">
        <v>39920.5</v>
      </c>
      <c r="N183" s="48">
        <v>39952.5</v>
      </c>
      <c r="O183" s="48">
        <v>39987.625</v>
      </c>
      <c r="P183" s="48">
        <v>39987.625</v>
      </c>
      <c r="Q183" s="40"/>
      <c r="R183" s="40"/>
      <c r="S183" s="82"/>
      <c r="T183" s="82"/>
      <c r="U183" s="43"/>
    </row>
    <row r="184" spans="1:21" s="38" customFormat="1" x14ac:dyDescent="0.2">
      <c r="A184" s="37">
        <v>3</v>
      </c>
      <c r="C184" s="37" t="s">
        <v>172</v>
      </c>
      <c r="D184" s="58"/>
      <c r="E184" s="58"/>
      <c r="F184" s="58"/>
      <c r="G184" s="58"/>
      <c r="H184" s="58"/>
      <c r="I184" s="58"/>
      <c r="J184" s="58"/>
      <c r="K184" s="40"/>
      <c r="L184" s="40"/>
      <c r="M184" s="40"/>
      <c r="N184" s="40"/>
      <c r="O184" s="40"/>
      <c r="P184" s="40"/>
      <c r="Q184" s="40"/>
      <c r="R184" s="40"/>
      <c r="S184" s="82"/>
      <c r="T184" s="82"/>
    </row>
    <row r="185" spans="1:21" s="38" customFormat="1" x14ac:dyDescent="0.2">
      <c r="A185" s="37"/>
      <c r="C185" s="37" t="s">
        <v>171</v>
      </c>
      <c r="D185" s="41">
        <v>16953.12</v>
      </c>
      <c r="E185" s="41">
        <v>18314.46</v>
      </c>
      <c r="F185" s="41">
        <v>17563.14</v>
      </c>
      <c r="G185" s="41">
        <v>18262.439999999999</v>
      </c>
      <c r="H185" s="41">
        <v>11864.7</v>
      </c>
      <c r="I185" s="41">
        <v>9700.3799999999992</v>
      </c>
      <c r="J185" s="41">
        <v>9812.52</v>
      </c>
      <c r="K185" s="44">
        <v>13915.44</v>
      </c>
      <c r="L185" s="44">
        <v>15806.61</v>
      </c>
      <c r="M185" s="44">
        <v>20084.310000000001</v>
      </c>
      <c r="N185" s="44">
        <v>20031.03</v>
      </c>
      <c r="O185" s="44">
        <v>21849.93</v>
      </c>
      <c r="P185" s="44">
        <v>16953.12</v>
      </c>
      <c r="Q185" s="42">
        <f>AVERAGE(D185:O185)</f>
        <v>16179.839999999998</v>
      </c>
      <c r="R185" s="44"/>
      <c r="S185" s="82"/>
      <c r="T185" s="82"/>
    </row>
    <row r="186" spans="1:21" s="38" customFormat="1" x14ac:dyDescent="0.2">
      <c r="A186" s="37"/>
      <c r="C186" s="37" t="s">
        <v>34</v>
      </c>
      <c r="D186" s="45">
        <v>39645.625</v>
      </c>
      <c r="E186" s="45">
        <v>39671.625</v>
      </c>
      <c r="F186" s="45">
        <v>39693.625</v>
      </c>
      <c r="G186" s="45">
        <v>39724.625</v>
      </c>
      <c r="H186" s="45">
        <v>39756.791666666664</v>
      </c>
      <c r="I186" s="45">
        <v>39791.791666666664</v>
      </c>
      <c r="J186" s="45">
        <v>39818.791666666664</v>
      </c>
      <c r="K186" s="46">
        <v>39854.833333333336</v>
      </c>
      <c r="L186" s="46">
        <v>39875.833333333336</v>
      </c>
      <c r="M186" s="46" t="s">
        <v>50</v>
      </c>
      <c r="N186" s="46" t="s">
        <v>51</v>
      </c>
      <c r="O186" s="46">
        <v>39986.625</v>
      </c>
      <c r="P186" s="46">
        <v>39645.625</v>
      </c>
      <c r="Q186" s="46"/>
      <c r="R186" s="46"/>
      <c r="S186" s="82"/>
      <c r="T186" s="82"/>
    </row>
    <row r="187" spans="1:21" s="38" customFormat="1" x14ac:dyDescent="0.2">
      <c r="A187" s="37"/>
      <c r="C187" s="37" t="s">
        <v>35</v>
      </c>
      <c r="D187" s="47">
        <v>39645.625</v>
      </c>
      <c r="E187" s="47">
        <v>39671.625</v>
      </c>
      <c r="F187" s="47">
        <v>39693.625</v>
      </c>
      <c r="G187" s="47">
        <v>39724.625</v>
      </c>
      <c r="H187" s="47">
        <v>39756.791666666664</v>
      </c>
      <c r="I187" s="47">
        <v>39791.791666666664</v>
      </c>
      <c r="J187" s="47">
        <v>39818.791666666664</v>
      </c>
      <c r="K187" s="48">
        <v>39854.833333333336</v>
      </c>
      <c r="L187" s="48">
        <v>39875.833333333336</v>
      </c>
      <c r="M187" s="48">
        <v>39933.666666666664</v>
      </c>
      <c r="N187" s="48">
        <v>39940.625</v>
      </c>
      <c r="O187" s="48">
        <v>39986.625</v>
      </c>
      <c r="P187" s="59">
        <v>39645.625</v>
      </c>
      <c r="Q187" s="40"/>
      <c r="R187" s="40"/>
      <c r="S187" s="82"/>
      <c r="T187" s="82"/>
    </row>
    <row r="188" spans="1:21" s="38" customFormat="1" x14ac:dyDescent="0.2">
      <c r="A188" s="37"/>
      <c r="C188" s="37"/>
      <c r="D188" s="47"/>
      <c r="E188" s="47"/>
      <c r="F188" s="47"/>
      <c r="G188" s="47"/>
      <c r="H188" s="47"/>
      <c r="I188" s="47"/>
      <c r="J188" s="47"/>
      <c r="K188" s="48"/>
      <c r="L188" s="48"/>
      <c r="M188" s="48"/>
      <c r="N188" s="48"/>
      <c r="O188" s="48"/>
      <c r="P188" s="59"/>
      <c r="Q188" s="40"/>
      <c r="R188" s="40"/>
      <c r="S188" s="82"/>
      <c r="T188" s="82"/>
    </row>
    <row r="189" spans="1:21" s="38" customFormat="1" x14ac:dyDescent="0.2">
      <c r="A189" s="37"/>
      <c r="C189" s="37"/>
      <c r="D189" s="47"/>
      <c r="E189" s="47"/>
      <c r="F189" s="47"/>
      <c r="G189" s="47"/>
      <c r="H189" s="47"/>
      <c r="I189" s="47"/>
      <c r="J189" s="47"/>
      <c r="K189" s="48"/>
      <c r="L189" s="48"/>
      <c r="M189" s="48"/>
      <c r="N189" s="48"/>
      <c r="O189" s="48"/>
      <c r="P189" s="59"/>
      <c r="Q189" s="40"/>
      <c r="R189" s="40"/>
      <c r="S189" s="82"/>
      <c r="T189" s="82"/>
    </row>
    <row r="190" spans="1:21" s="38" customFormat="1" x14ac:dyDescent="0.2">
      <c r="A190" s="37"/>
      <c r="C190" s="37"/>
      <c r="D190" s="47"/>
      <c r="E190" s="47"/>
      <c r="F190" s="47"/>
      <c r="G190" s="47"/>
      <c r="H190" s="47"/>
      <c r="I190" s="47"/>
      <c r="J190" s="47"/>
      <c r="K190" s="48"/>
      <c r="L190" s="48"/>
      <c r="M190" s="48"/>
      <c r="N190" s="48"/>
      <c r="O190" s="48"/>
      <c r="P190" s="59"/>
      <c r="Q190" s="40"/>
      <c r="R190" s="40"/>
      <c r="S190" s="82"/>
      <c r="T190" s="82"/>
    </row>
    <row r="191" spans="1:21" x14ac:dyDescent="0.2">
      <c r="S191" s="82"/>
      <c r="T191" s="82"/>
    </row>
    <row r="192" spans="1:21" s="38" customFormat="1" x14ac:dyDescent="0.2">
      <c r="A192" s="37"/>
      <c r="C192" s="37"/>
      <c r="D192" s="47"/>
      <c r="E192" s="47"/>
      <c r="F192" s="47"/>
      <c r="G192" s="47"/>
      <c r="H192" s="47"/>
      <c r="I192" s="47"/>
      <c r="J192" s="47"/>
      <c r="K192" s="48"/>
      <c r="L192" s="48"/>
      <c r="M192" s="48"/>
      <c r="N192" s="48"/>
      <c r="O192" s="48"/>
      <c r="P192" s="59"/>
      <c r="Q192" s="40"/>
      <c r="R192" s="40"/>
      <c r="S192" s="82"/>
      <c r="T192" s="82"/>
    </row>
    <row r="193" spans="1:21" s="38" customFormat="1" x14ac:dyDescent="0.2">
      <c r="A193" s="37"/>
      <c r="C193" s="37"/>
      <c r="D193" s="47"/>
      <c r="E193" s="47"/>
      <c r="F193" s="47"/>
      <c r="G193" s="47"/>
      <c r="H193" s="47"/>
      <c r="I193" s="47"/>
      <c r="J193" s="47"/>
      <c r="K193" s="48"/>
      <c r="L193" s="48"/>
      <c r="M193" s="48"/>
      <c r="N193" s="48"/>
      <c r="O193" s="48"/>
      <c r="P193" s="59"/>
      <c r="Q193" s="40"/>
      <c r="R193" s="40"/>
      <c r="S193" s="82"/>
      <c r="T193" s="82"/>
    </row>
    <row r="194" spans="1:21" x14ac:dyDescent="0.2">
      <c r="S194" s="82"/>
      <c r="T194" s="82"/>
    </row>
    <row r="196" spans="1:21" s="38" customFormat="1" x14ac:dyDescent="0.2">
      <c r="A196" s="37" t="s">
        <v>164</v>
      </c>
      <c r="D196" s="39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</row>
    <row r="197" spans="1:21" s="38" customFormat="1" ht="14.25" customHeight="1" x14ac:dyDescent="0.2">
      <c r="A197" s="55">
        <v>1</v>
      </c>
      <c r="B197" s="55"/>
      <c r="C197" s="55" t="s">
        <v>174</v>
      </c>
      <c r="D197" s="41">
        <v>6937.0649999999996</v>
      </c>
      <c r="E197" s="41">
        <v>7015.7250000000004</v>
      </c>
      <c r="F197" s="41">
        <v>6868.5074999999997</v>
      </c>
      <c r="G197" s="41">
        <v>6319.5974999999999</v>
      </c>
      <c r="H197" s="41">
        <v>6259.9724999999999</v>
      </c>
      <c r="I197" s="41">
        <v>6035.0174999999999</v>
      </c>
      <c r="J197" s="41">
        <v>7094.0249999999996</v>
      </c>
      <c r="K197" s="44">
        <v>3403.0349999999999</v>
      </c>
      <c r="L197" s="44">
        <v>3523.2750000000001</v>
      </c>
      <c r="M197" s="44">
        <v>3467.0250000000001</v>
      </c>
      <c r="N197" s="44">
        <v>3669.1875</v>
      </c>
      <c r="O197" s="44">
        <v>3812.895</v>
      </c>
      <c r="P197" s="42">
        <f>MAX(D197:O197)</f>
        <v>7094.0249999999996</v>
      </c>
      <c r="Q197" s="42">
        <f>AVERAGE(D197:O197)</f>
        <v>5367.1106250000003</v>
      </c>
      <c r="R197" s="44"/>
      <c r="U197" s="43"/>
    </row>
    <row r="198" spans="1:21" s="38" customFormat="1" x14ac:dyDescent="0.2">
      <c r="A198" s="37">
        <v>2</v>
      </c>
      <c r="C198" s="57" t="s">
        <v>173</v>
      </c>
      <c r="D198" s="41">
        <v>6703.0649999999996</v>
      </c>
      <c r="E198" s="41">
        <v>6656.22</v>
      </c>
      <c r="F198" s="41">
        <v>6559.3575000000001</v>
      </c>
      <c r="G198" s="41">
        <v>6061.9274999999998</v>
      </c>
      <c r="H198" s="41">
        <v>6033.33</v>
      </c>
      <c r="I198" s="41">
        <v>5642.4375</v>
      </c>
      <c r="J198" s="41">
        <v>5498.8874999999998</v>
      </c>
      <c r="K198" s="44">
        <v>3260.79</v>
      </c>
      <c r="L198" s="44">
        <v>3371.7375000000002</v>
      </c>
      <c r="M198" s="44">
        <v>3338.6849999999999</v>
      </c>
      <c r="N198" s="44">
        <v>3617.91</v>
      </c>
      <c r="O198" s="44">
        <v>3665.1149999999998</v>
      </c>
      <c r="P198" s="42">
        <f>MAX(D198:O198)</f>
        <v>6703.0649999999996</v>
      </c>
      <c r="Q198" s="42">
        <f>AVERAGE(D198:O198)</f>
        <v>5034.1218749999998</v>
      </c>
      <c r="R198" s="44"/>
      <c r="U198" s="43"/>
    </row>
    <row r="199" spans="1:21" s="38" customFormat="1" x14ac:dyDescent="0.2">
      <c r="A199" s="37"/>
      <c r="C199" s="37" t="s">
        <v>34</v>
      </c>
      <c r="D199" s="45">
        <v>39645</v>
      </c>
      <c r="E199" s="45">
        <v>39686</v>
      </c>
      <c r="F199" s="45">
        <v>39701</v>
      </c>
      <c r="G199" s="45">
        <v>39742</v>
      </c>
      <c r="H199" s="45">
        <v>39756</v>
      </c>
      <c r="I199" s="45">
        <v>39785</v>
      </c>
      <c r="J199" s="45">
        <v>39839.375</v>
      </c>
      <c r="K199" s="46">
        <v>39869.625</v>
      </c>
      <c r="L199" s="46">
        <v>39876.625</v>
      </c>
      <c r="M199" s="46">
        <v>39931.583333333336</v>
      </c>
      <c r="N199" s="46" t="s">
        <v>51</v>
      </c>
      <c r="O199" s="46">
        <v>39988.583333333336</v>
      </c>
      <c r="P199" s="46">
        <v>39645</v>
      </c>
      <c r="Q199" s="46"/>
      <c r="R199" s="46"/>
      <c r="U199" s="43"/>
    </row>
    <row r="200" spans="1:21" s="38" customFormat="1" x14ac:dyDescent="0.2">
      <c r="A200" s="37"/>
      <c r="C200" s="37" t="s">
        <v>35</v>
      </c>
      <c r="D200" s="47">
        <v>0.58333333333333337</v>
      </c>
      <c r="E200" s="47">
        <v>0.58333333333333337</v>
      </c>
      <c r="F200" s="47">
        <v>0.54166666666666663</v>
      </c>
      <c r="G200" s="47">
        <v>0.54166666666666663</v>
      </c>
      <c r="H200" s="47">
        <v>0.58333333333333337</v>
      </c>
      <c r="I200" s="47">
        <v>0.625</v>
      </c>
      <c r="J200" s="47">
        <v>39840.583333333336</v>
      </c>
      <c r="K200" s="48">
        <v>39871.625</v>
      </c>
      <c r="L200" s="48">
        <v>39876.625</v>
      </c>
      <c r="M200" s="48">
        <v>39931.583333333336</v>
      </c>
      <c r="N200" s="48">
        <v>39940.541666666664</v>
      </c>
      <c r="O200" s="48">
        <v>39989.625</v>
      </c>
      <c r="P200" s="48">
        <v>0.58333333333333337</v>
      </c>
      <c r="Q200" s="40"/>
      <c r="R200" s="40"/>
      <c r="U200" s="43"/>
    </row>
    <row r="201" spans="1:21" s="38" customFormat="1" x14ac:dyDescent="0.2">
      <c r="A201" s="37">
        <v>3</v>
      </c>
      <c r="C201" s="37" t="s">
        <v>172</v>
      </c>
      <c r="D201" s="58"/>
      <c r="E201" s="58"/>
      <c r="F201" s="58"/>
      <c r="G201" s="58"/>
      <c r="H201" s="58"/>
      <c r="I201" s="58"/>
      <c r="J201" s="58"/>
      <c r="K201" s="40"/>
      <c r="L201" s="40"/>
      <c r="M201" s="40"/>
      <c r="N201" s="40"/>
      <c r="O201" s="40"/>
      <c r="P201" s="40"/>
      <c r="Q201" s="40"/>
      <c r="R201" s="40"/>
    </row>
    <row r="202" spans="1:21" s="38" customFormat="1" x14ac:dyDescent="0.2">
      <c r="A202" s="37"/>
      <c r="C202" s="37" t="s">
        <v>171</v>
      </c>
      <c r="D202" s="41">
        <v>6586.0649999999996</v>
      </c>
      <c r="E202" s="41">
        <v>6545.1374999999998</v>
      </c>
      <c r="F202" s="41">
        <v>6422.8050000000003</v>
      </c>
      <c r="G202" s="41">
        <v>5471.9549999999999</v>
      </c>
      <c r="H202" s="41">
        <v>5184.3824999999997</v>
      </c>
      <c r="I202" s="41">
        <v>4579.2</v>
      </c>
      <c r="J202" s="41">
        <v>4803.3225000000002</v>
      </c>
      <c r="K202" s="44">
        <v>2321.8200000000002</v>
      </c>
      <c r="L202" s="44">
        <v>2814.4349999999999</v>
      </c>
      <c r="M202" s="44">
        <v>3276.3375000000001</v>
      </c>
      <c r="N202" s="44">
        <v>3592.3049999999998</v>
      </c>
      <c r="O202" s="44">
        <v>3626.3024999999998</v>
      </c>
      <c r="P202" s="44">
        <v>6586.0649999999996</v>
      </c>
      <c r="Q202" s="42">
        <f>AVERAGE(D202:O202)</f>
        <v>4602.0056249999998</v>
      </c>
      <c r="R202" s="44"/>
    </row>
    <row r="203" spans="1:21" s="38" customFormat="1" x14ac:dyDescent="0.2">
      <c r="A203" s="37"/>
      <c r="C203" s="37" t="s">
        <v>34</v>
      </c>
      <c r="D203" s="45">
        <v>39645</v>
      </c>
      <c r="E203" s="45">
        <v>39671</v>
      </c>
      <c r="F203" s="45">
        <v>39693</v>
      </c>
      <c r="G203" s="45">
        <v>39724</v>
      </c>
      <c r="H203" s="45">
        <v>39756</v>
      </c>
      <c r="I203" s="45">
        <v>39791</v>
      </c>
      <c r="J203" s="45">
        <v>39818.791666666664</v>
      </c>
      <c r="K203" s="46">
        <v>39854.833333333336</v>
      </c>
      <c r="L203" s="46">
        <v>39875.833333333336</v>
      </c>
      <c r="M203" s="46" t="s">
        <v>50</v>
      </c>
      <c r="N203" s="46" t="s">
        <v>51</v>
      </c>
      <c r="O203" s="46">
        <v>39986.625</v>
      </c>
      <c r="P203" s="46">
        <v>39645</v>
      </c>
      <c r="Q203" s="46"/>
      <c r="R203" s="46"/>
    </row>
    <row r="204" spans="1:21" s="38" customFormat="1" x14ac:dyDescent="0.2">
      <c r="A204" s="37"/>
      <c r="C204" s="37" t="s">
        <v>35</v>
      </c>
      <c r="D204" s="47" t="s">
        <v>55</v>
      </c>
      <c r="E204" s="47" t="s">
        <v>55</v>
      </c>
      <c r="F204" s="47" t="s">
        <v>55</v>
      </c>
      <c r="G204" s="47" t="s">
        <v>55</v>
      </c>
      <c r="H204" s="47" t="s">
        <v>56</v>
      </c>
      <c r="I204" s="47" t="s">
        <v>56</v>
      </c>
      <c r="J204" s="47">
        <v>39818.791666666664</v>
      </c>
      <c r="K204" s="48">
        <v>39854.833333333336</v>
      </c>
      <c r="L204" s="48">
        <v>39875.833333333336</v>
      </c>
      <c r="M204" s="48">
        <v>39933.666666666664</v>
      </c>
      <c r="N204" s="48">
        <v>39940.625</v>
      </c>
      <c r="O204" s="48">
        <v>39986.625</v>
      </c>
      <c r="P204" s="44" t="s">
        <v>55</v>
      </c>
      <c r="Q204" s="40"/>
      <c r="R204" s="40"/>
    </row>
    <row r="206" spans="1:21" s="38" customFormat="1" x14ac:dyDescent="0.2">
      <c r="A206" s="37" t="s">
        <v>110</v>
      </c>
      <c r="D206" s="39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</row>
    <row r="207" spans="1:21" s="38" customFormat="1" ht="14.25" customHeight="1" x14ac:dyDescent="0.2">
      <c r="A207" s="55">
        <v>1</v>
      </c>
      <c r="B207" s="55"/>
      <c r="C207" s="55" t="s">
        <v>174</v>
      </c>
      <c r="D207" s="41">
        <v>12363.35</v>
      </c>
      <c r="E207" s="41">
        <v>13208.46</v>
      </c>
      <c r="F207" s="41">
        <v>13184.72</v>
      </c>
      <c r="G207" s="41">
        <v>13084.61</v>
      </c>
      <c r="H207" s="41">
        <v>11604.64</v>
      </c>
      <c r="I207" s="41">
        <v>10721.21</v>
      </c>
      <c r="J207" s="41">
        <v>9941.94</v>
      </c>
      <c r="K207" s="44">
        <v>9820.08</v>
      </c>
      <c r="L207" s="44">
        <v>10522.26</v>
      </c>
      <c r="M207" s="44">
        <v>10649.34</v>
      </c>
      <c r="N207" s="44">
        <v>11228.49</v>
      </c>
      <c r="O207" s="44">
        <v>11931.69</v>
      </c>
      <c r="P207" s="42">
        <f>MAX(D207:O207)</f>
        <v>13208.46</v>
      </c>
      <c r="Q207" s="42">
        <f>AVERAGE(D207:O207)</f>
        <v>11521.732499999998</v>
      </c>
      <c r="R207" s="44"/>
      <c r="U207" s="43"/>
    </row>
    <row r="208" spans="1:21" s="38" customFormat="1" x14ac:dyDescent="0.2">
      <c r="A208" s="37">
        <v>2</v>
      </c>
      <c r="C208" s="57" t="s">
        <v>173</v>
      </c>
      <c r="D208" s="41">
        <v>11325.86</v>
      </c>
      <c r="E208" s="41">
        <v>12005.54</v>
      </c>
      <c r="F208" s="41">
        <v>11889.57</v>
      </c>
      <c r="G208" s="41">
        <v>9886.6</v>
      </c>
      <c r="H208" s="41">
        <v>10276.4</v>
      </c>
      <c r="I208" s="41">
        <v>9414.9699999999993</v>
      </c>
      <c r="J208" s="41">
        <v>8459.82</v>
      </c>
      <c r="K208" s="44">
        <v>8874.7199999999993</v>
      </c>
      <c r="L208" s="44">
        <v>8803.89</v>
      </c>
      <c r="M208" s="44">
        <v>9114.2999999999993</v>
      </c>
      <c r="N208" s="44">
        <v>9465.0300000000007</v>
      </c>
      <c r="O208" s="44">
        <v>11150.43</v>
      </c>
      <c r="P208" s="42">
        <f>MAX(D208:O208)</f>
        <v>12005.54</v>
      </c>
      <c r="Q208" s="42">
        <f>AVERAGE(D208:O208)</f>
        <v>10055.594166666668</v>
      </c>
      <c r="R208" s="44"/>
      <c r="U208" s="43"/>
    </row>
    <row r="209" spans="1:21" s="38" customFormat="1" x14ac:dyDescent="0.2">
      <c r="A209" s="37"/>
      <c r="C209" s="37" t="s">
        <v>34</v>
      </c>
      <c r="D209" s="45" t="s">
        <v>97</v>
      </c>
      <c r="E209" s="45" t="s">
        <v>98</v>
      </c>
      <c r="F209" s="45" t="s">
        <v>66</v>
      </c>
      <c r="G209" s="45" t="s">
        <v>50</v>
      </c>
      <c r="H209" s="45" t="s">
        <v>99</v>
      </c>
      <c r="I209" s="45" t="s">
        <v>100</v>
      </c>
      <c r="J209" s="45" t="s">
        <v>101</v>
      </c>
      <c r="K209" s="46" t="s">
        <v>106</v>
      </c>
      <c r="L209" s="46" t="s">
        <v>107</v>
      </c>
      <c r="M209" s="46" t="s">
        <v>108</v>
      </c>
      <c r="N209" s="46" t="s">
        <v>161</v>
      </c>
      <c r="O209" s="46" t="s">
        <v>109</v>
      </c>
      <c r="P209" s="46" t="s">
        <v>98</v>
      </c>
      <c r="Q209" s="46"/>
      <c r="R209" s="46"/>
      <c r="U209" s="43"/>
    </row>
    <row r="210" spans="1:21" s="38" customFormat="1" x14ac:dyDescent="0.2">
      <c r="A210" s="37"/>
      <c r="C210" s="37" t="s">
        <v>35</v>
      </c>
      <c r="D210" s="47" t="s">
        <v>102</v>
      </c>
      <c r="E210" s="47" t="s">
        <v>103</v>
      </c>
      <c r="F210" s="47" t="s">
        <v>103</v>
      </c>
      <c r="G210" s="47" t="s">
        <v>104</v>
      </c>
      <c r="H210" s="47" t="s">
        <v>104</v>
      </c>
      <c r="I210" s="47" t="s">
        <v>105</v>
      </c>
      <c r="J210" s="47" t="s">
        <v>105</v>
      </c>
      <c r="K210" s="48" t="s">
        <v>105</v>
      </c>
      <c r="L210" s="48" t="s">
        <v>105</v>
      </c>
      <c r="M210" s="48" t="s">
        <v>103</v>
      </c>
      <c r="N210" s="48" t="s">
        <v>104</v>
      </c>
      <c r="O210" s="48" t="s">
        <v>105</v>
      </c>
      <c r="P210" s="48" t="s">
        <v>103</v>
      </c>
      <c r="Q210" s="40"/>
      <c r="R210" s="40"/>
      <c r="U210" s="43"/>
    </row>
    <row r="211" spans="1:21" s="38" customFormat="1" x14ac:dyDescent="0.2">
      <c r="A211" s="37">
        <v>3</v>
      </c>
      <c r="C211" s="37" t="s">
        <v>172</v>
      </c>
      <c r="D211" s="58"/>
      <c r="E211" s="58"/>
      <c r="F211" s="58"/>
      <c r="G211" s="58"/>
      <c r="H211" s="58"/>
      <c r="I211" s="58"/>
      <c r="J211" s="58"/>
      <c r="K211" s="40"/>
      <c r="L211" s="40"/>
      <c r="M211" s="40"/>
      <c r="N211" s="40"/>
      <c r="O211" s="40"/>
      <c r="P211" s="40"/>
      <c r="Q211" s="40"/>
      <c r="R211" s="40"/>
    </row>
    <row r="212" spans="1:21" s="38" customFormat="1" x14ac:dyDescent="0.2">
      <c r="A212" s="37"/>
      <c r="C212" s="37" t="s">
        <v>171</v>
      </c>
      <c r="D212" s="41">
        <v>10311.19</v>
      </c>
      <c r="E212" s="41">
        <v>7584.19</v>
      </c>
      <c r="F212" s="41">
        <v>8298.5</v>
      </c>
      <c r="G212" s="41">
        <v>7446.82</v>
      </c>
      <c r="H212" s="41">
        <v>7480.31</v>
      </c>
      <c r="I212" s="41">
        <v>7064.54</v>
      </c>
      <c r="J212" s="41">
        <v>5631.75</v>
      </c>
      <c r="K212" s="44">
        <v>6481.71</v>
      </c>
      <c r="L212" s="44">
        <v>7807.32</v>
      </c>
      <c r="M212" s="44">
        <v>6990.03</v>
      </c>
      <c r="N212" s="44">
        <v>7398.27</v>
      </c>
      <c r="O212" s="44">
        <v>9045.51</v>
      </c>
      <c r="P212" s="44">
        <v>10311.19</v>
      </c>
      <c r="Q212" s="42">
        <f>AVERAGE(D212:O212)</f>
        <v>7628.3449999999984</v>
      </c>
      <c r="R212" s="44"/>
    </row>
    <row r="213" spans="1:21" s="38" customFormat="1" x14ac:dyDescent="0.2">
      <c r="A213" s="37"/>
      <c r="C213" s="37" t="s">
        <v>34</v>
      </c>
      <c r="D213" s="45" t="s">
        <v>64</v>
      </c>
      <c r="E213" s="45" t="s">
        <v>65</v>
      </c>
      <c r="F213" s="45" t="s">
        <v>66</v>
      </c>
      <c r="G213" s="45" t="s">
        <v>67</v>
      </c>
      <c r="H213" s="45" t="s">
        <v>68</v>
      </c>
      <c r="I213" s="45" t="s">
        <v>69</v>
      </c>
      <c r="J213" s="45" t="s">
        <v>70</v>
      </c>
      <c r="K213" s="46" t="s">
        <v>81</v>
      </c>
      <c r="L213" s="46" t="s">
        <v>82</v>
      </c>
      <c r="M213" s="46" t="s">
        <v>50</v>
      </c>
      <c r="N213" s="46" t="s">
        <v>51</v>
      </c>
      <c r="O213" s="46" t="s">
        <v>74</v>
      </c>
      <c r="P213" s="46" t="s">
        <v>64</v>
      </c>
      <c r="Q213" s="46"/>
      <c r="R213" s="46"/>
    </row>
    <row r="214" spans="1:21" s="38" customFormat="1" x14ac:dyDescent="0.2">
      <c r="A214" s="37"/>
      <c r="C214" s="37" t="s">
        <v>35</v>
      </c>
      <c r="D214" s="47" t="s">
        <v>55</v>
      </c>
      <c r="E214" s="47" t="s">
        <v>55</v>
      </c>
      <c r="F214" s="47" t="s">
        <v>55</v>
      </c>
      <c r="G214" s="47" t="s">
        <v>55</v>
      </c>
      <c r="H214" s="47" t="s">
        <v>56</v>
      </c>
      <c r="I214" s="47" t="s">
        <v>56</v>
      </c>
      <c r="J214" s="47" t="s">
        <v>56</v>
      </c>
      <c r="K214" s="48" t="s">
        <v>57</v>
      </c>
      <c r="L214" s="48" t="s">
        <v>57</v>
      </c>
      <c r="M214" s="48" t="s">
        <v>58</v>
      </c>
      <c r="N214" s="48" t="s">
        <v>55</v>
      </c>
      <c r="O214" s="48" t="s">
        <v>55</v>
      </c>
      <c r="P214" s="44" t="s">
        <v>55</v>
      </c>
      <c r="Q214" s="40"/>
      <c r="R214" s="40"/>
    </row>
    <row r="215" spans="1:21" x14ac:dyDescent="0.2">
      <c r="S215" s="81" t="s">
        <v>179</v>
      </c>
      <c r="T215" s="81" t="str">
        <f>T38</f>
        <v>SCHEDULE Q-5.1</v>
      </c>
    </row>
    <row r="216" spans="1:21" s="38" customFormat="1" x14ac:dyDescent="0.2">
      <c r="A216" s="37" t="s">
        <v>163</v>
      </c>
      <c r="D216" s="39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82"/>
      <c r="T216" s="82"/>
    </row>
    <row r="217" spans="1:21" s="38" customFormat="1" ht="14.25" customHeight="1" x14ac:dyDescent="0.2">
      <c r="A217" s="55">
        <v>1</v>
      </c>
      <c r="B217" s="55"/>
      <c r="C217" s="55" t="s">
        <v>174</v>
      </c>
      <c r="D217" s="41">
        <v>3212.06</v>
      </c>
      <c r="E217" s="41">
        <v>2902.1</v>
      </c>
      <c r="F217" s="41">
        <v>2755.62</v>
      </c>
      <c r="G217" s="41">
        <v>2961.63</v>
      </c>
      <c r="H217" s="41">
        <v>2468.34</v>
      </c>
      <c r="I217" s="41">
        <v>2467.4</v>
      </c>
      <c r="J217" s="41">
        <v>2290.6799999999998</v>
      </c>
      <c r="K217" s="42">
        <v>2294.46</v>
      </c>
      <c r="L217" s="42">
        <v>2534.4899999999998</v>
      </c>
      <c r="M217" s="42">
        <v>2627.1</v>
      </c>
      <c r="N217" s="56">
        <v>1975.05</v>
      </c>
      <c r="O217" s="42">
        <v>2856.74</v>
      </c>
      <c r="P217" s="42">
        <f>MAX(D217:O217)</f>
        <v>3212.06</v>
      </c>
      <c r="Q217" s="42">
        <f>AVERAGE(D217:O217)</f>
        <v>2612.1391666666664</v>
      </c>
      <c r="R217" s="42"/>
      <c r="S217" s="82"/>
      <c r="T217" s="82"/>
      <c r="U217" s="43"/>
    </row>
    <row r="218" spans="1:21" s="38" customFormat="1" x14ac:dyDescent="0.2">
      <c r="A218" s="37">
        <v>2</v>
      </c>
      <c r="C218" s="57" t="s">
        <v>173</v>
      </c>
      <c r="D218" s="41">
        <v>3212.06</v>
      </c>
      <c r="E218" s="41">
        <v>2902.1</v>
      </c>
      <c r="F218" s="41">
        <v>2755.62</v>
      </c>
      <c r="G218" s="41">
        <v>2961.63</v>
      </c>
      <c r="H218" s="41">
        <v>2468.34</v>
      </c>
      <c r="I218" s="41">
        <v>2467.4</v>
      </c>
      <c r="J218" s="41">
        <v>2290.6799999999998</v>
      </c>
      <c r="K218" s="42">
        <v>2294.46</v>
      </c>
      <c r="L218" s="42">
        <v>2534.4899999999998</v>
      </c>
      <c r="M218" s="42">
        <v>2627.1</v>
      </c>
      <c r="N218" s="42">
        <v>1975.05</v>
      </c>
      <c r="O218" s="42">
        <v>2856.74</v>
      </c>
      <c r="P218" s="42">
        <f>MAX(D218:O218)</f>
        <v>3212.06</v>
      </c>
      <c r="Q218" s="42">
        <f>AVERAGE(D218:O218)</f>
        <v>2612.1391666666664</v>
      </c>
      <c r="R218" s="42"/>
      <c r="S218" s="82"/>
      <c r="T218" s="82"/>
      <c r="U218" s="43"/>
    </row>
    <row r="219" spans="1:21" s="38" customFormat="1" x14ac:dyDescent="0.2">
      <c r="A219" s="37"/>
      <c r="C219" s="37" t="s">
        <v>34</v>
      </c>
      <c r="D219" s="45">
        <v>39630.375</v>
      </c>
      <c r="E219" s="45">
        <v>39665.5</v>
      </c>
      <c r="F219" s="45">
        <v>39693.458333333336</v>
      </c>
      <c r="G219" s="45">
        <v>39742.541666666664</v>
      </c>
      <c r="H219" s="45">
        <v>39775.541666666664</v>
      </c>
      <c r="I219" s="45">
        <v>39784.625</v>
      </c>
      <c r="J219" s="45" t="s">
        <v>52</v>
      </c>
      <c r="K219" s="46">
        <v>39854.416666666664</v>
      </c>
      <c r="L219" s="46">
        <v>39892.5</v>
      </c>
      <c r="M219" s="46">
        <v>39932.541666666664</v>
      </c>
      <c r="N219" s="46">
        <v>39955.708333333336</v>
      </c>
      <c r="O219" s="46">
        <v>39993.5</v>
      </c>
      <c r="P219" s="46">
        <v>39630.375</v>
      </c>
      <c r="Q219" s="46"/>
      <c r="R219" s="46"/>
      <c r="S219" s="82"/>
      <c r="T219" s="82"/>
      <c r="U219" s="43"/>
    </row>
    <row r="220" spans="1:21" s="38" customFormat="1" x14ac:dyDescent="0.2">
      <c r="A220" s="37"/>
      <c r="C220" s="37" t="s">
        <v>35</v>
      </c>
      <c r="D220" s="47">
        <v>39630.375</v>
      </c>
      <c r="E220" s="47">
        <v>39665.5</v>
      </c>
      <c r="F220" s="47">
        <v>39693.458333333336</v>
      </c>
      <c r="G220" s="47">
        <v>39742.541666666664</v>
      </c>
      <c r="H220" s="47">
        <v>39775.541666666664</v>
      </c>
      <c r="I220" s="47">
        <v>39784.625</v>
      </c>
      <c r="J220" s="47">
        <v>0.5</v>
      </c>
      <c r="K220" s="48">
        <v>39854.416666666664</v>
      </c>
      <c r="L220" s="48">
        <v>39892.5</v>
      </c>
      <c r="M220" s="48">
        <v>39932.541666666664</v>
      </c>
      <c r="N220" s="48">
        <v>39955.708333333336</v>
      </c>
      <c r="O220" s="48">
        <v>39993.5</v>
      </c>
      <c r="P220" s="48">
        <v>39630.375</v>
      </c>
      <c r="S220" s="82"/>
      <c r="T220" s="82"/>
      <c r="U220" s="43"/>
    </row>
    <row r="221" spans="1:21" s="38" customFormat="1" x14ac:dyDescent="0.2">
      <c r="A221" s="37">
        <v>3</v>
      </c>
      <c r="C221" s="37" t="s">
        <v>172</v>
      </c>
      <c r="D221" s="58"/>
      <c r="E221" s="58"/>
      <c r="F221" s="58"/>
      <c r="G221" s="58"/>
      <c r="H221" s="58"/>
      <c r="I221" s="58"/>
      <c r="J221" s="58"/>
      <c r="S221" s="82"/>
      <c r="T221" s="82"/>
    </row>
    <row r="222" spans="1:21" s="38" customFormat="1" x14ac:dyDescent="0.2">
      <c r="A222" s="37"/>
      <c r="C222" s="37" t="s">
        <v>171</v>
      </c>
      <c r="D222" s="41">
        <v>2222.64</v>
      </c>
      <c r="E222" s="41">
        <v>2241.54</v>
      </c>
      <c r="F222" s="41">
        <v>2642.22</v>
      </c>
      <c r="G222" s="41">
        <v>1596.11</v>
      </c>
      <c r="H222" s="41">
        <v>1524.29</v>
      </c>
      <c r="I222" s="41">
        <v>1344.74</v>
      </c>
      <c r="J222" s="41">
        <v>1543.19</v>
      </c>
      <c r="K222" s="42">
        <v>1297.49</v>
      </c>
      <c r="L222" s="42">
        <v>1168.02</v>
      </c>
      <c r="M222" s="42">
        <v>1399.55</v>
      </c>
      <c r="N222" s="42">
        <v>1430.73</v>
      </c>
      <c r="O222" s="42">
        <v>1582.88</v>
      </c>
      <c r="P222" s="44">
        <v>2222.64</v>
      </c>
      <c r="Q222" s="42">
        <f>AVERAGE(D222:O222)</f>
        <v>1666.1166666666668</v>
      </c>
      <c r="R222" s="42"/>
      <c r="S222" s="82"/>
      <c r="T222" s="82"/>
    </row>
    <row r="223" spans="1:21" s="38" customFormat="1" x14ac:dyDescent="0.2">
      <c r="A223" s="37"/>
      <c r="C223" s="37" t="s">
        <v>34</v>
      </c>
      <c r="D223" s="45">
        <v>39645.625</v>
      </c>
      <c r="E223" s="45">
        <v>39671.625</v>
      </c>
      <c r="F223" s="45">
        <v>39693.625</v>
      </c>
      <c r="G223" s="45">
        <v>39724.625</v>
      </c>
      <c r="H223" s="45">
        <v>39756.791666666664</v>
      </c>
      <c r="I223" s="45">
        <v>39791.791666666664</v>
      </c>
      <c r="J223" s="45">
        <v>39818.791666666664</v>
      </c>
      <c r="K223" s="46">
        <v>39854.833333333336</v>
      </c>
      <c r="L223" s="46">
        <v>39875.833333333336</v>
      </c>
      <c r="M223" s="46" t="s">
        <v>50</v>
      </c>
      <c r="N223" s="46" t="s">
        <v>51</v>
      </c>
      <c r="O223" s="46">
        <v>39986.625</v>
      </c>
      <c r="P223" s="46">
        <v>39645.625</v>
      </c>
      <c r="Q223" s="46"/>
      <c r="R223" s="46"/>
      <c r="S223" s="82"/>
      <c r="T223" s="82"/>
    </row>
    <row r="224" spans="1:21" s="38" customFormat="1" x14ac:dyDescent="0.2">
      <c r="A224" s="37"/>
      <c r="C224" s="37" t="s">
        <v>35</v>
      </c>
      <c r="D224" s="47">
        <v>39645.625</v>
      </c>
      <c r="E224" s="47">
        <v>39671.625</v>
      </c>
      <c r="F224" s="47">
        <v>39693.625</v>
      </c>
      <c r="G224" s="47">
        <v>39724.625</v>
      </c>
      <c r="H224" s="47">
        <v>39756.791666666664</v>
      </c>
      <c r="I224" s="47">
        <v>39791.791666666664</v>
      </c>
      <c r="J224" s="47">
        <v>39818.791666666664</v>
      </c>
      <c r="K224" s="48">
        <v>39854.833333333336</v>
      </c>
      <c r="L224" s="48">
        <v>39875.833333333336</v>
      </c>
      <c r="M224" s="48">
        <v>0.66666666666666663</v>
      </c>
      <c r="N224" s="48">
        <v>0.625</v>
      </c>
      <c r="O224" s="48">
        <v>39986.625</v>
      </c>
      <c r="P224" s="59">
        <v>39645.625</v>
      </c>
      <c r="S224" s="82"/>
      <c r="T224" s="82"/>
    </row>
    <row r="225" spans="1:20" s="38" customFormat="1" x14ac:dyDescent="0.2">
      <c r="A225" s="37"/>
      <c r="C225" s="37"/>
      <c r="D225" s="47"/>
      <c r="E225" s="47"/>
      <c r="F225" s="47"/>
      <c r="G225" s="47"/>
      <c r="H225" s="47"/>
      <c r="I225" s="47"/>
      <c r="J225" s="47"/>
      <c r="K225" s="48"/>
      <c r="L225" s="48"/>
      <c r="M225" s="48"/>
      <c r="N225" s="48"/>
      <c r="O225" s="48"/>
      <c r="P225" s="59"/>
      <c r="Q225" s="40"/>
      <c r="R225" s="40"/>
      <c r="S225" s="82"/>
      <c r="T225" s="82"/>
    </row>
    <row r="226" spans="1:20" s="38" customFormat="1" x14ac:dyDescent="0.2">
      <c r="A226" s="37"/>
      <c r="C226" s="37"/>
      <c r="D226" s="47"/>
      <c r="E226" s="47"/>
      <c r="F226" s="47"/>
      <c r="G226" s="47"/>
      <c r="H226" s="47"/>
      <c r="I226" s="47"/>
      <c r="J226" s="47"/>
      <c r="K226" s="48"/>
      <c r="L226" s="48"/>
      <c r="M226" s="48"/>
      <c r="N226" s="48"/>
      <c r="O226" s="48"/>
      <c r="P226" s="59"/>
      <c r="Q226" s="40"/>
      <c r="R226" s="40"/>
      <c r="S226" s="82"/>
      <c r="T226" s="82"/>
    </row>
    <row r="227" spans="1:20" x14ac:dyDescent="0.2">
      <c r="S227" s="82"/>
      <c r="T227" s="82"/>
    </row>
    <row r="228" spans="1:20" x14ac:dyDescent="0.2">
      <c r="S228" s="83"/>
      <c r="T228" s="83"/>
    </row>
    <row r="229" spans="1:20" s="38" customFormat="1" x14ac:dyDescent="0.2">
      <c r="A229" s="37"/>
      <c r="C229" s="37"/>
      <c r="D229" s="47"/>
      <c r="E229" s="47"/>
      <c r="F229" s="47"/>
      <c r="G229" s="47"/>
      <c r="H229" s="47"/>
      <c r="I229" s="47"/>
      <c r="J229" s="47"/>
      <c r="K229" s="48"/>
      <c r="L229" s="48"/>
      <c r="M229" s="48"/>
      <c r="N229" s="48"/>
      <c r="O229" s="48"/>
      <c r="P229" s="59"/>
      <c r="Q229" s="40"/>
      <c r="R229" s="40"/>
      <c r="S229" s="83"/>
      <c r="T229" s="83"/>
    </row>
    <row r="230" spans="1:20" s="38" customFormat="1" x14ac:dyDescent="0.2">
      <c r="A230" s="37"/>
      <c r="C230" s="37"/>
      <c r="D230" s="47"/>
      <c r="E230" s="47"/>
      <c r="F230" s="47"/>
      <c r="G230" s="47"/>
      <c r="H230" s="47"/>
      <c r="I230" s="47"/>
      <c r="J230" s="47"/>
      <c r="K230" s="48"/>
      <c r="L230" s="48"/>
      <c r="M230" s="48"/>
      <c r="N230" s="48"/>
      <c r="O230" s="48"/>
      <c r="P230" s="59"/>
      <c r="Q230" s="40"/>
      <c r="R230" s="40"/>
      <c r="S230" s="83"/>
      <c r="T230" s="83"/>
    </row>
    <row r="231" spans="1:20" x14ac:dyDescent="0.2">
      <c r="S231" s="83"/>
      <c r="T231" s="83"/>
    </row>
    <row r="232" spans="1:20" x14ac:dyDescent="0.2">
      <c r="S232" s="83"/>
      <c r="T232" s="83"/>
    </row>
    <row r="233" spans="1:20" x14ac:dyDescent="0.2">
      <c r="S233" s="83"/>
      <c r="T233" s="83"/>
    </row>
  </sheetData>
  <mergeCells count="10">
    <mergeCell ref="T178:T194"/>
    <mergeCell ref="S178:S194"/>
    <mergeCell ref="T215:T233"/>
    <mergeCell ref="S215:S233"/>
    <mergeCell ref="T38:T54"/>
    <mergeCell ref="S38:S54"/>
    <mergeCell ref="T86:T101"/>
    <mergeCell ref="S86:S101"/>
    <mergeCell ref="T134:T147"/>
    <mergeCell ref="S134:S147"/>
  </mergeCells>
  <pageMargins left="0.75" right="0.75" top="1.25" bottom="0.75" header="0.8" footer="0.3"/>
  <pageSetup scale="70" orientation="landscape" r:id="rId1"/>
  <headerFooter>
    <oddHeader>&amp;LEL PASO ELECTRIC COMPANY
2009 RATE CASE FILING
SCHEDULE Q-5.1:  DEMAND DATA BY CUSTOMER CLASS
SPONSOR:  CURTIS HUTCHESON
PREPARER:  ANTHONY P. LOPEZ&amp;RSCHEDULE Q-5.1
PAGE &amp;P OF &amp;N</oddHeader>
  </headerFooter>
  <rowBreaks count="4" manualBreakCount="4">
    <brk id="54" max="19" man="1"/>
    <brk id="101" max="19" man="1"/>
    <brk id="147" max="19" man="1"/>
    <brk id="194" max="19" man="1"/>
  </rowBreaks>
  <ignoredErrors>
    <ignoredError sqref="Q10 Q15 Q20:Q21 Q25 Q30:Q31 Q35 Q40:Q41 Q45 Q67:Q68 Q72 Q87:Q88 Q92 Q104:Q105 Q109 Q124:Q125 Q129 Q134:Q135 Q139 Q160:Q161 Q165 Q170:Q171 Q175 Q180:Q181 Q185 Q197:Q198 Q202 Q207:Q208 Q212 Q217:Q218 Q2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111</v>
      </c>
      <c r="N2" s="20"/>
      <c r="Q2" s="1"/>
      <c r="X2" s="20" t="s">
        <v>112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59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">
        <v>1</v>
      </c>
      <c r="P12" s="1">
        <v>1</v>
      </c>
      <c r="Q12" s="1">
        <v>1</v>
      </c>
      <c r="R12" s="1">
        <v>1</v>
      </c>
      <c r="S12" s="1">
        <v>1</v>
      </c>
      <c r="U12" s="1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</row>
    <row r="14" spans="1:24" x14ac:dyDescent="0.2">
      <c r="A14" s="1">
        <v>2</v>
      </c>
      <c r="C14" s="5" t="s">
        <v>29</v>
      </c>
      <c r="D14" s="23">
        <v>7488593</v>
      </c>
      <c r="E14" s="23">
        <v>9011175</v>
      </c>
      <c r="F14" s="23">
        <v>7747829</v>
      </c>
      <c r="G14" s="23">
        <v>8872680</v>
      </c>
      <c r="H14" s="23">
        <v>8140608</v>
      </c>
      <c r="I14" s="23">
        <v>6516591</v>
      </c>
      <c r="J14" s="23">
        <v>7052059</v>
      </c>
      <c r="K14" s="7"/>
      <c r="L14" s="7"/>
      <c r="M14" s="7"/>
      <c r="N14" s="7"/>
      <c r="O14" s="7">
        <v>4206565</v>
      </c>
      <c r="P14" s="7">
        <v>5421042</v>
      </c>
      <c r="Q14" s="7">
        <v>6589515</v>
      </c>
      <c r="R14" s="7">
        <v>6240682</v>
      </c>
      <c r="S14" s="7">
        <v>6917869</v>
      </c>
      <c r="T14" s="7">
        <v>84205208</v>
      </c>
      <c r="U14" s="7">
        <v>7017100.666666667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x14ac:dyDescent="0.2">
      <c r="A16" s="1">
        <v>3</v>
      </c>
      <c r="C16" s="1" t="s">
        <v>30</v>
      </c>
      <c r="D16" s="23">
        <v>2293395</v>
      </c>
      <c r="E16" s="23">
        <v>2616118</v>
      </c>
      <c r="F16" s="23">
        <v>2414456</v>
      </c>
      <c r="G16" s="23">
        <v>2809478</v>
      </c>
      <c r="H16" s="23">
        <v>2336675</v>
      </c>
      <c r="I16" s="23">
        <v>2051897</v>
      </c>
      <c r="J16" s="23">
        <v>2234426</v>
      </c>
      <c r="K16" s="7"/>
      <c r="L16" s="7"/>
      <c r="M16" s="7"/>
      <c r="N16" s="7"/>
      <c r="O16" s="7">
        <v>1390224</v>
      </c>
      <c r="P16" s="7">
        <v>1742814</v>
      </c>
      <c r="Q16" s="7">
        <v>2251557</v>
      </c>
      <c r="R16" s="7">
        <v>2113738</v>
      </c>
      <c r="S16" s="7">
        <v>2466873</v>
      </c>
      <c r="T16" s="7">
        <v>26721651</v>
      </c>
      <c r="U16" s="7">
        <v>2226804.25</v>
      </c>
    </row>
    <row r="17" spans="1:24" x14ac:dyDescent="0.2">
      <c r="A17" s="1">
        <v>4</v>
      </c>
      <c r="C17" s="1" t="s">
        <v>31</v>
      </c>
      <c r="D17" s="23">
        <v>5195198</v>
      </c>
      <c r="E17" s="23">
        <v>6395057</v>
      </c>
      <c r="F17" s="23">
        <v>5333373</v>
      </c>
      <c r="G17" s="23">
        <v>6063202</v>
      </c>
      <c r="H17" s="23">
        <v>5803933</v>
      </c>
      <c r="I17" s="23">
        <v>4464694</v>
      </c>
      <c r="J17" s="23">
        <v>4817633</v>
      </c>
      <c r="K17" s="7"/>
      <c r="L17" s="7"/>
      <c r="M17" s="7"/>
      <c r="N17" s="7"/>
      <c r="O17" s="7">
        <v>2816341</v>
      </c>
      <c r="P17" s="7">
        <v>3678228</v>
      </c>
      <c r="Q17" s="7">
        <v>4337958</v>
      </c>
      <c r="R17" s="7">
        <v>4126944</v>
      </c>
      <c r="S17" s="7">
        <v>4450996</v>
      </c>
      <c r="T17" s="7">
        <v>57483557</v>
      </c>
      <c r="U17" s="7">
        <v>4790296.416666667</v>
      </c>
    </row>
    <row r="18" spans="1:24" x14ac:dyDescent="0.2">
      <c r="D18" s="24"/>
      <c r="E18" s="24"/>
      <c r="F18" s="24"/>
      <c r="G18" s="24"/>
      <c r="H18" s="24"/>
      <c r="I18" s="24"/>
      <c r="J18" s="24"/>
    </row>
    <row r="19" spans="1:24" x14ac:dyDescent="0.2">
      <c r="A19" s="1">
        <v>5</v>
      </c>
      <c r="C19" s="1" t="s">
        <v>32</v>
      </c>
      <c r="D19" s="25">
        <v>30.625178855360414</v>
      </c>
      <c r="E19" s="25">
        <v>29.031929798278249</v>
      </c>
      <c r="F19" s="25">
        <v>31.163000628950382</v>
      </c>
      <c r="G19" s="25">
        <v>31.664367474089001</v>
      </c>
      <c r="H19" s="25">
        <v>28.703937101503968</v>
      </c>
      <c r="I19" s="25">
        <v>31.487276092668697</v>
      </c>
      <c r="J19" s="25">
        <v>31.684732076121314</v>
      </c>
      <c r="K19" s="8"/>
      <c r="L19" s="8"/>
      <c r="M19" s="8"/>
      <c r="N19" s="8"/>
      <c r="O19" s="8">
        <v>33.048912830302157</v>
      </c>
      <c r="P19" s="8">
        <v>32.149059166116032</v>
      </c>
      <c r="Q19" s="8">
        <v>34.168781769219734</v>
      </c>
      <c r="R19" s="8">
        <v>33.870304559661903</v>
      </c>
      <c r="S19" s="8">
        <v>35.659435008092814</v>
      </c>
      <c r="T19" s="8">
        <v>31.733964721041957</v>
      </c>
      <c r="U19" s="8">
        <v>31.733964721041957</v>
      </c>
    </row>
    <row r="20" spans="1:24" x14ac:dyDescent="0.2">
      <c r="D20" s="24"/>
      <c r="E20" s="24"/>
      <c r="F20" s="24"/>
      <c r="G20" s="24"/>
      <c r="H20" s="24"/>
      <c r="I20" s="24"/>
      <c r="J20" s="24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</row>
    <row r="22" spans="1:24" x14ac:dyDescent="0.2">
      <c r="A22" s="1">
        <v>7</v>
      </c>
      <c r="C22" s="1" t="s">
        <v>33</v>
      </c>
      <c r="D22" s="25">
        <v>12950.28</v>
      </c>
      <c r="E22" s="25">
        <v>14432.04</v>
      </c>
      <c r="F22" s="25">
        <v>7922.88</v>
      </c>
      <c r="G22" s="25">
        <v>13668.63</v>
      </c>
      <c r="H22" s="25">
        <v>16072.56</v>
      </c>
      <c r="I22" s="25">
        <v>16911.72</v>
      </c>
      <c r="J22" s="25">
        <v>12746.16</v>
      </c>
      <c r="K22" s="9"/>
      <c r="L22" s="9"/>
      <c r="M22" s="9"/>
      <c r="N22" s="9"/>
      <c r="O22" s="9">
        <v>7892.64</v>
      </c>
      <c r="P22" s="9">
        <v>9767.52</v>
      </c>
      <c r="Q22" s="9">
        <v>5496.12</v>
      </c>
      <c r="R22" s="9">
        <v>9964.08</v>
      </c>
      <c r="S22" s="9">
        <v>7310.52</v>
      </c>
      <c r="T22" s="12">
        <v>12950.28</v>
      </c>
      <c r="U22" s="9">
        <v>11261.262499999999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>
        <v>39756</v>
      </c>
      <c r="I23" s="26">
        <v>39791</v>
      </c>
      <c r="J23" s="26">
        <v>39818</v>
      </c>
      <c r="K23" s="10"/>
      <c r="L23" s="10"/>
      <c r="M23" s="10"/>
      <c r="N23" s="10"/>
      <c r="O23" s="10">
        <v>39854</v>
      </c>
      <c r="P23" s="10">
        <v>39875</v>
      </c>
      <c r="Q23" s="10" t="s">
        <v>50</v>
      </c>
      <c r="R23" s="10" t="s">
        <v>51</v>
      </c>
      <c r="S23" s="10">
        <v>39986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 t="s">
        <v>56</v>
      </c>
      <c r="K24" s="11"/>
      <c r="L24" s="11"/>
      <c r="M24" s="11"/>
      <c r="N24" s="11"/>
      <c r="O24" s="11" t="s">
        <v>57</v>
      </c>
      <c r="P24" s="11" t="s">
        <v>57</v>
      </c>
      <c r="Q24" s="11" t="s">
        <v>58</v>
      </c>
      <c r="R24" s="11" t="s">
        <v>55</v>
      </c>
      <c r="S24" s="11" t="s">
        <v>55</v>
      </c>
      <c r="T24" s="12" t="s">
        <v>55</v>
      </c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</row>
    <row r="26" spans="1:24" x14ac:dyDescent="0.2">
      <c r="A26" s="1">
        <v>10</v>
      </c>
      <c r="C26" s="1" t="s">
        <v>36</v>
      </c>
      <c r="D26" s="25">
        <v>12950.28</v>
      </c>
      <c r="E26" s="25">
        <v>14432.04</v>
      </c>
      <c r="F26" s="25">
        <v>7922.88</v>
      </c>
      <c r="G26" s="25">
        <v>13668.63</v>
      </c>
      <c r="H26" s="25">
        <v>16072.56</v>
      </c>
      <c r="I26" s="25">
        <v>16911.72</v>
      </c>
      <c r="J26" s="25">
        <v>12746.16</v>
      </c>
      <c r="K26" s="12"/>
      <c r="L26" s="12"/>
      <c r="M26" s="12"/>
      <c r="N26" s="12"/>
      <c r="O26" s="12">
        <v>7892.64</v>
      </c>
      <c r="P26" s="12">
        <v>9767.52</v>
      </c>
      <c r="Q26" s="12">
        <v>5496.12</v>
      </c>
      <c r="R26" s="12">
        <v>9964.08</v>
      </c>
      <c r="S26" s="12">
        <v>7310.52</v>
      </c>
      <c r="T26" s="12">
        <v>12950.28</v>
      </c>
      <c r="U26" s="9">
        <v>11261.262499999999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>
        <v>39756</v>
      </c>
      <c r="I27" s="26">
        <v>39791</v>
      </c>
      <c r="J27" s="26">
        <v>39818</v>
      </c>
      <c r="K27" s="10"/>
      <c r="L27" s="10"/>
      <c r="M27" s="10"/>
      <c r="N27" s="10"/>
      <c r="O27" s="10">
        <v>39854</v>
      </c>
      <c r="P27" s="10">
        <v>39875</v>
      </c>
      <c r="Q27" s="10" t="s">
        <v>50</v>
      </c>
      <c r="R27" s="10" t="s">
        <v>51</v>
      </c>
      <c r="S27" s="10">
        <v>39986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 t="s">
        <v>56</v>
      </c>
      <c r="K28" s="11"/>
      <c r="L28" s="11"/>
      <c r="M28" s="11"/>
      <c r="N28" s="11"/>
      <c r="O28" s="11" t="s">
        <v>57</v>
      </c>
      <c r="P28" s="11" t="s">
        <v>57</v>
      </c>
      <c r="Q28" s="11" t="s">
        <v>58</v>
      </c>
      <c r="R28" s="11" t="s">
        <v>55</v>
      </c>
      <c r="S28" s="11" t="s">
        <v>55</v>
      </c>
      <c r="T28" s="12" t="s">
        <v>55</v>
      </c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T29" s="15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15006.6</v>
      </c>
      <c r="E30" s="25">
        <v>18854.64</v>
      </c>
      <c r="F30" s="25">
        <v>15158</v>
      </c>
      <c r="G30" s="25">
        <v>17705.52</v>
      </c>
      <c r="H30" s="25">
        <v>16208.64</v>
      </c>
      <c r="I30" s="25">
        <v>17070.48</v>
      </c>
      <c r="J30" s="25">
        <v>13940.64</v>
      </c>
      <c r="K30" s="9"/>
      <c r="L30" s="9"/>
      <c r="M30" s="83"/>
      <c r="N30" s="9"/>
      <c r="O30" s="9">
        <v>10364.76</v>
      </c>
      <c r="P30" s="9">
        <v>11990.16</v>
      </c>
      <c r="Q30" s="9">
        <v>14454.72</v>
      </c>
      <c r="R30" s="9">
        <v>14666.4</v>
      </c>
      <c r="S30" s="9">
        <v>14726.88</v>
      </c>
      <c r="T30" s="12">
        <v>18854.64</v>
      </c>
      <c r="U30" s="9">
        <v>15012.286666666665</v>
      </c>
      <c r="X30" s="83"/>
    </row>
    <row r="31" spans="1:24" x14ac:dyDescent="0.2">
      <c r="A31" s="1">
        <v>14</v>
      </c>
      <c r="C31" s="1" t="s">
        <v>34</v>
      </c>
      <c r="D31" s="26">
        <v>39654</v>
      </c>
      <c r="E31" s="26">
        <v>39661</v>
      </c>
      <c r="F31" s="26">
        <v>39718</v>
      </c>
      <c r="G31" s="26">
        <v>39742</v>
      </c>
      <c r="H31" s="26">
        <v>39756</v>
      </c>
      <c r="I31" s="26">
        <v>39791</v>
      </c>
      <c r="J31" s="26" t="s">
        <v>150</v>
      </c>
      <c r="K31" s="10"/>
      <c r="L31" s="10"/>
      <c r="M31" s="83"/>
      <c r="N31" s="10"/>
      <c r="O31" s="10">
        <v>39869</v>
      </c>
      <c r="P31" s="10" t="s">
        <v>84</v>
      </c>
      <c r="Q31" s="10" t="s">
        <v>148</v>
      </c>
      <c r="R31" s="10">
        <v>39952</v>
      </c>
      <c r="S31" s="10" t="s">
        <v>149</v>
      </c>
      <c r="T31" s="10">
        <v>39661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0.54166666666666663</v>
      </c>
      <c r="E32" s="27">
        <v>0.625</v>
      </c>
      <c r="F32" s="27">
        <v>0.79166666666666663</v>
      </c>
      <c r="G32" s="27">
        <v>0.70833333333333337</v>
      </c>
      <c r="H32" s="27">
        <v>0.66666666666666663</v>
      </c>
      <c r="I32" s="27">
        <v>0.66666666666666663</v>
      </c>
      <c r="J32" s="27">
        <v>0.66666666666666663</v>
      </c>
      <c r="K32" s="11"/>
      <c r="L32" s="11"/>
      <c r="M32" s="83"/>
      <c r="N32" s="11"/>
      <c r="O32" s="11">
        <v>0.875</v>
      </c>
      <c r="P32" s="11">
        <v>0.79166666666666663</v>
      </c>
      <c r="Q32" s="11">
        <v>0.54166666666666663</v>
      </c>
      <c r="R32" s="11">
        <v>0.45833333333333331</v>
      </c>
      <c r="S32" s="11">
        <v>0.5</v>
      </c>
      <c r="T32" s="11">
        <v>0.625</v>
      </c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X33" s="83"/>
    </row>
    <row r="34" spans="1:24" ht="14.25" customHeight="1" x14ac:dyDescent="0.2">
      <c r="A34" s="1">
        <v>16</v>
      </c>
      <c r="C34" s="1" t="s">
        <v>38</v>
      </c>
      <c r="D34" s="25">
        <v>15006.6</v>
      </c>
      <c r="E34" s="25">
        <v>18854.64</v>
      </c>
      <c r="F34" s="25">
        <v>14984.07</v>
      </c>
      <c r="G34" s="25">
        <v>17705.52</v>
      </c>
      <c r="H34" s="25">
        <v>16208.64</v>
      </c>
      <c r="I34" s="25">
        <v>17070.48</v>
      </c>
      <c r="J34" s="25">
        <v>13940.64</v>
      </c>
      <c r="K34" s="9"/>
      <c r="L34" s="9"/>
      <c r="M34" s="83"/>
      <c r="N34" s="9"/>
      <c r="O34" s="9">
        <v>10266.48</v>
      </c>
      <c r="P34" s="9">
        <v>11990.16</v>
      </c>
      <c r="Q34" s="9">
        <v>14454.72</v>
      </c>
      <c r="R34" s="9">
        <v>14666.4</v>
      </c>
      <c r="S34" s="9">
        <v>14726.88</v>
      </c>
      <c r="T34" s="9">
        <v>18854.64</v>
      </c>
      <c r="U34" s="9">
        <v>14989.602499999999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14318.64</v>
      </c>
      <c r="E35" s="25">
        <v>16594.5</v>
      </c>
      <c r="F35" s="25">
        <v>15158</v>
      </c>
      <c r="G35" s="25">
        <v>17327.52</v>
      </c>
      <c r="H35" s="25">
        <v>16065</v>
      </c>
      <c r="I35" s="25">
        <v>16851.240000000002</v>
      </c>
      <c r="J35" s="25">
        <v>13645.8</v>
      </c>
      <c r="K35" s="9"/>
      <c r="L35" s="9"/>
      <c r="M35" s="83"/>
      <c r="N35" s="9"/>
      <c r="O35" s="9">
        <v>10364.76</v>
      </c>
      <c r="P35" s="9">
        <v>11801.16</v>
      </c>
      <c r="Q35" s="9">
        <v>13547.52</v>
      </c>
      <c r="R35" s="9">
        <v>13759.2</v>
      </c>
      <c r="S35" s="9">
        <v>14205.24</v>
      </c>
      <c r="T35" s="9">
        <v>17327.52</v>
      </c>
      <c r="U35" s="9">
        <v>14469.881666666666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9"/>
      <c r="P36" s="9"/>
      <c r="Q36" s="9"/>
      <c r="R36" s="9"/>
      <c r="S36" s="9"/>
      <c r="T36" s="9"/>
      <c r="U36" s="9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15006.9</v>
      </c>
      <c r="E37" s="25">
        <v>18854.939999999999</v>
      </c>
      <c r="F37" s="25">
        <v>15158.15</v>
      </c>
      <c r="G37" s="25">
        <v>17705.87</v>
      </c>
      <c r="H37" s="25">
        <v>16208.64</v>
      </c>
      <c r="I37" s="25">
        <v>17070.48</v>
      </c>
      <c r="J37" s="25">
        <v>13940.64</v>
      </c>
      <c r="K37" s="9"/>
      <c r="L37" s="9"/>
      <c r="M37" s="83"/>
      <c r="N37" s="9"/>
      <c r="O37" s="9">
        <v>10364.76</v>
      </c>
      <c r="P37" s="9">
        <v>11990.16</v>
      </c>
      <c r="Q37" s="9">
        <v>14454.72</v>
      </c>
      <c r="R37" s="21">
        <v>14666.4</v>
      </c>
      <c r="S37" s="9">
        <v>14726.88</v>
      </c>
      <c r="T37" s="9">
        <v>18854.939999999999</v>
      </c>
      <c r="U37" s="9">
        <v>15012.378333333332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1.0000199912038703</v>
      </c>
      <c r="E38" s="28">
        <v>1.0000159112027596</v>
      </c>
      <c r="F38" s="28">
        <v>1.0000098957646126</v>
      </c>
      <c r="G38" s="28">
        <v>1.0000197678464116</v>
      </c>
      <c r="H38" s="28">
        <v>1</v>
      </c>
      <c r="I38" s="28">
        <v>1</v>
      </c>
      <c r="J38" s="28">
        <v>1</v>
      </c>
      <c r="K38" s="17"/>
      <c r="L38" s="17"/>
      <c r="M38" s="83"/>
      <c r="N38" s="17"/>
      <c r="O38" s="32">
        <v>1</v>
      </c>
      <c r="P38" s="32">
        <v>1</v>
      </c>
      <c r="Q38" s="32">
        <v>1</v>
      </c>
      <c r="R38" s="32">
        <v>1</v>
      </c>
      <c r="S38" s="32">
        <v>1</v>
      </c>
      <c r="T38" s="32">
        <v>1.0000159112027596</v>
      </c>
      <c r="U38" s="32">
        <v>1.0000054638348044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 OF 38</v>
      </c>
      <c r="M39" s="83"/>
      <c r="W39" s="85" t="str">
        <f>X2</f>
        <v>PAGE 2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77.722745547146559</v>
      </c>
      <c r="E40" s="25">
        <v>83.922954446070747</v>
      </c>
      <c r="F40" s="25">
        <v>135.82022712840674</v>
      </c>
      <c r="G40" s="25">
        <v>87.248284292502788</v>
      </c>
      <c r="H40" s="25">
        <v>70.3459809762726</v>
      </c>
      <c r="I40" s="25">
        <v>51.791650234084649</v>
      </c>
      <c r="J40" s="25">
        <v>74.364153005541937</v>
      </c>
      <c r="K40" s="8"/>
      <c r="L40" s="87"/>
      <c r="M40" s="83"/>
      <c r="N40" s="8"/>
      <c r="O40" s="8">
        <v>79.311476834596476</v>
      </c>
      <c r="P40" s="8">
        <v>74.59771543025812</v>
      </c>
      <c r="Q40" s="8">
        <v>166.51936578289167</v>
      </c>
      <c r="R40" s="8">
        <v>84.182518013305952</v>
      </c>
      <c r="S40" s="8">
        <v>131.42911022593316</v>
      </c>
      <c r="T40" s="8">
        <v>74.225936942418741</v>
      </c>
      <c r="U40" s="8">
        <v>93.104681826417632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77.722745547146559</v>
      </c>
      <c r="E41" s="25">
        <v>83.922954446070747</v>
      </c>
      <c r="F41" s="25">
        <v>135.82022712840674</v>
      </c>
      <c r="G41" s="25">
        <v>87.248284292502788</v>
      </c>
      <c r="H41" s="25">
        <v>70.3459809762726</v>
      </c>
      <c r="I41" s="25">
        <v>51.791650234084649</v>
      </c>
      <c r="J41" s="25">
        <v>74.364153005541937</v>
      </c>
      <c r="K41" s="8"/>
      <c r="L41" s="87"/>
      <c r="M41" s="83"/>
      <c r="N41" s="8"/>
      <c r="O41" s="8">
        <v>79.311476834596476</v>
      </c>
      <c r="P41" s="8">
        <v>74.59771543025812</v>
      </c>
      <c r="Q41" s="8">
        <v>166.51936578289167</v>
      </c>
      <c r="R41" s="8">
        <v>84.182518013305952</v>
      </c>
      <c r="S41" s="8">
        <v>131.42911022593316</v>
      </c>
      <c r="T41" s="8">
        <v>74.225936942418741</v>
      </c>
      <c r="U41" s="8">
        <v>93.104681826417632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67.072575880232762</v>
      </c>
      <c r="E42" s="25">
        <v>64.237738587629948</v>
      </c>
      <c r="F42" s="25">
        <v>70.991381522041891</v>
      </c>
      <c r="G42" s="25">
        <v>67.355520545515319</v>
      </c>
      <c r="H42" s="25">
        <v>69.755389718076287</v>
      </c>
      <c r="I42" s="25">
        <v>51.309974124733124</v>
      </c>
      <c r="J42" s="25">
        <v>67.992387184025858</v>
      </c>
      <c r="K42" s="8"/>
      <c r="L42" s="87"/>
      <c r="M42" s="83"/>
      <c r="N42" s="8"/>
      <c r="O42" s="8">
        <v>60.394735095053775</v>
      </c>
      <c r="P42" s="8">
        <v>60.769387349239288</v>
      </c>
      <c r="Q42" s="8">
        <v>63.315679353641343</v>
      </c>
      <c r="R42" s="8">
        <v>57.192040588421257</v>
      </c>
      <c r="S42" s="8">
        <v>65.242273916056149</v>
      </c>
      <c r="T42" s="8">
        <v>50.981968717868206</v>
      </c>
      <c r="U42" s="8">
        <v>63.802423655388928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67.071235045499151</v>
      </c>
      <c r="E43" s="25">
        <v>64.236716504209028</v>
      </c>
      <c r="F43" s="25">
        <v>70.990679014992665</v>
      </c>
      <c r="G43" s="25">
        <v>67.354189098250032</v>
      </c>
      <c r="H43" s="25">
        <v>69.755389718076287</v>
      </c>
      <c r="I43" s="25">
        <v>51.309974124733124</v>
      </c>
      <c r="J43" s="25">
        <v>67.992387184025858</v>
      </c>
      <c r="K43" s="8"/>
      <c r="L43" s="87"/>
      <c r="M43" s="83"/>
      <c r="N43" s="8"/>
      <c r="O43" s="8">
        <v>60.394735095053775</v>
      </c>
      <c r="P43" s="8">
        <v>60.769387349239288</v>
      </c>
      <c r="Q43" s="8">
        <v>63.315679353641343</v>
      </c>
      <c r="R43" s="8">
        <v>57.192040588421257</v>
      </c>
      <c r="S43" s="8">
        <v>65.242273916056149</v>
      </c>
      <c r="T43" s="8">
        <v>50.981157546333577</v>
      </c>
      <c r="U43" s="8">
        <v>63.802057249349822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8"/>
      <c r="P44" s="8"/>
      <c r="Q44" s="8"/>
      <c r="R44" s="8"/>
      <c r="S44" s="8"/>
      <c r="T44" s="8"/>
      <c r="U44" s="8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8"/>
      <c r="P45" s="8"/>
      <c r="Q45" s="8"/>
      <c r="R45" s="8"/>
      <c r="S45" s="8"/>
      <c r="T45" s="8"/>
      <c r="U45" s="8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8">
        <v>100</v>
      </c>
      <c r="P46" s="8">
        <v>100</v>
      </c>
      <c r="Q46" s="8">
        <v>100</v>
      </c>
      <c r="R46" s="8">
        <v>100</v>
      </c>
      <c r="S46" s="8">
        <v>100</v>
      </c>
      <c r="T46" s="8">
        <v>100</v>
      </c>
      <c r="U46" s="8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86.297229219143574</v>
      </c>
      <c r="E47" s="25">
        <v>76.543704891740177</v>
      </c>
      <c r="F47" s="25">
        <v>52.268637023354003</v>
      </c>
      <c r="G47" s="25">
        <v>77.199822428259651</v>
      </c>
      <c r="H47" s="25">
        <v>99.160447761194021</v>
      </c>
      <c r="I47" s="25">
        <v>99.069973427812229</v>
      </c>
      <c r="J47" s="25">
        <v>91.431670281995665</v>
      </c>
      <c r="K47" s="8"/>
      <c r="L47" s="87"/>
      <c r="M47" s="83"/>
      <c r="N47" s="8"/>
      <c r="O47" s="8">
        <v>76.148796498905909</v>
      </c>
      <c r="P47" s="8">
        <v>81.462799495586395</v>
      </c>
      <c r="Q47" s="8">
        <v>38.023012552301253</v>
      </c>
      <c r="R47" s="8">
        <v>67.938144329896915</v>
      </c>
      <c r="S47" s="8">
        <v>49.640657084188916</v>
      </c>
      <c r="T47" s="8">
        <v>68.684843624699283</v>
      </c>
      <c r="U47" s="8">
        <v>74.598741249531557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86.295504068128665</v>
      </c>
      <c r="E48" s="25">
        <v>76.542487008709656</v>
      </c>
      <c r="F48" s="25">
        <v>52.268119790343817</v>
      </c>
      <c r="G48" s="25">
        <v>77.198296384193483</v>
      </c>
      <c r="H48" s="25">
        <v>99.160447761194021</v>
      </c>
      <c r="I48" s="25">
        <v>99.069973427812229</v>
      </c>
      <c r="J48" s="25">
        <v>91.431670281995665</v>
      </c>
      <c r="K48" s="8"/>
      <c r="L48" s="87"/>
      <c r="M48" s="83"/>
      <c r="N48" s="8"/>
      <c r="O48" s="8">
        <v>76.148796498905909</v>
      </c>
      <c r="P48" s="8">
        <v>81.462799495586395</v>
      </c>
      <c r="Q48" s="8">
        <v>38.023012552301253</v>
      </c>
      <c r="R48" s="8">
        <v>67.938144329896915</v>
      </c>
      <c r="S48" s="8">
        <v>49.640657084188916</v>
      </c>
      <c r="T48" s="8">
        <v>68.683750783614272</v>
      </c>
      <c r="U48" s="8">
        <v>74.598325723604731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view="pageBreakPreview" zoomScale="60" workbookViewId="0">
      <selection activeCell="C20" sqref="C20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113</v>
      </c>
      <c r="N2" s="20"/>
      <c r="Q2" s="1"/>
      <c r="X2" s="20" t="s">
        <v>114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54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107</v>
      </c>
      <c r="E12" s="22">
        <v>108</v>
      </c>
      <c r="F12" s="22">
        <v>108</v>
      </c>
      <c r="G12" s="22">
        <v>108</v>
      </c>
      <c r="H12" s="22">
        <v>107</v>
      </c>
      <c r="I12" s="22">
        <v>107</v>
      </c>
      <c r="J12" s="22">
        <v>104</v>
      </c>
      <c r="K12" s="1"/>
      <c r="L12" s="1"/>
      <c r="M12" s="1"/>
      <c r="N12" s="1"/>
      <c r="O12" s="1">
        <v>102</v>
      </c>
      <c r="P12" s="1">
        <v>103</v>
      </c>
      <c r="Q12" s="1">
        <v>103</v>
      </c>
      <c r="R12" s="1">
        <v>103</v>
      </c>
      <c r="S12" s="1">
        <v>103</v>
      </c>
      <c r="U12" s="33">
        <v>105.25</v>
      </c>
    </row>
    <row r="13" spans="1:24" x14ac:dyDescent="0.2">
      <c r="D13" s="23"/>
      <c r="E13" s="23"/>
      <c r="F13" s="23"/>
      <c r="G13" s="23"/>
      <c r="H13" s="23"/>
      <c r="I13" s="23"/>
      <c r="J13" s="23"/>
    </row>
    <row r="14" spans="1:24" x14ac:dyDescent="0.2">
      <c r="A14" s="1">
        <v>2</v>
      </c>
      <c r="C14" s="5" t="s">
        <v>29</v>
      </c>
      <c r="D14" s="23">
        <v>68105673</v>
      </c>
      <c r="E14" s="23">
        <v>68778627</v>
      </c>
      <c r="F14" s="23">
        <v>63114602</v>
      </c>
      <c r="G14" s="23">
        <v>61325745</v>
      </c>
      <c r="H14" s="23">
        <v>49175728</v>
      </c>
      <c r="I14" s="23">
        <v>46662821</v>
      </c>
      <c r="J14" s="23">
        <v>45971323</v>
      </c>
      <c r="K14" s="7"/>
      <c r="L14" s="7"/>
      <c r="M14" s="7"/>
      <c r="N14" s="7"/>
      <c r="O14" s="7">
        <v>42825152</v>
      </c>
      <c r="P14" s="7">
        <v>50862299</v>
      </c>
      <c r="Q14" s="7">
        <v>52346686</v>
      </c>
      <c r="R14" s="7">
        <v>53768278</v>
      </c>
      <c r="S14" s="7">
        <v>56531476</v>
      </c>
      <c r="T14" s="7">
        <v>659468410</v>
      </c>
      <c r="U14" s="7">
        <v>54955700.833333336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x14ac:dyDescent="0.2">
      <c r="A16" s="1">
        <v>3</v>
      </c>
      <c r="C16" s="1" t="s">
        <v>30</v>
      </c>
      <c r="D16" s="23">
        <v>24385469</v>
      </c>
      <c r="E16" s="23">
        <v>22472088</v>
      </c>
      <c r="F16" s="23">
        <v>22302958</v>
      </c>
      <c r="G16" s="23">
        <v>21899403</v>
      </c>
      <c r="H16" s="23">
        <v>16292078</v>
      </c>
      <c r="I16" s="23">
        <v>16738343</v>
      </c>
      <c r="J16" s="23">
        <v>16149213</v>
      </c>
      <c r="K16" s="7"/>
      <c r="L16" s="7"/>
      <c r="M16" s="7"/>
      <c r="N16" s="7"/>
      <c r="O16" s="7">
        <v>15403863</v>
      </c>
      <c r="P16" s="7">
        <v>17923511</v>
      </c>
      <c r="Q16" s="7">
        <v>18911557</v>
      </c>
      <c r="R16" s="7">
        <v>18035998</v>
      </c>
      <c r="S16" s="7">
        <v>20264519</v>
      </c>
      <c r="T16" s="7">
        <v>230779000</v>
      </c>
      <c r="U16" s="7">
        <v>19231583.333333332</v>
      </c>
    </row>
    <row r="17" spans="1:24" x14ac:dyDescent="0.2">
      <c r="A17" s="1">
        <v>4</v>
      </c>
      <c r="C17" s="1" t="s">
        <v>31</v>
      </c>
      <c r="D17" s="23">
        <v>43720204</v>
      </c>
      <c r="E17" s="23">
        <v>46306539</v>
      </c>
      <c r="F17" s="23">
        <v>40811644</v>
      </c>
      <c r="G17" s="23">
        <v>39426342</v>
      </c>
      <c r="H17" s="23">
        <v>32883650</v>
      </c>
      <c r="I17" s="23">
        <v>29924478</v>
      </c>
      <c r="J17" s="23">
        <v>29822110</v>
      </c>
      <c r="K17" s="7"/>
      <c r="L17" s="7"/>
      <c r="M17" s="7"/>
      <c r="N17" s="7"/>
      <c r="O17" s="7">
        <v>27421289</v>
      </c>
      <c r="P17" s="7">
        <v>32938788</v>
      </c>
      <c r="Q17" s="7">
        <v>33435129</v>
      </c>
      <c r="R17" s="7">
        <v>35732280</v>
      </c>
      <c r="S17" s="7">
        <v>36266957</v>
      </c>
      <c r="T17" s="7">
        <v>428689410</v>
      </c>
      <c r="U17" s="7">
        <v>35724117.5</v>
      </c>
    </row>
    <row r="18" spans="1:24" x14ac:dyDescent="0.2">
      <c r="D18" s="24"/>
      <c r="E18" s="24"/>
      <c r="F18" s="24"/>
      <c r="G18" s="24"/>
      <c r="H18" s="24"/>
      <c r="I18" s="24"/>
      <c r="J18" s="24"/>
    </row>
    <row r="19" spans="1:24" x14ac:dyDescent="0.2">
      <c r="A19" s="1">
        <v>5</v>
      </c>
      <c r="C19" s="1" t="s">
        <v>32</v>
      </c>
      <c r="D19" s="25">
        <v>35.80534172191161</v>
      </c>
      <c r="E19" s="25">
        <v>32.673068516228383</v>
      </c>
      <c r="F19" s="25">
        <v>35.337239296070742</v>
      </c>
      <c r="G19" s="25">
        <v>35.709966126891651</v>
      </c>
      <c r="H19" s="25">
        <v>33.130323545603638</v>
      </c>
      <c r="I19" s="25">
        <v>35.870833480407768</v>
      </c>
      <c r="J19" s="25">
        <v>35.12888475511739</v>
      </c>
      <c r="K19" s="8"/>
      <c r="L19" s="8"/>
      <c r="M19" s="8"/>
      <c r="N19" s="8"/>
      <c r="O19" s="8">
        <v>35.969196934924739</v>
      </c>
      <c r="P19" s="8">
        <v>35.239286178332492</v>
      </c>
      <c r="Q19" s="8">
        <v>36.127515541457313</v>
      </c>
      <c r="R19" s="8">
        <v>33.543937863903352</v>
      </c>
      <c r="S19" s="8">
        <v>35.846435259128974</v>
      </c>
      <c r="T19" s="8">
        <v>34.994701262491098</v>
      </c>
      <c r="U19" s="8">
        <v>34.994701262491098</v>
      </c>
    </row>
    <row r="20" spans="1:24" x14ac:dyDescent="0.2">
      <c r="D20" s="24"/>
      <c r="E20" s="24"/>
      <c r="F20" s="24"/>
      <c r="G20" s="24"/>
      <c r="H20" s="24"/>
      <c r="I20" s="24"/>
      <c r="J20" s="24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</row>
    <row r="22" spans="1:24" x14ac:dyDescent="0.2">
      <c r="A22" s="1">
        <v>7</v>
      </c>
      <c r="C22" s="1" t="s">
        <v>33</v>
      </c>
      <c r="D22" s="25">
        <v>117237.66250000001</v>
      </c>
      <c r="E22" s="25">
        <v>113783.6587</v>
      </c>
      <c r="F22" s="25">
        <v>111095.7806</v>
      </c>
      <c r="G22" s="25">
        <v>102154.4425</v>
      </c>
      <c r="H22" s="25">
        <v>87627.521900000007</v>
      </c>
      <c r="I22" s="25">
        <v>78693.463799999998</v>
      </c>
      <c r="J22" s="25">
        <v>70982.8413</v>
      </c>
      <c r="K22" s="9"/>
      <c r="L22" s="9"/>
      <c r="M22" s="9"/>
      <c r="N22" s="9"/>
      <c r="O22" s="9">
        <v>70041.251900000003</v>
      </c>
      <c r="P22" s="9">
        <v>76596.041200000007</v>
      </c>
      <c r="Q22" s="9">
        <v>92780.333899999998</v>
      </c>
      <c r="R22" s="9">
        <v>98099.066999999995</v>
      </c>
      <c r="S22" s="9">
        <v>100385.4621</v>
      </c>
      <c r="T22" s="12">
        <v>117237.66250000001</v>
      </c>
      <c r="U22" s="9">
        <v>93289.793950000007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36">
        <v>39645.625</v>
      </c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</row>
    <row r="26" spans="1:24" x14ac:dyDescent="0.2">
      <c r="A26" s="1">
        <v>10</v>
      </c>
      <c r="C26" s="1" t="s">
        <v>36</v>
      </c>
      <c r="D26" s="25">
        <v>117237.66250000001</v>
      </c>
      <c r="E26" s="25">
        <v>113783.6587</v>
      </c>
      <c r="F26" s="25">
        <v>111095.7806</v>
      </c>
      <c r="G26" s="25">
        <v>102154.4425</v>
      </c>
      <c r="H26" s="25">
        <v>87627.521900000007</v>
      </c>
      <c r="I26" s="25">
        <v>78693.463799999998</v>
      </c>
      <c r="J26" s="25">
        <v>70982.8413</v>
      </c>
      <c r="K26" s="12"/>
      <c r="L26" s="12"/>
      <c r="M26" s="12"/>
      <c r="N26" s="12"/>
      <c r="O26" s="12">
        <v>70041.251900000003</v>
      </c>
      <c r="P26" s="12">
        <v>76596.041200000007</v>
      </c>
      <c r="Q26" s="12">
        <v>92780.333899999998</v>
      </c>
      <c r="R26" s="12">
        <v>98099.066999999995</v>
      </c>
      <c r="S26" s="12">
        <v>100385.4621</v>
      </c>
      <c r="T26" s="12">
        <v>117237.66250000001</v>
      </c>
      <c r="U26" s="9">
        <v>93289.793950000007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36">
        <v>39645.625</v>
      </c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T29" s="15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119993.67</v>
      </c>
      <c r="E30" s="25">
        <v>116891.27499999999</v>
      </c>
      <c r="F30" s="25">
        <v>112667.1581</v>
      </c>
      <c r="G30" s="25">
        <v>106581.61689999999</v>
      </c>
      <c r="H30" s="25">
        <v>94087.6106</v>
      </c>
      <c r="I30" s="25">
        <v>87571.933799999999</v>
      </c>
      <c r="J30" s="25">
        <v>81104.433799999999</v>
      </c>
      <c r="K30" s="9"/>
      <c r="L30" s="9"/>
      <c r="M30" s="83"/>
      <c r="N30" s="9"/>
      <c r="O30" s="9">
        <v>84883.991200000004</v>
      </c>
      <c r="P30" s="9">
        <v>89562.297999999995</v>
      </c>
      <c r="Q30" s="9">
        <v>95710.409599999999</v>
      </c>
      <c r="R30" s="9">
        <v>99807.535499999998</v>
      </c>
      <c r="S30" s="9">
        <v>102449.50049999999</v>
      </c>
      <c r="T30" s="12">
        <v>119993.67</v>
      </c>
      <c r="U30" s="9">
        <v>99275.952750000011</v>
      </c>
      <c r="X30" s="83"/>
    </row>
    <row r="31" spans="1:24" x14ac:dyDescent="0.2">
      <c r="A31" s="1">
        <v>14</v>
      </c>
      <c r="C31" s="1" t="s">
        <v>34</v>
      </c>
      <c r="D31" s="26">
        <v>39645.5</v>
      </c>
      <c r="E31" s="26">
        <v>39661.5</v>
      </c>
      <c r="F31" s="26">
        <v>39714.583333333336</v>
      </c>
      <c r="G31" s="26">
        <v>39722.625</v>
      </c>
      <c r="H31" s="26">
        <v>39756.625</v>
      </c>
      <c r="I31" s="26">
        <v>39785.5</v>
      </c>
      <c r="J31" s="26" t="s">
        <v>150</v>
      </c>
      <c r="K31" s="10"/>
      <c r="L31" s="10"/>
      <c r="M31" s="83"/>
      <c r="N31" s="10"/>
      <c r="O31" s="10">
        <v>39868.583333333336</v>
      </c>
      <c r="P31" s="10" t="s">
        <v>151</v>
      </c>
      <c r="Q31" s="10" t="s">
        <v>50</v>
      </c>
      <c r="R31" s="10" t="s">
        <v>51</v>
      </c>
      <c r="S31" s="10">
        <v>39988.583333333336</v>
      </c>
      <c r="T31" s="10">
        <v>39645.5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39645.5</v>
      </c>
      <c r="E32" s="27">
        <v>39661.5</v>
      </c>
      <c r="F32" s="27">
        <v>39714.583333333336</v>
      </c>
      <c r="G32" s="27">
        <v>39722.625</v>
      </c>
      <c r="H32" s="27">
        <v>39756.625</v>
      </c>
      <c r="I32" s="27">
        <v>39785.5</v>
      </c>
      <c r="J32" s="27">
        <v>39821.583333333336</v>
      </c>
      <c r="K32" s="11"/>
      <c r="L32" s="11"/>
      <c r="M32" s="83"/>
      <c r="N32" s="11"/>
      <c r="O32" s="11">
        <v>39868.583333333336</v>
      </c>
      <c r="P32" s="11">
        <v>39891.583333333336</v>
      </c>
      <c r="Q32" s="11">
        <v>39933.541666666664</v>
      </c>
      <c r="R32" s="11">
        <v>39940.541666666664</v>
      </c>
      <c r="S32" s="11">
        <v>39988.583333333336</v>
      </c>
      <c r="T32" s="11">
        <v>39645.5</v>
      </c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X33" s="83"/>
    </row>
    <row r="34" spans="1:24" ht="14.25" customHeight="1" x14ac:dyDescent="0.2">
      <c r="A34" s="1">
        <v>16</v>
      </c>
      <c r="C34" s="1" t="s">
        <v>38</v>
      </c>
      <c r="D34" s="25">
        <v>119993.67</v>
      </c>
      <c r="E34" s="25">
        <v>116891.27499999999</v>
      </c>
      <c r="F34" s="25">
        <v>112667.1581</v>
      </c>
      <c r="G34" s="25">
        <v>106581.61689999999</v>
      </c>
      <c r="H34" s="25">
        <v>94087.6106</v>
      </c>
      <c r="I34" s="25">
        <v>87571.933799999999</v>
      </c>
      <c r="J34" s="25">
        <v>81104.483800000002</v>
      </c>
      <c r="K34" s="9"/>
      <c r="L34" s="9"/>
      <c r="M34" s="83"/>
      <c r="N34" s="9"/>
      <c r="O34" s="9">
        <v>84883.991200000004</v>
      </c>
      <c r="P34" s="9">
        <v>89562.297999999995</v>
      </c>
      <c r="Q34" s="9">
        <v>95710.409599999999</v>
      </c>
      <c r="R34" s="9">
        <v>99807.535499999998</v>
      </c>
      <c r="S34" s="9">
        <v>102449.50049999999</v>
      </c>
      <c r="T34" s="9">
        <v>119993.67</v>
      </c>
      <c r="U34" s="9">
        <v>99275.956916666662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116932.1713</v>
      </c>
      <c r="E35" s="25">
        <v>112582.8913</v>
      </c>
      <c r="F35" s="25">
        <v>107708.3619</v>
      </c>
      <c r="G35" s="25">
        <v>100463.2338</v>
      </c>
      <c r="H35" s="25">
        <v>89132.642500000002</v>
      </c>
      <c r="I35" s="25">
        <v>82730.618799999997</v>
      </c>
      <c r="J35" s="25">
        <v>77453.193799999994</v>
      </c>
      <c r="K35" s="9"/>
      <c r="L35" s="9"/>
      <c r="M35" s="83"/>
      <c r="N35" s="9"/>
      <c r="O35" s="9">
        <v>78824.322499999995</v>
      </c>
      <c r="P35" s="9">
        <v>86388.543799999999</v>
      </c>
      <c r="Q35" s="9">
        <v>92503.707399999999</v>
      </c>
      <c r="R35" s="9">
        <v>97567.981599999999</v>
      </c>
      <c r="S35" s="9">
        <v>99479.453899999993</v>
      </c>
      <c r="T35" s="9">
        <v>116932.1713</v>
      </c>
      <c r="U35" s="9">
        <v>95147.260216666662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9"/>
      <c r="P36" s="9"/>
      <c r="Q36" s="9"/>
      <c r="R36" s="9"/>
      <c r="S36" s="9"/>
      <c r="T36" s="9"/>
      <c r="U36" s="9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135040.935</v>
      </c>
      <c r="E37" s="25">
        <v>136974.02249999999</v>
      </c>
      <c r="F37" s="25">
        <v>132320.4019</v>
      </c>
      <c r="G37" s="25">
        <v>123820.16</v>
      </c>
      <c r="H37" s="25">
        <v>112809.825</v>
      </c>
      <c r="I37" s="25">
        <v>106888.9488</v>
      </c>
      <c r="J37" s="25">
        <v>99069.429399999994</v>
      </c>
      <c r="K37" s="9"/>
      <c r="L37" s="9"/>
      <c r="M37" s="83"/>
      <c r="N37" s="9"/>
      <c r="O37" s="9">
        <v>99624.503700000001</v>
      </c>
      <c r="P37" s="9">
        <v>105216.31269999999</v>
      </c>
      <c r="Q37" s="9">
        <v>108154.4007</v>
      </c>
      <c r="R37" s="21">
        <v>115945.6149</v>
      </c>
      <c r="S37" s="9">
        <v>117648.1893</v>
      </c>
      <c r="T37" s="9">
        <v>136974.02249999999</v>
      </c>
      <c r="U37" s="9">
        <v>116126.06199166666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1.125400489875841</v>
      </c>
      <c r="E38" s="28">
        <v>1.1718070702881802</v>
      </c>
      <c r="F38" s="28">
        <v>1.1744363142856267</v>
      </c>
      <c r="G38" s="28">
        <v>1.1617403038290743</v>
      </c>
      <c r="H38" s="28">
        <v>1.198987032199115</v>
      </c>
      <c r="I38" s="28">
        <v>1.2205845430354081</v>
      </c>
      <c r="J38" s="28">
        <v>1.2215044820397969</v>
      </c>
      <c r="K38" s="17"/>
      <c r="L38" s="17"/>
      <c r="M38" s="83"/>
      <c r="N38" s="17"/>
      <c r="O38" s="32">
        <v>1.1736547998228433</v>
      </c>
      <c r="P38" s="32">
        <v>1.1747835311237771</v>
      </c>
      <c r="Q38" s="32">
        <v>1.1300171125795704</v>
      </c>
      <c r="R38" s="32">
        <v>1.1616919936871901</v>
      </c>
      <c r="S38" s="32">
        <v>1.1483529809889117</v>
      </c>
      <c r="T38" s="32">
        <v>1.1415104021737146</v>
      </c>
      <c r="U38" s="32">
        <v>1.1719133878129449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3 OF 38</v>
      </c>
      <c r="M39" s="83"/>
      <c r="W39" s="85" t="str">
        <f>X2</f>
        <v>PAGE 4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78.080611043822728</v>
      </c>
      <c r="E40" s="25">
        <v>81.245754000988029</v>
      </c>
      <c r="F40" s="25">
        <v>78.904139481083249</v>
      </c>
      <c r="G40" s="25">
        <v>80.688686144542615</v>
      </c>
      <c r="H40" s="25">
        <v>77.943118339988871</v>
      </c>
      <c r="I40" s="25">
        <v>79.700197554939407</v>
      </c>
      <c r="J40" s="25">
        <v>87.048378464269973</v>
      </c>
      <c r="K40" s="8"/>
      <c r="L40" s="87"/>
      <c r="M40" s="83"/>
      <c r="N40" s="8"/>
      <c r="O40" s="8">
        <v>90.986243042764031</v>
      </c>
      <c r="P40" s="8">
        <v>89.251746760549409</v>
      </c>
      <c r="Q40" s="8">
        <v>78.361142968347181</v>
      </c>
      <c r="R40" s="8">
        <v>73.669601577982675</v>
      </c>
      <c r="S40" s="8">
        <v>78.214452031252407</v>
      </c>
      <c r="T40" s="8">
        <v>64.212967367436477</v>
      </c>
      <c r="U40" s="8">
        <v>81.174505950877546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78.080611043822728</v>
      </c>
      <c r="E41" s="25">
        <v>81.245754000988029</v>
      </c>
      <c r="F41" s="25">
        <v>78.904139481083249</v>
      </c>
      <c r="G41" s="25">
        <v>80.688686144542615</v>
      </c>
      <c r="H41" s="25">
        <v>77.943118339988871</v>
      </c>
      <c r="I41" s="25">
        <v>79.700197554939407</v>
      </c>
      <c r="J41" s="25">
        <v>87.048378464269973</v>
      </c>
      <c r="K41" s="8"/>
      <c r="L41" s="87"/>
      <c r="M41" s="83"/>
      <c r="N41" s="8"/>
      <c r="O41" s="8">
        <v>90.986243042764031</v>
      </c>
      <c r="P41" s="8">
        <v>89.251746760549409</v>
      </c>
      <c r="Q41" s="8">
        <v>78.361142968347181</v>
      </c>
      <c r="R41" s="8">
        <v>73.669601577982675</v>
      </c>
      <c r="S41" s="8">
        <v>78.214452031252407</v>
      </c>
      <c r="T41" s="8">
        <v>64.212967367436477</v>
      </c>
      <c r="U41" s="8">
        <v>81.174505950877546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76.287260197554261</v>
      </c>
      <c r="E42" s="25">
        <v>79.085792708417131</v>
      </c>
      <c r="F42" s="25">
        <v>77.803657392705844</v>
      </c>
      <c r="G42" s="25">
        <v>77.337049191953341</v>
      </c>
      <c r="H42" s="25">
        <v>72.591516202151979</v>
      </c>
      <c r="I42" s="25">
        <v>71.619802589565211</v>
      </c>
      <c r="J42" s="25">
        <v>76.184999320611908</v>
      </c>
      <c r="K42" s="8"/>
      <c r="L42" s="87"/>
      <c r="M42" s="83"/>
      <c r="N42" s="8"/>
      <c r="O42" s="8">
        <v>75.076469406081088</v>
      </c>
      <c r="P42" s="8">
        <v>76.330449583182997</v>
      </c>
      <c r="Q42" s="8">
        <v>75.962197213174278</v>
      </c>
      <c r="R42" s="8">
        <v>72.408552569277973</v>
      </c>
      <c r="S42" s="8">
        <v>76.638674388222668</v>
      </c>
      <c r="T42" s="8">
        <v>62.738127739130178</v>
      </c>
      <c r="U42" s="8">
        <v>75.610535063574886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67.786766474546852</v>
      </c>
      <c r="E43" s="25">
        <v>67.49045530930934</v>
      </c>
      <c r="F43" s="25">
        <v>66.247659789054964</v>
      </c>
      <c r="G43" s="25">
        <v>66.569997560600996</v>
      </c>
      <c r="H43" s="25">
        <v>60.544037802484553</v>
      </c>
      <c r="I43" s="25">
        <v>58.676642268021574</v>
      </c>
      <c r="J43" s="25">
        <v>62.369807430743244</v>
      </c>
      <c r="K43" s="8"/>
      <c r="L43" s="87"/>
      <c r="M43" s="83"/>
      <c r="N43" s="8"/>
      <c r="O43" s="8">
        <v>63.968101538385454</v>
      </c>
      <c r="P43" s="8">
        <v>64.974054845803479</v>
      </c>
      <c r="Q43" s="8">
        <v>67.22216537037211</v>
      </c>
      <c r="R43" s="8">
        <v>62.330250154737229</v>
      </c>
      <c r="S43" s="8">
        <v>66.737906947587462</v>
      </c>
      <c r="T43" s="8">
        <v>54.960627270379192</v>
      </c>
      <c r="U43" s="8">
        <v>64.576487124303938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8"/>
      <c r="P44" s="8"/>
      <c r="Q44" s="8"/>
      <c r="R44" s="8"/>
      <c r="S44" s="8"/>
      <c r="T44" s="8"/>
      <c r="U44" s="8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8"/>
      <c r="P45" s="8"/>
      <c r="Q45" s="8"/>
      <c r="R45" s="8"/>
      <c r="S45" s="8"/>
      <c r="T45" s="8"/>
      <c r="U45" s="8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8">
        <v>100</v>
      </c>
      <c r="P46" s="8">
        <v>100</v>
      </c>
      <c r="Q46" s="8">
        <v>100</v>
      </c>
      <c r="R46" s="8">
        <v>100</v>
      </c>
      <c r="S46" s="8">
        <v>100</v>
      </c>
      <c r="T46" s="8">
        <v>100</v>
      </c>
      <c r="U46" s="8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97.703205927446007</v>
      </c>
      <c r="E47" s="25">
        <v>97.341447169602702</v>
      </c>
      <c r="F47" s="25">
        <v>98.605292326087351</v>
      </c>
      <c r="G47" s="25">
        <v>95.846212012195522</v>
      </c>
      <c r="H47" s="25">
        <v>93.133964547719103</v>
      </c>
      <c r="I47" s="25">
        <v>89.861511999635667</v>
      </c>
      <c r="J47" s="25">
        <v>87.520296948303212</v>
      </c>
      <c r="K47" s="8"/>
      <c r="L47" s="87"/>
      <c r="M47" s="83"/>
      <c r="N47" s="8"/>
      <c r="O47" s="8">
        <v>82.514088828565818</v>
      </c>
      <c r="P47" s="8">
        <v>85.522639448130306</v>
      </c>
      <c r="Q47" s="8">
        <v>96.938602904066968</v>
      </c>
      <c r="R47" s="8">
        <v>98.288236963831253</v>
      </c>
      <c r="S47" s="8">
        <v>97.98531140715518</v>
      </c>
      <c r="T47" s="8">
        <v>97.703205927446007</v>
      </c>
      <c r="U47" s="8">
        <v>93.438400873561605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86.816388304775884</v>
      </c>
      <c r="E48" s="25">
        <v>83.069516849444952</v>
      </c>
      <c r="F48" s="25">
        <v>83.959675911474079</v>
      </c>
      <c r="G48" s="25">
        <v>82.502269824235412</v>
      </c>
      <c r="H48" s="25">
        <v>77.677207548190069</v>
      </c>
      <c r="I48" s="25">
        <v>73.621702414946</v>
      </c>
      <c r="J48" s="25">
        <v>71.649591331955335</v>
      </c>
      <c r="K48" s="8"/>
      <c r="L48" s="87"/>
      <c r="M48" s="83"/>
      <c r="N48" s="8"/>
      <c r="O48" s="8">
        <v>70.305245495541683</v>
      </c>
      <c r="P48" s="8">
        <v>72.798636669958128</v>
      </c>
      <c r="Q48" s="8">
        <v>85.78507513286975</v>
      </c>
      <c r="R48" s="8">
        <v>84.607828493218847</v>
      </c>
      <c r="S48" s="8">
        <v>85.326822875292649</v>
      </c>
      <c r="T48" s="8">
        <v>85.591165653326712</v>
      </c>
      <c r="U48" s="8">
        <v>79.843330070991911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8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5.140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115</v>
      </c>
      <c r="N2" s="20"/>
      <c r="Q2" s="1"/>
      <c r="X2" s="20" t="s">
        <v>116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168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89</v>
      </c>
      <c r="E12" s="22">
        <v>90</v>
      </c>
      <c r="F12" s="22">
        <v>90</v>
      </c>
      <c r="G12" s="22">
        <v>89</v>
      </c>
      <c r="H12" s="22">
        <v>89</v>
      </c>
      <c r="I12" s="22">
        <v>89</v>
      </c>
      <c r="J12" s="22">
        <v>88</v>
      </c>
      <c r="K12" s="1"/>
      <c r="L12" s="1"/>
      <c r="M12" s="1"/>
      <c r="N12" s="1"/>
      <c r="O12" s="1">
        <v>85</v>
      </c>
      <c r="P12" s="1">
        <v>86</v>
      </c>
      <c r="Q12" s="1">
        <v>86</v>
      </c>
      <c r="R12" s="1">
        <v>86</v>
      </c>
      <c r="S12" s="1">
        <v>86</v>
      </c>
      <c r="U12" s="33">
        <v>87.75</v>
      </c>
    </row>
    <row r="13" spans="1:24" x14ac:dyDescent="0.2">
      <c r="D13" s="23"/>
      <c r="E13" s="23"/>
      <c r="F13" s="23"/>
      <c r="G13" s="23"/>
      <c r="H13" s="23"/>
      <c r="I13" s="23"/>
      <c r="J13" s="23"/>
    </row>
    <row r="14" spans="1:24" x14ac:dyDescent="0.2">
      <c r="A14" s="1">
        <v>2</v>
      </c>
      <c r="C14" s="5" t="s">
        <v>29</v>
      </c>
      <c r="D14" s="23">
        <v>45991657</v>
      </c>
      <c r="E14" s="23">
        <v>45877396</v>
      </c>
      <c r="F14" s="23">
        <v>41487082</v>
      </c>
      <c r="G14" s="23">
        <v>40490417</v>
      </c>
      <c r="H14" s="23">
        <v>34102197</v>
      </c>
      <c r="I14" s="23">
        <v>32809705</v>
      </c>
      <c r="J14" s="23">
        <v>33399308</v>
      </c>
      <c r="K14" s="7"/>
      <c r="L14" s="7"/>
      <c r="M14" s="7"/>
      <c r="N14" s="7"/>
      <c r="O14" s="7">
        <v>29919356</v>
      </c>
      <c r="P14" s="7">
        <v>33815841</v>
      </c>
      <c r="Q14" s="7">
        <v>33981885</v>
      </c>
      <c r="R14" s="7">
        <v>35296810</v>
      </c>
      <c r="S14" s="7">
        <v>37189690</v>
      </c>
      <c r="T14" s="7">
        <v>444361344</v>
      </c>
      <c r="U14" s="7">
        <v>37030112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x14ac:dyDescent="0.2">
      <c r="A16" s="1">
        <v>3</v>
      </c>
      <c r="C16" s="1" t="s">
        <v>30</v>
      </c>
      <c r="D16" s="23">
        <v>17036511</v>
      </c>
      <c r="E16" s="23">
        <v>15725666</v>
      </c>
      <c r="F16" s="23">
        <v>15275095</v>
      </c>
      <c r="G16" s="23">
        <v>15039511</v>
      </c>
      <c r="H16" s="23">
        <v>11631800</v>
      </c>
      <c r="I16" s="23">
        <v>12050948</v>
      </c>
      <c r="J16" s="23">
        <v>11986950</v>
      </c>
      <c r="K16" s="7"/>
      <c r="L16" s="7"/>
      <c r="M16" s="7"/>
      <c r="N16" s="7"/>
      <c r="O16" s="7">
        <v>10885282</v>
      </c>
      <c r="P16" s="7">
        <v>12250480</v>
      </c>
      <c r="Q16" s="7">
        <v>12635603</v>
      </c>
      <c r="R16" s="7">
        <v>12195974</v>
      </c>
      <c r="S16" s="7">
        <v>13523237</v>
      </c>
      <c r="T16" s="7">
        <v>160237057</v>
      </c>
      <c r="U16" s="7">
        <v>13353088.083333334</v>
      </c>
    </row>
    <row r="17" spans="1:24" x14ac:dyDescent="0.2">
      <c r="A17" s="1">
        <v>4</v>
      </c>
      <c r="C17" s="1" t="s">
        <v>31</v>
      </c>
      <c r="D17" s="23">
        <v>28955146</v>
      </c>
      <c r="E17" s="23">
        <v>30151730</v>
      </c>
      <c r="F17" s="23">
        <v>26211987</v>
      </c>
      <c r="G17" s="23">
        <v>25450906</v>
      </c>
      <c r="H17" s="23">
        <v>22470397</v>
      </c>
      <c r="I17" s="23">
        <v>20758757</v>
      </c>
      <c r="J17" s="23">
        <v>21412358</v>
      </c>
      <c r="K17" s="7"/>
      <c r="L17" s="7"/>
      <c r="M17" s="7"/>
      <c r="N17" s="7"/>
      <c r="O17" s="7">
        <v>19034074</v>
      </c>
      <c r="P17" s="7">
        <v>21565361</v>
      </c>
      <c r="Q17" s="7">
        <v>21346282</v>
      </c>
      <c r="R17" s="7">
        <v>23100836</v>
      </c>
      <c r="S17" s="7">
        <v>23666453</v>
      </c>
      <c r="T17" s="7">
        <v>284124287</v>
      </c>
      <c r="U17" s="7">
        <v>23677023.916666668</v>
      </c>
    </row>
    <row r="18" spans="1:24" x14ac:dyDescent="0.2">
      <c r="D18" s="24"/>
      <c r="E18" s="24"/>
      <c r="F18" s="24"/>
      <c r="G18" s="24"/>
      <c r="H18" s="24"/>
      <c r="I18" s="24"/>
      <c r="J18" s="24"/>
    </row>
    <row r="19" spans="1:24" x14ac:dyDescent="0.2">
      <c r="A19" s="1">
        <v>5</v>
      </c>
      <c r="C19" s="1" t="s">
        <v>32</v>
      </c>
      <c r="D19" s="25">
        <v>37.042611940595449</v>
      </c>
      <c r="E19" s="25">
        <v>34.277591098642759</v>
      </c>
      <c r="F19" s="25">
        <v>36.818919071717382</v>
      </c>
      <c r="G19" s="25">
        <v>37.143383545144459</v>
      </c>
      <c r="H19" s="25">
        <v>34.108653010517727</v>
      </c>
      <c r="I19" s="25">
        <v>36.729827368603587</v>
      </c>
      <c r="J19" s="25">
        <v>35.889814476616031</v>
      </c>
      <c r="K19" s="8"/>
      <c r="L19" s="8"/>
      <c r="M19" s="8"/>
      <c r="N19" s="8"/>
      <c r="O19" s="8">
        <v>36.382073664462197</v>
      </c>
      <c r="P19" s="8">
        <v>36.22704531508743</v>
      </c>
      <c r="Q19" s="8">
        <v>37.183348993118756</v>
      </c>
      <c r="R19" s="8">
        <v>34.552624068622144</v>
      </c>
      <c r="S19" s="8">
        <v>36.362865526931174</v>
      </c>
      <c r="T19" s="8">
        <v>36.060080194554459</v>
      </c>
      <c r="U19" s="8">
        <v>36.060080194554459</v>
      </c>
    </row>
    <row r="20" spans="1:24" x14ac:dyDescent="0.2">
      <c r="D20" s="24"/>
      <c r="E20" s="24"/>
      <c r="F20" s="24"/>
      <c r="G20" s="24"/>
      <c r="H20" s="24"/>
      <c r="I20" s="24"/>
      <c r="J20" s="24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</row>
    <row r="22" spans="1:24" x14ac:dyDescent="0.2">
      <c r="A22" s="1">
        <v>7</v>
      </c>
      <c r="C22" s="1" t="s">
        <v>33</v>
      </c>
      <c r="D22" s="25">
        <v>81919.31</v>
      </c>
      <c r="E22" s="25">
        <v>79532.261299999998</v>
      </c>
      <c r="F22" s="25">
        <v>76925.145600000003</v>
      </c>
      <c r="G22" s="25">
        <v>69551.44</v>
      </c>
      <c r="H22" s="25">
        <v>64330.324399999998</v>
      </c>
      <c r="I22" s="25">
        <v>57108.491300000002</v>
      </c>
      <c r="J22" s="25">
        <v>53625.733800000002</v>
      </c>
      <c r="K22" s="9"/>
      <c r="L22" s="9"/>
      <c r="M22" s="9"/>
      <c r="N22" s="9"/>
      <c r="O22" s="9">
        <v>49227.876900000003</v>
      </c>
      <c r="P22" s="9">
        <v>53990.106200000002</v>
      </c>
      <c r="Q22" s="9">
        <v>63324.378900000003</v>
      </c>
      <c r="R22" s="9">
        <v>67136.081999999995</v>
      </c>
      <c r="S22" s="9">
        <v>68012.657099999997</v>
      </c>
      <c r="T22" s="12">
        <v>81919.31</v>
      </c>
      <c r="U22" s="9">
        <v>65390.317291666659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36">
        <v>39645.625</v>
      </c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</row>
    <row r="26" spans="1:24" x14ac:dyDescent="0.2">
      <c r="A26" s="1">
        <v>10</v>
      </c>
      <c r="C26" s="1" t="s">
        <v>36</v>
      </c>
      <c r="D26" s="25">
        <v>81919.31</v>
      </c>
      <c r="E26" s="25">
        <v>79532.261299999998</v>
      </c>
      <c r="F26" s="25">
        <v>76925.145600000003</v>
      </c>
      <c r="G26" s="25">
        <v>69551.44</v>
      </c>
      <c r="H26" s="25">
        <v>64330.324399999998</v>
      </c>
      <c r="I26" s="25">
        <v>57108.491300000002</v>
      </c>
      <c r="J26" s="25">
        <v>53625.733800000002</v>
      </c>
      <c r="K26" s="12"/>
      <c r="L26" s="12"/>
      <c r="M26" s="12"/>
      <c r="N26" s="12"/>
      <c r="O26" s="12">
        <v>49227.876900000003</v>
      </c>
      <c r="P26" s="12">
        <v>53990.106200000002</v>
      </c>
      <c r="Q26" s="12">
        <v>63324.378900000003</v>
      </c>
      <c r="R26" s="12">
        <v>67136.081999999995</v>
      </c>
      <c r="S26" s="12">
        <v>68012.657099999997</v>
      </c>
      <c r="T26" s="12">
        <v>81919.31</v>
      </c>
      <c r="U26" s="9">
        <v>65390.317291666659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36">
        <v>39645.625</v>
      </c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T29" s="15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82180.878100000002</v>
      </c>
      <c r="E30" s="25">
        <v>81924.088799999998</v>
      </c>
      <c r="F30" s="25">
        <v>77482.023700000005</v>
      </c>
      <c r="G30" s="25">
        <v>72416.647500000006</v>
      </c>
      <c r="H30" s="25">
        <v>68416.946899999995</v>
      </c>
      <c r="I30" s="25">
        <v>62912.638800000001</v>
      </c>
      <c r="J30" s="25">
        <v>59753.228799999997</v>
      </c>
      <c r="K30" s="9"/>
      <c r="L30" s="9"/>
      <c r="M30" s="83"/>
      <c r="N30" s="9"/>
      <c r="O30" s="9">
        <v>61287.536200000002</v>
      </c>
      <c r="P30" s="9">
        <v>62633.8488</v>
      </c>
      <c r="Q30" s="9">
        <v>64621.194600000003</v>
      </c>
      <c r="R30" s="9">
        <v>67825.464099999997</v>
      </c>
      <c r="S30" s="9">
        <v>69459.078200000004</v>
      </c>
      <c r="T30" s="12">
        <v>82180.878100000002</v>
      </c>
      <c r="U30" s="9">
        <v>69242.797875000004</v>
      </c>
      <c r="X30" s="83"/>
    </row>
    <row r="31" spans="1:24" x14ac:dyDescent="0.2">
      <c r="A31" s="1">
        <v>14</v>
      </c>
      <c r="C31" s="1" t="s">
        <v>34</v>
      </c>
      <c r="D31" s="26">
        <v>39645.541666666664</v>
      </c>
      <c r="E31" s="26">
        <v>39665.583333333336</v>
      </c>
      <c r="F31" s="26" t="s">
        <v>152</v>
      </c>
      <c r="G31" s="26" t="s">
        <v>153</v>
      </c>
      <c r="H31" s="26">
        <v>39756.583333333336</v>
      </c>
      <c r="I31" s="26">
        <v>39784.666666666664</v>
      </c>
      <c r="J31" s="26" t="s">
        <v>150</v>
      </c>
      <c r="K31" s="10"/>
      <c r="L31" s="10"/>
      <c r="M31" s="83"/>
      <c r="N31" s="10"/>
      <c r="O31" s="10">
        <v>39868.583333333336</v>
      </c>
      <c r="P31" s="10">
        <v>39876.583333333336</v>
      </c>
      <c r="Q31" s="10" t="s">
        <v>50</v>
      </c>
      <c r="R31" s="10">
        <v>39944.583333333336</v>
      </c>
      <c r="S31" s="10">
        <v>39990.583333333336</v>
      </c>
      <c r="T31" s="10">
        <v>39645.541666666664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39645.541666666664</v>
      </c>
      <c r="E32" s="27">
        <v>39665.583333333336</v>
      </c>
      <c r="F32" s="27">
        <v>39695.583333333336</v>
      </c>
      <c r="G32" s="27">
        <v>39730.583333333336</v>
      </c>
      <c r="H32" s="27">
        <v>39756.583333333336</v>
      </c>
      <c r="I32" s="27">
        <v>39784.666666666664</v>
      </c>
      <c r="J32" s="27">
        <v>39821.583333333336</v>
      </c>
      <c r="K32" s="11"/>
      <c r="L32" s="11"/>
      <c r="M32" s="83"/>
      <c r="N32" s="11"/>
      <c r="O32" s="11">
        <v>39868.583333333336</v>
      </c>
      <c r="P32" s="11">
        <v>39876.583333333336</v>
      </c>
      <c r="Q32" s="11">
        <v>39933.541666666664</v>
      </c>
      <c r="R32" s="11">
        <v>39944.583333333336</v>
      </c>
      <c r="S32" s="11">
        <v>39990.583333333336</v>
      </c>
      <c r="T32" s="11">
        <v>39645.541666666664</v>
      </c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X33" s="83"/>
    </row>
    <row r="34" spans="1:24" ht="14.25" customHeight="1" x14ac:dyDescent="0.2">
      <c r="A34" s="1">
        <v>16</v>
      </c>
      <c r="C34" s="1" t="s">
        <v>38</v>
      </c>
      <c r="D34" s="25">
        <v>82180.878100000002</v>
      </c>
      <c r="E34" s="25">
        <v>81924.088799999998</v>
      </c>
      <c r="F34" s="25">
        <v>77482.023700000005</v>
      </c>
      <c r="G34" s="25">
        <v>72416.647500000006</v>
      </c>
      <c r="H34" s="25">
        <v>68416.946899999995</v>
      </c>
      <c r="I34" s="25">
        <v>62912.638800000001</v>
      </c>
      <c r="J34" s="25">
        <v>59753.228799999997</v>
      </c>
      <c r="K34" s="9"/>
      <c r="L34" s="9"/>
      <c r="M34" s="83"/>
      <c r="N34" s="9"/>
      <c r="O34" s="9">
        <v>61287.536200000002</v>
      </c>
      <c r="P34" s="9">
        <v>62633.8488</v>
      </c>
      <c r="Q34" s="9">
        <v>64621.194600000003</v>
      </c>
      <c r="R34" s="9">
        <v>67825.464099999997</v>
      </c>
      <c r="S34" s="9">
        <v>69459.078200000004</v>
      </c>
      <c r="T34" s="9">
        <v>82180.878100000002</v>
      </c>
      <c r="U34" s="9">
        <v>69242.797875000004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79497.866200000004</v>
      </c>
      <c r="E35" s="25">
        <v>78594.6394</v>
      </c>
      <c r="F35" s="25">
        <v>74797.848800000007</v>
      </c>
      <c r="G35" s="25">
        <v>68137.268800000005</v>
      </c>
      <c r="H35" s="25">
        <v>63391.307500000003</v>
      </c>
      <c r="I35" s="25">
        <v>59043.929400000001</v>
      </c>
      <c r="J35" s="25">
        <v>56545.073799999998</v>
      </c>
      <c r="K35" s="9"/>
      <c r="L35" s="9"/>
      <c r="M35" s="83"/>
      <c r="N35" s="9"/>
      <c r="O35" s="9">
        <v>55169.253100000002</v>
      </c>
      <c r="P35" s="9">
        <v>56737.851499999997</v>
      </c>
      <c r="Q35" s="9">
        <v>62145.15</v>
      </c>
      <c r="R35" s="9">
        <v>64895.968500000003</v>
      </c>
      <c r="S35" s="9">
        <v>67172.656400000007</v>
      </c>
      <c r="T35" s="9">
        <v>79497.866200000004</v>
      </c>
      <c r="U35" s="9">
        <v>65510.734449999996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9"/>
      <c r="P36" s="9"/>
      <c r="Q36" s="9"/>
      <c r="R36" s="9"/>
      <c r="S36" s="9"/>
      <c r="T36" s="9"/>
      <c r="U36" s="9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90677.119999999995</v>
      </c>
      <c r="E37" s="25">
        <v>91727.66</v>
      </c>
      <c r="F37" s="25">
        <v>87035.834400000007</v>
      </c>
      <c r="G37" s="25">
        <v>81598.55</v>
      </c>
      <c r="H37" s="25">
        <v>76333.755000000005</v>
      </c>
      <c r="I37" s="25">
        <v>72247.358699999997</v>
      </c>
      <c r="J37" s="25">
        <v>71838.526899999997</v>
      </c>
      <c r="K37" s="9"/>
      <c r="L37" s="9"/>
      <c r="M37" s="83"/>
      <c r="N37" s="9"/>
      <c r="O37" s="9">
        <v>69372.583700000003</v>
      </c>
      <c r="P37" s="9">
        <v>70536.960300000006</v>
      </c>
      <c r="Q37" s="9">
        <v>72376.980800000005</v>
      </c>
      <c r="R37" s="21">
        <v>78565.977400000003</v>
      </c>
      <c r="S37" s="9">
        <v>79781.339200000002</v>
      </c>
      <c r="T37" s="9">
        <v>91727.66</v>
      </c>
      <c r="U37" s="9">
        <v>78507.720533333326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1.1033846570690269</v>
      </c>
      <c r="E38" s="28">
        <v>1.1196665271912063</v>
      </c>
      <c r="F38" s="28">
        <v>1.1233035773173798</v>
      </c>
      <c r="G38" s="28">
        <v>1.126792703293811</v>
      </c>
      <c r="H38" s="28">
        <v>1.1157141389482261</v>
      </c>
      <c r="I38" s="28">
        <v>1.1483759078946789</v>
      </c>
      <c r="J38" s="28">
        <v>1.2022534738742017</v>
      </c>
      <c r="K38" s="17"/>
      <c r="L38" s="17"/>
      <c r="M38" s="83"/>
      <c r="N38" s="17"/>
      <c r="O38" s="32">
        <v>1.1319199302386054</v>
      </c>
      <c r="P38" s="32">
        <v>1.1261795602763598</v>
      </c>
      <c r="Q38" s="32">
        <v>1.1200192328230343</v>
      </c>
      <c r="R38" s="32">
        <v>1.1583551759286821</v>
      </c>
      <c r="S38" s="32">
        <v>1.1486092425568641</v>
      </c>
      <c r="T38" s="32">
        <v>1.116167922766452</v>
      </c>
      <c r="U38" s="32">
        <v>1.1353811772843396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5 OF 38</v>
      </c>
      <c r="M39" s="83"/>
      <c r="W39" s="85" t="str">
        <f>X2</f>
        <v>PAGE 6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75.460527169442585</v>
      </c>
      <c r="E40" s="25">
        <v>77.532267842971763</v>
      </c>
      <c r="F40" s="25">
        <v>74.905216258014107</v>
      </c>
      <c r="G40" s="25">
        <v>78.247990134414209</v>
      </c>
      <c r="H40" s="25">
        <v>73.626493825178557</v>
      </c>
      <c r="I40" s="25">
        <v>77.219805377501018</v>
      </c>
      <c r="J40" s="25">
        <v>83.71268985390806</v>
      </c>
      <c r="K40" s="8"/>
      <c r="L40" s="87"/>
      <c r="M40" s="83"/>
      <c r="N40" s="8"/>
      <c r="O40" s="8">
        <v>90.4423538494149</v>
      </c>
      <c r="P40" s="8">
        <v>84.18468166477922</v>
      </c>
      <c r="Q40" s="8">
        <v>74.53221605300611</v>
      </c>
      <c r="R40" s="8">
        <v>70.665351996705411</v>
      </c>
      <c r="S40" s="8">
        <v>75.945198379111716</v>
      </c>
      <c r="T40" s="8">
        <v>61.922129009531211</v>
      </c>
      <c r="U40" s="8">
        <v>78.039566033703963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75.460527169442585</v>
      </c>
      <c r="E41" s="25">
        <v>77.532267842971763</v>
      </c>
      <c r="F41" s="25">
        <v>74.905216258014107</v>
      </c>
      <c r="G41" s="25">
        <v>78.247990134414209</v>
      </c>
      <c r="H41" s="25">
        <v>73.626493825178557</v>
      </c>
      <c r="I41" s="25">
        <v>77.219805377501018</v>
      </c>
      <c r="J41" s="25">
        <v>83.71268985390806</v>
      </c>
      <c r="K41" s="8"/>
      <c r="L41" s="87"/>
      <c r="M41" s="83"/>
      <c r="N41" s="8"/>
      <c r="O41" s="8">
        <v>90.4423538494149</v>
      </c>
      <c r="P41" s="8">
        <v>84.18468166477922</v>
      </c>
      <c r="Q41" s="8">
        <v>74.53221605300611</v>
      </c>
      <c r="R41" s="8">
        <v>70.665351996705411</v>
      </c>
      <c r="S41" s="8">
        <v>75.945198379111716</v>
      </c>
      <c r="T41" s="8">
        <v>61.922129009531211</v>
      </c>
      <c r="U41" s="8">
        <v>78.039566033703963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75.22034883145146</v>
      </c>
      <c r="E42" s="25">
        <v>75.268662436057738</v>
      </c>
      <c r="F42" s="25">
        <v>74.366858165156856</v>
      </c>
      <c r="G42" s="25">
        <v>75.152062113263412</v>
      </c>
      <c r="H42" s="25">
        <v>69.228699128173659</v>
      </c>
      <c r="I42" s="25">
        <v>70.095717930507618</v>
      </c>
      <c r="J42" s="25">
        <v>75.128231761555185</v>
      </c>
      <c r="K42" s="8"/>
      <c r="L42" s="87"/>
      <c r="M42" s="83"/>
      <c r="N42" s="8"/>
      <c r="O42" s="8">
        <v>72.645848371454647</v>
      </c>
      <c r="P42" s="8">
        <v>72.566830724517501</v>
      </c>
      <c r="Q42" s="8">
        <v>73.036506347674688</v>
      </c>
      <c r="R42" s="8">
        <v>69.947105105170635</v>
      </c>
      <c r="S42" s="8">
        <v>74.363709821735</v>
      </c>
      <c r="T42" s="8">
        <v>61.725041146667678</v>
      </c>
      <c r="U42" s="8">
        <v>73.085048394726542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68.172371574626425</v>
      </c>
      <c r="E43" s="25">
        <v>67.224178456845152</v>
      </c>
      <c r="F43" s="25">
        <v>66.203704561109163</v>
      </c>
      <c r="G43" s="25">
        <v>66.695552690020861</v>
      </c>
      <c r="H43" s="25">
        <v>62.048778187426166</v>
      </c>
      <c r="I43" s="25">
        <v>61.039000773722542</v>
      </c>
      <c r="J43" s="25">
        <v>62.489511067460853</v>
      </c>
      <c r="K43" s="8"/>
      <c r="L43" s="87"/>
      <c r="M43" s="83"/>
      <c r="N43" s="8"/>
      <c r="O43" s="8">
        <v>64.179317309256263</v>
      </c>
      <c r="P43" s="8">
        <v>64.436288212076846</v>
      </c>
      <c r="Q43" s="8">
        <v>65.210046584275602</v>
      </c>
      <c r="R43" s="8">
        <v>60.384851346731637</v>
      </c>
      <c r="S43" s="8">
        <v>64.742391987197934</v>
      </c>
      <c r="T43" s="8">
        <v>55.300855621867825</v>
      </c>
      <c r="U43" s="8">
        <v>64.402166062562443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8"/>
      <c r="P44" s="8"/>
      <c r="Q44" s="8"/>
      <c r="R44" s="8"/>
      <c r="S44" s="8"/>
      <c r="T44" s="8"/>
      <c r="U44" s="8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8"/>
      <c r="P45" s="8"/>
      <c r="Q45" s="8"/>
      <c r="R45" s="8"/>
      <c r="S45" s="8"/>
      <c r="T45" s="8"/>
      <c r="U45" s="8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8">
        <v>100</v>
      </c>
      <c r="P46" s="8">
        <v>100</v>
      </c>
      <c r="Q46" s="8">
        <v>100</v>
      </c>
      <c r="R46" s="8">
        <v>100</v>
      </c>
      <c r="S46" s="8">
        <v>100</v>
      </c>
      <c r="T46" s="8">
        <v>100</v>
      </c>
      <c r="U46" s="8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99.681716591441486</v>
      </c>
      <c r="E47" s="25">
        <v>97.080434417965719</v>
      </c>
      <c r="F47" s="25">
        <v>99.28128090438608</v>
      </c>
      <c r="G47" s="25">
        <v>96.043440840036126</v>
      </c>
      <c r="H47" s="25">
        <v>94.026885610705321</v>
      </c>
      <c r="I47" s="25">
        <v>90.774274278255191</v>
      </c>
      <c r="J47" s="25">
        <v>89.743899297354858</v>
      </c>
      <c r="K47" s="8"/>
      <c r="L47" s="87"/>
      <c r="M47" s="83"/>
      <c r="N47" s="8"/>
      <c r="O47" s="8">
        <v>80.322819209691119</v>
      </c>
      <c r="P47" s="8">
        <v>86.199566583237015</v>
      </c>
      <c r="Q47" s="8">
        <v>97.993203765378851</v>
      </c>
      <c r="R47" s="8">
        <v>98.983593980302743</v>
      </c>
      <c r="S47" s="8">
        <v>97.917592433583422</v>
      </c>
      <c r="T47" s="8">
        <v>99.681716591441486</v>
      </c>
      <c r="U47" s="8">
        <v>94.004058992694823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90.341764273060292</v>
      </c>
      <c r="E48" s="25">
        <v>86.704775091831621</v>
      </c>
      <c r="F48" s="25">
        <v>88.383303417839116</v>
      </c>
      <c r="G48" s="25">
        <v>85.236122455607372</v>
      </c>
      <c r="H48" s="25">
        <v>84.275068611520538</v>
      </c>
      <c r="I48" s="25">
        <v>79.045784271695467</v>
      </c>
      <c r="J48" s="25">
        <v>76.049874195469769</v>
      </c>
      <c r="K48" s="8"/>
      <c r="L48" s="87"/>
      <c r="M48" s="83"/>
      <c r="N48" s="8"/>
      <c r="O48" s="8">
        <v>70.961573397474595</v>
      </c>
      <c r="P48" s="8">
        <v>76.541583264114649</v>
      </c>
      <c r="Q48" s="8">
        <v>87.492429499076309</v>
      </c>
      <c r="R48" s="8">
        <v>85.451851070588219</v>
      </c>
      <c r="S48" s="8">
        <v>85.248828588227056</v>
      </c>
      <c r="T48" s="8">
        <v>89.307096681633425</v>
      </c>
      <c r="U48" s="8">
        <v>82.977746511375415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117</v>
      </c>
      <c r="N2" s="20"/>
      <c r="Q2" s="1"/>
      <c r="X2" s="20" t="s">
        <v>118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167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16</v>
      </c>
      <c r="E12" s="22">
        <v>16</v>
      </c>
      <c r="F12" s="22">
        <v>16</v>
      </c>
      <c r="G12" s="22">
        <v>16</v>
      </c>
      <c r="H12" s="22">
        <v>15</v>
      </c>
      <c r="I12" s="22">
        <v>15</v>
      </c>
      <c r="J12" s="22">
        <v>15</v>
      </c>
      <c r="K12" s="1"/>
      <c r="L12" s="1"/>
      <c r="M12" s="1"/>
      <c r="N12" s="1"/>
      <c r="O12" s="1">
        <v>16</v>
      </c>
      <c r="P12" s="1">
        <v>16</v>
      </c>
      <c r="Q12" s="1">
        <v>16</v>
      </c>
      <c r="R12" s="1">
        <v>16</v>
      </c>
      <c r="S12" s="1">
        <v>16</v>
      </c>
      <c r="U12" s="33">
        <v>15.75</v>
      </c>
    </row>
    <row r="13" spans="1:24" x14ac:dyDescent="0.2">
      <c r="D13" s="23"/>
      <c r="E13" s="23"/>
      <c r="F13" s="23"/>
      <c r="G13" s="23"/>
      <c r="H13" s="23"/>
      <c r="I13" s="23"/>
      <c r="J13" s="23"/>
    </row>
    <row r="14" spans="1:24" x14ac:dyDescent="0.2">
      <c r="A14" s="1">
        <v>2</v>
      </c>
      <c r="C14" s="5" t="s">
        <v>29</v>
      </c>
      <c r="D14" s="23">
        <v>20552933</v>
      </c>
      <c r="E14" s="23">
        <v>21224225</v>
      </c>
      <c r="F14" s="23">
        <v>19895023</v>
      </c>
      <c r="G14" s="23">
        <v>17184787</v>
      </c>
      <c r="H14" s="23">
        <v>11593575</v>
      </c>
      <c r="I14" s="23">
        <v>10474697</v>
      </c>
      <c r="J14" s="23">
        <v>12349160</v>
      </c>
      <c r="K14" s="7"/>
      <c r="L14" s="7"/>
      <c r="M14" s="7"/>
      <c r="N14" s="7"/>
      <c r="O14" s="7">
        <v>12720425</v>
      </c>
      <c r="P14" s="7">
        <v>16863737</v>
      </c>
      <c r="Q14" s="7">
        <v>18198711</v>
      </c>
      <c r="R14" s="7">
        <v>18300051</v>
      </c>
      <c r="S14" s="7">
        <v>19168352</v>
      </c>
      <c r="T14" s="7">
        <v>198525676</v>
      </c>
      <c r="U14" s="7">
        <v>16543806.333333334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x14ac:dyDescent="0.2">
      <c r="A16" s="1">
        <v>3</v>
      </c>
      <c r="C16" s="1" t="s">
        <v>30</v>
      </c>
      <c r="D16" s="23">
        <v>6805582.7850000001</v>
      </c>
      <c r="E16" s="23">
        <v>6236996.2074999996</v>
      </c>
      <c r="F16" s="23">
        <v>6456102.0049999999</v>
      </c>
      <c r="G16" s="23">
        <v>5674933.8849999998</v>
      </c>
      <c r="H16" s="23">
        <v>3734254.8574999999</v>
      </c>
      <c r="I16" s="23">
        <v>3593940.7149999999</v>
      </c>
      <c r="J16" s="23">
        <v>4098916.6850000001</v>
      </c>
      <c r="K16" s="7"/>
      <c r="L16" s="7"/>
      <c r="M16" s="7"/>
      <c r="N16" s="7"/>
      <c r="O16" s="7">
        <v>4465948.6425000001</v>
      </c>
      <c r="P16" s="7">
        <v>5621392.6050000004</v>
      </c>
      <c r="Q16" s="7">
        <v>6226489.9574999996</v>
      </c>
      <c r="R16" s="7">
        <v>5791553.9424999999</v>
      </c>
      <c r="S16" s="7">
        <v>6688491.1349999998</v>
      </c>
      <c r="T16" s="7">
        <v>65394603.422499999</v>
      </c>
      <c r="U16" s="7">
        <v>5449550.2852083333</v>
      </c>
    </row>
    <row r="17" spans="1:24" x14ac:dyDescent="0.2">
      <c r="A17" s="1">
        <v>4</v>
      </c>
      <c r="C17" s="1" t="s">
        <v>31</v>
      </c>
      <c r="D17" s="23">
        <v>13747350</v>
      </c>
      <c r="E17" s="23">
        <v>14987229</v>
      </c>
      <c r="F17" s="23">
        <v>13438921</v>
      </c>
      <c r="G17" s="23">
        <v>11509853</v>
      </c>
      <c r="H17" s="23">
        <v>7859320</v>
      </c>
      <c r="I17" s="23">
        <v>6880756</v>
      </c>
      <c r="J17" s="23">
        <v>8250243</v>
      </c>
      <c r="K17" s="7"/>
      <c r="L17" s="7"/>
      <c r="M17" s="7"/>
      <c r="N17" s="7"/>
      <c r="O17" s="7">
        <v>8254476</v>
      </c>
      <c r="P17" s="7">
        <v>11242344</v>
      </c>
      <c r="Q17" s="7">
        <v>11972221</v>
      </c>
      <c r="R17" s="7">
        <v>12508497</v>
      </c>
      <c r="S17" s="7">
        <v>12479861</v>
      </c>
      <c r="T17" s="7">
        <v>133131071</v>
      </c>
      <c r="U17" s="7">
        <v>11094255.916666666</v>
      </c>
    </row>
    <row r="18" spans="1:24" x14ac:dyDescent="0.2">
      <c r="D18" s="24"/>
      <c r="E18" s="24"/>
      <c r="F18" s="24"/>
      <c r="G18" s="24"/>
      <c r="H18" s="24"/>
      <c r="I18" s="24"/>
      <c r="J18" s="24"/>
    </row>
    <row r="19" spans="1:24" x14ac:dyDescent="0.2">
      <c r="A19" s="1">
        <v>5</v>
      </c>
      <c r="C19" s="1" t="s">
        <v>32</v>
      </c>
      <c r="D19" s="25">
        <v>33.112465165108702</v>
      </c>
      <c r="E19" s="25">
        <v>29.386213254726101</v>
      </c>
      <c r="F19" s="25">
        <v>32.450839337223044</v>
      </c>
      <c r="G19" s="25">
        <v>33.023009846806097</v>
      </c>
      <c r="H19" s="25">
        <v>32.209693182765001</v>
      </c>
      <c r="I19" s="25">
        <v>34.310688625280896</v>
      </c>
      <c r="J19" s="25">
        <v>33.191867760786288</v>
      </c>
      <c r="K19" s="8"/>
      <c r="L19" s="8"/>
      <c r="M19" s="8"/>
      <c r="N19" s="8"/>
      <c r="O19" s="8">
        <v>35.108487586584822</v>
      </c>
      <c r="P19" s="8">
        <v>33.334206182611766</v>
      </c>
      <c r="Q19" s="8">
        <v>34.213906863597359</v>
      </c>
      <c r="R19" s="8">
        <v>31.647747029587869</v>
      </c>
      <c r="S19" s="8">
        <v>34.893406466215779</v>
      </c>
      <c r="T19" s="8">
        <v>32.940123786557464</v>
      </c>
      <c r="U19" s="8">
        <v>32.940123786557464</v>
      </c>
    </row>
    <row r="20" spans="1:24" x14ac:dyDescent="0.2">
      <c r="D20" s="24"/>
      <c r="E20" s="24"/>
      <c r="F20" s="24"/>
      <c r="G20" s="24"/>
      <c r="H20" s="24"/>
      <c r="I20" s="24"/>
      <c r="J20" s="24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</row>
    <row r="22" spans="1:24" x14ac:dyDescent="0.2">
      <c r="A22" s="1">
        <v>7</v>
      </c>
      <c r="C22" s="1" t="s">
        <v>33</v>
      </c>
      <c r="D22" s="25">
        <v>32589.552500000002</v>
      </c>
      <c r="E22" s="25">
        <v>31703.797500000001</v>
      </c>
      <c r="F22" s="25">
        <v>31539.634999999998</v>
      </c>
      <c r="G22" s="25">
        <v>27704.202499999999</v>
      </c>
      <c r="H22" s="25">
        <v>19078.797500000001</v>
      </c>
      <c r="I22" s="25">
        <v>17089.372500000001</v>
      </c>
      <c r="J22" s="25">
        <v>17025.907500000001</v>
      </c>
      <c r="K22" s="9"/>
      <c r="L22" s="9"/>
      <c r="M22" s="9"/>
      <c r="N22" s="9"/>
      <c r="O22" s="9">
        <v>20510.974999999999</v>
      </c>
      <c r="P22" s="9">
        <v>22317.935000000001</v>
      </c>
      <c r="Q22" s="9">
        <v>29239.955000000002</v>
      </c>
      <c r="R22" s="9">
        <v>30732.584999999999</v>
      </c>
      <c r="S22" s="9">
        <v>32128.005000000001</v>
      </c>
      <c r="T22" s="12">
        <v>32589.552500000002</v>
      </c>
      <c r="U22" s="9">
        <v>25971.726666666669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154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36">
        <v>39645.625</v>
      </c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</row>
    <row r="26" spans="1:24" x14ac:dyDescent="0.2">
      <c r="A26" s="1">
        <v>10</v>
      </c>
      <c r="C26" s="1" t="s">
        <v>36</v>
      </c>
      <c r="D26" s="25">
        <v>32589.552500000002</v>
      </c>
      <c r="E26" s="25">
        <v>31703.797500000001</v>
      </c>
      <c r="F26" s="25">
        <v>31539.634999999998</v>
      </c>
      <c r="G26" s="25">
        <v>27704.202499999999</v>
      </c>
      <c r="H26" s="25">
        <v>19078.797500000001</v>
      </c>
      <c r="I26" s="25">
        <v>17089.372500000001</v>
      </c>
      <c r="J26" s="25">
        <v>17025.907500000001</v>
      </c>
      <c r="K26" s="12"/>
      <c r="L26" s="12"/>
      <c r="M26" s="12"/>
      <c r="N26" s="12"/>
      <c r="O26" s="12">
        <v>20510.974999999999</v>
      </c>
      <c r="P26" s="12">
        <v>22317.935000000001</v>
      </c>
      <c r="Q26" s="12">
        <v>29239.955000000002</v>
      </c>
      <c r="R26" s="12">
        <v>30732.584999999999</v>
      </c>
      <c r="S26" s="12">
        <v>32128.005000000001</v>
      </c>
      <c r="T26" s="12">
        <v>32589.552500000002</v>
      </c>
      <c r="U26" s="9">
        <v>25971.726666666669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154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36">
        <v>39645.625</v>
      </c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T29" s="15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36673.107499999998</v>
      </c>
      <c r="E30" s="25">
        <v>35602.517500000002</v>
      </c>
      <c r="F30" s="25">
        <v>34665.277499999997</v>
      </c>
      <c r="G30" s="25">
        <v>29172.255000000001</v>
      </c>
      <c r="H30" s="25">
        <v>22623.53</v>
      </c>
      <c r="I30" s="25">
        <v>21657.8675</v>
      </c>
      <c r="J30" s="25">
        <v>21933.962500000001</v>
      </c>
      <c r="K30" s="9"/>
      <c r="L30" s="9"/>
      <c r="M30" s="83"/>
      <c r="N30" s="9"/>
      <c r="O30" s="9">
        <v>25530.102500000001</v>
      </c>
      <c r="P30" s="9">
        <v>30810.307499999999</v>
      </c>
      <c r="Q30" s="9">
        <v>32414.424999999999</v>
      </c>
      <c r="R30" s="9">
        <v>33865.4</v>
      </c>
      <c r="S30" s="9">
        <v>34322.305</v>
      </c>
      <c r="T30" s="12">
        <v>36673.107499999998</v>
      </c>
      <c r="U30" s="9">
        <v>29939.254791666666</v>
      </c>
      <c r="X30" s="83"/>
    </row>
    <row r="31" spans="1:24" x14ac:dyDescent="0.2">
      <c r="A31" s="1">
        <v>14</v>
      </c>
      <c r="C31" s="1" t="s">
        <v>34</v>
      </c>
      <c r="D31" s="26">
        <v>39652.541666666664</v>
      </c>
      <c r="E31" s="26">
        <v>39661.458333333336</v>
      </c>
      <c r="F31" s="26">
        <v>39714.333333333336</v>
      </c>
      <c r="G31" s="26">
        <v>39731.541666666664</v>
      </c>
      <c r="H31" s="26">
        <v>39764.625</v>
      </c>
      <c r="I31" s="26">
        <v>39785.5</v>
      </c>
      <c r="J31" s="26">
        <v>39834.5</v>
      </c>
      <c r="K31" s="10"/>
      <c r="L31" s="10"/>
      <c r="M31" s="83"/>
      <c r="N31" s="10"/>
      <c r="O31" s="10" t="s">
        <v>84</v>
      </c>
      <c r="P31" s="10">
        <v>39898.541666666664</v>
      </c>
      <c r="Q31" s="10">
        <v>39918.583333333336</v>
      </c>
      <c r="R31" s="10">
        <v>39952.541666666664</v>
      </c>
      <c r="S31" s="10">
        <v>39981.583333333336</v>
      </c>
      <c r="T31" s="10">
        <v>39652.541666666664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39652.541666666664</v>
      </c>
      <c r="E32" s="27">
        <v>39661.458333333336</v>
      </c>
      <c r="F32" s="27">
        <v>39714.333333333336</v>
      </c>
      <c r="G32" s="27">
        <v>39731.541666666664</v>
      </c>
      <c r="H32" s="27">
        <v>39764.625</v>
      </c>
      <c r="I32" s="27">
        <v>39785.5</v>
      </c>
      <c r="J32" s="27">
        <v>39834.5</v>
      </c>
      <c r="K32" s="11"/>
      <c r="L32" s="11"/>
      <c r="M32" s="83"/>
      <c r="N32" s="11"/>
      <c r="O32" s="11">
        <v>39856.625</v>
      </c>
      <c r="P32" s="11">
        <v>39898.541666666664</v>
      </c>
      <c r="Q32" s="11">
        <v>39918.583333333336</v>
      </c>
      <c r="R32" s="11">
        <v>39952.541666666664</v>
      </c>
      <c r="S32" s="11">
        <v>39981.583333333336</v>
      </c>
      <c r="T32" s="11">
        <v>39652.541666666664</v>
      </c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X33" s="83"/>
    </row>
    <row r="34" spans="1:24" ht="14.25" customHeight="1" x14ac:dyDescent="0.2">
      <c r="A34" s="1">
        <v>16</v>
      </c>
      <c r="C34" s="1" t="s">
        <v>38</v>
      </c>
      <c r="D34" s="25">
        <v>36673.107499999998</v>
      </c>
      <c r="E34" s="25">
        <v>35602.517500000002</v>
      </c>
      <c r="F34" s="25">
        <v>33637.792500000003</v>
      </c>
      <c r="G34" s="25">
        <v>29172.255000000001</v>
      </c>
      <c r="H34" s="25">
        <v>22623.53</v>
      </c>
      <c r="I34" s="25">
        <v>21657.8675</v>
      </c>
      <c r="J34" s="25">
        <v>21933.962500000001</v>
      </c>
      <c r="K34" s="9"/>
      <c r="L34" s="9"/>
      <c r="M34" s="83"/>
      <c r="N34" s="9"/>
      <c r="O34" s="9">
        <v>25530.102500000001</v>
      </c>
      <c r="P34" s="9">
        <v>30810.307499999999</v>
      </c>
      <c r="Q34" s="9">
        <v>32414.424999999999</v>
      </c>
      <c r="R34" s="9">
        <v>33865.4</v>
      </c>
      <c r="S34" s="9">
        <v>34322.305</v>
      </c>
      <c r="T34" s="9">
        <v>36673.107499999998</v>
      </c>
      <c r="U34" s="9">
        <v>29853.631041666667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35650.720000000001</v>
      </c>
      <c r="E35" s="25">
        <v>34426.357499999998</v>
      </c>
      <c r="F35" s="25">
        <v>34665.277499999997</v>
      </c>
      <c r="G35" s="25">
        <v>29067.474999999999</v>
      </c>
      <c r="H35" s="25">
        <v>21744.932499999999</v>
      </c>
      <c r="I35" s="25">
        <v>20550.485000000001</v>
      </c>
      <c r="J35" s="25">
        <v>21514.697499999998</v>
      </c>
      <c r="K35" s="9"/>
      <c r="L35" s="9"/>
      <c r="M35" s="83"/>
      <c r="N35" s="9"/>
      <c r="O35" s="9">
        <v>24871.96</v>
      </c>
      <c r="P35" s="9">
        <v>30200.825000000001</v>
      </c>
      <c r="Q35" s="9">
        <v>31437.372500000001</v>
      </c>
      <c r="R35" s="9">
        <v>33226.559999999998</v>
      </c>
      <c r="S35" s="9">
        <v>33554.364999999998</v>
      </c>
      <c r="T35" s="9">
        <v>35650.720000000001</v>
      </c>
      <c r="U35" s="9">
        <v>29242.585625000003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9"/>
      <c r="P36" s="9"/>
      <c r="Q36" s="9"/>
      <c r="R36" s="9"/>
      <c r="S36" s="9"/>
      <c r="T36" s="9"/>
      <c r="U36" s="9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41218.614999999998</v>
      </c>
      <c r="E37" s="25">
        <v>41823.5625</v>
      </c>
      <c r="F37" s="25">
        <v>41339.3675</v>
      </c>
      <c r="G37" s="25">
        <v>33294.01</v>
      </c>
      <c r="H37" s="25">
        <v>27682.27</v>
      </c>
      <c r="I37" s="25">
        <v>26222.39</v>
      </c>
      <c r="J37" s="25">
        <v>26856.502499999999</v>
      </c>
      <c r="K37" s="9"/>
      <c r="L37" s="9"/>
      <c r="M37" s="83"/>
      <c r="N37" s="9"/>
      <c r="O37" s="9">
        <v>29920.720000000001</v>
      </c>
      <c r="P37" s="9">
        <v>34376.952499999999</v>
      </c>
      <c r="Q37" s="9">
        <v>35503.82</v>
      </c>
      <c r="R37" s="21">
        <v>37091.637499999997</v>
      </c>
      <c r="S37" s="9">
        <v>37492.449999999997</v>
      </c>
      <c r="T37" s="9">
        <v>41823.5625</v>
      </c>
      <c r="U37" s="9">
        <v>34401.858125000006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1.1239466140140975</v>
      </c>
      <c r="E38" s="28">
        <v>1.1747360983672011</v>
      </c>
      <c r="F38" s="28">
        <v>1.1925295419890987</v>
      </c>
      <c r="G38" s="28">
        <v>1.141290243075141</v>
      </c>
      <c r="H38" s="28">
        <v>1.2236052463961196</v>
      </c>
      <c r="I38" s="28">
        <v>1.2107558604280868</v>
      </c>
      <c r="J38" s="28">
        <v>1.2244254771567151</v>
      </c>
      <c r="K38" s="17"/>
      <c r="L38" s="17"/>
      <c r="M38" s="83"/>
      <c r="N38" s="17"/>
      <c r="O38" s="32">
        <v>1.1719780600175813</v>
      </c>
      <c r="P38" s="32">
        <v>1.1157614217255054</v>
      </c>
      <c r="Q38" s="32">
        <v>1.0953092643167355</v>
      </c>
      <c r="R38" s="32">
        <v>1.0952664814235176</v>
      </c>
      <c r="S38" s="32">
        <v>1.0923639889570353</v>
      </c>
      <c r="T38" s="32">
        <v>1.1404422845814199</v>
      </c>
      <c r="U38" s="32">
        <v>1.1551640248222361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7 OF 38</v>
      </c>
      <c r="M39" s="83"/>
      <c r="W39" s="85" t="str">
        <f>X2</f>
        <v>PAGE 8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84.766153098904468</v>
      </c>
      <c r="E40" s="25">
        <v>89.980340672563869</v>
      </c>
      <c r="F40" s="25">
        <v>87.610324675602627</v>
      </c>
      <c r="G40" s="25">
        <v>83.373025862493535</v>
      </c>
      <c r="H40" s="25">
        <v>84.398333593730015</v>
      </c>
      <c r="I40" s="25">
        <v>82.383914243867366</v>
      </c>
      <c r="J40" s="25">
        <v>97.488680927984689</v>
      </c>
      <c r="K40" s="8"/>
      <c r="L40" s="87"/>
      <c r="M40" s="83"/>
      <c r="N40" s="8"/>
      <c r="O40" s="8">
        <v>92.288167995310772</v>
      </c>
      <c r="P40" s="8">
        <v>101.56097388533829</v>
      </c>
      <c r="Q40" s="8">
        <v>86.443317706599288</v>
      </c>
      <c r="R40" s="8">
        <v>80.035060989895584</v>
      </c>
      <c r="S40" s="8">
        <v>82.864503236523873</v>
      </c>
      <c r="T40" s="8">
        <v>69.5399189719665</v>
      </c>
      <c r="U40" s="8">
        <v>87.766066407401183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84.766153098904468</v>
      </c>
      <c r="E41" s="25">
        <v>89.980340672563869</v>
      </c>
      <c r="F41" s="25">
        <v>87.610324675602627</v>
      </c>
      <c r="G41" s="25">
        <v>83.373025862493535</v>
      </c>
      <c r="H41" s="25">
        <v>84.398333593730015</v>
      </c>
      <c r="I41" s="25">
        <v>82.383914243867366</v>
      </c>
      <c r="J41" s="25">
        <v>97.488680927984689</v>
      </c>
      <c r="K41" s="8"/>
      <c r="L41" s="87"/>
      <c r="M41" s="83"/>
      <c r="N41" s="8"/>
      <c r="O41" s="8">
        <v>92.288167995310772</v>
      </c>
      <c r="P41" s="8">
        <v>101.56097388533829</v>
      </c>
      <c r="Q41" s="8">
        <v>86.443317706599288</v>
      </c>
      <c r="R41" s="8">
        <v>80.035060989895584</v>
      </c>
      <c r="S41" s="8">
        <v>82.864503236523873</v>
      </c>
      <c r="T41" s="8">
        <v>69.5399189719665</v>
      </c>
      <c r="U41" s="8">
        <v>87.766066407401183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75.32743159656664</v>
      </c>
      <c r="E42" s="25">
        <v>80.126875849832203</v>
      </c>
      <c r="F42" s="25">
        <v>79.71081906094652</v>
      </c>
      <c r="G42" s="25">
        <v>79.177396177712623</v>
      </c>
      <c r="H42" s="25">
        <v>71.17451237592995</v>
      </c>
      <c r="I42" s="25">
        <v>65.005910601378716</v>
      </c>
      <c r="J42" s="25">
        <v>75.674117878923226</v>
      </c>
      <c r="K42" s="8"/>
      <c r="L42" s="87"/>
      <c r="M42" s="83"/>
      <c r="N42" s="8"/>
      <c r="O42" s="8">
        <v>74.144641861411216</v>
      </c>
      <c r="P42" s="8">
        <v>73.567302556447316</v>
      </c>
      <c r="Q42" s="8">
        <v>77.977589292164424</v>
      </c>
      <c r="R42" s="8">
        <v>72.63119038464481</v>
      </c>
      <c r="S42" s="8">
        <v>77.566794371926804</v>
      </c>
      <c r="T42" s="8">
        <v>61.796640499653556</v>
      </c>
      <c r="U42" s="8">
        <v>75.173715167323707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67.020471130332382</v>
      </c>
      <c r="E43" s="25">
        <v>68.208405241996743</v>
      </c>
      <c r="F43" s="25">
        <v>66.841798256831098</v>
      </c>
      <c r="G43" s="25">
        <v>69.375337832008157</v>
      </c>
      <c r="H43" s="25">
        <v>58.167871203200548</v>
      </c>
      <c r="I43" s="25">
        <v>53.69035387397966</v>
      </c>
      <c r="J43" s="25">
        <v>61.803775967361418</v>
      </c>
      <c r="K43" s="8"/>
      <c r="L43" s="87"/>
      <c r="M43" s="83"/>
      <c r="N43" s="8"/>
      <c r="O43" s="8">
        <v>63.264530617833373</v>
      </c>
      <c r="P43" s="8">
        <v>65.93461749437148</v>
      </c>
      <c r="Q43" s="8">
        <v>71.19230324488089</v>
      </c>
      <c r="R43" s="8">
        <v>66.31371599197125</v>
      </c>
      <c r="S43" s="8">
        <v>71.008194297933471</v>
      </c>
      <c r="T43" s="8">
        <v>54.186556685185494</v>
      </c>
      <c r="U43" s="8">
        <v>65.235114596058381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8"/>
      <c r="P44" s="8"/>
      <c r="Q44" s="8"/>
      <c r="R44" s="8"/>
      <c r="S44" s="8"/>
      <c r="T44" s="8"/>
      <c r="U44" s="8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8"/>
      <c r="P45" s="8"/>
      <c r="Q45" s="8"/>
      <c r="R45" s="8"/>
      <c r="S45" s="8"/>
      <c r="T45" s="8"/>
      <c r="U45" s="8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8">
        <v>100</v>
      </c>
      <c r="P46" s="8">
        <v>100</v>
      </c>
      <c r="Q46" s="8">
        <v>100</v>
      </c>
      <c r="R46" s="8">
        <v>100</v>
      </c>
      <c r="S46" s="8">
        <v>100</v>
      </c>
      <c r="T46" s="8">
        <v>100</v>
      </c>
      <c r="U46" s="8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88.864987784304901</v>
      </c>
      <c r="E47" s="25">
        <v>89.049313717772904</v>
      </c>
      <c r="F47" s="25">
        <v>90.983362241943695</v>
      </c>
      <c r="G47" s="25">
        <v>94.967641342775863</v>
      </c>
      <c r="H47" s="25">
        <v>84.331656023617896</v>
      </c>
      <c r="I47" s="25">
        <v>78.906071892812164</v>
      </c>
      <c r="J47" s="25">
        <v>77.623491423403323</v>
      </c>
      <c r="K47" s="8"/>
      <c r="L47" s="87"/>
      <c r="M47" s="83"/>
      <c r="N47" s="8"/>
      <c r="O47" s="8">
        <v>80.34035507691361</v>
      </c>
      <c r="P47" s="8">
        <v>72.436586359938147</v>
      </c>
      <c r="Q47" s="8">
        <v>90.206613259374507</v>
      </c>
      <c r="R47" s="8">
        <v>90.749216013984764</v>
      </c>
      <c r="S47" s="8">
        <v>93.606781362731908</v>
      </c>
      <c r="T47" s="8">
        <v>88.864987784304901</v>
      </c>
      <c r="U47" s="8">
        <v>86.005506374964469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79.065132343723832</v>
      </c>
      <c r="E48" s="25">
        <v>75.803675260805434</v>
      </c>
      <c r="F48" s="25">
        <v>76.29443048445286</v>
      </c>
      <c r="G48" s="25">
        <v>83.210771246839883</v>
      </c>
      <c r="H48" s="25">
        <v>68.920639456229566</v>
      </c>
      <c r="I48" s="25">
        <v>65.170918821663477</v>
      </c>
      <c r="J48" s="25">
        <v>63.395847988769205</v>
      </c>
      <c r="K48" s="8"/>
      <c r="L48" s="87"/>
      <c r="M48" s="83"/>
      <c r="N48" s="8"/>
      <c r="O48" s="8">
        <v>68.551074305698521</v>
      </c>
      <c r="P48" s="8">
        <v>64.921214293209971</v>
      </c>
      <c r="Q48" s="8">
        <v>82.357208322935392</v>
      </c>
      <c r="R48" s="8">
        <v>82.855832396183644</v>
      </c>
      <c r="S48" s="8">
        <v>85.691932642438687</v>
      </c>
      <c r="T48" s="8">
        <v>77.921512544513632</v>
      </c>
      <c r="U48" s="8">
        <v>74.686556463579208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61.42578125" style="19" customWidth="1"/>
    <col min="4" max="4" width="14.140625" style="19" customWidth="1"/>
    <col min="5" max="5" width="14.7109375" style="19" customWidth="1"/>
    <col min="6" max="6" width="15" style="19" customWidth="1"/>
    <col min="7" max="7" width="14.85546875" style="19" customWidth="1"/>
    <col min="8" max="8" width="14.140625" style="19" customWidth="1"/>
    <col min="9" max="9" width="16.140625" style="19" customWidth="1"/>
    <col min="10" max="10" width="12.28515625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4.5703125" style="19" customWidth="1"/>
    <col min="18" max="18" width="14.85546875" style="19" customWidth="1"/>
    <col min="19" max="19" width="14.5703125" style="19" customWidth="1"/>
    <col min="20" max="20" width="14.710937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119</v>
      </c>
      <c r="N2" s="20"/>
      <c r="Q2" s="1"/>
      <c r="X2" s="20" t="s">
        <v>120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166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/>
      <c r="K12" s="1"/>
      <c r="L12" s="1"/>
      <c r="M12" s="1"/>
      <c r="N12" s="1"/>
      <c r="O12" s="15"/>
      <c r="P12" s="15"/>
      <c r="Q12" s="15"/>
      <c r="R12" s="15"/>
      <c r="S12" s="15"/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1220192</v>
      </c>
      <c r="E14" s="23">
        <v>1195571</v>
      </c>
      <c r="F14" s="23">
        <v>1353331</v>
      </c>
      <c r="G14" s="23">
        <v>1408879</v>
      </c>
      <c r="H14" s="23">
        <v>1289519</v>
      </c>
      <c r="I14" s="23">
        <v>1182099</v>
      </c>
      <c r="J14" s="23" t="s">
        <v>60</v>
      </c>
      <c r="K14" s="7"/>
      <c r="L14" s="7"/>
      <c r="M14" s="7"/>
      <c r="N14" s="7"/>
      <c r="O14" s="31" t="s">
        <v>60</v>
      </c>
      <c r="P14" s="31" t="s">
        <v>60</v>
      </c>
      <c r="Q14" s="31" t="s">
        <v>60</v>
      </c>
      <c r="R14" s="31" t="s">
        <v>60</v>
      </c>
      <c r="S14" s="31" t="s">
        <v>60</v>
      </c>
      <c r="T14" s="31">
        <v>7649591</v>
      </c>
      <c r="U14" s="31">
        <v>1274931.8333333333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440012</v>
      </c>
      <c r="E16" s="23">
        <v>394082</v>
      </c>
      <c r="F16" s="23">
        <v>472171</v>
      </c>
      <c r="G16" s="23">
        <v>492930</v>
      </c>
      <c r="H16" s="23">
        <v>382672</v>
      </c>
      <c r="I16" s="23">
        <v>370816</v>
      </c>
      <c r="J16" s="23" t="s">
        <v>60</v>
      </c>
      <c r="K16" s="7"/>
      <c r="L16" s="7"/>
      <c r="M16" s="7"/>
      <c r="N16" s="7"/>
      <c r="O16" s="31" t="s">
        <v>60</v>
      </c>
      <c r="P16" s="31" t="s">
        <v>60</v>
      </c>
      <c r="Q16" s="31" t="s">
        <v>60</v>
      </c>
      <c r="R16" s="31" t="s">
        <v>60</v>
      </c>
      <c r="S16" s="31" t="s">
        <v>60</v>
      </c>
      <c r="T16" s="31">
        <v>2552683</v>
      </c>
      <c r="U16" s="31">
        <v>425447.16666666669</v>
      </c>
    </row>
    <row r="17" spans="1:24" x14ac:dyDescent="0.2">
      <c r="A17" s="1">
        <v>4</v>
      </c>
      <c r="C17" s="1" t="s">
        <v>31</v>
      </c>
      <c r="D17" s="23">
        <v>780180</v>
      </c>
      <c r="E17" s="23">
        <v>801489</v>
      </c>
      <c r="F17" s="23">
        <v>881160</v>
      </c>
      <c r="G17" s="23">
        <v>915949</v>
      </c>
      <c r="H17" s="23">
        <v>906847</v>
      </c>
      <c r="I17" s="23">
        <v>811283</v>
      </c>
      <c r="J17" s="23" t="s">
        <v>60</v>
      </c>
      <c r="K17" s="7"/>
      <c r="L17" s="7"/>
      <c r="M17" s="7"/>
      <c r="N17" s="7"/>
      <c r="O17" s="31" t="s">
        <v>60</v>
      </c>
      <c r="P17" s="31" t="s">
        <v>60</v>
      </c>
      <c r="Q17" s="31" t="s">
        <v>60</v>
      </c>
      <c r="R17" s="31" t="s">
        <v>60</v>
      </c>
      <c r="S17" s="31" t="s">
        <v>60</v>
      </c>
      <c r="T17" s="31">
        <v>5096908</v>
      </c>
      <c r="U17" s="31">
        <v>849484.66666666663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36.060882221814275</v>
      </c>
      <c r="E19" s="25">
        <v>32.96182326269205</v>
      </c>
      <c r="F19" s="25">
        <v>34.889542913005023</v>
      </c>
      <c r="G19" s="25">
        <v>34.987390684366794</v>
      </c>
      <c r="H19" s="25">
        <v>29.675561197624852</v>
      </c>
      <c r="I19" s="25">
        <v>31.369284636904354</v>
      </c>
      <c r="J19" s="25" t="s">
        <v>60</v>
      </c>
      <c r="K19" s="8"/>
      <c r="L19" s="8"/>
      <c r="M19" s="8"/>
      <c r="N19" s="8"/>
      <c r="O19" s="13" t="s">
        <v>60</v>
      </c>
      <c r="P19" s="13" t="s">
        <v>60</v>
      </c>
      <c r="Q19" s="13" t="s">
        <v>60</v>
      </c>
      <c r="R19" s="13" t="s">
        <v>60</v>
      </c>
      <c r="S19" s="13" t="s">
        <v>60</v>
      </c>
      <c r="T19" s="13">
        <v>33.370189334305586</v>
      </c>
      <c r="U19" s="13">
        <v>33.370189334305586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2268</v>
      </c>
      <c r="E22" s="25">
        <v>1986</v>
      </c>
      <c r="F22" s="25">
        <v>2127</v>
      </c>
      <c r="G22" s="25">
        <v>1468</v>
      </c>
      <c r="H22" s="25">
        <v>2386</v>
      </c>
      <c r="I22" s="25">
        <v>2008</v>
      </c>
      <c r="J22" s="25" t="s">
        <v>60</v>
      </c>
      <c r="K22" s="9"/>
      <c r="L22" s="9"/>
      <c r="M22" s="9"/>
      <c r="N22" s="9"/>
      <c r="O22" s="12" t="s">
        <v>60</v>
      </c>
      <c r="P22" s="12" t="s">
        <v>60</v>
      </c>
      <c r="Q22" s="12" t="s">
        <v>60</v>
      </c>
      <c r="R22" s="12" t="s">
        <v>60</v>
      </c>
      <c r="S22" s="12" t="s">
        <v>60</v>
      </c>
      <c r="T22" s="12">
        <v>2268</v>
      </c>
      <c r="U22" s="12">
        <v>2040.5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 t="s">
        <v>60</v>
      </c>
      <c r="K23" s="10"/>
      <c r="L23" s="10"/>
      <c r="M23" s="10"/>
      <c r="N23" s="10"/>
      <c r="O23" s="10" t="s">
        <v>60</v>
      </c>
      <c r="P23" s="10" t="s">
        <v>60</v>
      </c>
      <c r="Q23" s="10" t="s">
        <v>60</v>
      </c>
      <c r="R23" s="10" t="s">
        <v>60</v>
      </c>
      <c r="S23" s="10" t="s">
        <v>60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 t="s">
        <v>60</v>
      </c>
      <c r="K24" s="11"/>
      <c r="L24" s="11"/>
      <c r="M24" s="11"/>
      <c r="N24" s="11"/>
      <c r="O24" s="11" t="s">
        <v>60</v>
      </c>
      <c r="P24" s="11" t="s">
        <v>60</v>
      </c>
      <c r="Q24" s="11" t="s">
        <v>60</v>
      </c>
      <c r="R24" s="11" t="s">
        <v>60</v>
      </c>
      <c r="S24" s="11" t="s">
        <v>60</v>
      </c>
      <c r="T24" s="36">
        <v>39645.625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2268</v>
      </c>
      <c r="E26" s="25">
        <v>1986</v>
      </c>
      <c r="F26" s="25">
        <v>2127</v>
      </c>
      <c r="G26" s="25">
        <v>1468</v>
      </c>
      <c r="H26" s="25">
        <v>2386</v>
      </c>
      <c r="I26" s="25">
        <v>2008</v>
      </c>
      <c r="J26" s="25" t="s">
        <v>60</v>
      </c>
      <c r="K26" s="12"/>
      <c r="L26" s="12"/>
      <c r="M26" s="12"/>
      <c r="N26" s="12"/>
      <c r="O26" s="12" t="s">
        <v>60</v>
      </c>
      <c r="P26" s="12" t="s">
        <v>60</v>
      </c>
      <c r="Q26" s="12" t="s">
        <v>60</v>
      </c>
      <c r="R26" s="12" t="s">
        <v>60</v>
      </c>
      <c r="S26" s="12" t="s">
        <v>60</v>
      </c>
      <c r="T26" s="12">
        <v>2268</v>
      </c>
      <c r="U26" s="12">
        <v>2040.5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 t="s">
        <v>60</v>
      </c>
      <c r="K27" s="10"/>
      <c r="L27" s="10"/>
      <c r="M27" s="10"/>
      <c r="N27" s="10"/>
      <c r="O27" s="10" t="s">
        <v>60</v>
      </c>
      <c r="P27" s="10" t="s">
        <v>60</v>
      </c>
      <c r="Q27" s="10" t="s">
        <v>60</v>
      </c>
      <c r="R27" s="10" t="s">
        <v>60</v>
      </c>
      <c r="S27" s="10" t="s">
        <v>60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 t="s">
        <v>60</v>
      </c>
      <c r="K28" s="11"/>
      <c r="L28" s="11"/>
      <c r="M28" s="11"/>
      <c r="N28" s="11"/>
      <c r="O28" s="11" t="s">
        <v>60</v>
      </c>
      <c r="P28" s="11" t="s">
        <v>60</v>
      </c>
      <c r="Q28" s="11" t="s">
        <v>60</v>
      </c>
      <c r="R28" s="11" t="s">
        <v>60</v>
      </c>
      <c r="S28" s="11" t="s">
        <v>60</v>
      </c>
      <c r="T28" s="36">
        <v>39645.625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2310</v>
      </c>
      <c r="E30" s="25">
        <v>2170</v>
      </c>
      <c r="F30" s="25">
        <v>2678</v>
      </c>
      <c r="G30" s="25">
        <v>2678</v>
      </c>
      <c r="H30" s="25">
        <v>2645</v>
      </c>
      <c r="I30" s="25">
        <v>2148</v>
      </c>
      <c r="J30" s="25" t="s">
        <v>60</v>
      </c>
      <c r="K30" s="9"/>
      <c r="L30" s="9"/>
      <c r="M30" s="83"/>
      <c r="N30" s="9"/>
      <c r="O30" s="12" t="s">
        <v>60</v>
      </c>
      <c r="P30" s="12" t="s">
        <v>60</v>
      </c>
      <c r="Q30" s="12" t="s">
        <v>60</v>
      </c>
      <c r="R30" s="12" t="s">
        <v>60</v>
      </c>
      <c r="S30" s="12" t="s">
        <v>60</v>
      </c>
      <c r="T30" s="12">
        <v>2678</v>
      </c>
      <c r="U30" s="12">
        <v>2438.1666666666665</v>
      </c>
      <c r="X30" s="83"/>
    </row>
    <row r="31" spans="1:24" x14ac:dyDescent="0.2">
      <c r="A31" s="1">
        <v>14</v>
      </c>
      <c r="C31" s="1" t="s">
        <v>34</v>
      </c>
      <c r="D31" s="26">
        <v>39646.666666666664</v>
      </c>
      <c r="E31" s="26">
        <v>39687.583333333336</v>
      </c>
      <c r="F31" s="26">
        <v>39713.583333333336</v>
      </c>
      <c r="G31" s="26">
        <v>39741.5</v>
      </c>
      <c r="H31" s="26">
        <v>39756.541666666664</v>
      </c>
      <c r="I31" s="26">
        <v>39801.416666666664</v>
      </c>
      <c r="J31" s="26" t="s">
        <v>60</v>
      </c>
      <c r="K31" s="10"/>
      <c r="L31" s="10"/>
      <c r="M31" s="83"/>
      <c r="N31" s="10"/>
      <c r="O31" s="10" t="s">
        <v>60</v>
      </c>
      <c r="P31" s="10" t="s">
        <v>60</v>
      </c>
      <c r="Q31" s="10" t="s">
        <v>60</v>
      </c>
      <c r="R31" s="10" t="s">
        <v>60</v>
      </c>
      <c r="S31" s="10" t="s">
        <v>60</v>
      </c>
      <c r="T31" s="10">
        <v>39713.583333333336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39646.666666666664</v>
      </c>
      <c r="E32" s="27">
        <v>39687.583333333336</v>
      </c>
      <c r="F32" s="27">
        <v>39713.583333333336</v>
      </c>
      <c r="G32" s="27">
        <v>39741.5</v>
      </c>
      <c r="H32" s="27">
        <v>39756.541666666664</v>
      </c>
      <c r="I32" s="27">
        <v>39801.416666666664</v>
      </c>
      <c r="J32" s="27" t="s">
        <v>60</v>
      </c>
      <c r="K32" s="11"/>
      <c r="L32" s="11"/>
      <c r="M32" s="83"/>
      <c r="N32" s="11"/>
      <c r="O32" s="11" t="s">
        <v>60</v>
      </c>
      <c r="P32" s="11" t="s">
        <v>60</v>
      </c>
      <c r="Q32" s="11" t="s">
        <v>60</v>
      </c>
      <c r="R32" s="11" t="s">
        <v>60</v>
      </c>
      <c r="S32" s="11" t="s">
        <v>60</v>
      </c>
      <c r="T32" s="11">
        <v>39713.583333333336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2310</v>
      </c>
      <c r="E34" s="25">
        <v>2170</v>
      </c>
      <c r="F34" s="25">
        <v>2678</v>
      </c>
      <c r="G34" s="25">
        <v>2678</v>
      </c>
      <c r="H34" s="25">
        <v>2645</v>
      </c>
      <c r="I34" s="25">
        <v>2138</v>
      </c>
      <c r="J34" s="25" t="s">
        <v>60</v>
      </c>
      <c r="K34" s="9"/>
      <c r="L34" s="9"/>
      <c r="M34" s="83"/>
      <c r="N34" s="9"/>
      <c r="O34" s="12" t="s">
        <v>60</v>
      </c>
      <c r="P34" s="12" t="s">
        <v>60</v>
      </c>
      <c r="Q34" s="12" t="s">
        <v>60</v>
      </c>
      <c r="R34" s="12" t="s">
        <v>60</v>
      </c>
      <c r="S34" s="12" t="s">
        <v>60</v>
      </c>
      <c r="T34" s="12">
        <v>2678</v>
      </c>
      <c r="U34" s="12">
        <v>2436.5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2116</v>
      </c>
      <c r="E35" s="25">
        <v>2040</v>
      </c>
      <c r="F35" s="25">
        <v>2440</v>
      </c>
      <c r="G35" s="25">
        <v>2494</v>
      </c>
      <c r="H35" s="25">
        <v>2473</v>
      </c>
      <c r="I35" s="25">
        <v>2148</v>
      </c>
      <c r="J35" s="25" t="s">
        <v>60</v>
      </c>
      <c r="K35" s="9"/>
      <c r="L35" s="9"/>
      <c r="M35" s="83"/>
      <c r="N35" s="9"/>
      <c r="O35" s="12" t="s">
        <v>60</v>
      </c>
      <c r="P35" s="12" t="s">
        <v>60</v>
      </c>
      <c r="Q35" s="12" t="s">
        <v>60</v>
      </c>
      <c r="R35" s="12" t="s">
        <v>60</v>
      </c>
      <c r="S35" s="12" t="s">
        <v>60</v>
      </c>
      <c r="T35" s="12">
        <v>2494</v>
      </c>
      <c r="U35" s="12">
        <v>2285.1666666666665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2310</v>
      </c>
      <c r="E37" s="25">
        <v>2170</v>
      </c>
      <c r="F37" s="25">
        <v>2678</v>
      </c>
      <c r="G37" s="25">
        <v>2678</v>
      </c>
      <c r="H37" s="25">
        <v>2645</v>
      </c>
      <c r="I37" s="25">
        <v>2148</v>
      </c>
      <c r="J37" s="25" t="s">
        <v>60</v>
      </c>
      <c r="K37" s="9"/>
      <c r="L37" s="9"/>
      <c r="M37" s="83"/>
      <c r="N37" s="9"/>
      <c r="O37" s="12" t="s">
        <v>60</v>
      </c>
      <c r="P37" s="12" t="s">
        <v>60</v>
      </c>
      <c r="Q37" s="12" t="s">
        <v>60</v>
      </c>
      <c r="R37" s="12" t="s">
        <v>60</v>
      </c>
      <c r="S37" s="12" t="s">
        <v>60</v>
      </c>
      <c r="T37" s="12">
        <v>2678</v>
      </c>
      <c r="U37" s="12">
        <v>2438.1666666666665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</v>
      </c>
      <c r="E38" s="28">
        <v>1</v>
      </c>
      <c r="F38" s="28">
        <v>1</v>
      </c>
      <c r="G38" s="28">
        <v>1</v>
      </c>
      <c r="H38" s="28">
        <v>1</v>
      </c>
      <c r="I38" s="28">
        <v>1</v>
      </c>
      <c r="J38" s="28" t="s">
        <v>60</v>
      </c>
      <c r="K38" s="17"/>
      <c r="L38" s="17"/>
      <c r="M38" s="83"/>
      <c r="N38" s="17"/>
      <c r="O38" s="13" t="s">
        <v>60</v>
      </c>
      <c r="P38" s="13" t="s">
        <v>60</v>
      </c>
      <c r="Q38" s="13" t="s">
        <v>60</v>
      </c>
      <c r="R38" s="13" t="s">
        <v>60</v>
      </c>
      <c r="S38" s="13" t="s">
        <v>60</v>
      </c>
      <c r="T38" s="13">
        <v>1</v>
      </c>
      <c r="U38" s="13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19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10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72.312302061406015</v>
      </c>
      <c r="E40" s="25">
        <v>80.913910816576248</v>
      </c>
      <c r="F40" s="25">
        <v>88.369834926605023</v>
      </c>
      <c r="G40" s="25">
        <v>128.9955429082066</v>
      </c>
      <c r="H40" s="25">
        <v>75.06280851261991</v>
      </c>
      <c r="I40" s="25">
        <v>79.125634558540042</v>
      </c>
      <c r="J40" s="25" t="s">
        <v>60</v>
      </c>
      <c r="K40" s="8"/>
      <c r="L40" s="87"/>
      <c r="M40" s="83"/>
      <c r="N40" s="8"/>
      <c r="O40" s="13" t="s">
        <v>60</v>
      </c>
      <c r="P40" s="13" t="s">
        <v>60</v>
      </c>
      <c r="Q40" s="13" t="s">
        <v>60</v>
      </c>
      <c r="R40" s="13" t="s">
        <v>60</v>
      </c>
      <c r="S40" s="13" t="s">
        <v>60</v>
      </c>
      <c r="T40" s="13">
        <v>38.502688789028213</v>
      </c>
      <c r="U40" s="13">
        <v>87.463338963992314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72.312302061406015</v>
      </c>
      <c r="E41" s="25">
        <v>80.913910816576248</v>
      </c>
      <c r="F41" s="25">
        <v>88.369834926605023</v>
      </c>
      <c r="G41" s="25">
        <v>128.9955429082066</v>
      </c>
      <c r="H41" s="25">
        <v>75.06280851261991</v>
      </c>
      <c r="I41" s="25">
        <v>79.125634558540042</v>
      </c>
      <c r="J41" s="25" t="s">
        <v>60</v>
      </c>
      <c r="K41" s="8"/>
      <c r="L41" s="87"/>
      <c r="M41" s="83"/>
      <c r="N41" s="8"/>
      <c r="O41" s="13" t="s">
        <v>60</v>
      </c>
      <c r="P41" s="13" t="s">
        <v>60</v>
      </c>
      <c r="Q41" s="13" t="s">
        <v>60</v>
      </c>
      <c r="R41" s="13" t="s">
        <v>60</v>
      </c>
      <c r="S41" s="13" t="s">
        <v>60</v>
      </c>
      <c r="T41" s="13">
        <v>38.502688789028213</v>
      </c>
      <c r="U41" s="13">
        <v>87.463338963992314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70.997532933016799</v>
      </c>
      <c r="E42" s="25">
        <v>74.053007779594665</v>
      </c>
      <c r="F42" s="25">
        <v>70.18769189278899</v>
      </c>
      <c r="G42" s="25">
        <v>70.711522400764494</v>
      </c>
      <c r="H42" s="25">
        <v>67.712612896450324</v>
      </c>
      <c r="I42" s="25">
        <v>73.968470294948048</v>
      </c>
      <c r="J42" s="25" t="s">
        <v>60</v>
      </c>
      <c r="K42" s="8"/>
      <c r="L42" s="87"/>
      <c r="M42" s="83"/>
      <c r="N42" s="8"/>
      <c r="O42" s="13" t="s">
        <v>60</v>
      </c>
      <c r="P42" s="13" t="s">
        <v>60</v>
      </c>
      <c r="Q42" s="13" t="s">
        <v>60</v>
      </c>
      <c r="R42" s="13" t="s">
        <v>60</v>
      </c>
      <c r="S42" s="13" t="s">
        <v>60</v>
      </c>
      <c r="T42" s="13">
        <v>32.607953014755779</v>
      </c>
      <c r="U42" s="13">
        <v>71.271806366260549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70.997532933016799</v>
      </c>
      <c r="E43" s="25">
        <v>74.053007779594665</v>
      </c>
      <c r="F43" s="25">
        <v>70.18769189278899</v>
      </c>
      <c r="G43" s="25">
        <v>70.711522400764494</v>
      </c>
      <c r="H43" s="25">
        <v>67.712612896450324</v>
      </c>
      <c r="I43" s="25">
        <v>73.968470294948048</v>
      </c>
      <c r="J43" s="25" t="s">
        <v>60</v>
      </c>
      <c r="K43" s="8"/>
      <c r="L43" s="87"/>
      <c r="M43" s="83"/>
      <c r="N43" s="8"/>
      <c r="O43" s="13" t="s">
        <v>60</v>
      </c>
      <c r="P43" s="13" t="s">
        <v>60</v>
      </c>
      <c r="Q43" s="13" t="s">
        <v>60</v>
      </c>
      <c r="R43" s="13" t="s">
        <v>60</v>
      </c>
      <c r="S43" s="13" t="s">
        <v>60</v>
      </c>
      <c r="T43" s="13">
        <v>32.607953014755779</v>
      </c>
      <c r="U43" s="13">
        <v>71.271806366260549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 t="s">
        <v>60</v>
      </c>
      <c r="K46" s="8"/>
      <c r="L46" s="87"/>
      <c r="M46" s="83"/>
      <c r="N46" s="8"/>
      <c r="O46" s="13" t="s">
        <v>60</v>
      </c>
      <c r="P46" s="13" t="s">
        <v>60</v>
      </c>
      <c r="Q46" s="13" t="s">
        <v>60</v>
      </c>
      <c r="R46" s="13" t="s">
        <v>60</v>
      </c>
      <c r="S46" s="13" t="s">
        <v>60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98.181818181818187</v>
      </c>
      <c r="E47" s="25">
        <v>91.52073732718894</v>
      </c>
      <c r="F47" s="25">
        <v>79.424943988050785</v>
      </c>
      <c r="G47" s="25">
        <v>54.817027632561611</v>
      </c>
      <c r="H47" s="25">
        <v>90.207939508506612</v>
      </c>
      <c r="I47" s="25">
        <v>93.482309124767227</v>
      </c>
      <c r="J47" s="25" t="s">
        <v>60</v>
      </c>
      <c r="K47" s="8"/>
      <c r="L47" s="87"/>
      <c r="M47" s="83"/>
      <c r="N47" s="8"/>
      <c r="O47" s="13" t="s">
        <v>60</v>
      </c>
      <c r="P47" s="13" t="s">
        <v>60</v>
      </c>
      <c r="Q47" s="13" t="s">
        <v>60</v>
      </c>
      <c r="R47" s="13" t="s">
        <v>60</v>
      </c>
      <c r="S47" s="13" t="s">
        <v>60</v>
      </c>
      <c r="T47" s="13">
        <v>84.690067214339066</v>
      </c>
      <c r="U47" s="13">
        <v>84.605795960482226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98.181818181818187</v>
      </c>
      <c r="E48" s="25">
        <v>91.52073732718894</v>
      </c>
      <c r="F48" s="25">
        <v>79.424943988050785</v>
      </c>
      <c r="G48" s="25">
        <v>54.817027632561611</v>
      </c>
      <c r="H48" s="25">
        <v>90.207939508506612</v>
      </c>
      <c r="I48" s="25">
        <v>93.482309124767227</v>
      </c>
      <c r="J48" s="25" t="s">
        <v>60</v>
      </c>
      <c r="K48" s="8"/>
      <c r="L48" s="87"/>
      <c r="M48" s="83"/>
      <c r="N48" s="8"/>
      <c r="O48" s="13" t="s">
        <v>60</v>
      </c>
      <c r="P48" s="13" t="s">
        <v>60</v>
      </c>
      <c r="Q48" s="13" t="s">
        <v>60</v>
      </c>
      <c r="R48" s="13" t="s">
        <v>60</v>
      </c>
      <c r="S48" s="13" t="s">
        <v>60</v>
      </c>
      <c r="T48" s="13">
        <v>84.690067214339066</v>
      </c>
      <c r="U48" s="13">
        <v>84.605795960482226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121</v>
      </c>
      <c r="N2" s="20"/>
      <c r="Q2" s="1"/>
      <c r="X2" s="20" t="s">
        <v>122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61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">
        <v>1</v>
      </c>
      <c r="P12" s="1">
        <v>1</v>
      </c>
      <c r="Q12" s="1">
        <v>1</v>
      </c>
      <c r="R12" s="1">
        <v>1</v>
      </c>
      <c r="S12" s="1">
        <v>1</v>
      </c>
      <c r="U12" s="1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</row>
    <row r="14" spans="1:24" x14ac:dyDescent="0.2">
      <c r="A14" s="1">
        <v>2</v>
      </c>
      <c r="C14" s="5" t="s">
        <v>29</v>
      </c>
      <c r="D14" s="23">
        <v>340891</v>
      </c>
      <c r="E14" s="23">
        <v>481435</v>
      </c>
      <c r="F14" s="23">
        <v>379166</v>
      </c>
      <c r="G14" s="23">
        <v>271094</v>
      </c>
      <c r="H14" s="23">
        <v>153590</v>
      </c>
      <c r="I14" s="23">
        <v>245808</v>
      </c>
      <c r="J14" s="23">
        <v>222854</v>
      </c>
      <c r="K14" s="7"/>
      <c r="L14" s="7"/>
      <c r="M14" s="7"/>
      <c r="N14" s="7"/>
      <c r="O14" s="7">
        <v>185371</v>
      </c>
      <c r="P14" s="7">
        <v>182722</v>
      </c>
      <c r="Q14" s="7">
        <v>166090</v>
      </c>
      <c r="R14" s="7">
        <v>171418</v>
      </c>
      <c r="S14" s="7">
        <v>173434</v>
      </c>
      <c r="T14" s="7">
        <v>2973873</v>
      </c>
      <c r="U14" s="7">
        <v>247822.75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x14ac:dyDescent="0.2">
      <c r="A16" s="1">
        <v>3</v>
      </c>
      <c r="C16" s="1" t="s">
        <v>30</v>
      </c>
      <c r="D16" s="23">
        <v>103363.2</v>
      </c>
      <c r="E16" s="23">
        <v>115344</v>
      </c>
      <c r="F16" s="23">
        <v>99590.399999999994</v>
      </c>
      <c r="G16" s="23">
        <v>79948.800000000003</v>
      </c>
      <c r="H16" s="23">
        <v>41961.599999999999</v>
      </c>
      <c r="I16" s="23">
        <v>74779.199999999997</v>
      </c>
      <c r="J16" s="23">
        <v>63345.599999999999</v>
      </c>
      <c r="K16" s="7"/>
      <c r="L16" s="7"/>
      <c r="M16" s="7"/>
      <c r="N16" s="7"/>
      <c r="O16" s="7">
        <v>52632</v>
      </c>
      <c r="P16" s="7">
        <v>51638.400000000001</v>
      </c>
      <c r="Q16" s="7">
        <v>49464</v>
      </c>
      <c r="R16" s="7">
        <v>48470.400000000001</v>
      </c>
      <c r="S16" s="7">
        <v>52790.400000000001</v>
      </c>
      <c r="T16" s="7">
        <v>833328</v>
      </c>
      <c r="U16" s="7">
        <v>69444</v>
      </c>
    </row>
    <row r="17" spans="1:24" x14ac:dyDescent="0.2">
      <c r="A17" s="1">
        <v>4</v>
      </c>
      <c r="C17" s="1" t="s">
        <v>31</v>
      </c>
      <c r="D17" s="23">
        <v>237528</v>
      </c>
      <c r="E17" s="23">
        <v>366091.2</v>
      </c>
      <c r="F17" s="23">
        <v>279576</v>
      </c>
      <c r="G17" s="23">
        <v>191145.60000000001</v>
      </c>
      <c r="H17" s="23">
        <v>111628.8</v>
      </c>
      <c r="I17" s="23">
        <v>171028.8</v>
      </c>
      <c r="J17" s="23">
        <v>159508.79999999999</v>
      </c>
      <c r="K17" s="7"/>
      <c r="L17" s="7"/>
      <c r="M17" s="7"/>
      <c r="N17" s="7"/>
      <c r="O17" s="7">
        <v>132739.20000000001</v>
      </c>
      <c r="P17" s="7">
        <v>131083.20000000001</v>
      </c>
      <c r="Q17" s="7">
        <v>116625.60000000001</v>
      </c>
      <c r="R17" s="7">
        <v>122947.2</v>
      </c>
      <c r="S17" s="7">
        <v>120643.2</v>
      </c>
      <c r="T17" s="7">
        <v>2140545.6</v>
      </c>
      <c r="U17" s="7">
        <v>178378.80000000002</v>
      </c>
    </row>
    <row r="18" spans="1:24" x14ac:dyDescent="0.2">
      <c r="D18" s="24"/>
      <c r="E18" s="24"/>
      <c r="F18" s="24"/>
      <c r="G18" s="24"/>
      <c r="H18" s="24"/>
      <c r="I18" s="24"/>
      <c r="J18" s="24"/>
    </row>
    <row r="19" spans="1:24" x14ac:dyDescent="0.2">
      <c r="A19" s="1">
        <v>5</v>
      </c>
      <c r="C19" s="1" t="s">
        <v>32</v>
      </c>
      <c r="D19" s="25">
        <v>30.321463270392428</v>
      </c>
      <c r="E19" s="25">
        <v>23.958364490174379</v>
      </c>
      <c r="F19" s="25">
        <v>26.265618472522878</v>
      </c>
      <c r="G19" s="25">
        <v>29.491129289280781</v>
      </c>
      <c r="H19" s="25">
        <v>27.320457528595536</v>
      </c>
      <c r="I19" s="25">
        <v>30.421792618629173</v>
      </c>
      <c r="J19" s="25">
        <v>28.424657534246577</v>
      </c>
      <c r="K19" s="8"/>
      <c r="L19" s="8"/>
      <c r="M19" s="8"/>
      <c r="N19" s="8"/>
      <c r="O19" s="8">
        <v>28.39276004039462</v>
      </c>
      <c r="P19" s="8">
        <v>28.260698242572307</v>
      </c>
      <c r="Q19" s="8">
        <v>29.781515519334139</v>
      </c>
      <c r="R19" s="8">
        <v>28.276209677419356</v>
      </c>
      <c r="S19" s="8">
        <v>30.438392560611092</v>
      </c>
      <c r="T19" s="8">
        <v>28.021640466825581</v>
      </c>
      <c r="U19" s="8">
        <v>28.021640466825581</v>
      </c>
    </row>
    <row r="20" spans="1:24" x14ac:dyDescent="0.2">
      <c r="D20" s="24"/>
      <c r="E20" s="24"/>
      <c r="F20" s="24"/>
      <c r="G20" s="24"/>
      <c r="H20" s="24"/>
      <c r="I20" s="24"/>
      <c r="J20" s="24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</row>
    <row r="22" spans="1:24" x14ac:dyDescent="0.2">
      <c r="A22" s="1">
        <v>7</v>
      </c>
      <c r="C22" s="1" t="s">
        <v>33</v>
      </c>
      <c r="D22" s="25">
        <v>460.8</v>
      </c>
      <c r="E22" s="25">
        <v>561.6</v>
      </c>
      <c r="F22" s="25">
        <v>504</v>
      </c>
      <c r="G22" s="25">
        <v>374.4</v>
      </c>
      <c r="H22" s="25">
        <v>374.4</v>
      </c>
      <c r="I22" s="25">
        <v>360</v>
      </c>
      <c r="J22" s="25">
        <v>331.2</v>
      </c>
      <c r="K22" s="9"/>
      <c r="L22" s="9"/>
      <c r="M22" s="9"/>
      <c r="N22" s="9"/>
      <c r="O22" s="9">
        <v>302.39999999999998</v>
      </c>
      <c r="P22" s="9">
        <v>288</v>
      </c>
      <c r="Q22" s="9">
        <v>216</v>
      </c>
      <c r="R22" s="9">
        <v>230.4</v>
      </c>
      <c r="S22" s="9">
        <v>244.8</v>
      </c>
      <c r="T22" s="12">
        <v>460.8</v>
      </c>
      <c r="U22" s="9">
        <v>354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36">
        <v>39645.625</v>
      </c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</row>
    <row r="26" spans="1:24" x14ac:dyDescent="0.2">
      <c r="A26" s="1">
        <v>10</v>
      </c>
      <c r="C26" s="1" t="s">
        <v>36</v>
      </c>
      <c r="D26" s="25">
        <v>460.8</v>
      </c>
      <c r="E26" s="25">
        <v>561.6</v>
      </c>
      <c r="F26" s="25">
        <v>504</v>
      </c>
      <c r="G26" s="25">
        <v>374.4</v>
      </c>
      <c r="H26" s="25">
        <v>374.4</v>
      </c>
      <c r="I26" s="25">
        <v>360</v>
      </c>
      <c r="J26" s="25">
        <v>331.2</v>
      </c>
      <c r="K26" s="12"/>
      <c r="L26" s="12"/>
      <c r="M26" s="12"/>
      <c r="N26" s="12"/>
      <c r="O26" s="12">
        <v>302.39999999999998</v>
      </c>
      <c r="P26" s="12">
        <v>288</v>
      </c>
      <c r="Q26" s="12">
        <v>216</v>
      </c>
      <c r="R26" s="12">
        <v>230.4</v>
      </c>
      <c r="S26" s="12">
        <v>244.8</v>
      </c>
      <c r="T26" s="12">
        <v>460.8</v>
      </c>
      <c r="U26" s="9">
        <v>354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36">
        <v>39645.625</v>
      </c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T29" s="15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835.2</v>
      </c>
      <c r="E30" s="25">
        <v>1252.8</v>
      </c>
      <c r="F30" s="25">
        <v>1267.2</v>
      </c>
      <c r="G30" s="25">
        <v>460.8</v>
      </c>
      <c r="H30" s="25">
        <v>403.2</v>
      </c>
      <c r="I30" s="25">
        <v>460.8</v>
      </c>
      <c r="J30" s="25">
        <v>374.4</v>
      </c>
      <c r="K30" s="9"/>
      <c r="L30" s="9"/>
      <c r="M30" s="83"/>
      <c r="N30" s="9"/>
      <c r="O30" s="9">
        <v>331.2</v>
      </c>
      <c r="P30" s="9">
        <v>302.39999999999998</v>
      </c>
      <c r="Q30" s="9">
        <v>273.60000000000002</v>
      </c>
      <c r="R30" s="9">
        <v>288</v>
      </c>
      <c r="S30" s="9">
        <v>374.4</v>
      </c>
      <c r="T30" s="12">
        <v>1267.2</v>
      </c>
      <c r="U30" s="9">
        <v>551.99999999999989</v>
      </c>
      <c r="X30" s="83"/>
    </row>
    <row r="31" spans="1:24" x14ac:dyDescent="0.2">
      <c r="A31" s="1">
        <v>14</v>
      </c>
      <c r="C31" s="1" t="s">
        <v>34</v>
      </c>
      <c r="D31" s="26">
        <v>39655.333333333336</v>
      </c>
      <c r="E31" s="26">
        <v>39672.125</v>
      </c>
      <c r="F31" s="26">
        <v>39699.125</v>
      </c>
      <c r="G31" s="26">
        <v>39746.041666666664</v>
      </c>
      <c r="H31" s="26">
        <v>39757.791666666664</v>
      </c>
      <c r="I31" s="26" t="s">
        <v>152</v>
      </c>
      <c r="J31" s="26">
        <v>39843.541666666664</v>
      </c>
      <c r="K31" s="10"/>
      <c r="L31" s="10"/>
      <c r="M31" s="83"/>
      <c r="N31" s="10"/>
      <c r="O31" s="10">
        <v>39845.25</v>
      </c>
      <c r="P31" s="10">
        <v>39873.125</v>
      </c>
      <c r="Q31" s="10">
        <v>39909.5</v>
      </c>
      <c r="R31" s="10">
        <v>39944.875</v>
      </c>
      <c r="S31" s="10">
        <v>39992.833333333336</v>
      </c>
      <c r="T31" s="10">
        <v>39699.125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39655.333333333336</v>
      </c>
      <c r="E32" s="27">
        <v>39672.125</v>
      </c>
      <c r="F32" s="27">
        <v>39699.125</v>
      </c>
      <c r="G32" s="27">
        <v>39746.041666666664</v>
      </c>
      <c r="H32" s="27">
        <v>39757.791666666664</v>
      </c>
      <c r="I32" s="27">
        <v>39786.791666666664</v>
      </c>
      <c r="J32" s="27">
        <v>39843.541666666664</v>
      </c>
      <c r="K32" s="11"/>
      <c r="L32" s="11"/>
      <c r="M32" s="83"/>
      <c r="N32" s="11"/>
      <c r="O32" s="11">
        <v>39845.25</v>
      </c>
      <c r="P32" s="11">
        <v>39873.125</v>
      </c>
      <c r="Q32" s="11">
        <v>39909.5</v>
      </c>
      <c r="R32" s="11">
        <v>39944.875</v>
      </c>
      <c r="S32" s="11">
        <v>39992.833333333336</v>
      </c>
      <c r="T32" s="11">
        <v>39699.125</v>
      </c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X33" s="83"/>
    </row>
    <row r="34" spans="1:24" ht="14.25" customHeight="1" x14ac:dyDescent="0.2">
      <c r="A34" s="1">
        <v>16</v>
      </c>
      <c r="C34" s="1" t="s">
        <v>38</v>
      </c>
      <c r="D34" s="25">
        <v>590.4</v>
      </c>
      <c r="E34" s="25">
        <v>820.8</v>
      </c>
      <c r="F34" s="25">
        <v>936</v>
      </c>
      <c r="G34" s="25">
        <v>446.4</v>
      </c>
      <c r="H34" s="25">
        <v>403.2</v>
      </c>
      <c r="I34" s="25">
        <v>460.8</v>
      </c>
      <c r="J34" s="25">
        <v>374.4</v>
      </c>
      <c r="K34" s="9"/>
      <c r="L34" s="9"/>
      <c r="M34" s="83"/>
      <c r="N34" s="9"/>
      <c r="O34" s="9">
        <v>331.2</v>
      </c>
      <c r="P34" s="9">
        <v>288</v>
      </c>
      <c r="Q34" s="9">
        <v>273.60000000000002</v>
      </c>
      <c r="R34" s="9">
        <v>273.60000000000002</v>
      </c>
      <c r="S34" s="9">
        <v>288</v>
      </c>
      <c r="T34" s="9">
        <v>936</v>
      </c>
      <c r="U34" s="9">
        <v>457.20000000000005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835.2</v>
      </c>
      <c r="E35" s="25">
        <v>1252.8</v>
      </c>
      <c r="F35" s="25">
        <v>1267.2</v>
      </c>
      <c r="G35" s="25">
        <v>460.8</v>
      </c>
      <c r="H35" s="25">
        <v>403.2</v>
      </c>
      <c r="I35" s="25">
        <v>446.4</v>
      </c>
      <c r="J35" s="25">
        <v>345.6</v>
      </c>
      <c r="K35" s="9"/>
      <c r="L35" s="9"/>
      <c r="M35" s="83"/>
      <c r="N35" s="9"/>
      <c r="O35" s="9">
        <v>331.2</v>
      </c>
      <c r="P35" s="9">
        <v>302.39999999999998</v>
      </c>
      <c r="Q35" s="9">
        <v>259.2</v>
      </c>
      <c r="R35" s="9">
        <v>288</v>
      </c>
      <c r="S35" s="9">
        <v>374.4</v>
      </c>
      <c r="T35" s="9">
        <v>1267.2</v>
      </c>
      <c r="U35" s="9">
        <v>547.19999999999993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9"/>
      <c r="P36" s="9"/>
      <c r="Q36" s="9"/>
      <c r="R36" s="9"/>
      <c r="S36" s="9"/>
      <c r="T36" s="9"/>
      <c r="U36" s="9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835.2</v>
      </c>
      <c r="E37" s="25">
        <v>1252.8</v>
      </c>
      <c r="F37" s="25">
        <v>1267.2</v>
      </c>
      <c r="G37" s="25">
        <v>460.8</v>
      </c>
      <c r="H37" s="25">
        <v>403.2</v>
      </c>
      <c r="I37" s="25">
        <v>460.8</v>
      </c>
      <c r="J37" s="25">
        <v>374.4</v>
      </c>
      <c r="K37" s="9"/>
      <c r="L37" s="9"/>
      <c r="M37" s="83"/>
      <c r="N37" s="9"/>
      <c r="O37" s="9">
        <v>331.2</v>
      </c>
      <c r="P37" s="9">
        <v>302.39999999999998</v>
      </c>
      <c r="Q37" s="9">
        <v>273.60000000000002</v>
      </c>
      <c r="R37" s="21">
        <v>288</v>
      </c>
      <c r="S37" s="9">
        <v>374.4</v>
      </c>
      <c r="T37" s="9">
        <v>1267.2</v>
      </c>
      <c r="U37" s="9">
        <v>551.99999999999989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</v>
      </c>
      <c r="E38" s="28">
        <v>1</v>
      </c>
      <c r="F38" s="28">
        <v>1</v>
      </c>
      <c r="G38" s="28">
        <v>1</v>
      </c>
      <c r="H38" s="28">
        <v>1</v>
      </c>
      <c r="I38" s="28">
        <v>1</v>
      </c>
      <c r="J38" s="28">
        <v>1</v>
      </c>
      <c r="K38" s="17"/>
      <c r="L38" s="17"/>
      <c r="M38" s="83"/>
      <c r="N38" s="17"/>
      <c r="O38" s="32">
        <v>1</v>
      </c>
      <c r="P38" s="32">
        <v>1</v>
      </c>
      <c r="Q38" s="32">
        <v>1</v>
      </c>
      <c r="R38" s="32">
        <v>1</v>
      </c>
      <c r="S38" s="32">
        <v>1</v>
      </c>
      <c r="T38" s="32">
        <v>1</v>
      </c>
      <c r="U38" s="32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11 OF 38</v>
      </c>
      <c r="M39" s="83"/>
      <c r="W39" s="85" t="str">
        <f>X2</f>
        <v>PAGE 12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99.432963709677423</v>
      </c>
      <c r="E40" s="25">
        <v>115.2226357871519</v>
      </c>
      <c r="F40" s="25">
        <v>104.48809523809524</v>
      </c>
      <c r="G40" s="25">
        <v>97.322167080231608</v>
      </c>
      <c r="H40" s="25">
        <v>56.976495726495727</v>
      </c>
      <c r="I40" s="25">
        <v>91.774193548387089</v>
      </c>
      <c r="J40" s="25">
        <v>90.439457690509585</v>
      </c>
      <c r="K40" s="8"/>
      <c r="L40" s="87"/>
      <c r="M40" s="83"/>
      <c r="N40" s="8"/>
      <c r="O40" s="8">
        <v>91.220238095238102</v>
      </c>
      <c r="P40" s="8">
        <v>85.275537634408607</v>
      </c>
      <c r="Q40" s="8">
        <v>106.7962962962963</v>
      </c>
      <c r="R40" s="8">
        <v>100</v>
      </c>
      <c r="S40" s="8">
        <v>98.398692810457518</v>
      </c>
      <c r="T40" s="8">
        <v>73.672573606354646</v>
      </c>
      <c r="U40" s="8">
        <v>94.778897801412427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99.432963709677423</v>
      </c>
      <c r="E41" s="25">
        <v>115.2226357871519</v>
      </c>
      <c r="F41" s="25">
        <v>104.48809523809524</v>
      </c>
      <c r="G41" s="25">
        <v>97.322167080231608</v>
      </c>
      <c r="H41" s="25">
        <v>56.976495726495727</v>
      </c>
      <c r="I41" s="25">
        <v>91.774193548387089</v>
      </c>
      <c r="J41" s="25">
        <v>90.439457690509585</v>
      </c>
      <c r="K41" s="8"/>
      <c r="L41" s="87"/>
      <c r="M41" s="83"/>
      <c r="N41" s="8"/>
      <c r="O41" s="8">
        <v>91.220238095238102</v>
      </c>
      <c r="P41" s="8">
        <v>85.275537634408607</v>
      </c>
      <c r="Q41" s="8">
        <v>106.7962962962963</v>
      </c>
      <c r="R41" s="8">
        <v>100</v>
      </c>
      <c r="S41" s="8">
        <v>98.398692810457518</v>
      </c>
      <c r="T41" s="8">
        <v>73.672573606354646</v>
      </c>
      <c r="U41" s="8">
        <v>94.778897801412427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54.859566184649609</v>
      </c>
      <c r="E42" s="25">
        <v>51.651526387343971</v>
      </c>
      <c r="F42" s="25">
        <v>41.557765151515156</v>
      </c>
      <c r="G42" s="25">
        <v>79.074260752688176</v>
      </c>
      <c r="H42" s="25">
        <v>52.906746031746032</v>
      </c>
      <c r="I42" s="25">
        <v>71.698588709677409</v>
      </c>
      <c r="J42" s="25">
        <v>80.004135649296941</v>
      </c>
      <c r="K42" s="8"/>
      <c r="L42" s="87"/>
      <c r="M42" s="83"/>
      <c r="N42" s="8"/>
      <c r="O42" s="8">
        <v>83.288043478260875</v>
      </c>
      <c r="P42" s="8">
        <v>81.214797747055826</v>
      </c>
      <c r="Q42" s="8">
        <v>84.312865497076018</v>
      </c>
      <c r="R42" s="8">
        <v>80</v>
      </c>
      <c r="S42" s="8">
        <v>64.337606837606842</v>
      </c>
      <c r="T42" s="8">
        <v>26.790026765947143</v>
      </c>
      <c r="U42" s="8">
        <v>68.742158535576394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54.859566184649609</v>
      </c>
      <c r="E43" s="25">
        <v>51.651526387343971</v>
      </c>
      <c r="F43" s="25">
        <v>41.557765151515156</v>
      </c>
      <c r="G43" s="25">
        <v>79.074260752688176</v>
      </c>
      <c r="H43" s="25">
        <v>52.906746031746032</v>
      </c>
      <c r="I43" s="25">
        <v>71.698588709677409</v>
      </c>
      <c r="J43" s="25">
        <v>80.004135649296941</v>
      </c>
      <c r="K43" s="8"/>
      <c r="L43" s="87"/>
      <c r="M43" s="83"/>
      <c r="N43" s="8"/>
      <c r="O43" s="8">
        <v>83.288043478260875</v>
      </c>
      <c r="P43" s="8">
        <v>81.214797747055826</v>
      </c>
      <c r="Q43" s="8">
        <v>84.312865497076018</v>
      </c>
      <c r="R43" s="8">
        <v>80</v>
      </c>
      <c r="S43" s="8">
        <v>64.337606837606842</v>
      </c>
      <c r="T43" s="8">
        <v>26.790026765947143</v>
      </c>
      <c r="U43" s="8">
        <v>68.742158535576394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8"/>
      <c r="P44" s="8"/>
      <c r="Q44" s="8"/>
      <c r="R44" s="8"/>
      <c r="S44" s="8"/>
      <c r="T44" s="8"/>
      <c r="U44" s="8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8"/>
      <c r="P45" s="8"/>
      <c r="Q45" s="8"/>
      <c r="R45" s="8"/>
      <c r="S45" s="8"/>
      <c r="T45" s="8"/>
      <c r="U45" s="8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8">
        <v>100</v>
      </c>
      <c r="P46" s="8">
        <v>100</v>
      </c>
      <c r="Q46" s="8">
        <v>100</v>
      </c>
      <c r="R46" s="8">
        <v>100</v>
      </c>
      <c r="S46" s="8">
        <v>100</v>
      </c>
      <c r="T46" s="8">
        <v>100</v>
      </c>
      <c r="U46" s="8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55.172413793103445</v>
      </c>
      <c r="E47" s="25">
        <v>44.827586206896555</v>
      </c>
      <c r="F47" s="25">
        <v>39.772727272727273</v>
      </c>
      <c r="G47" s="25">
        <v>81.249999999999986</v>
      </c>
      <c r="H47" s="25">
        <v>92.857142857142847</v>
      </c>
      <c r="I47" s="25">
        <v>78.125</v>
      </c>
      <c r="J47" s="25">
        <v>88.461538461538467</v>
      </c>
      <c r="K47" s="8"/>
      <c r="L47" s="87"/>
      <c r="M47" s="83"/>
      <c r="N47" s="8"/>
      <c r="O47" s="8">
        <v>91.304347826086953</v>
      </c>
      <c r="P47" s="8">
        <v>95.238095238095241</v>
      </c>
      <c r="Q47" s="8">
        <v>78.947368421052616</v>
      </c>
      <c r="R47" s="8">
        <v>80</v>
      </c>
      <c r="S47" s="8">
        <v>65.384615384615401</v>
      </c>
      <c r="T47" s="8">
        <v>36.363636363636367</v>
      </c>
      <c r="U47" s="8">
        <v>74.27840295510488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55.172413793103445</v>
      </c>
      <c r="E48" s="25">
        <v>44.827586206896555</v>
      </c>
      <c r="F48" s="25">
        <v>39.772727272727273</v>
      </c>
      <c r="G48" s="25">
        <v>81.249999999999986</v>
      </c>
      <c r="H48" s="25">
        <v>92.857142857142847</v>
      </c>
      <c r="I48" s="25">
        <v>78.125</v>
      </c>
      <c r="J48" s="25">
        <v>88.461538461538467</v>
      </c>
      <c r="K48" s="8"/>
      <c r="L48" s="87"/>
      <c r="M48" s="83"/>
      <c r="N48" s="8"/>
      <c r="O48" s="8">
        <v>91.304347826086953</v>
      </c>
      <c r="P48" s="8">
        <v>95.238095238095241</v>
      </c>
      <c r="Q48" s="8">
        <v>78.947368421052616</v>
      </c>
      <c r="R48" s="8">
        <v>80</v>
      </c>
      <c r="S48" s="8">
        <v>65.384615384615401</v>
      </c>
      <c r="T48" s="8">
        <v>36.363636363636367</v>
      </c>
      <c r="U48" s="8">
        <v>74.27840295510488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123</v>
      </c>
      <c r="N2" s="20"/>
      <c r="Q2" s="1"/>
      <c r="X2" s="20" t="s">
        <v>124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62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/>
      <c r="E12" s="22"/>
      <c r="F12" s="22"/>
      <c r="G12" s="22">
        <v>1</v>
      </c>
      <c r="H12" s="22">
        <v>1</v>
      </c>
      <c r="I12" s="22">
        <v>1</v>
      </c>
      <c r="J12" s="22"/>
      <c r="K12" s="1"/>
      <c r="L12" s="1"/>
      <c r="M12" s="1"/>
      <c r="N12" s="1"/>
      <c r="O12" s="15"/>
      <c r="P12" s="15"/>
      <c r="Q12" s="15"/>
      <c r="R12" s="15"/>
      <c r="S12" s="15"/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 t="s">
        <v>60</v>
      </c>
      <c r="E14" s="23" t="s">
        <v>60</v>
      </c>
      <c r="F14" s="23" t="s">
        <v>60</v>
      </c>
      <c r="G14" s="23">
        <v>1970568</v>
      </c>
      <c r="H14" s="23">
        <v>2036848</v>
      </c>
      <c r="I14" s="23">
        <v>1950513</v>
      </c>
      <c r="J14" s="23" t="s">
        <v>60</v>
      </c>
      <c r="K14" s="7"/>
      <c r="L14" s="7"/>
      <c r="M14" s="7"/>
      <c r="N14" s="7"/>
      <c r="O14" s="31" t="s">
        <v>60</v>
      </c>
      <c r="P14" s="31" t="s">
        <v>60</v>
      </c>
      <c r="Q14" s="31" t="s">
        <v>60</v>
      </c>
      <c r="R14" s="31" t="s">
        <v>60</v>
      </c>
      <c r="S14" s="31" t="s">
        <v>60</v>
      </c>
      <c r="T14" s="31">
        <v>5957929</v>
      </c>
      <c r="U14" s="31">
        <v>1985976.3333333333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 t="s">
        <v>60</v>
      </c>
      <c r="E16" s="23" t="s">
        <v>60</v>
      </c>
      <c r="F16" s="23" t="s">
        <v>60</v>
      </c>
      <c r="G16" s="23">
        <v>612079</v>
      </c>
      <c r="H16" s="23">
        <v>501390</v>
      </c>
      <c r="I16" s="23">
        <v>647860</v>
      </c>
      <c r="J16" s="23" t="s">
        <v>60</v>
      </c>
      <c r="K16" s="7"/>
      <c r="L16" s="7"/>
      <c r="M16" s="7"/>
      <c r="N16" s="7"/>
      <c r="O16" s="31" t="s">
        <v>60</v>
      </c>
      <c r="P16" s="31" t="s">
        <v>60</v>
      </c>
      <c r="Q16" s="31" t="s">
        <v>60</v>
      </c>
      <c r="R16" s="31" t="s">
        <v>60</v>
      </c>
      <c r="S16" s="31" t="s">
        <v>60</v>
      </c>
      <c r="T16" s="31">
        <v>1761329</v>
      </c>
      <c r="U16" s="31">
        <v>587109.66666666663</v>
      </c>
    </row>
    <row r="17" spans="1:24" x14ac:dyDescent="0.2">
      <c r="A17" s="1">
        <v>4</v>
      </c>
      <c r="C17" s="1" t="s">
        <v>31</v>
      </c>
      <c r="D17" s="23" t="s">
        <v>60</v>
      </c>
      <c r="E17" s="23" t="s">
        <v>60</v>
      </c>
      <c r="F17" s="23" t="s">
        <v>60</v>
      </c>
      <c r="G17" s="23">
        <v>1358489</v>
      </c>
      <c r="H17" s="23">
        <v>1535458</v>
      </c>
      <c r="I17" s="23">
        <v>1302653</v>
      </c>
      <c r="J17" s="23" t="s">
        <v>60</v>
      </c>
      <c r="K17" s="7"/>
      <c r="L17" s="7"/>
      <c r="M17" s="7"/>
      <c r="N17" s="7"/>
      <c r="O17" s="31" t="s">
        <v>60</v>
      </c>
      <c r="P17" s="31" t="s">
        <v>60</v>
      </c>
      <c r="Q17" s="31" t="s">
        <v>60</v>
      </c>
      <c r="R17" s="31" t="s">
        <v>60</v>
      </c>
      <c r="S17" s="31" t="s">
        <v>60</v>
      </c>
      <c r="T17" s="31">
        <v>4196600</v>
      </c>
      <c r="U17" s="31">
        <v>1398866.6666666667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 t="s">
        <v>60</v>
      </c>
      <c r="E19" s="25" t="s">
        <v>60</v>
      </c>
      <c r="F19" s="25" t="s">
        <v>60</v>
      </c>
      <c r="G19" s="25">
        <v>31.06104432833579</v>
      </c>
      <c r="H19" s="25">
        <v>24.615980105728084</v>
      </c>
      <c r="I19" s="25">
        <v>33.214861899878208</v>
      </c>
      <c r="J19" s="25" t="s">
        <v>60</v>
      </c>
      <c r="K19" s="8"/>
      <c r="L19" s="8"/>
      <c r="M19" s="8"/>
      <c r="N19" s="8"/>
      <c r="O19" s="13" t="s">
        <v>60</v>
      </c>
      <c r="P19" s="13" t="s">
        <v>60</v>
      </c>
      <c r="Q19" s="13" t="s">
        <v>60</v>
      </c>
      <c r="R19" s="13" t="s">
        <v>60</v>
      </c>
      <c r="S19" s="13" t="s">
        <v>60</v>
      </c>
      <c r="T19" s="13">
        <v>29.562772567447514</v>
      </c>
      <c r="U19" s="13">
        <v>29.562772567447514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 t="s">
        <v>60</v>
      </c>
      <c r="E22" s="25" t="s">
        <v>60</v>
      </c>
      <c r="F22" s="25" t="s">
        <v>60</v>
      </c>
      <c r="G22" s="25">
        <v>3056.4</v>
      </c>
      <c r="H22" s="25">
        <v>1458</v>
      </c>
      <c r="I22" s="25">
        <v>2127.6</v>
      </c>
      <c r="J22" s="25" t="s">
        <v>60</v>
      </c>
      <c r="K22" s="9"/>
      <c r="L22" s="9"/>
      <c r="M22" s="9"/>
      <c r="N22" s="9"/>
      <c r="O22" s="12" t="s">
        <v>60</v>
      </c>
      <c r="P22" s="12" t="s">
        <v>60</v>
      </c>
      <c r="Q22" s="12" t="s">
        <v>60</v>
      </c>
      <c r="R22" s="12" t="s">
        <v>60</v>
      </c>
      <c r="S22" s="12" t="s">
        <v>60</v>
      </c>
      <c r="T22" s="12" t="s">
        <v>60</v>
      </c>
      <c r="U22" s="12">
        <v>2214</v>
      </c>
    </row>
    <row r="23" spans="1:24" x14ac:dyDescent="0.2">
      <c r="A23" s="1">
        <v>8</v>
      </c>
      <c r="C23" s="1" t="s">
        <v>34</v>
      </c>
      <c r="D23" s="26" t="s">
        <v>60</v>
      </c>
      <c r="E23" s="26" t="s">
        <v>60</v>
      </c>
      <c r="F23" s="26" t="s">
        <v>60</v>
      </c>
      <c r="G23" s="26">
        <v>39724.625</v>
      </c>
      <c r="H23" s="26">
        <v>39756.791666666664</v>
      </c>
      <c r="I23" s="26">
        <v>39791.791666666664</v>
      </c>
      <c r="J23" s="26" t="s">
        <v>60</v>
      </c>
      <c r="K23" s="10"/>
      <c r="L23" s="10"/>
      <c r="M23" s="10"/>
      <c r="N23" s="10"/>
      <c r="O23" s="10" t="s">
        <v>60</v>
      </c>
      <c r="P23" s="10" t="s">
        <v>60</v>
      </c>
      <c r="Q23" s="10" t="s">
        <v>60</v>
      </c>
      <c r="R23" s="10" t="s">
        <v>60</v>
      </c>
      <c r="S23" s="10" t="s">
        <v>60</v>
      </c>
      <c r="T23" s="10" t="s">
        <v>60</v>
      </c>
      <c r="U23" s="10"/>
    </row>
    <row r="24" spans="1:24" x14ac:dyDescent="0.2">
      <c r="A24" s="1">
        <v>9</v>
      </c>
      <c r="C24" s="1" t="s">
        <v>35</v>
      </c>
      <c r="D24" s="27" t="s">
        <v>60</v>
      </c>
      <c r="E24" s="27" t="s">
        <v>60</v>
      </c>
      <c r="F24" s="27" t="s">
        <v>60</v>
      </c>
      <c r="G24" s="27">
        <v>39724.625</v>
      </c>
      <c r="H24" s="27">
        <v>39756.791666666664</v>
      </c>
      <c r="I24" s="27">
        <v>39791.791666666664</v>
      </c>
      <c r="J24" s="27" t="s">
        <v>60</v>
      </c>
      <c r="K24" s="11"/>
      <c r="L24" s="11"/>
      <c r="M24" s="11"/>
      <c r="N24" s="11"/>
      <c r="O24" s="11" t="s">
        <v>60</v>
      </c>
      <c r="P24" s="11" t="s">
        <v>60</v>
      </c>
      <c r="Q24" s="11" t="s">
        <v>60</v>
      </c>
      <c r="R24" s="11" t="s">
        <v>60</v>
      </c>
      <c r="S24" s="11" t="s">
        <v>60</v>
      </c>
      <c r="T24" s="12" t="s">
        <v>60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 t="s">
        <v>60</v>
      </c>
      <c r="E26" s="25" t="s">
        <v>60</v>
      </c>
      <c r="F26" s="25" t="s">
        <v>60</v>
      </c>
      <c r="G26" s="25">
        <v>3056.4</v>
      </c>
      <c r="H26" s="25">
        <v>1458</v>
      </c>
      <c r="I26" s="25">
        <v>2127.6</v>
      </c>
      <c r="J26" s="25" t="s">
        <v>60</v>
      </c>
      <c r="K26" s="12"/>
      <c r="L26" s="12"/>
      <c r="M26" s="12"/>
      <c r="N26" s="12"/>
      <c r="O26" s="12" t="s">
        <v>60</v>
      </c>
      <c r="P26" s="12" t="s">
        <v>60</v>
      </c>
      <c r="Q26" s="12" t="s">
        <v>60</v>
      </c>
      <c r="R26" s="12" t="s">
        <v>60</v>
      </c>
      <c r="S26" s="12" t="s">
        <v>60</v>
      </c>
      <c r="T26" s="12" t="s">
        <v>60</v>
      </c>
      <c r="U26" s="12">
        <v>2214</v>
      </c>
    </row>
    <row r="27" spans="1:24" x14ac:dyDescent="0.2">
      <c r="A27" s="1">
        <v>11</v>
      </c>
      <c r="C27" s="1" t="s">
        <v>34</v>
      </c>
      <c r="D27" s="26" t="s">
        <v>60</v>
      </c>
      <c r="E27" s="26" t="s">
        <v>60</v>
      </c>
      <c r="F27" s="26" t="s">
        <v>60</v>
      </c>
      <c r="G27" s="26">
        <v>39724.625</v>
      </c>
      <c r="H27" s="26">
        <v>39756.791666666664</v>
      </c>
      <c r="I27" s="26">
        <v>39791.791666666664</v>
      </c>
      <c r="J27" s="26" t="s">
        <v>60</v>
      </c>
      <c r="K27" s="10"/>
      <c r="L27" s="10"/>
      <c r="M27" s="10"/>
      <c r="N27" s="10"/>
      <c r="O27" s="10" t="s">
        <v>60</v>
      </c>
      <c r="P27" s="10" t="s">
        <v>60</v>
      </c>
      <c r="Q27" s="10" t="s">
        <v>60</v>
      </c>
      <c r="R27" s="10" t="s">
        <v>60</v>
      </c>
      <c r="S27" s="10" t="s">
        <v>60</v>
      </c>
      <c r="T27" s="10" t="s">
        <v>60</v>
      </c>
      <c r="U27" s="10"/>
    </row>
    <row r="28" spans="1:24" x14ac:dyDescent="0.2">
      <c r="A28" s="1">
        <v>12</v>
      </c>
      <c r="C28" s="1" t="s">
        <v>35</v>
      </c>
      <c r="D28" s="27" t="s">
        <v>60</v>
      </c>
      <c r="E28" s="27" t="s">
        <v>60</v>
      </c>
      <c r="F28" s="27" t="s">
        <v>60</v>
      </c>
      <c r="G28" s="27">
        <v>39724.625</v>
      </c>
      <c r="H28" s="27">
        <v>39756.791666666664</v>
      </c>
      <c r="I28" s="27">
        <v>39791.791666666664</v>
      </c>
      <c r="J28" s="27" t="s">
        <v>60</v>
      </c>
      <c r="K28" s="11"/>
      <c r="L28" s="11"/>
      <c r="M28" s="11"/>
      <c r="N28" s="11"/>
      <c r="O28" s="11" t="s">
        <v>60</v>
      </c>
      <c r="P28" s="11" t="s">
        <v>60</v>
      </c>
      <c r="Q28" s="11" t="s">
        <v>60</v>
      </c>
      <c r="R28" s="11" t="s">
        <v>60</v>
      </c>
      <c r="S28" s="11" t="s">
        <v>60</v>
      </c>
      <c r="T28" s="12" t="s">
        <v>60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 t="s">
        <v>60</v>
      </c>
      <c r="E30" s="25" t="s">
        <v>60</v>
      </c>
      <c r="F30" s="25" t="s">
        <v>60</v>
      </c>
      <c r="G30" s="25">
        <v>5788.8</v>
      </c>
      <c r="H30" s="25">
        <v>5745.6</v>
      </c>
      <c r="I30" s="25">
        <v>5810.4</v>
      </c>
      <c r="J30" s="25" t="s">
        <v>60</v>
      </c>
      <c r="K30" s="9"/>
      <c r="L30" s="9"/>
      <c r="M30" s="83"/>
      <c r="N30" s="9"/>
      <c r="O30" s="12" t="s">
        <v>60</v>
      </c>
      <c r="P30" s="12" t="s">
        <v>60</v>
      </c>
      <c r="Q30" s="12" t="s">
        <v>60</v>
      </c>
      <c r="R30" s="12" t="s">
        <v>60</v>
      </c>
      <c r="S30" s="12" t="s">
        <v>60</v>
      </c>
      <c r="T30" s="12">
        <v>5810.4</v>
      </c>
      <c r="U30" s="12">
        <v>5781.6000000000013</v>
      </c>
      <c r="X30" s="83"/>
    </row>
    <row r="31" spans="1:24" x14ac:dyDescent="0.2">
      <c r="A31" s="1">
        <v>14</v>
      </c>
      <c r="C31" s="1" t="s">
        <v>34</v>
      </c>
      <c r="D31" s="26" t="s">
        <v>60</v>
      </c>
      <c r="E31" s="26" t="s">
        <v>60</v>
      </c>
      <c r="F31" s="26" t="s">
        <v>60</v>
      </c>
      <c r="G31" s="26">
        <v>39752.208333333336</v>
      </c>
      <c r="H31" s="26">
        <v>39767.708333333336</v>
      </c>
      <c r="I31" s="26">
        <v>39797.875</v>
      </c>
      <c r="J31" s="26" t="s">
        <v>60</v>
      </c>
      <c r="K31" s="10"/>
      <c r="L31" s="10"/>
      <c r="M31" s="83"/>
      <c r="N31" s="10"/>
      <c r="O31" s="10" t="s">
        <v>60</v>
      </c>
      <c r="P31" s="10" t="s">
        <v>60</v>
      </c>
      <c r="Q31" s="10" t="s">
        <v>60</v>
      </c>
      <c r="R31" s="10" t="s">
        <v>60</v>
      </c>
      <c r="S31" s="10" t="s">
        <v>60</v>
      </c>
      <c r="T31" s="10">
        <v>39797.875</v>
      </c>
      <c r="U31" s="10"/>
      <c r="X31" s="83"/>
    </row>
    <row r="32" spans="1:24" x14ac:dyDescent="0.2">
      <c r="A32" s="1">
        <v>15</v>
      </c>
      <c r="C32" s="1" t="s">
        <v>35</v>
      </c>
      <c r="D32" s="27" t="s">
        <v>60</v>
      </c>
      <c r="E32" s="27" t="s">
        <v>60</v>
      </c>
      <c r="F32" s="27" t="s">
        <v>60</v>
      </c>
      <c r="G32" s="27">
        <v>39752.208333333336</v>
      </c>
      <c r="H32" s="27">
        <v>39767.708333333336</v>
      </c>
      <c r="I32" s="27">
        <v>39797.875</v>
      </c>
      <c r="J32" s="27" t="s">
        <v>60</v>
      </c>
      <c r="K32" s="11"/>
      <c r="L32" s="11"/>
      <c r="M32" s="83"/>
      <c r="N32" s="11"/>
      <c r="O32" s="11" t="s">
        <v>60</v>
      </c>
      <c r="P32" s="11" t="s">
        <v>60</v>
      </c>
      <c r="Q32" s="11" t="s">
        <v>60</v>
      </c>
      <c r="R32" s="11" t="s">
        <v>60</v>
      </c>
      <c r="S32" s="11" t="s">
        <v>60</v>
      </c>
      <c r="T32" s="11">
        <v>39797.875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 t="s">
        <v>60</v>
      </c>
      <c r="E34" s="25" t="s">
        <v>60</v>
      </c>
      <c r="F34" s="25" t="s">
        <v>60</v>
      </c>
      <c r="G34" s="25">
        <v>5281.2</v>
      </c>
      <c r="H34" s="25">
        <v>5724</v>
      </c>
      <c r="I34" s="25">
        <v>5778</v>
      </c>
      <c r="J34" s="25" t="s">
        <v>60</v>
      </c>
      <c r="K34" s="9"/>
      <c r="L34" s="9"/>
      <c r="M34" s="83"/>
      <c r="N34" s="9"/>
      <c r="O34" s="12" t="s">
        <v>60</v>
      </c>
      <c r="P34" s="12" t="s">
        <v>60</v>
      </c>
      <c r="Q34" s="12" t="s">
        <v>60</v>
      </c>
      <c r="R34" s="12" t="s">
        <v>60</v>
      </c>
      <c r="S34" s="12" t="s">
        <v>60</v>
      </c>
      <c r="T34" s="12">
        <v>5778</v>
      </c>
      <c r="U34" s="12">
        <v>5594.4000000000005</v>
      </c>
      <c r="X34" s="83"/>
    </row>
    <row r="35" spans="1:24" ht="14.25" customHeight="1" x14ac:dyDescent="0.2">
      <c r="A35" s="1">
        <v>17</v>
      </c>
      <c r="C35" s="1" t="s">
        <v>39</v>
      </c>
      <c r="D35" s="25" t="s">
        <v>60</v>
      </c>
      <c r="E35" s="25" t="s">
        <v>60</v>
      </c>
      <c r="F35" s="25" t="s">
        <v>60</v>
      </c>
      <c r="G35" s="25">
        <v>5788.8</v>
      </c>
      <c r="H35" s="25">
        <v>5745.6</v>
      </c>
      <c r="I35" s="25">
        <v>5810.4</v>
      </c>
      <c r="J35" s="25" t="s">
        <v>60</v>
      </c>
      <c r="K35" s="9"/>
      <c r="L35" s="9"/>
      <c r="M35" s="83"/>
      <c r="N35" s="9"/>
      <c r="O35" s="12" t="s">
        <v>60</v>
      </c>
      <c r="P35" s="12" t="s">
        <v>60</v>
      </c>
      <c r="Q35" s="12" t="s">
        <v>60</v>
      </c>
      <c r="R35" s="12" t="s">
        <v>60</v>
      </c>
      <c r="S35" s="12" t="s">
        <v>60</v>
      </c>
      <c r="T35" s="12">
        <v>5810.4</v>
      </c>
      <c r="U35" s="12">
        <v>5781.6000000000013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 t="s">
        <v>60</v>
      </c>
      <c r="E37" s="25" t="s">
        <v>60</v>
      </c>
      <c r="F37" s="25" t="s">
        <v>60</v>
      </c>
      <c r="G37" s="25">
        <v>5788.8</v>
      </c>
      <c r="H37" s="25">
        <v>5745.6</v>
      </c>
      <c r="I37" s="25">
        <v>5810.4</v>
      </c>
      <c r="J37" s="25" t="s">
        <v>60</v>
      </c>
      <c r="K37" s="9"/>
      <c r="L37" s="9"/>
      <c r="M37" s="83"/>
      <c r="N37" s="9"/>
      <c r="O37" s="12" t="s">
        <v>60</v>
      </c>
      <c r="P37" s="12" t="s">
        <v>60</v>
      </c>
      <c r="Q37" s="12" t="s">
        <v>60</v>
      </c>
      <c r="R37" s="12" t="s">
        <v>60</v>
      </c>
      <c r="S37" s="12" t="s">
        <v>60</v>
      </c>
      <c r="T37" s="12">
        <v>5810.4</v>
      </c>
      <c r="U37" s="12">
        <v>5781.6000000000013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 t="s">
        <v>60</v>
      </c>
      <c r="E38" s="28" t="s">
        <v>60</v>
      </c>
      <c r="F38" s="28" t="s">
        <v>60</v>
      </c>
      <c r="G38" s="28">
        <v>1</v>
      </c>
      <c r="H38" s="28">
        <v>1</v>
      </c>
      <c r="I38" s="28">
        <v>1</v>
      </c>
      <c r="J38" s="28" t="s">
        <v>60</v>
      </c>
      <c r="K38" s="17"/>
      <c r="L38" s="17"/>
      <c r="M38" s="83"/>
      <c r="N38" s="17"/>
      <c r="O38" s="13" t="s">
        <v>60</v>
      </c>
      <c r="P38" s="13" t="s">
        <v>60</v>
      </c>
      <c r="Q38" s="13" t="s">
        <v>60</v>
      </c>
      <c r="R38" s="13" t="s">
        <v>60</v>
      </c>
      <c r="S38" s="13" t="s">
        <v>60</v>
      </c>
      <c r="T38" s="13">
        <v>1</v>
      </c>
      <c r="U38" s="13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13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14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 t="s">
        <v>60</v>
      </c>
      <c r="E40" s="25" t="s">
        <v>60</v>
      </c>
      <c r="F40" s="25" t="s">
        <v>60</v>
      </c>
      <c r="G40" s="25">
        <v>86.657927732816603</v>
      </c>
      <c r="H40" s="25">
        <v>194.02983539094652</v>
      </c>
      <c r="I40" s="25">
        <v>123.22130342230228</v>
      </c>
      <c r="J40" s="25" t="s">
        <v>60</v>
      </c>
      <c r="K40" s="8"/>
      <c r="L40" s="87"/>
      <c r="M40" s="83"/>
      <c r="N40" s="8"/>
      <c r="O40" s="13" t="s">
        <v>60</v>
      </c>
      <c r="P40" s="13" t="s">
        <v>60</v>
      </c>
      <c r="Q40" s="13" t="s">
        <v>60</v>
      </c>
      <c r="R40" s="13" t="s">
        <v>60</v>
      </c>
      <c r="S40" s="13" t="s">
        <v>60</v>
      </c>
      <c r="T40" s="13" t="s">
        <v>60</v>
      </c>
      <c r="U40" s="13">
        <v>134.63635551535515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 t="s">
        <v>60</v>
      </c>
      <c r="E41" s="25" t="s">
        <v>60</v>
      </c>
      <c r="F41" s="25" t="s">
        <v>60</v>
      </c>
      <c r="G41" s="25">
        <v>86.657927732816603</v>
      </c>
      <c r="H41" s="25">
        <v>194.02983539094652</v>
      </c>
      <c r="I41" s="25">
        <v>123.22130342230228</v>
      </c>
      <c r="J41" s="25" t="s">
        <v>60</v>
      </c>
      <c r="K41" s="8"/>
      <c r="L41" s="87"/>
      <c r="M41" s="83"/>
      <c r="N41" s="8"/>
      <c r="O41" s="13" t="s">
        <v>60</v>
      </c>
      <c r="P41" s="13" t="s">
        <v>60</v>
      </c>
      <c r="Q41" s="13" t="s">
        <v>60</v>
      </c>
      <c r="R41" s="13" t="s">
        <v>60</v>
      </c>
      <c r="S41" s="13" t="s">
        <v>60</v>
      </c>
      <c r="T41" s="13" t="s">
        <v>60</v>
      </c>
      <c r="U41" s="13">
        <v>134.63635551535515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 t="s">
        <v>60</v>
      </c>
      <c r="E42" s="25" t="s">
        <v>60</v>
      </c>
      <c r="F42" s="25" t="s">
        <v>60</v>
      </c>
      <c r="G42" s="25">
        <v>45.754092441020703</v>
      </c>
      <c r="H42" s="25">
        <v>49.23689431913116</v>
      </c>
      <c r="I42" s="25">
        <v>45.120068353519613</v>
      </c>
      <c r="J42" s="25" t="s">
        <v>60</v>
      </c>
      <c r="K42" s="8"/>
      <c r="L42" s="87"/>
      <c r="M42" s="83"/>
      <c r="N42" s="8"/>
      <c r="O42" s="13" t="s">
        <v>60</v>
      </c>
      <c r="P42" s="13" t="s">
        <v>60</v>
      </c>
      <c r="Q42" s="13" t="s">
        <v>60</v>
      </c>
      <c r="R42" s="13" t="s">
        <v>60</v>
      </c>
      <c r="S42" s="13" t="s">
        <v>60</v>
      </c>
      <c r="T42" s="13">
        <v>11.70537108079545</v>
      </c>
      <c r="U42" s="13">
        <v>46.703685037890487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 t="s">
        <v>60</v>
      </c>
      <c r="E43" s="25" t="s">
        <v>60</v>
      </c>
      <c r="F43" s="25" t="s">
        <v>60</v>
      </c>
      <c r="G43" s="25">
        <v>45.754092441020703</v>
      </c>
      <c r="H43" s="25">
        <v>49.23689431913116</v>
      </c>
      <c r="I43" s="25">
        <v>45.120068353519613</v>
      </c>
      <c r="J43" s="25" t="s">
        <v>60</v>
      </c>
      <c r="K43" s="8"/>
      <c r="L43" s="87"/>
      <c r="M43" s="83"/>
      <c r="N43" s="8"/>
      <c r="O43" s="13" t="s">
        <v>60</v>
      </c>
      <c r="P43" s="13" t="s">
        <v>60</v>
      </c>
      <c r="Q43" s="13" t="s">
        <v>60</v>
      </c>
      <c r="R43" s="13" t="s">
        <v>60</v>
      </c>
      <c r="S43" s="13" t="s">
        <v>60</v>
      </c>
      <c r="T43" s="13">
        <v>11.70537108079545</v>
      </c>
      <c r="U43" s="13">
        <v>46.703685037890487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 t="s">
        <v>60</v>
      </c>
      <c r="E46" s="25" t="s">
        <v>60</v>
      </c>
      <c r="F46" s="25" t="s">
        <v>60</v>
      </c>
      <c r="G46" s="25">
        <v>100</v>
      </c>
      <c r="H46" s="25">
        <v>100</v>
      </c>
      <c r="I46" s="25">
        <v>100</v>
      </c>
      <c r="J46" s="25" t="s">
        <v>60</v>
      </c>
      <c r="K46" s="8"/>
      <c r="L46" s="87"/>
      <c r="M46" s="83"/>
      <c r="N46" s="8"/>
      <c r="O46" s="13" t="s">
        <v>60</v>
      </c>
      <c r="P46" s="13" t="s">
        <v>60</v>
      </c>
      <c r="Q46" s="13" t="s">
        <v>60</v>
      </c>
      <c r="R46" s="13" t="s">
        <v>60</v>
      </c>
      <c r="S46" s="13" t="s">
        <v>60</v>
      </c>
      <c r="T46" s="13" t="s">
        <v>60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 t="s">
        <v>60</v>
      </c>
      <c r="E47" s="25" t="s">
        <v>60</v>
      </c>
      <c r="F47" s="25" t="s">
        <v>60</v>
      </c>
      <c r="G47" s="25">
        <v>52.798507462686572</v>
      </c>
      <c r="H47" s="25">
        <v>25.375939849624057</v>
      </c>
      <c r="I47" s="25">
        <v>36.617100371747213</v>
      </c>
      <c r="J47" s="25" t="s">
        <v>60</v>
      </c>
      <c r="K47" s="8"/>
      <c r="L47" s="87"/>
      <c r="M47" s="83"/>
      <c r="N47" s="8"/>
      <c r="O47" s="13" t="s">
        <v>60</v>
      </c>
      <c r="P47" s="13" t="s">
        <v>60</v>
      </c>
      <c r="Q47" s="13" t="s">
        <v>60</v>
      </c>
      <c r="R47" s="13" t="s">
        <v>60</v>
      </c>
      <c r="S47" s="13" t="s">
        <v>60</v>
      </c>
      <c r="T47" s="13" t="s">
        <v>60</v>
      </c>
      <c r="U47" s="13">
        <v>38.263849228019282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 t="s">
        <v>60</v>
      </c>
      <c r="E48" s="25" t="s">
        <v>60</v>
      </c>
      <c r="F48" s="25" t="s">
        <v>60</v>
      </c>
      <c r="G48" s="25">
        <v>52.798507462686572</v>
      </c>
      <c r="H48" s="25">
        <v>25.375939849624057</v>
      </c>
      <c r="I48" s="25">
        <v>36.617100371747213</v>
      </c>
      <c r="J48" s="25" t="s">
        <v>60</v>
      </c>
      <c r="K48" s="8"/>
      <c r="L48" s="87"/>
      <c r="M48" s="83"/>
      <c r="N48" s="8"/>
      <c r="O48" s="13" t="s">
        <v>60</v>
      </c>
      <c r="P48" s="13" t="s">
        <v>60</v>
      </c>
      <c r="Q48" s="13" t="s">
        <v>60</v>
      </c>
      <c r="R48" s="13" t="s">
        <v>60</v>
      </c>
      <c r="S48" s="13" t="s">
        <v>60</v>
      </c>
      <c r="T48" s="13" t="s">
        <v>60</v>
      </c>
      <c r="U48" s="13">
        <v>38.263849228019282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7.570312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4.710937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125</v>
      </c>
      <c r="N2" s="20"/>
      <c r="Q2" s="1"/>
      <c r="X2" s="20" t="s">
        <v>126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89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 t="s">
        <v>63</v>
      </c>
      <c r="E12" s="22" t="s">
        <v>63</v>
      </c>
      <c r="F12" s="22" t="s">
        <v>63</v>
      </c>
      <c r="G12" s="22" t="s">
        <v>63</v>
      </c>
      <c r="H12" s="22" t="s">
        <v>63</v>
      </c>
      <c r="I12" s="22" t="s">
        <v>63</v>
      </c>
      <c r="J12" s="22" t="s">
        <v>63</v>
      </c>
      <c r="K12" s="1"/>
      <c r="L12" s="1"/>
      <c r="M12" s="1"/>
      <c r="N12" s="1"/>
      <c r="O12" s="15" t="s">
        <v>63</v>
      </c>
      <c r="P12" s="15" t="s">
        <v>63</v>
      </c>
      <c r="Q12" s="15" t="s">
        <v>63</v>
      </c>
      <c r="R12" s="15" t="s">
        <v>63</v>
      </c>
      <c r="S12" s="15" t="s">
        <v>63</v>
      </c>
      <c r="T12" s="20" t="s">
        <v>63</v>
      </c>
      <c r="U12" s="15" t="s">
        <v>63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30015426</v>
      </c>
      <c r="E14" s="23">
        <v>30199109</v>
      </c>
      <c r="F14" s="23">
        <v>29278470</v>
      </c>
      <c r="G14" s="23">
        <v>29564450</v>
      </c>
      <c r="H14" s="23">
        <v>21882533</v>
      </c>
      <c r="I14" s="23">
        <v>26822423</v>
      </c>
      <c r="J14" s="23">
        <v>28758120</v>
      </c>
      <c r="K14" s="7"/>
      <c r="L14" s="7"/>
      <c r="M14" s="7"/>
      <c r="N14" s="7"/>
      <c r="O14" s="31">
        <v>28047098</v>
      </c>
      <c r="P14" s="31">
        <v>31866037</v>
      </c>
      <c r="Q14" s="31">
        <v>30939581</v>
      </c>
      <c r="R14" s="31">
        <v>33896329</v>
      </c>
      <c r="S14" s="31">
        <v>34070015</v>
      </c>
      <c r="T14" s="31">
        <v>355339591</v>
      </c>
      <c r="U14" s="31">
        <v>29611633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9282443</v>
      </c>
      <c r="E16" s="23">
        <v>8520222</v>
      </c>
      <c r="F16" s="23">
        <v>8947926</v>
      </c>
      <c r="G16" s="23">
        <v>9082204</v>
      </c>
      <c r="H16" s="23">
        <v>5909456</v>
      </c>
      <c r="I16" s="23">
        <v>8256445</v>
      </c>
      <c r="J16" s="23">
        <v>8457286</v>
      </c>
      <c r="K16" s="7"/>
      <c r="L16" s="7"/>
      <c r="M16" s="7"/>
      <c r="N16" s="7"/>
      <c r="O16" s="31">
        <v>8389151</v>
      </c>
      <c r="P16" s="31">
        <v>9500501</v>
      </c>
      <c r="Q16" s="31">
        <v>9420808</v>
      </c>
      <c r="R16" s="31">
        <v>9460130</v>
      </c>
      <c r="S16" s="31">
        <v>7563985</v>
      </c>
      <c r="T16" s="31">
        <v>102790557</v>
      </c>
      <c r="U16" s="31">
        <v>8565880</v>
      </c>
    </row>
    <row r="17" spans="1:24" x14ac:dyDescent="0.2">
      <c r="A17" s="1">
        <v>4</v>
      </c>
      <c r="C17" s="1" t="s">
        <v>31</v>
      </c>
      <c r="D17" s="23">
        <v>20732983</v>
      </c>
      <c r="E17" s="23">
        <v>21678887</v>
      </c>
      <c r="F17" s="23">
        <v>20330544</v>
      </c>
      <c r="G17" s="23">
        <v>20482246</v>
      </c>
      <c r="H17" s="23">
        <v>15973077</v>
      </c>
      <c r="I17" s="23">
        <v>18565978</v>
      </c>
      <c r="J17" s="23">
        <v>20300834</v>
      </c>
      <c r="K17" s="7"/>
      <c r="L17" s="7"/>
      <c r="M17" s="7"/>
      <c r="N17" s="7"/>
      <c r="O17" s="31">
        <v>19657947</v>
      </c>
      <c r="P17" s="31">
        <v>22365536</v>
      </c>
      <c r="Q17" s="31">
        <v>21518773</v>
      </c>
      <c r="R17" s="31">
        <v>24436199</v>
      </c>
      <c r="S17" s="31">
        <v>26506030</v>
      </c>
      <c r="T17" s="31">
        <v>252549034</v>
      </c>
      <c r="U17" s="31">
        <v>21045753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30.925574736137346</v>
      </c>
      <c r="E19" s="25">
        <v>28.213488020457824</v>
      </c>
      <c r="F19" s="25">
        <v>30.561453518575256</v>
      </c>
      <c r="G19" s="25">
        <v>30.720016776906046</v>
      </c>
      <c r="H19" s="25">
        <v>27.005356281194686</v>
      </c>
      <c r="I19" s="25">
        <v>30.781876044531849</v>
      </c>
      <c r="J19" s="25">
        <v>29.408341018119405</v>
      </c>
      <c r="K19" s="8"/>
      <c r="L19" s="8"/>
      <c r="M19" s="8"/>
      <c r="N19" s="8"/>
      <c r="O19" s="13">
        <v>29.910941231780914</v>
      </c>
      <c r="P19" s="13">
        <v>29.81387676164438</v>
      </c>
      <c r="Q19" s="13">
        <v>30.449048421179331</v>
      </c>
      <c r="R19" s="13">
        <v>27.909010441809201</v>
      </c>
      <c r="S19" s="13">
        <v>22.201296359863651</v>
      </c>
      <c r="T19" s="13">
        <v>28.927414676964609</v>
      </c>
      <c r="U19" s="13">
        <v>28.927415114188399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40048.800000000003</v>
      </c>
      <c r="E22" s="25">
        <v>40438.800000000003</v>
      </c>
      <c r="F22" s="25">
        <v>40710</v>
      </c>
      <c r="G22" s="25">
        <v>40725.599999999999</v>
      </c>
      <c r="H22" s="25">
        <v>39874.800000000003</v>
      </c>
      <c r="I22" s="25">
        <v>33948</v>
      </c>
      <c r="J22" s="25">
        <v>38210.400000000001</v>
      </c>
      <c r="K22" s="9"/>
      <c r="L22" s="9"/>
      <c r="M22" s="9"/>
      <c r="N22" s="9"/>
      <c r="O22" s="12">
        <v>43750.8</v>
      </c>
      <c r="P22" s="12">
        <v>43437.599999999999</v>
      </c>
      <c r="Q22" s="12">
        <v>43610.400000000001</v>
      </c>
      <c r="R22" s="12">
        <v>41610.400000000001</v>
      </c>
      <c r="S22" s="12">
        <v>48751.199999999997</v>
      </c>
      <c r="T22" s="12">
        <v>40048.800000000003</v>
      </c>
      <c r="U22" s="12">
        <v>41259.733333333337</v>
      </c>
    </row>
    <row r="23" spans="1:24" x14ac:dyDescent="0.2">
      <c r="A23" s="1">
        <v>8</v>
      </c>
      <c r="C23" s="1" t="s">
        <v>34</v>
      </c>
      <c r="D23" s="26" t="s">
        <v>64</v>
      </c>
      <c r="E23" s="26" t="s">
        <v>65</v>
      </c>
      <c r="F23" s="26" t="s">
        <v>66</v>
      </c>
      <c r="G23" s="26" t="s">
        <v>67</v>
      </c>
      <c r="H23" s="26" t="s">
        <v>68</v>
      </c>
      <c r="I23" s="26" t="s">
        <v>69</v>
      </c>
      <c r="J23" s="26" t="s">
        <v>70</v>
      </c>
      <c r="K23" s="10"/>
      <c r="L23" s="10"/>
      <c r="M23" s="10"/>
      <c r="N23" s="10"/>
      <c r="O23" s="10" t="s">
        <v>81</v>
      </c>
      <c r="P23" s="10" t="s">
        <v>82</v>
      </c>
      <c r="Q23" s="10" t="s">
        <v>50</v>
      </c>
      <c r="R23" s="10" t="s">
        <v>51</v>
      </c>
      <c r="S23" s="10" t="s">
        <v>74</v>
      </c>
      <c r="T23" s="10" t="s">
        <v>64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 t="s">
        <v>56</v>
      </c>
      <c r="K24" s="11"/>
      <c r="L24" s="11"/>
      <c r="M24" s="11"/>
      <c r="N24" s="11"/>
      <c r="O24" s="11" t="s">
        <v>57</v>
      </c>
      <c r="P24" s="11" t="s">
        <v>57</v>
      </c>
      <c r="Q24" s="11" t="s">
        <v>58</v>
      </c>
      <c r="R24" s="11" t="s">
        <v>55</v>
      </c>
      <c r="S24" s="11" t="s">
        <v>55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40048.800000000003</v>
      </c>
      <c r="E26" s="25">
        <v>40438.800000000003</v>
      </c>
      <c r="F26" s="25">
        <v>40710</v>
      </c>
      <c r="G26" s="25">
        <v>40725.599999999999</v>
      </c>
      <c r="H26" s="25">
        <v>39874.800000000003</v>
      </c>
      <c r="I26" s="25">
        <v>33948</v>
      </c>
      <c r="J26" s="25">
        <v>38210.400000000001</v>
      </c>
      <c r="K26" s="12"/>
      <c r="L26" s="12"/>
      <c r="M26" s="12"/>
      <c r="N26" s="12"/>
      <c r="O26" s="12">
        <v>43750.8</v>
      </c>
      <c r="P26" s="12">
        <v>43437.599999999999</v>
      </c>
      <c r="Q26" s="12">
        <v>43610.400000000001</v>
      </c>
      <c r="R26" s="12">
        <v>41610.400000000001</v>
      </c>
      <c r="S26" s="12">
        <v>48751.199999999997</v>
      </c>
      <c r="T26" s="12">
        <v>40048.800000000003</v>
      </c>
      <c r="U26" s="12">
        <v>41259.733333333337</v>
      </c>
    </row>
    <row r="27" spans="1:24" x14ac:dyDescent="0.2">
      <c r="A27" s="1">
        <v>11</v>
      </c>
      <c r="C27" s="1" t="s">
        <v>34</v>
      </c>
      <c r="D27" s="26" t="s">
        <v>64</v>
      </c>
      <c r="E27" s="26" t="s">
        <v>65</v>
      </c>
      <c r="F27" s="26" t="s">
        <v>66</v>
      </c>
      <c r="G27" s="26" t="s">
        <v>67</v>
      </c>
      <c r="H27" s="26" t="s">
        <v>68</v>
      </c>
      <c r="I27" s="26" t="s">
        <v>69</v>
      </c>
      <c r="J27" s="26" t="s">
        <v>70</v>
      </c>
      <c r="K27" s="10"/>
      <c r="L27" s="10"/>
      <c r="M27" s="10"/>
      <c r="N27" s="10"/>
      <c r="O27" s="10" t="s">
        <v>81</v>
      </c>
      <c r="P27" s="10" t="s">
        <v>82</v>
      </c>
      <c r="Q27" s="10" t="s">
        <v>50</v>
      </c>
      <c r="R27" s="10" t="s">
        <v>51</v>
      </c>
      <c r="S27" s="10" t="s">
        <v>74</v>
      </c>
      <c r="T27" s="10" t="s">
        <v>64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 t="s">
        <v>56</v>
      </c>
      <c r="K28" s="11"/>
      <c r="L28" s="11"/>
      <c r="M28" s="11"/>
      <c r="N28" s="11"/>
      <c r="O28" s="11" t="s">
        <v>57</v>
      </c>
      <c r="P28" s="11" t="s">
        <v>57</v>
      </c>
      <c r="Q28" s="11" t="s">
        <v>58</v>
      </c>
      <c r="R28" s="11" t="s">
        <v>55</v>
      </c>
      <c r="S28" s="11" t="s">
        <v>55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41840.400000000001</v>
      </c>
      <c r="E30" s="25">
        <v>42016.800000000003</v>
      </c>
      <c r="F30" s="25">
        <v>41956.800000000003</v>
      </c>
      <c r="G30" s="25">
        <v>41685.599999999999</v>
      </c>
      <c r="H30" s="25">
        <v>40102.800000000003</v>
      </c>
      <c r="I30" s="25">
        <v>39018</v>
      </c>
      <c r="J30" s="25">
        <v>40192.800000000003</v>
      </c>
      <c r="K30" s="9"/>
      <c r="L30" s="9"/>
      <c r="M30" s="83"/>
      <c r="N30" s="9"/>
      <c r="O30" s="12">
        <v>45100.800000000003</v>
      </c>
      <c r="P30" s="12">
        <v>45554.400000000001</v>
      </c>
      <c r="Q30" s="12">
        <v>47995.199999999997</v>
      </c>
      <c r="R30" s="12">
        <v>48502.8</v>
      </c>
      <c r="S30" s="12">
        <v>50727.6</v>
      </c>
      <c r="T30" s="12">
        <v>50727.6</v>
      </c>
      <c r="U30" s="12">
        <v>43724.5</v>
      </c>
      <c r="X30" s="83"/>
    </row>
    <row r="31" spans="1:24" x14ac:dyDescent="0.2">
      <c r="A31" s="1">
        <v>14</v>
      </c>
      <c r="C31" s="1" t="s">
        <v>34</v>
      </c>
      <c r="D31" s="26" t="s">
        <v>71</v>
      </c>
      <c r="E31" s="26" t="s">
        <v>72</v>
      </c>
      <c r="F31" s="26" t="s">
        <v>73</v>
      </c>
      <c r="G31" s="26" t="s">
        <v>67</v>
      </c>
      <c r="H31" s="26" t="s">
        <v>68</v>
      </c>
      <c r="I31" s="26" t="s">
        <v>74</v>
      </c>
      <c r="J31" s="26" t="s">
        <v>75</v>
      </c>
      <c r="K31" s="10"/>
      <c r="L31" s="10"/>
      <c r="M31" s="83"/>
      <c r="N31" s="10"/>
      <c r="O31" s="10" t="s">
        <v>83</v>
      </c>
      <c r="P31" s="10" t="s">
        <v>84</v>
      </c>
      <c r="Q31" s="10" t="s">
        <v>50</v>
      </c>
      <c r="R31" s="10" t="s">
        <v>155</v>
      </c>
      <c r="S31" s="10" t="s">
        <v>85</v>
      </c>
      <c r="T31" s="10" t="s">
        <v>85</v>
      </c>
      <c r="U31" s="10"/>
      <c r="X31" s="83"/>
    </row>
    <row r="32" spans="1:24" x14ac:dyDescent="0.2">
      <c r="A32" s="1">
        <v>15</v>
      </c>
      <c r="C32" s="1" t="s">
        <v>35</v>
      </c>
      <c r="D32" s="27" t="s">
        <v>76</v>
      </c>
      <c r="E32" s="27" t="s">
        <v>77</v>
      </c>
      <c r="F32" s="27" t="s">
        <v>77</v>
      </c>
      <c r="G32" s="27" t="s">
        <v>78</v>
      </c>
      <c r="H32" s="27" t="s">
        <v>77</v>
      </c>
      <c r="I32" s="27" t="s">
        <v>79</v>
      </c>
      <c r="J32" s="27" t="s">
        <v>80</v>
      </c>
      <c r="K32" s="11"/>
      <c r="L32" s="11"/>
      <c r="M32" s="83"/>
      <c r="N32" s="11"/>
      <c r="O32" s="11" t="s">
        <v>86</v>
      </c>
      <c r="P32" s="11" t="s">
        <v>87</v>
      </c>
      <c r="Q32" s="11" t="s">
        <v>88</v>
      </c>
      <c r="R32" s="11" t="s">
        <v>77</v>
      </c>
      <c r="S32" s="11" t="s">
        <v>87</v>
      </c>
      <c r="T32" s="11" t="s">
        <v>87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41518.800000000003</v>
      </c>
      <c r="E34" s="25">
        <v>41924.400000000001</v>
      </c>
      <c r="F34" s="25">
        <v>41623.199999999997</v>
      </c>
      <c r="G34" s="25">
        <v>41119.199999999997</v>
      </c>
      <c r="H34" s="25">
        <v>39908.400000000001</v>
      </c>
      <c r="I34" s="25">
        <v>39013.199999999997</v>
      </c>
      <c r="J34" s="25">
        <v>39642</v>
      </c>
      <c r="K34" s="9"/>
      <c r="L34" s="9"/>
      <c r="M34" s="83"/>
      <c r="N34" s="9"/>
      <c r="O34" s="12">
        <v>44874</v>
      </c>
      <c r="P34" s="12">
        <v>45230.400000000001</v>
      </c>
      <c r="Q34" s="12">
        <v>45813.599999999999</v>
      </c>
      <c r="R34" s="12">
        <v>48146.400000000001</v>
      </c>
      <c r="S34" s="12">
        <v>50403.6</v>
      </c>
      <c r="T34" s="12">
        <v>50403.6</v>
      </c>
      <c r="U34" s="12">
        <v>43268.1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41840.400000000001</v>
      </c>
      <c r="E35" s="25">
        <v>42016.800000000003</v>
      </c>
      <c r="F35" s="25">
        <v>41956.800000000003</v>
      </c>
      <c r="G35" s="25">
        <v>41685.599999999999</v>
      </c>
      <c r="H35" s="25">
        <v>40102.800000000003</v>
      </c>
      <c r="I35" s="25">
        <v>39018</v>
      </c>
      <c r="J35" s="25">
        <v>40192.800000000003</v>
      </c>
      <c r="K35" s="9"/>
      <c r="L35" s="9"/>
      <c r="M35" s="83"/>
      <c r="N35" s="9"/>
      <c r="O35" s="12">
        <v>45100.800000000003</v>
      </c>
      <c r="P35" s="12">
        <v>45554.400000000001</v>
      </c>
      <c r="Q35" s="12">
        <v>47995.199999999997</v>
      </c>
      <c r="R35" s="12">
        <v>48502.8</v>
      </c>
      <c r="S35" s="12">
        <v>50727.6</v>
      </c>
      <c r="T35" s="12">
        <v>50727.6</v>
      </c>
      <c r="U35" s="12">
        <v>43724.5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43213.2</v>
      </c>
      <c r="E37" s="25">
        <v>42992.4</v>
      </c>
      <c r="F37" s="25">
        <v>42808.800000000003</v>
      </c>
      <c r="G37" s="25">
        <v>42922.8</v>
      </c>
      <c r="H37" s="25">
        <v>41170.800000000003</v>
      </c>
      <c r="I37" s="25">
        <v>40298.400000000001</v>
      </c>
      <c r="J37" s="25">
        <v>41722.800000000003</v>
      </c>
      <c r="K37" s="9"/>
      <c r="L37" s="9"/>
      <c r="M37" s="83"/>
      <c r="N37" s="9"/>
      <c r="O37" s="12">
        <v>46574.400000000001</v>
      </c>
      <c r="P37" s="12">
        <v>47163.6</v>
      </c>
      <c r="Q37" s="12">
        <v>50608.800000000003</v>
      </c>
      <c r="R37" s="12">
        <v>50878.8</v>
      </c>
      <c r="S37" s="12">
        <v>52941.599999999999</v>
      </c>
      <c r="T37" s="12">
        <v>52941.599999999999</v>
      </c>
      <c r="U37" s="12">
        <v>45274.700000000004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1.0328103937820861</v>
      </c>
      <c r="E38" s="28">
        <v>1.0232192837150853</v>
      </c>
      <c r="F38" s="28">
        <v>1.0203066010753918</v>
      </c>
      <c r="G38" s="28">
        <v>1.0296793137198459</v>
      </c>
      <c r="H38" s="28">
        <v>1.0266315568987701</v>
      </c>
      <c r="I38" s="28">
        <v>1.0328156235583577</v>
      </c>
      <c r="J38" s="28">
        <v>1.0380665193766048</v>
      </c>
      <c r="K38" s="17"/>
      <c r="L38" s="17"/>
      <c r="M38" s="83"/>
      <c r="N38" s="17"/>
      <c r="O38" s="13">
        <v>1.0326734780757769</v>
      </c>
      <c r="P38" s="13">
        <v>1.0353247984826932</v>
      </c>
      <c r="Q38" s="13">
        <v>1.0544554455445545</v>
      </c>
      <c r="R38" s="13">
        <v>1.0489868626141172</v>
      </c>
      <c r="S38" s="13">
        <v>1.0436448797104534</v>
      </c>
      <c r="T38" s="13">
        <v>1.0436448797104534</v>
      </c>
      <c r="U38" s="13">
        <v>1.0348845630461447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15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16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100.73538911560154</v>
      </c>
      <c r="E40" s="25">
        <v>100.3743935745304</v>
      </c>
      <c r="F40" s="25">
        <v>99.888336199132084</v>
      </c>
      <c r="G40" s="25">
        <v>97.572936871389558</v>
      </c>
      <c r="H40" s="25">
        <v>76.219584661100342</v>
      </c>
      <c r="I40" s="25">
        <v>106.19666494993609</v>
      </c>
      <c r="J40" s="25">
        <v>101.159336454929</v>
      </c>
      <c r="K40" s="8"/>
      <c r="L40" s="87"/>
      <c r="M40" s="83"/>
      <c r="N40" s="8"/>
      <c r="O40" s="13">
        <v>95.396548122983987</v>
      </c>
      <c r="P40" s="13">
        <v>98.602811602098456</v>
      </c>
      <c r="Q40" s="13">
        <v>98.535304142538877</v>
      </c>
      <c r="R40" s="13">
        <v>109.49085322238506</v>
      </c>
      <c r="S40" s="13">
        <v>97.063180553048483</v>
      </c>
      <c r="T40" s="13">
        <v>101.2861315473661</v>
      </c>
      <c r="U40" s="13">
        <v>98.43627828913948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100.73538911560154</v>
      </c>
      <c r="E41" s="25">
        <v>100.3743935745304</v>
      </c>
      <c r="F41" s="25">
        <v>99.888336199132084</v>
      </c>
      <c r="G41" s="25">
        <v>97.572936871389558</v>
      </c>
      <c r="H41" s="25">
        <v>76.219584661100342</v>
      </c>
      <c r="I41" s="25">
        <v>106.19666494993609</v>
      </c>
      <c r="J41" s="25">
        <v>101.159336454929</v>
      </c>
      <c r="K41" s="8"/>
      <c r="L41" s="87"/>
      <c r="M41" s="83"/>
      <c r="N41" s="8"/>
      <c r="O41" s="13">
        <v>95.396548122983987</v>
      </c>
      <c r="P41" s="13">
        <v>98.602811602098456</v>
      </c>
      <c r="Q41" s="13">
        <v>98.535304142538877</v>
      </c>
      <c r="R41" s="13">
        <v>109.49085322238506</v>
      </c>
      <c r="S41" s="13">
        <v>97.063180553048483</v>
      </c>
      <c r="T41" s="13">
        <v>101.2861315473661</v>
      </c>
      <c r="U41" s="13">
        <v>98.43627828913948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96.421914025986922</v>
      </c>
      <c r="E42" s="25">
        <v>96.604692096535672</v>
      </c>
      <c r="F42" s="25">
        <v>96.920026471672443</v>
      </c>
      <c r="G42" s="25">
        <v>95.325877469664889</v>
      </c>
      <c r="H42" s="25">
        <v>75.786246707073929</v>
      </c>
      <c r="I42" s="25">
        <v>92.397467366867346</v>
      </c>
      <c r="J42" s="25">
        <v>96.169928685670541</v>
      </c>
      <c r="K42" s="8"/>
      <c r="L42" s="87"/>
      <c r="M42" s="83"/>
      <c r="N42" s="8"/>
      <c r="O42" s="13">
        <v>92.541047999570907</v>
      </c>
      <c r="P42" s="13">
        <v>94.020983466960644</v>
      </c>
      <c r="Q42" s="13">
        <v>89.533203899093621</v>
      </c>
      <c r="R42" s="13">
        <v>93.931859581812404</v>
      </c>
      <c r="S42" s="13">
        <v>93.281498193838814</v>
      </c>
      <c r="T42" s="13">
        <v>79.964122590348353</v>
      </c>
      <c r="U42" s="13">
        <v>92.744562163729015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93.358775828054945</v>
      </c>
      <c r="E43" s="25">
        <v>94.412501439364178</v>
      </c>
      <c r="F43" s="25">
        <v>94.99108049435317</v>
      </c>
      <c r="G43" s="25">
        <v>92.578219450955245</v>
      </c>
      <c r="H43" s="25">
        <v>73.820297260302056</v>
      </c>
      <c r="I43" s="25">
        <v>89.461725073959002</v>
      </c>
      <c r="J43" s="25">
        <v>92.643319951619233</v>
      </c>
      <c r="K43" s="8"/>
      <c r="L43" s="87"/>
      <c r="M43" s="83"/>
      <c r="N43" s="8"/>
      <c r="O43" s="13">
        <v>89.613077089968897</v>
      </c>
      <c r="P43" s="13">
        <v>90.813031432021987</v>
      </c>
      <c r="Q43" s="13">
        <v>84.909423416041832</v>
      </c>
      <c r="R43" s="13">
        <v>89.545315513037465</v>
      </c>
      <c r="S43" s="13">
        <v>89.380497147380851</v>
      </c>
      <c r="T43" s="13">
        <v>76.620049736202816</v>
      </c>
      <c r="U43" s="13">
        <v>89.627272008088241</v>
      </c>
      <c r="W43" s="85"/>
      <c r="X43" s="83"/>
    </row>
    <row r="44" spans="1:24" ht="14.25" customHeight="1" x14ac:dyDescent="0.2">
      <c r="D44" s="30">
        <v>0.96421914025986921</v>
      </c>
      <c r="E44" s="30">
        <v>0.96604692096535671</v>
      </c>
      <c r="F44" s="30">
        <v>0.96920026471672438</v>
      </c>
      <c r="G44" s="30">
        <v>0.95325877469664888</v>
      </c>
      <c r="H44" s="30">
        <v>0.75786246707073923</v>
      </c>
      <c r="I44" s="30">
        <v>0.92397467366867347</v>
      </c>
      <c r="J44" s="30">
        <v>0.96169928685670536</v>
      </c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95.718014168124583</v>
      </c>
      <c r="E47" s="25">
        <v>96.244359399097505</v>
      </c>
      <c r="F47" s="25">
        <v>97.028372039812368</v>
      </c>
      <c r="G47" s="25">
        <v>97.697046462087627</v>
      </c>
      <c r="H47" s="25">
        <v>99.431461144857707</v>
      </c>
      <c r="I47" s="25">
        <v>87.005997232046752</v>
      </c>
      <c r="J47" s="25">
        <v>95.067773332537158</v>
      </c>
      <c r="K47" s="8"/>
      <c r="L47" s="87"/>
      <c r="M47" s="83"/>
      <c r="N47" s="8"/>
      <c r="O47" s="13">
        <v>97.006704980842912</v>
      </c>
      <c r="P47" s="13">
        <v>95.353247984826922</v>
      </c>
      <c r="Q47" s="13">
        <v>90.864086408640873</v>
      </c>
      <c r="R47" s="13">
        <v>85.789686368622014</v>
      </c>
      <c r="S47" s="13">
        <v>96.103896103896105</v>
      </c>
      <c r="T47" s="13">
        <v>78.948737965131414</v>
      </c>
      <c r="U47" s="13">
        <v>94.442553802116052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92.677237510760619</v>
      </c>
      <c r="E48" s="25">
        <v>94.060345549445955</v>
      </c>
      <c r="F48" s="25">
        <v>95.097269720244427</v>
      </c>
      <c r="G48" s="25">
        <v>94.881042243283275</v>
      </c>
      <c r="H48" s="25">
        <v>96.852137922993961</v>
      </c>
      <c r="I48" s="25">
        <v>84.241557977487929</v>
      </c>
      <c r="J48" s="25">
        <v>91.581581293681154</v>
      </c>
      <c r="K48" s="8"/>
      <c r="L48" s="87"/>
      <c r="M48" s="83"/>
      <c r="N48" s="8"/>
      <c r="O48" s="13">
        <v>93.937442028238692</v>
      </c>
      <c r="P48" s="13">
        <v>92.09983970689261</v>
      </c>
      <c r="Q48" s="13">
        <v>86.171574903969272</v>
      </c>
      <c r="R48" s="13">
        <v>81.783375394073758</v>
      </c>
      <c r="S48" s="13">
        <v>92.084863321093422</v>
      </c>
      <c r="T48" s="13">
        <v>75.647128156308085</v>
      </c>
      <c r="U48" s="13">
        <v>91.289022297680432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48"/>
  <sheetViews>
    <sheetView view="pageBreakPreview" topLeftCell="A4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127</v>
      </c>
      <c r="N2" s="20"/>
      <c r="Q2" s="1"/>
      <c r="X2" s="20" t="s">
        <v>128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90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2</v>
      </c>
      <c r="E12" s="22">
        <v>2</v>
      </c>
      <c r="F12" s="22">
        <v>2</v>
      </c>
      <c r="G12" s="22">
        <v>2</v>
      </c>
      <c r="H12" s="22">
        <v>2</v>
      </c>
      <c r="I12" s="22">
        <v>2</v>
      </c>
      <c r="J12" s="22">
        <v>2</v>
      </c>
      <c r="K12" s="1"/>
      <c r="L12" s="1"/>
      <c r="M12" s="1"/>
      <c r="N12" s="1"/>
      <c r="O12" s="15">
        <v>2</v>
      </c>
      <c r="P12" s="15">
        <v>2</v>
      </c>
      <c r="Q12" s="15">
        <v>2</v>
      </c>
      <c r="R12" s="15">
        <v>2</v>
      </c>
      <c r="S12" s="15">
        <v>2</v>
      </c>
      <c r="T12" s="20"/>
      <c r="U12" s="15">
        <v>2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39533262</v>
      </c>
      <c r="E14" s="23">
        <v>40918194</v>
      </c>
      <c r="F14" s="23">
        <v>35451477</v>
      </c>
      <c r="G14" s="23">
        <v>26811912</v>
      </c>
      <c r="H14" s="23">
        <v>15929026</v>
      </c>
      <c r="I14" s="23">
        <v>18306806</v>
      </c>
      <c r="J14" s="23">
        <v>25904555</v>
      </c>
      <c r="K14" s="7"/>
      <c r="L14" s="7"/>
      <c r="M14" s="7"/>
      <c r="N14" s="7"/>
      <c r="O14" s="31">
        <v>25967969</v>
      </c>
      <c r="P14" s="31">
        <v>23914071</v>
      </c>
      <c r="Q14" s="31">
        <v>25779082</v>
      </c>
      <c r="R14" s="31">
        <v>29085720</v>
      </c>
      <c r="S14" s="31">
        <v>32483757</v>
      </c>
      <c r="T14" s="31">
        <v>340085831</v>
      </c>
      <c r="U14" s="31">
        <v>28340485.916666668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13072027</v>
      </c>
      <c r="E16" s="23">
        <v>12497530</v>
      </c>
      <c r="F16" s="23">
        <v>11582098</v>
      </c>
      <c r="G16" s="23">
        <v>9556882</v>
      </c>
      <c r="H16" s="23">
        <v>4926495</v>
      </c>
      <c r="I16" s="23">
        <v>6175972</v>
      </c>
      <c r="J16" s="23">
        <v>8051367</v>
      </c>
      <c r="K16" s="7"/>
      <c r="L16" s="7"/>
      <c r="M16" s="7"/>
      <c r="N16" s="7"/>
      <c r="O16" s="31">
        <v>8691890</v>
      </c>
      <c r="P16" s="31">
        <v>8239372</v>
      </c>
      <c r="Q16" s="31">
        <v>9584563</v>
      </c>
      <c r="R16" s="31">
        <v>10403215</v>
      </c>
      <c r="S16" s="31">
        <v>11917237</v>
      </c>
      <c r="T16" s="31">
        <v>114698648</v>
      </c>
      <c r="U16" s="31">
        <v>9558220.666666666</v>
      </c>
    </row>
    <row r="17" spans="1:24" x14ac:dyDescent="0.2">
      <c r="A17" s="1">
        <v>4</v>
      </c>
      <c r="C17" s="1" t="s">
        <v>31</v>
      </c>
      <c r="D17" s="23">
        <v>26461235</v>
      </c>
      <c r="E17" s="23">
        <v>28420664</v>
      </c>
      <c r="F17" s="23">
        <v>23869380</v>
      </c>
      <c r="G17" s="23">
        <v>17255030</v>
      </c>
      <c r="H17" s="23">
        <v>11002531</v>
      </c>
      <c r="I17" s="23">
        <v>12130834</v>
      </c>
      <c r="J17" s="23">
        <v>17853188</v>
      </c>
      <c r="K17" s="7"/>
      <c r="L17" s="7"/>
      <c r="M17" s="7"/>
      <c r="N17" s="7"/>
      <c r="O17" s="31">
        <v>17276079</v>
      </c>
      <c r="P17" s="31">
        <v>15674698</v>
      </c>
      <c r="Q17" s="31">
        <v>16194519</v>
      </c>
      <c r="R17" s="31">
        <v>18682505</v>
      </c>
      <c r="S17" s="31">
        <v>20566520</v>
      </c>
      <c r="T17" s="31">
        <v>225387183</v>
      </c>
      <c r="U17" s="31">
        <v>18782265.25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33.065895245375913</v>
      </c>
      <c r="E19" s="25">
        <v>30.542721411409314</v>
      </c>
      <c r="F19" s="25">
        <v>32.670283384807917</v>
      </c>
      <c r="G19" s="25">
        <v>35.64416442960129</v>
      </c>
      <c r="H19" s="25">
        <v>30.927785540685289</v>
      </c>
      <c r="I19" s="25">
        <v>33.735934056437806</v>
      </c>
      <c r="J19" s="25">
        <v>31.080892916323016</v>
      </c>
      <c r="K19" s="8"/>
      <c r="L19" s="8"/>
      <c r="M19" s="8"/>
      <c r="N19" s="8"/>
      <c r="O19" s="13">
        <v>33.471581855323379</v>
      </c>
      <c r="P19" s="13">
        <v>34.454075176075207</v>
      </c>
      <c r="Q19" s="13">
        <v>37.179613300427064</v>
      </c>
      <c r="R19" s="13">
        <v>35.767431578107747</v>
      </c>
      <c r="S19" s="13">
        <v>36.686757015206091</v>
      </c>
      <c r="T19" s="13">
        <v>33.726382443730799</v>
      </c>
      <c r="U19" s="13">
        <v>33.726382443730799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65217.69</v>
      </c>
      <c r="E22" s="25">
        <v>69657.570000000007</v>
      </c>
      <c r="F22" s="25">
        <v>45029.25</v>
      </c>
      <c r="G22" s="25">
        <v>60869.97</v>
      </c>
      <c r="H22" s="25">
        <v>29415.96</v>
      </c>
      <c r="I22" s="25">
        <v>32962.86</v>
      </c>
      <c r="J22" s="25">
        <v>36040.589999999997</v>
      </c>
      <c r="K22" s="9"/>
      <c r="L22" s="9"/>
      <c r="M22" s="9"/>
      <c r="N22" s="9"/>
      <c r="O22" s="12">
        <v>65713.14</v>
      </c>
      <c r="P22" s="12">
        <v>59877.81</v>
      </c>
      <c r="Q22" s="12">
        <v>37739.07</v>
      </c>
      <c r="R22" s="12">
        <v>74200.23</v>
      </c>
      <c r="S22" s="12">
        <v>70231.14</v>
      </c>
      <c r="T22" s="12">
        <v>65217.69</v>
      </c>
      <c r="U22" s="12">
        <v>53912.94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>
        <v>39756</v>
      </c>
      <c r="I23" s="26">
        <v>39791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65217.69</v>
      </c>
      <c r="E26" s="25">
        <v>69657.570000000007</v>
      </c>
      <c r="F26" s="25">
        <v>45029.25</v>
      </c>
      <c r="G26" s="25">
        <v>60869.97</v>
      </c>
      <c r="H26" s="25">
        <v>29415.96</v>
      </c>
      <c r="I26" s="25">
        <v>32962.86</v>
      </c>
      <c r="J26" s="25">
        <v>36040.589999999997</v>
      </c>
      <c r="K26" s="12"/>
      <c r="L26" s="12"/>
      <c r="M26" s="12"/>
      <c r="N26" s="12"/>
      <c r="O26" s="12">
        <v>65713.14</v>
      </c>
      <c r="P26" s="12">
        <v>59877.81</v>
      </c>
      <c r="Q26" s="12">
        <v>37739.07</v>
      </c>
      <c r="R26" s="12">
        <v>74200.23</v>
      </c>
      <c r="S26" s="12">
        <v>70231.14</v>
      </c>
      <c r="T26" s="12">
        <v>65217.69</v>
      </c>
      <c r="U26" s="12">
        <v>53912.94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>
        <v>39756</v>
      </c>
      <c r="I27" s="26">
        <v>39791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74477.97</v>
      </c>
      <c r="E30" s="25">
        <v>73797.75</v>
      </c>
      <c r="F30" s="25">
        <v>68859.27</v>
      </c>
      <c r="G30" s="25">
        <v>60869.97</v>
      </c>
      <c r="H30" s="25">
        <v>31805.55</v>
      </c>
      <c r="I30" s="25">
        <v>34179.39</v>
      </c>
      <c r="J30" s="25">
        <v>53534.07</v>
      </c>
      <c r="K30" s="9"/>
      <c r="L30" s="9"/>
      <c r="M30" s="83"/>
      <c r="N30" s="9"/>
      <c r="O30" s="12">
        <v>65713.14</v>
      </c>
      <c r="P30" s="12">
        <v>63107.1</v>
      </c>
      <c r="Q30" s="12">
        <v>64869.66</v>
      </c>
      <c r="R30" s="12">
        <v>74200.23</v>
      </c>
      <c r="S30" s="12">
        <v>74717.100000000006</v>
      </c>
      <c r="T30" s="12">
        <v>74717.100000000006</v>
      </c>
      <c r="U30" s="12">
        <v>61677.599999999999</v>
      </c>
      <c r="X30" s="83"/>
    </row>
    <row r="31" spans="1:24" x14ac:dyDescent="0.2">
      <c r="A31" s="1">
        <v>14</v>
      </c>
      <c r="C31" s="1" t="s">
        <v>34</v>
      </c>
      <c r="D31" s="26">
        <v>39659</v>
      </c>
      <c r="E31" s="26">
        <v>39661</v>
      </c>
      <c r="F31" s="26">
        <v>39696</v>
      </c>
      <c r="G31" s="26">
        <v>39724</v>
      </c>
      <c r="H31" s="26">
        <v>39756</v>
      </c>
      <c r="I31" s="26">
        <v>39792</v>
      </c>
      <c r="J31" s="26">
        <v>39841.625</v>
      </c>
      <c r="K31" s="10"/>
      <c r="L31" s="10"/>
      <c r="M31" s="83"/>
      <c r="N31" s="10"/>
      <c r="O31" s="10">
        <v>39854.833333333336</v>
      </c>
      <c r="P31" s="10">
        <v>39876.708333333336</v>
      </c>
      <c r="Q31" s="10">
        <v>39932.625</v>
      </c>
      <c r="R31" s="10" t="s">
        <v>51</v>
      </c>
      <c r="S31" s="10">
        <v>39980.583333333336</v>
      </c>
      <c r="T31" s="10">
        <v>39980.583333333336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0.58333333333333337</v>
      </c>
      <c r="E32" s="27">
        <v>0.58333333333333337</v>
      </c>
      <c r="F32" s="27">
        <v>0.66666666666666663</v>
      </c>
      <c r="G32" s="27">
        <v>0.625</v>
      </c>
      <c r="H32" s="27">
        <v>0.58333333333333337</v>
      </c>
      <c r="I32" s="27">
        <v>0.375</v>
      </c>
      <c r="J32" s="27">
        <v>39841.625</v>
      </c>
      <c r="K32" s="11"/>
      <c r="L32" s="11"/>
      <c r="M32" s="83"/>
      <c r="N32" s="11"/>
      <c r="O32" s="11">
        <v>39854.833333333336</v>
      </c>
      <c r="P32" s="11">
        <v>39876.708333333336</v>
      </c>
      <c r="Q32" s="11">
        <v>39932.625</v>
      </c>
      <c r="R32" s="11">
        <v>39940.625</v>
      </c>
      <c r="S32" s="11">
        <v>39980.583333333336</v>
      </c>
      <c r="T32" s="11">
        <v>39980.583333333336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74477.97</v>
      </c>
      <c r="E34" s="25">
        <v>73797.75</v>
      </c>
      <c r="F34" s="25">
        <v>68859.27</v>
      </c>
      <c r="G34" s="25">
        <v>60869.97</v>
      </c>
      <c r="H34" s="25">
        <v>31805.55</v>
      </c>
      <c r="I34" s="25">
        <v>33139.26</v>
      </c>
      <c r="J34" s="25">
        <v>53534.07</v>
      </c>
      <c r="K34" s="9"/>
      <c r="L34" s="9"/>
      <c r="M34" s="83"/>
      <c r="N34" s="9"/>
      <c r="O34" s="12">
        <v>65713.14</v>
      </c>
      <c r="P34" s="12">
        <v>63107.1</v>
      </c>
      <c r="Q34" s="12">
        <v>64869.66</v>
      </c>
      <c r="R34" s="12">
        <v>74200.23</v>
      </c>
      <c r="S34" s="12">
        <v>74717.100000000006</v>
      </c>
      <c r="T34" s="12">
        <v>74717.100000000006</v>
      </c>
      <c r="U34" s="12">
        <v>61590.922499999993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67515.929999999993</v>
      </c>
      <c r="E35" s="25">
        <v>68700.149999999994</v>
      </c>
      <c r="F35" s="25">
        <v>64988.91</v>
      </c>
      <c r="G35" s="25">
        <v>56299.5</v>
      </c>
      <c r="H35" s="25">
        <v>30985.29</v>
      </c>
      <c r="I35" s="25">
        <v>34179.39</v>
      </c>
      <c r="J35" s="25">
        <v>53534.07</v>
      </c>
      <c r="K35" s="9"/>
      <c r="L35" s="9"/>
      <c r="M35" s="83"/>
      <c r="N35" s="9"/>
      <c r="O35" s="12">
        <v>65713.14</v>
      </c>
      <c r="P35" s="12">
        <v>63107.1</v>
      </c>
      <c r="Q35" s="12">
        <v>64869.66</v>
      </c>
      <c r="R35" s="12">
        <v>74200.23</v>
      </c>
      <c r="S35" s="12">
        <v>74717.100000000006</v>
      </c>
      <c r="T35" s="12">
        <v>74717.100000000006</v>
      </c>
      <c r="U35" s="12">
        <v>59900.872499999998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80308.53</v>
      </c>
      <c r="E37" s="25">
        <v>82378.89</v>
      </c>
      <c r="F37" s="25">
        <v>81599.67</v>
      </c>
      <c r="G37" s="25">
        <v>69309.990000000005</v>
      </c>
      <c r="H37" s="25">
        <v>38126.339999999997</v>
      </c>
      <c r="I37" s="25">
        <v>44234.82</v>
      </c>
      <c r="J37" s="25">
        <v>61245.45</v>
      </c>
      <c r="K37" s="9"/>
      <c r="L37" s="9"/>
      <c r="M37" s="83"/>
      <c r="N37" s="9"/>
      <c r="O37" s="12">
        <v>74057.399999999994</v>
      </c>
      <c r="P37" s="12">
        <v>72460.98</v>
      </c>
      <c r="Q37" s="12">
        <v>77661.36</v>
      </c>
      <c r="R37" s="12">
        <v>80799.48</v>
      </c>
      <c r="S37" s="12">
        <v>89862.39</v>
      </c>
      <c r="T37" s="12">
        <v>89862.39</v>
      </c>
      <c r="U37" s="12">
        <v>71003.774999999994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1.0782856997847821</v>
      </c>
      <c r="E38" s="28">
        <v>1.1162791548522821</v>
      </c>
      <c r="F38" s="28">
        <v>1.1850208403313016</v>
      </c>
      <c r="G38" s="28">
        <v>1.1386565493625183</v>
      </c>
      <c r="H38" s="28">
        <v>1.1987322967217984</v>
      </c>
      <c r="I38" s="28">
        <v>1.2941957126794832</v>
      </c>
      <c r="J38" s="28">
        <v>1.1440462120664465</v>
      </c>
      <c r="K38" s="17"/>
      <c r="L38" s="17"/>
      <c r="M38" s="83"/>
      <c r="N38" s="17"/>
      <c r="O38" s="13">
        <v>1.1269800834353676</v>
      </c>
      <c r="P38" s="13">
        <v>1.148222307791041</v>
      </c>
      <c r="Q38" s="13">
        <v>1.1971907976702822</v>
      </c>
      <c r="R38" s="13">
        <v>1.0889384035602045</v>
      </c>
      <c r="S38" s="13">
        <v>1.2027017911562412</v>
      </c>
      <c r="T38" s="13">
        <v>1.2027017911562412</v>
      </c>
      <c r="U38" s="13">
        <v>1.1599374874509791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17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18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81.474987597244976</v>
      </c>
      <c r="E40" s="25">
        <v>78.954193464752151</v>
      </c>
      <c r="F40" s="25">
        <v>109.34706329774535</v>
      </c>
      <c r="G40" s="25">
        <v>59.204097076164587</v>
      </c>
      <c r="H40" s="25">
        <v>75.209672647849075</v>
      </c>
      <c r="I40" s="25">
        <v>74.647412399927532</v>
      </c>
      <c r="J40" s="25">
        <v>96.607603451600568</v>
      </c>
      <c r="K40" s="8"/>
      <c r="L40" s="87"/>
      <c r="M40" s="83"/>
      <c r="N40" s="8"/>
      <c r="O40" s="13">
        <v>58.805302884483623</v>
      </c>
      <c r="P40" s="13">
        <v>53.680267445297517</v>
      </c>
      <c r="Q40" s="13">
        <v>94.87324556634691</v>
      </c>
      <c r="R40" s="13">
        <v>52.686776951256562</v>
      </c>
      <c r="S40" s="13">
        <v>64.239779059070756</v>
      </c>
      <c r="T40" s="13">
        <v>59.527688649335154</v>
      </c>
      <c r="U40" s="13">
        <v>74.977533486811623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81.474987597244976</v>
      </c>
      <c r="E41" s="25">
        <v>78.954193464752151</v>
      </c>
      <c r="F41" s="25">
        <v>109.34706329774535</v>
      </c>
      <c r="G41" s="25">
        <v>59.204097076164587</v>
      </c>
      <c r="H41" s="25">
        <v>75.209672647849075</v>
      </c>
      <c r="I41" s="25">
        <v>74.647412399927532</v>
      </c>
      <c r="J41" s="25">
        <v>96.607603451600568</v>
      </c>
      <c r="K41" s="8"/>
      <c r="L41" s="87"/>
      <c r="M41" s="83"/>
      <c r="N41" s="8"/>
      <c r="O41" s="13">
        <v>58.805302884483623</v>
      </c>
      <c r="P41" s="13">
        <v>53.680267445297517</v>
      </c>
      <c r="Q41" s="13">
        <v>94.87324556634691</v>
      </c>
      <c r="R41" s="13">
        <v>52.686776951256562</v>
      </c>
      <c r="S41" s="13">
        <v>64.239779059070756</v>
      </c>
      <c r="T41" s="13">
        <v>59.527688649335154</v>
      </c>
      <c r="U41" s="13">
        <v>74.977533486811623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71.344727627122069</v>
      </c>
      <c r="E42" s="25">
        <v>74.524728166705842</v>
      </c>
      <c r="F42" s="25">
        <v>71.505495919431027</v>
      </c>
      <c r="G42" s="25">
        <v>59.204097076164587</v>
      </c>
      <c r="H42" s="25">
        <v>69.559077652240646</v>
      </c>
      <c r="I42" s="25">
        <v>71.990524239931588</v>
      </c>
      <c r="J42" s="25">
        <v>65.03886266973015</v>
      </c>
      <c r="K42" s="8"/>
      <c r="L42" s="87"/>
      <c r="M42" s="83"/>
      <c r="N42" s="8"/>
      <c r="O42" s="13">
        <v>58.805302884483623</v>
      </c>
      <c r="P42" s="13">
        <v>50.93336335909445</v>
      </c>
      <c r="Q42" s="13">
        <v>55.194185626309057</v>
      </c>
      <c r="R42" s="13">
        <v>52.686776951256562</v>
      </c>
      <c r="S42" s="13">
        <v>60.382869740215639</v>
      </c>
      <c r="T42" s="13">
        <v>51.959435587688205</v>
      </c>
      <c r="U42" s="13">
        <v>63.430834326057095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66.164957618710844</v>
      </c>
      <c r="E43" s="25">
        <v>66.761730560638981</v>
      </c>
      <c r="F43" s="25">
        <v>60.341129443293099</v>
      </c>
      <c r="G43" s="25">
        <v>51.994692437601351</v>
      </c>
      <c r="H43" s="25">
        <v>58.027199102306234</v>
      </c>
      <c r="I43" s="25">
        <v>55.625685925727183</v>
      </c>
      <c r="J43" s="25">
        <v>56.849856224123108</v>
      </c>
      <c r="K43" s="8"/>
      <c r="L43" s="87"/>
      <c r="M43" s="83"/>
      <c r="N43" s="8"/>
      <c r="O43" s="13">
        <v>52.179540480633626</v>
      </c>
      <c r="P43" s="13">
        <v>44.358451332547666</v>
      </c>
      <c r="Q43" s="13">
        <v>46.103082093277216</v>
      </c>
      <c r="R43" s="13">
        <v>48.383615435915381</v>
      </c>
      <c r="S43" s="13">
        <v>50.206019633649476</v>
      </c>
      <c r="T43" s="13">
        <v>43.202260086214693</v>
      </c>
      <c r="U43" s="13">
        <v>54.749663357368682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87.566417290911659</v>
      </c>
      <c r="E47" s="25">
        <v>94.389828958199956</v>
      </c>
      <c r="F47" s="25">
        <v>65.393156215568354</v>
      </c>
      <c r="G47" s="25">
        <v>100</v>
      </c>
      <c r="H47" s="25">
        <v>92.486877290284241</v>
      </c>
      <c r="I47" s="25">
        <v>96.440749820286442</v>
      </c>
      <c r="J47" s="25">
        <v>67.322716169347856</v>
      </c>
      <c r="K47" s="8"/>
      <c r="L47" s="87"/>
      <c r="M47" s="83"/>
      <c r="N47" s="8"/>
      <c r="O47" s="13">
        <v>100</v>
      </c>
      <c r="P47" s="13">
        <v>94.882842025699162</v>
      </c>
      <c r="Q47" s="13">
        <v>58.176765532608002</v>
      </c>
      <c r="R47" s="13">
        <v>100</v>
      </c>
      <c r="S47" s="13">
        <v>93.996073188065381</v>
      </c>
      <c r="T47" s="13">
        <v>87.286163408376396</v>
      </c>
      <c r="U47" s="13">
        <v>87.554618874247581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81.208920148332936</v>
      </c>
      <c r="E48" s="25">
        <v>84.557548663255858</v>
      </c>
      <c r="F48" s="25">
        <v>55.183127578824767</v>
      </c>
      <c r="G48" s="25">
        <v>87.82279437639508</v>
      </c>
      <c r="H48" s="25">
        <v>77.15390462341783</v>
      </c>
      <c r="I48" s="25">
        <v>74.517902412624267</v>
      </c>
      <c r="J48" s="25">
        <v>58.846151020198235</v>
      </c>
      <c r="K48" s="8"/>
      <c r="L48" s="87"/>
      <c r="M48" s="83"/>
      <c r="N48" s="8"/>
      <c r="O48" s="13">
        <v>88.732712733636347</v>
      </c>
      <c r="P48" s="13">
        <v>82.634557247224649</v>
      </c>
      <c r="Q48" s="13">
        <v>48.594397522783531</v>
      </c>
      <c r="R48" s="13">
        <v>91.832558823398372</v>
      </c>
      <c r="S48" s="13">
        <v>78.154097615253733</v>
      </c>
      <c r="T48" s="13">
        <v>72.575067277867873</v>
      </c>
      <c r="U48" s="13">
        <v>75.769889397112124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119</v>
      </c>
      <c r="N2" s="20"/>
      <c r="Q2" s="1"/>
      <c r="X2" s="20" t="s">
        <v>129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91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/>
      <c r="E12" s="22"/>
      <c r="F12" s="22"/>
      <c r="G12" s="22">
        <v>1</v>
      </c>
      <c r="H12" s="22">
        <v>1</v>
      </c>
      <c r="I12" s="22">
        <v>1</v>
      </c>
      <c r="J12" s="22"/>
      <c r="K12" s="1"/>
      <c r="L12" s="1"/>
      <c r="M12" s="1"/>
      <c r="N12" s="1"/>
      <c r="O12" s="15"/>
      <c r="P12" s="15"/>
      <c r="Q12" s="15"/>
      <c r="R12" s="15"/>
      <c r="S12" s="15"/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 t="s">
        <v>60</v>
      </c>
      <c r="E14" s="23" t="s">
        <v>60</v>
      </c>
      <c r="F14" s="23" t="s">
        <v>60</v>
      </c>
      <c r="G14" s="23" t="s">
        <v>60</v>
      </c>
      <c r="H14" s="23" t="s">
        <v>60</v>
      </c>
      <c r="I14" s="23" t="s">
        <v>60</v>
      </c>
      <c r="J14" s="23">
        <v>1699477</v>
      </c>
      <c r="K14" s="7"/>
      <c r="L14" s="7"/>
      <c r="M14" s="7"/>
      <c r="N14" s="7"/>
      <c r="O14" s="31">
        <v>1405437</v>
      </c>
      <c r="P14" s="31">
        <v>2077423</v>
      </c>
      <c r="Q14" s="31">
        <v>1921071</v>
      </c>
      <c r="R14" s="31">
        <v>1834434</v>
      </c>
      <c r="S14" s="31">
        <v>1807617</v>
      </c>
      <c r="T14" s="31">
        <v>10745459</v>
      </c>
      <c r="U14" s="31">
        <v>1790909.8333333333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 t="s">
        <v>60</v>
      </c>
      <c r="E16" s="23" t="s">
        <v>60</v>
      </c>
      <c r="F16" s="23" t="s">
        <v>60</v>
      </c>
      <c r="G16" s="23" t="s">
        <v>60</v>
      </c>
      <c r="H16" s="23" t="s">
        <v>60</v>
      </c>
      <c r="I16" s="23" t="s">
        <v>60</v>
      </c>
      <c r="J16" s="23">
        <v>474703</v>
      </c>
      <c r="K16" s="7"/>
      <c r="L16" s="7"/>
      <c r="M16" s="7"/>
      <c r="N16" s="7"/>
      <c r="O16" s="31">
        <v>387191</v>
      </c>
      <c r="P16" s="31">
        <v>614477</v>
      </c>
      <c r="Q16" s="31">
        <v>605437</v>
      </c>
      <c r="R16" s="31">
        <v>493171</v>
      </c>
      <c r="S16" s="31">
        <v>554666</v>
      </c>
      <c r="T16" s="31">
        <v>3129645</v>
      </c>
      <c r="U16" s="31">
        <v>521607.5</v>
      </c>
    </row>
    <row r="17" spans="1:24" x14ac:dyDescent="0.2">
      <c r="A17" s="1">
        <v>4</v>
      </c>
      <c r="C17" s="1" t="s">
        <v>31</v>
      </c>
      <c r="D17" s="23" t="s">
        <v>60</v>
      </c>
      <c r="E17" s="23" t="s">
        <v>60</v>
      </c>
      <c r="F17" s="23" t="s">
        <v>60</v>
      </c>
      <c r="G17" s="23" t="s">
        <v>60</v>
      </c>
      <c r="H17" s="23" t="s">
        <v>60</v>
      </c>
      <c r="I17" s="23" t="s">
        <v>60</v>
      </c>
      <c r="J17" s="23">
        <v>1224774</v>
      </c>
      <c r="K17" s="7"/>
      <c r="L17" s="7"/>
      <c r="M17" s="7"/>
      <c r="N17" s="7"/>
      <c r="O17" s="31">
        <v>1018246</v>
      </c>
      <c r="P17" s="31">
        <v>1462946</v>
      </c>
      <c r="Q17" s="31">
        <v>1315634</v>
      </c>
      <c r="R17" s="31">
        <v>1341263</v>
      </c>
      <c r="S17" s="31">
        <v>1252951</v>
      </c>
      <c r="T17" s="31">
        <v>7615814</v>
      </c>
      <c r="U17" s="31">
        <v>1269302.3333333333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 t="s">
        <v>60</v>
      </c>
      <c r="E19" s="25" t="s">
        <v>60</v>
      </c>
      <c r="F19" s="25" t="s">
        <v>60</v>
      </c>
      <c r="G19" s="25" t="s">
        <v>60</v>
      </c>
      <c r="H19" s="25" t="s">
        <v>60</v>
      </c>
      <c r="I19" s="25" t="s">
        <v>60</v>
      </c>
      <c r="J19" s="25">
        <v>27.932295884875657</v>
      </c>
      <c r="K19" s="8"/>
      <c r="L19" s="8"/>
      <c r="M19" s="8"/>
      <c r="N19" s="8"/>
      <c r="O19" s="13">
        <v>27.549521273250079</v>
      </c>
      <c r="P19" s="13">
        <v>29.578807052891293</v>
      </c>
      <c r="Q19" s="13">
        <v>31.515587446089981</v>
      </c>
      <c r="R19" s="13">
        <v>26.884096129923453</v>
      </c>
      <c r="S19" s="13">
        <v>30.684919199724543</v>
      </c>
      <c r="T19" s="13">
        <v>29.125279804241028</v>
      </c>
      <c r="U19" s="13">
        <v>29.125279804241028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 t="s">
        <v>60</v>
      </c>
      <c r="E22" s="25" t="s">
        <v>60</v>
      </c>
      <c r="F22" s="25" t="s">
        <v>60</v>
      </c>
      <c r="G22" s="25" t="s">
        <v>60</v>
      </c>
      <c r="H22" s="25" t="s">
        <v>60</v>
      </c>
      <c r="I22" s="25" t="s">
        <v>60</v>
      </c>
      <c r="J22" s="25">
        <v>2008.8</v>
      </c>
      <c r="K22" s="9"/>
      <c r="L22" s="9"/>
      <c r="M22" s="9"/>
      <c r="N22" s="9"/>
      <c r="O22" s="12">
        <v>2062.8000000000002</v>
      </c>
      <c r="P22" s="12">
        <v>2808</v>
      </c>
      <c r="Q22" s="12">
        <v>3380.4</v>
      </c>
      <c r="R22" s="12">
        <v>2397.6</v>
      </c>
      <c r="S22" s="12">
        <v>1544.4</v>
      </c>
      <c r="T22" s="12" t="s">
        <v>60</v>
      </c>
      <c r="U22" s="12">
        <v>2367</v>
      </c>
    </row>
    <row r="23" spans="1:24" x14ac:dyDescent="0.2">
      <c r="A23" s="1">
        <v>8</v>
      </c>
      <c r="C23" s="1" t="s">
        <v>34</v>
      </c>
      <c r="D23" s="26" t="s">
        <v>60</v>
      </c>
      <c r="E23" s="26" t="s">
        <v>60</v>
      </c>
      <c r="F23" s="26" t="s">
        <v>60</v>
      </c>
      <c r="G23" s="26" t="s">
        <v>60</v>
      </c>
      <c r="H23" s="26" t="s">
        <v>60</v>
      </c>
      <c r="I23" s="26" t="s">
        <v>60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 t="s">
        <v>60</v>
      </c>
      <c r="U23" s="10"/>
    </row>
    <row r="24" spans="1:24" x14ac:dyDescent="0.2">
      <c r="A24" s="1">
        <v>9</v>
      </c>
      <c r="C24" s="1" t="s">
        <v>35</v>
      </c>
      <c r="D24" s="27" t="s">
        <v>60</v>
      </c>
      <c r="E24" s="27" t="s">
        <v>60</v>
      </c>
      <c r="F24" s="27" t="s">
        <v>60</v>
      </c>
      <c r="G24" s="27" t="s">
        <v>60</v>
      </c>
      <c r="H24" s="27" t="s">
        <v>60</v>
      </c>
      <c r="I24" s="27" t="s">
        <v>60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12" t="s">
        <v>60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 t="s">
        <v>60</v>
      </c>
      <c r="E26" s="25" t="s">
        <v>60</v>
      </c>
      <c r="F26" s="25" t="s">
        <v>60</v>
      </c>
      <c r="G26" s="25" t="s">
        <v>60</v>
      </c>
      <c r="H26" s="25" t="s">
        <v>60</v>
      </c>
      <c r="I26" s="25" t="s">
        <v>60</v>
      </c>
      <c r="J26" s="25">
        <v>2008.8</v>
      </c>
      <c r="K26" s="12"/>
      <c r="L26" s="12"/>
      <c r="M26" s="12"/>
      <c r="N26" s="12"/>
      <c r="O26" s="12">
        <v>2062.8000000000002</v>
      </c>
      <c r="P26" s="12">
        <v>2808</v>
      </c>
      <c r="Q26" s="12">
        <v>3380.4</v>
      </c>
      <c r="R26" s="12">
        <v>2397.6</v>
      </c>
      <c r="S26" s="12">
        <v>1544.4</v>
      </c>
      <c r="T26" s="12" t="s">
        <v>60</v>
      </c>
      <c r="U26" s="12">
        <v>2367</v>
      </c>
    </row>
    <row r="27" spans="1:24" x14ac:dyDescent="0.2">
      <c r="A27" s="1">
        <v>11</v>
      </c>
      <c r="C27" s="1" t="s">
        <v>34</v>
      </c>
      <c r="D27" s="26" t="s">
        <v>60</v>
      </c>
      <c r="E27" s="26" t="s">
        <v>60</v>
      </c>
      <c r="F27" s="26" t="s">
        <v>60</v>
      </c>
      <c r="G27" s="26" t="s">
        <v>60</v>
      </c>
      <c r="H27" s="26" t="s">
        <v>60</v>
      </c>
      <c r="I27" s="26" t="s">
        <v>60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>
        <v>39933.666666666664</v>
      </c>
      <c r="R27" s="10">
        <v>39940.625</v>
      </c>
      <c r="S27" s="10">
        <v>39986.625</v>
      </c>
      <c r="T27" s="10" t="s">
        <v>60</v>
      </c>
      <c r="U27" s="10"/>
    </row>
    <row r="28" spans="1:24" x14ac:dyDescent="0.2">
      <c r="A28" s="1">
        <v>12</v>
      </c>
      <c r="C28" s="1" t="s">
        <v>35</v>
      </c>
      <c r="D28" s="27" t="s">
        <v>60</v>
      </c>
      <c r="E28" s="27" t="s">
        <v>60</v>
      </c>
      <c r="F28" s="27" t="s">
        <v>60</v>
      </c>
      <c r="G28" s="27" t="s">
        <v>60</v>
      </c>
      <c r="H28" s="27" t="s">
        <v>60</v>
      </c>
      <c r="I28" s="27" t="s">
        <v>60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12" t="s">
        <v>60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 t="s">
        <v>60</v>
      </c>
      <c r="E30" s="25" t="s">
        <v>60</v>
      </c>
      <c r="F30" s="25" t="s">
        <v>60</v>
      </c>
      <c r="G30" s="25" t="s">
        <v>60</v>
      </c>
      <c r="H30" s="25" t="s">
        <v>60</v>
      </c>
      <c r="I30" s="25" t="s">
        <v>60</v>
      </c>
      <c r="J30" s="25">
        <v>3661.2</v>
      </c>
      <c r="K30" s="9"/>
      <c r="L30" s="9"/>
      <c r="M30" s="83"/>
      <c r="N30" s="9"/>
      <c r="O30" s="12">
        <v>3618</v>
      </c>
      <c r="P30" s="12">
        <v>5788.8</v>
      </c>
      <c r="Q30" s="12">
        <v>5227.2</v>
      </c>
      <c r="R30" s="12">
        <v>3423.6</v>
      </c>
      <c r="S30" s="12">
        <v>5626.8</v>
      </c>
      <c r="T30" s="12">
        <v>5788.8</v>
      </c>
      <c r="U30" s="12">
        <v>4557.5999999999995</v>
      </c>
      <c r="X30" s="83"/>
    </row>
    <row r="31" spans="1:24" x14ac:dyDescent="0.2">
      <c r="A31" s="1">
        <v>14</v>
      </c>
      <c r="C31" s="1" t="s">
        <v>34</v>
      </c>
      <c r="D31" s="26" t="s">
        <v>60</v>
      </c>
      <c r="E31" s="26" t="s">
        <v>60</v>
      </c>
      <c r="F31" s="26" t="s">
        <v>60</v>
      </c>
      <c r="G31" s="26" t="s">
        <v>60</v>
      </c>
      <c r="H31" s="26" t="s">
        <v>60</v>
      </c>
      <c r="I31" s="26" t="s">
        <v>60</v>
      </c>
      <c r="J31" s="26">
        <v>39820.958333333336</v>
      </c>
      <c r="K31" s="10"/>
      <c r="L31" s="10"/>
      <c r="M31" s="83"/>
      <c r="N31" s="10"/>
      <c r="O31" s="10">
        <v>39872.958333333336</v>
      </c>
      <c r="P31" s="10">
        <v>39895.375</v>
      </c>
      <c r="Q31" s="10" t="s">
        <v>50</v>
      </c>
      <c r="R31" s="10" t="s">
        <v>51</v>
      </c>
      <c r="S31" s="10">
        <v>39986.833333333336</v>
      </c>
      <c r="T31" s="10">
        <v>39895.375</v>
      </c>
      <c r="U31" s="10"/>
      <c r="X31" s="83"/>
    </row>
    <row r="32" spans="1:24" x14ac:dyDescent="0.2">
      <c r="A32" s="1">
        <v>15</v>
      </c>
      <c r="C32" s="1" t="s">
        <v>35</v>
      </c>
      <c r="D32" s="27" t="s">
        <v>60</v>
      </c>
      <c r="E32" s="27" t="s">
        <v>60</v>
      </c>
      <c r="F32" s="27" t="s">
        <v>60</v>
      </c>
      <c r="G32" s="27" t="s">
        <v>60</v>
      </c>
      <c r="H32" s="27" t="s">
        <v>60</v>
      </c>
      <c r="I32" s="27" t="s">
        <v>60</v>
      </c>
      <c r="J32" s="27">
        <v>39820.958333333336</v>
      </c>
      <c r="K32" s="11"/>
      <c r="L32" s="11"/>
      <c r="M32" s="83"/>
      <c r="N32" s="11"/>
      <c r="O32" s="11">
        <v>39872.958333333336</v>
      </c>
      <c r="P32" s="11">
        <v>39895.375</v>
      </c>
      <c r="Q32" s="11">
        <v>39905.666666666664</v>
      </c>
      <c r="R32" s="11">
        <v>39941.208333333336</v>
      </c>
      <c r="S32" s="11">
        <v>39986.833333333336</v>
      </c>
      <c r="T32" s="11">
        <v>39895.375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 t="s">
        <v>60</v>
      </c>
      <c r="E34" s="25" t="s">
        <v>60</v>
      </c>
      <c r="F34" s="25" t="s">
        <v>60</v>
      </c>
      <c r="G34" s="25" t="s">
        <v>60</v>
      </c>
      <c r="H34" s="25" t="s">
        <v>60</v>
      </c>
      <c r="I34" s="25" t="s">
        <v>60</v>
      </c>
      <c r="J34" s="25">
        <v>3510</v>
      </c>
      <c r="K34" s="9"/>
      <c r="L34" s="9"/>
      <c r="M34" s="83"/>
      <c r="N34" s="9"/>
      <c r="O34" s="12">
        <v>2905.2</v>
      </c>
      <c r="P34" s="12">
        <v>5670</v>
      </c>
      <c r="Q34" s="12">
        <v>5227.2</v>
      </c>
      <c r="R34" s="12">
        <v>3402</v>
      </c>
      <c r="S34" s="12">
        <v>5626.8</v>
      </c>
      <c r="T34" s="12">
        <v>5670</v>
      </c>
      <c r="U34" s="12">
        <v>4390.2</v>
      </c>
      <c r="X34" s="83"/>
    </row>
    <row r="35" spans="1:24" ht="14.25" customHeight="1" x14ac:dyDescent="0.2">
      <c r="A35" s="1">
        <v>17</v>
      </c>
      <c r="C35" s="1" t="s">
        <v>39</v>
      </c>
      <c r="D35" s="25" t="s">
        <v>60</v>
      </c>
      <c r="E35" s="25" t="s">
        <v>60</v>
      </c>
      <c r="F35" s="25" t="s">
        <v>60</v>
      </c>
      <c r="G35" s="25" t="s">
        <v>60</v>
      </c>
      <c r="H35" s="25" t="s">
        <v>60</v>
      </c>
      <c r="I35" s="25" t="s">
        <v>60</v>
      </c>
      <c r="J35" s="25">
        <v>3661.2</v>
      </c>
      <c r="K35" s="9"/>
      <c r="L35" s="9"/>
      <c r="M35" s="83"/>
      <c r="N35" s="9"/>
      <c r="O35" s="12">
        <v>3618</v>
      </c>
      <c r="P35" s="12">
        <v>5788.8</v>
      </c>
      <c r="Q35" s="12">
        <v>5000.3999999999996</v>
      </c>
      <c r="R35" s="12">
        <v>3423.6</v>
      </c>
      <c r="S35" s="12">
        <v>4752</v>
      </c>
      <c r="T35" s="12">
        <v>5788.8</v>
      </c>
      <c r="U35" s="12">
        <v>4374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 t="s">
        <v>60</v>
      </c>
      <c r="E37" s="25" t="s">
        <v>60</v>
      </c>
      <c r="F37" s="25" t="s">
        <v>60</v>
      </c>
      <c r="G37" s="25" t="s">
        <v>60</v>
      </c>
      <c r="H37" s="25" t="s">
        <v>60</v>
      </c>
      <c r="I37" s="25" t="s">
        <v>60</v>
      </c>
      <c r="J37" s="25">
        <v>3661.2</v>
      </c>
      <c r="K37" s="9"/>
      <c r="L37" s="9"/>
      <c r="M37" s="83"/>
      <c r="N37" s="9"/>
      <c r="O37" s="12">
        <v>3618</v>
      </c>
      <c r="P37" s="12">
        <v>5788.8</v>
      </c>
      <c r="Q37" s="12">
        <v>5227.2</v>
      </c>
      <c r="R37" s="12">
        <v>3423.6</v>
      </c>
      <c r="S37" s="12">
        <v>5626.8</v>
      </c>
      <c r="T37" s="12">
        <v>5788.8</v>
      </c>
      <c r="U37" s="12">
        <v>4557.5999999999995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 t="s">
        <v>60</v>
      </c>
      <c r="E38" s="28" t="s">
        <v>60</v>
      </c>
      <c r="F38" s="28" t="s">
        <v>60</v>
      </c>
      <c r="G38" s="28" t="s">
        <v>60</v>
      </c>
      <c r="H38" s="28" t="s">
        <v>60</v>
      </c>
      <c r="I38" s="28" t="s">
        <v>60</v>
      </c>
      <c r="J38" s="28">
        <v>1</v>
      </c>
      <c r="K38" s="17"/>
      <c r="L38" s="17"/>
      <c r="M38" s="83"/>
      <c r="N38" s="17"/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1</v>
      </c>
      <c r="U38" s="13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19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20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 t="s">
        <v>60</v>
      </c>
      <c r="E40" s="25" t="s">
        <v>60</v>
      </c>
      <c r="F40" s="25" t="s">
        <v>60</v>
      </c>
      <c r="G40" s="25" t="s">
        <v>60</v>
      </c>
      <c r="H40" s="25" t="s">
        <v>60</v>
      </c>
      <c r="I40" s="25" t="s">
        <v>60</v>
      </c>
      <c r="J40" s="25">
        <v>113.71184530003468</v>
      </c>
      <c r="K40" s="8"/>
      <c r="L40" s="87"/>
      <c r="M40" s="83"/>
      <c r="N40" s="8"/>
      <c r="O40" s="13">
        <v>101.3875903764647</v>
      </c>
      <c r="P40" s="13">
        <v>99.438585607940439</v>
      </c>
      <c r="Q40" s="13">
        <v>78.930156194533197</v>
      </c>
      <c r="R40" s="13">
        <v>102.83771674900709</v>
      </c>
      <c r="S40" s="13">
        <v>162.56021756021758</v>
      </c>
      <c r="T40" s="13" t="s">
        <v>60</v>
      </c>
      <c r="U40" s="13">
        <v>109.81101863136628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 t="s">
        <v>60</v>
      </c>
      <c r="E41" s="25" t="s">
        <v>60</v>
      </c>
      <c r="F41" s="25" t="s">
        <v>60</v>
      </c>
      <c r="G41" s="25" t="s">
        <v>60</v>
      </c>
      <c r="H41" s="25" t="s">
        <v>60</v>
      </c>
      <c r="I41" s="25" t="s">
        <v>60</v>
      </c>
      <c r="J41" s="25">
        <v>113.71184530003468</v>
      </c>
      <c r="K41" s="8"/>
      <c r="L41" s="87"/>
      <c r="M41" s="83"/>
      <c r="N41" s="8"/>
      <c r="O41" s="13">
        <v>101.3875903764647</v>
      </c>
      <c r="P41" s="13">
        <v>99.438585607940439</v>
      </c>
      <c r="Q41" s="13">
        <v>78.930156194533197</v>
      </c>
      <c r="R41" s="13">
        <v>102.83771674900709</v>
      </c>
      <c r="S41" s="13">
        <v>162.56021756021758</v>
      </c>
      <c r="T41" s="13" t="s">
        <v>60</v>
      </c>
      <c r="U41" s="13">
        <v>109.81101863136628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 t="s">
        <v>60</v>
      </c>
      <c r="E42" s="25" t="s">
        <v>60</v>
      </c>
      <c r="F42" s="25" t="s">
        <v>60</v>
      </c>
      <c r="G42" s="25" t="s">
        <v>60</v>
      </c>
      <c r="H42" s="25" t="s">
        <v>60</v>
      </c>
      <c r="I42" s="25" t="s">
        <v>60</v>
      </c>
      <c r="J42" s="25">
        <v>62.390569987629654</v>
      </c>
      <c r="K42" s="8"/>
      <c r="L42" s="87"/>
      <c r="M42" s="83"/>
      <c r="N42" s="8"/>
      <c r="O42" s="13">
        <v>57.806058990760476</v>
      </c>
      <c r="P42" s="13">
        <v>48.235134809821858</v>
      </c>
      <c r="Q42" s="13">
        <v>51.043675390266294</v>
      </c>
      <c r="R42" s="13">
        <v>72.018842644415045</v>
      </c>
      <c r="S42" s="13">
        <v>44.618255491576029</v>
      </c>
      <c r="T42" s="13">
        <v>21.190066521148694</v>
      </c>
      <c r="U42" s="13">
        <v>56.01875621907822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 t="s">
        <v>60</v>
      </c>
      <c r="E43" s="25" t="s">
        <v>60</v>
      </c>
      <c r="F43" s="25" t="s">
        <v>60</v>
      </c>
      <c r="G43" s="25" t="s">
        <v>60</v>
      </c>
      <c r="H43" s="25" t="s">
        <v>60</v>
      </c>
      <c r="I43" s="25" t="s">
        <v>60</v>
      </c>
      <c r="J43" s="25">
        <v>62.390569987629654</v>
      </c>
      <c r="K43" s="8"/>
      <c r="L43" s="87"/>
      <c r="M43" s="83"/>
      <c r="N43" s="8"/>
      <c r="O43" s="13">
        <v>57.806058990760476</v>
      </c>
      <c r="P43" s="13">
        <v>48.235134809821858</v>
      </c>
      <c r="Q43" s="13">
        <v>51.043675390266294</v>
      </c>
      <c r="R43" s="13">
        <v>72.018842644415045</v>
      </c>
      <c r="S43" s="13">
        <v>44.618255491576029</v>
      </c>
      <c r="T43" s="13">
        <v>21.190066521148694</v>
      </c>
      <c r="U43" s="13">
        <v>56.01875621907822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 t="s">
        <v>60</v>
      </c>
      <c r="E46" s="25" t="s">
        <v>60</v>
      </c>
      <c r="F46" s="25" t="s">
        <v>60</v>
      </c>
      <c r="G46" s="25" t="s">
        <v>60</v>
      </c>
      <c r="H46" s="25" t="s">
        <v>60</v>
      </c>
      <c r="I46" s="25" t="s">
        <v>60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 t="s">
        <v>60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 t="s">
        <v>60</v>
      </c>
      <c r="E47" s="25" t="s">
        <v>60</v>
      </c>
      <c r="F47" s="25" t="s">
        <v>60</v>
      </c>
      <c r="G47" s="25" t="s">
        <v>60</v>
      </c>
      <c r="H47" s="25" t="s">
        <v>60</v>
      </c>
      <c r="I47" s="25" t="s">
        <v>60</v>
      </c>
      <c r="J47" s="25">
        <v>54.86725663716814</v>
      </c>
      <c r="K47" s="8"/>
      <c r="L47" s="87"/>
      <c r="M47" s="83"/>
      <c r="N47" s="8"/>
      <c r="O47" s="13">
        <v>57.014925373134332</v>
      </c>
      <c r="P47" s="13">
        <v>48.507462686567166</v>
      </c>
      <c r="Q47" s="13">
        <v>64.669421487603302</v>
      </c>
      <c r="R47" s="13">
        <v>70.031545741324919</v>
      </c>
      <c r="S47" s="13">
        <v>27.447216890595012</v>
      </c>
      <c r="T47" s="13" t="s">
        <v>60</v>
      </c>
      <c r="U47" s="13">
        <v>53.756304802732153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 t="s">
        <v>60</v>
      </c>
      <c r="E48" s="25" t="s">
        <v>60</v>
      </c>
      <c r="F48" s="25" t="s">
        <v>60</v>
      </c>
      <c r="G48" s="25" t="s">
        <v>60</v>
      </c>
      <c r="H48" s="25" t="s">
        <v>60</v>
      </c>
      <c r="I48" s="25" t="s">
        <v>60</v>
      </c>
      <c r="J48" s="25">
        <v>54.86725663716814</v>
      </c>
      <c r="K48" s="8"/>
      <c r="L48" s="87"/>
      <c r="M48" s="83"/>
      <c r="N48" s="8"/>
      <c r="O48" s="13">
        <v>57.014925373134332</v>
      </c>
      <c r="P48" s="13">
        <v>48.507462686567166</v>
      </c>
      <c r="Q48" s="13">
        <v>64.669421487603302</v>
      </c>
      <c r="R48" s="13">
        <v>70.031545741324919</v>
      </c>
      <c r="S48" s="13">
        <v>27.447216890595012</v>
      </c>
      <c r="T48" s="13" t="s">
        <v>60</v>
      </c>
      <c r="U48" s="13">
        <v>53.756304802732153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130</v>
      </c>
      <c r="N2" s="20"/>
      <c r="Q2" s="1"/>
      <c r="X2" s="20" t="s">
        <v>131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92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16043224.050000001</v>
      </c>
      <c r="E14" s="23">
        <v>17379031.050000001</v>
      </c>
      <c r="F14" s="23">
        <v>15607964.25</v>
      </c>
      <c r="G14" s="23">
        <v>8821140.75</v>
      </c>
      <c r="H14" s="23">
        <v>920502.45</v>
      </c>
      <c r="I14" s="23">
        <v>1664122.95</v>
      </c>
      <c r="J14" s="23">
        <v>6983222.8499999996</v>
      </c>
      <c r="K14" s="7"/>
      <c r="L14" s="7"/>
      <c r="M14" s="7"/>
      <c r="N14" s="7"/>
      <c r="O14" s="31">
        <v>8581531.9499999993</v>
      </c>
      <c r="P14" s="31">
        <v>5390125.2000000002</v>
      </c>
      <c r="Q14" s="31">
        <v>7253343.9000000004</v>
      </c>
      <c r="R14" s="31">
        <v>9316054.3499999996</v>
      </c>
      <c r="S14" s="31">
        <v>9553779.4499999993</v>
      </c>
      <c r="T14" s="31">
        <v>107514043.20000002</v>
      </c>
      <c r="U14" s="31">
        <v>8959503.6000000015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4490110.3499999996</v>
      </c>
      <c r="E16" s="23">
        <v>4531944.1500000004</v>
      </c>
      <c r="F16" s="23">
        <v>4432341.5999999996</v>
      </c>
      <c r="G16" s="23">
        <v>3127308.3</v>
      </c>
      <c r="H16" s="23">
        <v>305748.45</v>
      </c>
      <c r="I16" s="23">
        <v>777278.25</v>
      </c>
      <c r="J16" s="23">
        <v>2174617.35</v>
      </c>
      <c r="K16" s="7"/>
      <c r="L16" s="7"/>
      <c r="M16" s="7"/>
      <c r="N16" s="7"/>
      <c r="O16" s="31">
        <v>3041121.15</v>
      </c>
      <c r="P16" s="31">
        <v>2136200.85</v>
      </c>
      <c r="Q16" s="31">
        <v>3076977.15</v>
      </c>
      <c r="R16" s="31">
        <v>3632831.55</v>
      </c>
      <c r="S16" s="31">
        <v>3952961.55</v>
      </c>
      <c r="T16" s="31">
        <v>35679440.699999996</v>
      </c>
      <c r="U16" s="31">
        <v>2973286.7249999996</v>
      </c>
    </row>
    <row r="17" spans="1:24" x14ac:dyDescent="0.2">
      <c r="A17" s="1">
        <v>4</v>
      </c>
      <c r="C17" s="1" t="s">
        <v>31</v>
      </c>
      <c r="D17" s="23">
        <v>11553114</v>
      </c>
      <c r="E17" s="23">
        <v>12847087</v>
      </c>
      <c r="F17" s="23">
        <v>11175623</v>
      </c>
      <c r="G17" s="23">
        <v>5693832</v>
      </c>
      <c r="H17" s="23">
        <v>614754</v>
      </c>
      <c r="I17" s="23">
        <v>886845</v>
      </c>
      <c r="J17" s="23">
        <v>4808605.5</v>
      </c>
      <c r="K17" s="7"/>
      <c r="L17" s="7"/>
      <c r="M17" s="7"/>
      <c r="N17" s="7"/>
      <c r="O17" s="31">
        <v>5540410.7999999998</v>
      </c>
      <c r="P17" s="31">
        <v>3253924.35</v>
      </c>
      <c r="Q17" s="31">
        <v>4176366.75</v>
      </c>
      <c r="R17" s="31">
        <v>5683222.7999999998</v>
      </c>
      <c r="S17" s="31">
        <v>5600817.9000000004</v>
      </c>
      <c r="T17" s="31">
        <v>71834603.099999994</v>
      </c>
      <c r="U17" s="31">
        <v>5986216.9249999998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27.987581149563262</v>
      </c>
      <c r="E19" s="25">
        <v>26.077081840532184</v>
      </c>
      <c r="F19" s="25">
        <v>28.397948182127593</v>
      </c>
      <c r="G19" s="25">
        <v>35.452424903207671</v>
      </c>
      <c r="H19" s="25">
        <v>33.215386879198419</v>
      </c>
      <c r="I19" s="25">
        <v>46.707982123556434</v>
      </c>
      <c r="J19" s="25">
        <v>31.140597926070772</v>
      </c>
      <c r="K19" s="8"/>
      <c r="L19" s="8"/>
      <c r="M19" s="8"/>
      <c r="N19" s="8"/>
      <c r="O19" s="13">
        <v>35.437975034282779</v>
      </c>
      <c r="P19" s="13">
        <v>39.631748256979265</v>
      </c>
      <c r="Q19" s="13">
        <v>42.421498172725549</v>
      </c>
      <c r="R19" s="13">
        <v>38.995388106553932</v>
      </c>
      <c r="S19" s="13">
        <v>41.37589286719404</v>
      </c>
      <c r="T19" s="13">
        <v>33.185842182149457</v>
      </c>
      <c r="U19" s="13">
        <v>33.185842182149457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22555.35</v>
      </c>
      <c r="E22" s="25">
        <v>25734.6</v>
      </c>
      <c r="F22" s="25">
        <v>5244.75</v>
      </c>
      <c r="G22" s="25">
        <v>27994.05</v>
      </c>
      <c r="H22" s="25">
        <v>1181.25</v>
      </c>
      <c r="I22" s="25">
        <v>4674.6000000000004</v>
      </c>
      <c r="J22" s="25">
        <v>7623</v>
      </c>
      <c r="K22" s="9"/>
      <c r="L22" s="9"/>
      <c r="M22" s="9"/>
      <c r="N22" s="9"/>
      <c r="O22" s="12">
        <v>32885.1</v>
      </c>
      <c r="P22" s="12">
        <v>30071.7</v>
      </c>
      <c r="Q22" s="12">
        <v>5588.1</v>
      </c>
      <c r="R22" s="12">
        <v>29617.65</v>
      </c>
      <c r="S22" s="12">
        <v>22850.1</v>
      </c>
      <c r="T22" s="12">
        <v>22555.35</v>
      </c>
      <c r="U22" s="12">
        <v>18001.687500000004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>
        <v>39756</v>
      </c>
      <c r="I23" s="26">
        <v>39791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22555.35</v>
      </c>
      <c r="E26" s="25">
        <v>25734.6</v>
      </c>
      <c r="F26" s="25">
        <v>5244.75</v>
      </c>
      <c r="G26" s="25">
        <v>27994.05</v>
      </c>
      <c r="H26" s="25">
        <v>1181.25</v>
      </c>
      <c r="I26" s="25">
        <v>4674.6000000000004</v>
      </c>
      <c r="J26" s="25">
        <v>7623</v>
      </c>
      <c r="K26" s="12"/>
      <c r="L26" s="12"/>
      <c r="M26" s="12"/>
      <c r="N26" s="12"/>
      <c r="O26" s="12">
        <v>32885.1</v>
      </c>
      <c r="P26" s="12">
        <v>30071.7</v>
      </c>
      <c r="Q26" s="12">
        <v>5588.1</v>
      </c>
      <c r="R26" s="12">
        <v>29617.65</v>
      </c>
      <c r="S26" s="12">
        <v>22850.1</v>
      </c>
      <c r="T26" s="12">
        <v>22555.35</v>
      </c>
      <c r="U26" s="12">
        <v>18001.687500000004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>
        <v>39756</v>
      </c>
      <c r="I27" s="26">
        <v>39791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33444.449999999997</v>
      </c>
      <c r="E30" s="25">
        <v>33055.65</v>
      </c>
      <c r="F30" s="25">
        <v>32476.5</v>
      </c>
      <c r="G30" s="25">
        <v>30852.9</v>
      </c>
      <c r="H30" s="25">
        <v>4901.3999999999996</v>
      </c>
      <c r="I30" s="25">
        <v>7301.7</v>
      </c>
      <c r="J30" s="25">
        <v>25605</v>
      </c>
      <c r="K30" s="9"/>
      <c r="L30" s="9"/>
      <c r="M30" s="83"/>
      <c r="N30" s="9"/>
      <c r="O30" s="12">
        <v>33092.550000000003</v>
      </c>
      <c r="P30" s="12">
        <v>31769.1</v>
      </c>
      <c r="Q30" s="12">
        <v>32016.15</v>
      </c>
      <c r="R30" s="12">
        <v>33327.9</v>
      </c>
      <c r="S30" s="12">
        <v>31208.85</v>
      </c>
      <c r="T30" s="12">
        <v>33444.449999999997</v>
      </c>
      <c r="U30" s="12">
        <v>27421.012500000001</v>
      </c>
      <c r="X30" s="83"/>
    </row>
    <row r="31" spans="1:24" x14ac:dyDescent="0.2">
      <c r="A31" s="1">
        <v>14</v>
      </c>
      <c r="C31" s="1" t="s">
        <v>34</v>
      </c>
      <c r="D31" s="26">
        <v>39653</v>
      </c>
      <c r="E31" s="26">
        <v>39678</v>
      </c>
      <c r="F31" s="26">
        <v>39704</v>
      </c>
      <c r="G31" s="26">
        <v>39736</v>
      </c>
      <c r="H31" s="26">
        <v>39776</v>
      </c>
      <c r="I31" s="26">
        <v>39812</v>
      </c>
      <c r="J31" s="26">
        <v>39841.625</v>
      </c>
      <c r="K31" s="10"/>
      <c r="L31" s="10"/>
      <c r="M31" s="83"/>
      <c r="N31" s="10"/>
      <c r="O31" s="10" t="s">
        <v>156</v>
      </c>
      <c r="P31" s="10">
        <v>39876.708333333336</v>
      </c>
      <c r="Q31" s="10">
        <v>39910.791666666664</v>
      </c>
      <c r="R31" s="10">
        <v>39945.916666666664</v>
      </c>
      <c r="S31" s="10">
        <v>39973.958333333336</v>
      </c>
      <c r="T31" s="10">
        <v>39653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</v>
      </c>
      <c r="E32" s="27">
        <v>0.16666666666666666</v>
      </c>
      <c r="F32" s="27">
        <v>0</v>
      </c>
      <c r="G32" s="27">
        <v>0.91666666666666663</v>
      </c>
      <c r="H32" s="27">
        <v>0.375</v>
      </c>
      <c r="I32" s="27">
        <v>0.45833333333333331</v>
      </c>
      <c r="J32" s="27">
        <v>39841.625</v>
      </c>
      <c r="K32" s="11"/>
      <c r="L32" s="11"/>
      <c r="M32" s="83"/>
      <c r="N32" s="11"/>
      <c r="O32" s="11">
        <v>39849.958333333336</v>
      </c>
      <c r="P32" s="11">
        <v>39876.708333333336</v>
      </c>
      <c r="Q32" s="11">
        <v>39910.791666666664</v>
      </c>
      <c r="R32" s="11">
        <v>39945.916666666664</v>
      </c>
      <c r="S32" s="11">
        <v>39973.958333333336</v>
      </c>
      <c r="T32" s="11">
        <v>0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33347.25</v>
      </c>
      <c r="E34" s="25">
        <v>32243.85</v>
      </c>
      <c r="F34" s="25">
        <v>31319.55</v>
      </c>
      <c r="G34" s="25">
        <v>30852.9</v>
      </c>
      <c r="H34" s="25">
        <v>4665.1499999999996</v>
      </c>
      <c r="I34" s="25">
        <v>7301.7</v>
      </c>
      <c r="J34" s="25">
        <v>25605</v>
      </c>
      <c r="K34" s="9"/>
      <c r="L34" s="9"/>
      <c r="M34" s="83"/>
      <c r="N34" s="9"/>
      <c r="O34" s="12">
        <v>33092.550000000003</v>
      </c>
      <c r="P34" s="12">
        <v>31769.1</v>
      </c>
      <c r="Q34" s="12">
        <v>32016.15</v>
      </c>
      <c r="R34" s="12">
        <v>33327.9</v>
      </c>
      <c r="S34" s="12">
        <v>31208.85</v>
      </c>
      <c r="T34" s="12">
        <v>33347.25</v>
      </c>
      <c r="U34" s="12">
        <v>27229.162500000002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33444.449999999997</v>
      </c>
      <c r="E35" s="25">
        <v>33055.65</v>
      </c>
      <c r="F35" s="25">
        <v>32476.5</v>
      </c>
      <c r="G35" s="25">
        <v>29818.799999999999</v>
      </c>
      <c r="H35" s="25">
        <v>4901.3999999999996</v>
      </c>
      <c r="I35" s="25">
        <v>7298.55</v>
      </c>
      <c r="J35" s="25">
        <v>22407.75</v>
      </c>
      <c r="K35" s="9"/>
      <c r="L35" s="9"/>
      <c r="M35" s="83"/>
      <c r="N35" s="9"/>
      <c r="O35" s="12">
        <v>33092.550000000003</v>
      </c>
      <c r="P35" s="12">
        <v>30111.3</v>
      </c>
      <c r="Q35" s="12">
        <v>30619.8</v>
      </c>
      <c r="R35" s="12">
        <v>33327.9</v>
      </c>
      <c r="S35" s="12">
        <v>31208.85</v>
      </c>
      <c r="T35" s="12">
        <v>33444.449999999997</v>
      </c>
      <c r="U35" s="12">
        <v>26813.625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34620.300000000003</v>
      </c>
      <c r="E37" s="25">
        <v>34550.550000000003</v>
      </c>
      <c r="F37" s="25">
        <v>35178.75</v>
      </c>
      <c r="G37" s="25">
        <v>33754.050000000003</v>
      </c>
      <c r="H37" s="25">
        <v>4901.3999999999996</v>
      </c>
      <c r="I37" s="25">
        <v>11938.5</v>
      </c>
      <c r="J37" s="25">
        <v>26638.2</v>
      </c>
      <c r="K37" s="9"/>
      <c r="L37" s="9"/>
      <c r="M37" s="83"/>
      <c r="N37" s="9"/>
      <c r="O37" s="12">
        <v>34359.300000000003</v>
      </c>
      <c r="P37" s="12">
        <v>33617.25</v>
      </c>
      <c r="Q37" s="12">
        <v>32731.200000000001</v>
      </c>
      <c r="R37" s="12">
        <v>34937.550000000003</v>
      </c>
      <c r="S37" s="12">
        <v>33861.15</v>
      </c>
      <c r="T37" s="12">
        <v>35178.75</v>
      </c>
      <c r="U37" s="12">
        <v>29257.350000000006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1.0351582998075917</v>
      </c>
      <c r="E38" s="28">
        <v>1.0452237363355432</v>
      </c>
      <c r="F38" s="28">
        <v>1.0832063184148537</v>
      </c>
      <c r="G38" s="28">
        <v>1.0940316793559115</v>
      </c>
      <c r="H38" s="28">
        <v>1</v>
      </c>
      <c r="I38" s="28">
        <v>1.6350301984469371</v>
      </c>
      <c r="J38" s="28">
        <v>1.0403514938488576</v>
      </c>
      <c r="K38" s="17"/>
      <c r="L38" s="17"/>
      <c r="M38" s="83"/>
      <c r="N38" s="17"/>
      <c r="O38" s="13">
        <v>1.0382790084173024</v>
      </c>
      <c r="P38" s="13">
        <v>1.0581744525340662</v>
      </c>
      <c r="Q38" s="13">
        <v>1.0223340407887893</v>
      </c>
      <c r="R38" s="13">
        <v>1.0482973724717128</v>
      </c>
      <c r="S38" s="13">
        <v>1.0849855089181435</v>
      </c>
      <c r="T38" s="13">
        <v>1.0518561375654258</v>
      </c>
      <c r="U38" s="13">
        <v>1.0987560091116424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21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22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95.60247650993611</v>
      </c>
      <c r="E40" s="25">
        <v>90.768508939765553</v>
      </c>
      <c r="F40" s="25">
        <v>413.3224295724296</v>
      </c>
      <c r="G40" s="25">
        <v>42.353185679837154</v>
      </c>
      <c r="H40" s="25">
        <v>108.23074074074073</v>
      </c>
      <c r="I40" s="25">
        <v>47.848466075413725</v>
      </c>
      <c r="J40" s="25">
        <v>123.12806267535007</v>
      </c>
      <c r="K40" s="8"/>
      <c r="L40" s="87"/>
      <c r="M40" s="83"/>
      <c r="N40" s="8"/>
      <c r="O40" s="13">
        <v>38.832592360543657</v>
      </c>
      <c r="P40" s="13">
        <v>24.091727223548624</v>
      </c>
      <c r="Q40" s="13">
        <v>180.277531719189</v>
      </c>
      <c r="R40" s="13">
        <v>42.277420482108994</v>
      </c>
      <c r="S40" s="13">
        <v>58.070372230318469</v>
      </c>
      <c r="T40" s="13">
        <v>54.414108416582884</v>
      </c>
      <c r="U40" s="13">
        <v>105.40029285076514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95.60247650993611</v>
      </c>
      <c r="E41" s="25">
        <v>90.768508939765553</v>
      </c>
      <c r="F41" s="25">
        <v>413.3224295724296</v>
      </c>
      <c r="G41" s="25">
        <v>42.353185679837154</v>
      </c>
      <c r="H41" s="25">
        <v>108.23074074074073</v>
      </c>
      <c r="I41" s="25">
        <v>47.848466075413725</v>
      </c>
      <c r="J41" s="25">
        <v>123.12806267535007</v>
      </c>
      <c r="K41" s="8"/>
      <c r="L41" s="87"/>
      <c r="M41" s="83"/>
      <c r="N41" s="8"/>
      <c r="O41" s="13">
        <v>38.832592360543657</v>
      </c>
      <c r="P41" s="13">
        <v>24.091727223548624</v>
      </c>
      <c r="Q41" s="13">
        <v>180.277531719189</v>
      </c>
      <c r="R41" s="13">
        <v>42.277420482108994</v>
      </c>
      <c r="S41" s="13">
        <v>58.070372230318469</v>
      </c>
      <c r="T41" s="13">
        <v>54.414108416582884</v>
      </c>
      <c r="U41" s="13">
        <v>105.40029285076514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64.475490508840409</v>
      </c>
      <c r="E42" s="25">
        <v>70.665416355790626</v>
      </c>
      <c r="F42" s="25">
        <v>66.748966560436003</v>
      </c>
      <c r="G42" s="25">
        <v>38.428711647224247</v>
      </c>
      <c r="H42" s="25">
        <v>26.08388674664382</v>
      </c>
      <c r="I42" s="25">
        <v>30.632926512473674</v>
      </c>
      <c r="J42" s="25">
        <v>36.65710688436608</v>
      </c>
      <c r="K42" s="8"/>
      <c r="L42" s="87"/>
      <c r="M42" s="83"/>
      <c r="N42" s="8"/>
      <c r="O42" s="13">
        <v>38.589159283153279</v>
      </c>
      <c r="P42" s="13">
        <v>22.804523689635122</v>
      </c>
      <c r="Q42" s="13">
        <v>31.465647025017063</v>
      </c>
      <c r="R42" s="13">
        <v>37.570859332329235</v>
      </c>
      <c r="S42" s="13">
        <v>42.51722868673469</v>
      </c>
      <c r="T42" s="13">
        <v>36.69754653683863</v>
      </c>
      <c r="U42" s="13">
        <v>42.219993602720358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62.285633531436382</v>
      </c>
      <c r="E43" s="25">
        <v>67.607933018759184</v>
      </c>
      <c r="F43" s="25">
        <v>61.621655473830081</v>
      </c>
      <c r="G43" s="25">
        <v>35.125775946312956</v>
      </c>
      <c r="H43" s="25">
        <v>26.08388674664382</v>
      </c>
      <c r="I43" s="25">
        <v>18.735388827417935</v>
      </c>
      <c r="J43" s="25">
        <v>35.235309509433577</v>
      </c>
      <c r="K43" s="8"/>
      <c r="L43" s="87"/>
      <c r="M43" s="83"/>
      <c r="N43" s="8"/>
      <c r="O43" s="13">
        <v>37.166463898732339</v>
      </c>
      <c r="P43" s="13">
        <v>21.550816724996455</v>
      </c>
      <c r="Q43" s="13">
        <v>30.778244457887276</v>
      </c>
      <c r="R43" s="13">
        <v>35.839886962363856</v>
      </c>
      <c r="S43" s="13">
        <v>39.186909260317499</v>
      </c>
      <c r="T43" s="13">
        <v>34.888370401846934</v>
      </c>
      <c r="U43" s="13">
        <v>39.268158696510952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67.441234644313184</v>
      </c>
      <c r="E47" s="25">
        <v>77.852348993288572</v>
      </c>
      <c r="F47" s="25">
        <v>16.149369544131911</v>
      </c>
      <c r="G47" s="25">
        <v>90.733934249292602</v>
      </c>
      <c r="H47" s="25">
        <v>24.100257069408741</v>
      </c>
      <c r="I47" s="25">
        <v>64.020707506471098</v>
      </c>
      <c r="J47" s="25">
        <v>29.77152899824253</v>
      </c>
      <c r="K47" s="8"/>
      <c r="L47" s="87"/>
      <c r="M47" s="83"/>
      <c r="N47" s="8"/>
      <c r="O47" s="13">
        <v>99.373121744924447</v>
      </c>
      <c r="P47" s="13">
        <v>94.65707243831271</v>
      </c>
      <c r="Q47" s="13">
        <v>17.454003682516479</v>
      </c>
      <c r="R47" s="13">
        <v>88.867435391968897</v>
      </c>
      <c r="S47" s="13">
        <v>73.216731792424255</v>
      </c>
      <c r="T47" s="13">
        <v>67.441234644313184</v>
      </c>
      <c r="U47" s="13">
        <v>61.969812171274633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65.150648607897665</v>
      </c>
      <c r="E48" s="25">
        <v>74.483908360358939</v>
      </c>
      <c r="F48" s="25">
        <v>14.908858330668373</v>
      </c>
      <c r="G48" s="25">
        <v>82.935381087602806</v>
      </c>
      <c r="H48" s="25">
        <v>24.100257069408741</v>
      </c>
      <c r="I48" s="25">
        <v>39.155672823219</v>
      </c>
      <c r="J48" s="25">
        <v>28.616798432326508</v>
      </c>
      <c r="K48" s="8"/>
      <c r="L48" s="87"/>
      <c r="M48" s="83"/>
      <c r="N48" s="8"/>
      <c r="O48" s="13">
        <v>95.709458574534395</v>
      </c>
      <c r="P48" s="13">
        <v>89.453182517903755</v>
      </c>
      <c r="Q48" s="13">
        <v>17.072701275846899</v>
      </c>
      <c r="R48" s="13">
        <v>84.773116603768713</v>
      </c>
      <c r="S48" s="13">
        <v>67.481760070168903</v>
      </c>
      <c r="T48" s="13">
        <v>64.116405500479686</v>
      </c>
      <c r="U48" s="13">
        <v>56.986811979475391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132</v>
      </c>
      <c r="N2" s="20"/>
      <c r="Q2" s="1"/>
      <c r="X2" s="20" t="s">
        <v>133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93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5075932.05</v>
      </c>
      <c r="E14" s="23">
        <v>5387467.0499999998</v>
      </c>
      <c r="F14" s="23">
        <v>4936916.25</v>
      </c>
      <c r="G14" s="23">
        <v>3385824.75</v>
      </c>
      <c r="H14" s="23">
        <v>920502.45</v>
      </c>
      <c r="I14" s="23">
        <v>1307290.95</v>
      </c>
      <c r="J14" s="23">
        <v>2648642.85</v>
      </c>
      <c r="K14" s="7"/>
      <c r="L14" s="7"/>
      <c r="M14" s="7"/>
      <c r="N14" s="7"/>
      <c r="O14" s="31">
        <v>3527347.95</v>
      </c>
      <c r="P14" s="31">
        <v>2768749.2</v>
      </c>
      <c r="Q14" s="31">
        <v>3045879.9</v>
      </c>
      <c r="R14" s="31">
        <v>3711610.35</v>
      </c>
      <c r="S14" s="31">
        <v>3587859.45</v>
      </c>
      <c r="T14" s="31">
        <v>40304023.200000003</v>
      </c>
      <c r="U14" s="31">
        <v>3358668.6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1539874.35</v>
      </c>
      <c r="E16" s="23">
        <v>1499844.15</v>
      </c>
      <c r="F16" s="23">
        <v>1500357.6</v>
      </c>
      <c r="G16" s="23">
        <v>1151016.3</v>
      </c>
      <c r="H16" s="23">
        <v>305748.45</v>
      </c>
      <c r="I16" s="23">
        <v>613982.25</v>
      </c>
      <c r="J16" s="23">
        <v>910693.35</v>
      </c>
      <c r="K16" s="7"/>
      <c r="L16" s="7"/>
      <c r="M16" s="7"/>
      <c r="N16" s="7"/>
      <c r="O16" s="31">
        <v>1315065.1499999999</v>
      </c>
      <c r="P16" s="31">
        <v>1111064.8500000001</v>
      </c>
      <c r="Q16" s="31">
        <v>1247781.1499999999</v>
      </c>
      <c r="R16" s="31">
        <v>1418939.55</v>
      </c>
      <c r="S16" s="31">
        <v>1341197.55</v>
      </c>
      <c r="T16" s="31">
        <v>13955564.700000001</v>
      </c>
      <c r="U16" s="31">
        <v>1162963.7250000001</v>
      </c>
    </row>
    <row r="17" spans="1:24" x14ac:dyDescent="0.2">
      <c r="A17" s="1">
        <v>4</v>
      </c>
      <c r="C17" s="1" t="s">
        <v>31</v>
      </c>
      <c r="D17" s="23">
        <v>3536058</v>
      </c>
      <c r="E17" s="23">
        <v>3887623</v>
      </c>
      <c r="F17" s="23">
        <v>3436559</v>
      </c>
      <c r="G17" s="23">
        <v>2234808</v>
      </c>
      <c r="H17" s="23">
        <v>614754</v>
      </c>
      <c r="I17" s="23">
        <v>693309</v>
      </c>
      <c r="J17" s="23">
        <v>1737949.5</v>
      </c>
      <c r="K17" s="7"/>
      <c r="L17" s="7"/>
      <c r="M17" s="7"/>
      <c r="N17" s="7"/>
      <c r="O17" s="31">
        <v>2212282.7999999998</v>
      </c>
      <c r="P17" s="31">
        <v>1657684.35</v>
      </c>
      <c r="Q17" s="31">
        <v>1798098.75</v>
      </c>
      <c r="R17" s="31">
        <v>2292670.7999999998</v>
      </c>
      <c r="S17" s="31">
        <v>2246661.9</v>
      </c>
      <c r="T17" s="31">
        <v>26348459.100000001</v>
      </c>
      <c r="U17" s="31">
        <v>2195704.9250000003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30.336780217536603</v>
      </c>
      <c r="E19" s="25">
        <v>27.839504837435619</v>
      </c>
      <c r="F19" s="25">
        <v>30.390582380245974</v>
      </c>
      <c r="G19" s="25">
        <v>33.995152879663962</v>
      </c>
      <c r="H19" s="25">
        <v>33.215386879198419</v>
      </c>
      <c r="I19" s="25">
        <v>46.965998655463807</v>
      </c>
      <c r="J19" s="25">
        <v>34.383395632219724</v>
      </c>
      <c r="K19" s="8"/>
      <c r="L19" s="8"/>
      <c r="M19" s="8"/>
      <c r="N19" s="8"/>
      <c r="O19" s="13">
        <v>37.281979794479867</v>
      </c>
      <c r="P19" s="13">
        <v>40.128764642171269</v>
      </c>
      <c r="Q19" s="13">
        <v>40.96619666455004</v>
      </c>
      <c r="R19" s="13">
        <v>38.229755178907723</v>
      </c>
      <c r="S19" s="13">
        <v>37.381552111803039</v>
      </c>
      <c r="T19" s="13">
        <v>34.625736072918897</v>
      </c>
      <c r="U19" s="13">
        <v>34.625736072918897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9163.35</v>
      </c>
      <c r="E22" s="25">
        <v>7698.6</v>
      </c>
      <c r="F22" s="25">
        <v>5244.75</v>
      </c>
      <c r="G22" s="25">
        <v>6826.05</v>
      </c>
      <c r="H22" s="25">
        <v>1181.25</v>
      </c>
      <c r="I22" s="25">
        <v>4674.6000000000004</v>
      </c>
      <c r="J22" s="25">
        <v>1575</v>
      </c>
      <c r="K22" s="9"/>
      <c r="L22" s="9"/>
      <c r="M22" s="9"/>
      <c r="N22" s="9"/>
      <c r="O22" s="12">
        <v>8045.1</v>
      </c>
      <c r="P22" s="12">
        <v>8687.7000000000007</v>
      </c>
      <c r="Q22" s="12">
        <v>5588.1</v>
      </c>
      <c r="R22" s="12">
        <v>7909.65</v>
      </c>
      <c r="S22" s="12">
        <v>6218.1</v>
      </c>
      <c r="T22" s="12">
        <v>9163.35</v>
      </c>
      <c r="U22" s="12">
        <v>6067.6875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>
        <v>39756</v>
      </c>
      <c r="I23" s="26">
        <v>39791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9163.35</v>
      </c>
      <c r="E26" s="25">
        <v>7698.6</v>
      </c>
      <c r="F26" s="25">
        <v>5244.75</v>
      </c>
      <c r="G26" s="25">
        <v>6826.05</v>
      </c>
      <c r="H26" s="25">
        <v>1181.25</v>
      </c>
      <c r="I26" s="25">
        <v>4674.6000000000004</v>
      </c>
      <c r="J26" s="25">
        <v>1575</v>
      </c>
      <c r="K26" s="12"/>
      <c r="L26" s="12"/>
      <c r="M26" s="12"/>
      <c r="N26" s="12"/>
      <c r="O26" s="12">
        <v>8045.1</v>
      </c>
      <c r="P26" s="12">
        <v>8687.7000000000007</v>
      </c>
      <c r="Q26" s="12">
        <v>5588.1</v>
      </c>
      <c r="R26" s="12">
        <v>7909.65</v>
      </c>
      <c r="S26" s="12">
        <v>6218.1</v>
      </c>
      <c r="T26" s="12">
        <v>9163.35</v>
      </c>
      <c r="U26" s="12">
        <v>6067.6875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>
        <v>39756</v>
      </c>
      <c r="I27" s="26">
        <v>39791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9456.2999999999993</v>
      </c>
      <c r="E30" s="25">
        <v>9818.5499999999993</v>
      </c>
      <c r="F30" s="25">
        <v>9906.75</v>
      </c>
      <c r="G30" s="25">
        <v>8590.0499999999993</v>
      </c>
      <c r="H30" s="25">
        <v>4901.3999999999996</v>
      </c>
      <c r="I30" s="25">
        <v>5890.5</v>
      </c>
      <c r="J30" s="25">
        <v>9034.2000000000007</v>
      </c>
      <c r="K30" s="9"/>
      <c r="L30" s="9"/>
      <c r="M30" s="83"/>
      <c r="N30" s="9"/>
      <c r="O30" s="12">
        <v>9519.2999999999993</v>
      </c>
      <c r="P30" s="12">
        <v>8993.25</v>
      </c>
      <c r="Q30" s="12">
        <v>8971.2000000000007</v>
      </c>
      <c r="R30" s="12">
        <v>9881.5499999999993</v>
      </c>
      <c r="S30" s="12">
        <v>8697.15</v>
      </c>
      <c r="T30" s="12">
        <v>9906.75</v>
      </c>
      <c r="U30" s="12">
        <v>8638.35</v>
      </c>
      <c r="X30" s="83"/>
    </row>
    <row r="31" spans="1:24" x14ac:dyDescent="0.2">
      <c r="A31" s="1">
        <v>14</v>
      </c>
      <c r="C31" s="1" t="s">
        <v>34</v>
      </c>
      <c r="D31" s="26">
        <v>39631</v>
      </c>
      <c r="E31" s="26">
        <v>39668</v>
      </c>
      <c r="F31" s="26">
        <v>39717</v>
      </c>
      <c r="G31" s="26">
        <v>39724</v>
      </c>
      <c r="H31" s="26">
        <v>39776</v>
      </c>
      <c r="I31" s="26">
        <v>39798</v>
      </c>
      <c r="J31" s="26" t="s">
        <v>101</v>
      </c>
      <c r="K31" s="10"/>
      <c r="L31" s="10"/>
      <c r="M31" s="83"/>
      <c r="N31" s="10"/>
      <c r="O31" s="10" t="s">
        <v>151</v>
      </c>
      <c r="P31" s="10">
        <v>39885.625</v>
      </c>
      <c r="Q31" s="10">
        <v>39930.375</v>
      </c>
      <c r="R31" s="10">
        <v>39946.541666666664</v>
      </c>
      <c r="S31" s="10">
        <v>39981.875</v>
      </c>
      <c r="T31" s="10">
        <v>39717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0.41666666666666669</v>
      </c>
      <c r="E32" s="27">
        <v>0.54166666666666663</v>
      </c>
      <c r="F32" s="27">
        <v>0.375</v>
      </c>
      <c r="G32" s="27">
        <v>0.5</v>
      </c>
      <c r="H32" s="27">
        <v>0.375</v>
      </c>
      <c r="I32" s="27">
        <v>0.58333333333333337</v>
      </c>
      <c r="J32" s="27">
        <v>39835.708333333336</v>
      </c>
      <c r="K32" s="11"/>
      <c r="L32" s="11"/>
      <c r="M32" s="83"/>
      <c r="N32" s="11"/>
      <c r="O32" s="11">
        <v>39863.708333333336</v>
      </c>
      <c r="P32" s="11">
        <v>39885.625</v>
      </c>
      <c r="Q32" s="11">
        <v>39930.375</v>
      </c>
      <c r="R32" s="11">
        <v>39946.541666666664</v>
      </c>
      <c r="S32" s="11">
        <v>39981.875</v>
      </c>
      <c r="T32" s="11">
        <v>0.375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9412.2000000000007</v>
      </c>
      <c r="E34" s="25">
        <v>9818.5499999999993</v>
      </c>
      <c r="F34" s="25">
        <v>9846.9</v>
      </c>
      <c r="G34" s="25">
        <v>8590.0499999999993</v>
      </c>
      <c r="H34" s="25">
        <v>4665.1499999999996</v>
      </c>
      <c r="I34" s="25">
        <v>5890.5</v>
      </c>
      <c r="J34" s="25">
        <v>9034.2000000000007</v>
      </c>
      <c r="K34" s="9"/>
      <c r="L34" s="9"/>
      <c r="M34" s="83"/>
      <c r="N34" s="9"/>
      <c r="O34" s="12">
        <v>9519.2999999999993</v>
      </c>
      <c r="P34" s="12">
        <v>8993.25</v>
      </c>
      <c r="Q34" s="12">
        <v>8901.9</v>
      </c>
      <c r="R34" s="12">
        <v>9881.5499999999993</v>
      </c>
      <c r="S34" s="12">
        <v>8671.9500000000007</v>
      </c>
      <c r="T34" s="12">
        <v>9881.5499999999993</v>
      </c>
      <c r="U34" s="12">
        <v>8602.125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9456.2999999999993</v>
      </c>
      <c r="E35" s="25">
        <v>9500.4</v>
      </c>
      <c r="F35" s="25">
        <v>9906.75</v>
      </c>
      <c r="G35" s="25">
        <v>8341.2000000000007</v>
      </c>
      <c r="H35" s="25">
        <v>4901.3999999999996</v>
      </c>
      <c r="I35" s="25">
        <v>5197.5</v>
      </c>
      <c r="J35" s="25">
        <v>8895.6</v>
      </c>
      <c r="K35" s="9"/>
      <c r="L35" s="9"/>
      <c r="M35" s="83"/>
      <c r="N35" s="9"/>
      <c r="O35" s="12">
        <v>9175.9500000000007</v>
      </c>
      <c r="P35" s="12">
        <v>8747.5499999999993</v>
      </c>
      <c r="Q35" s="12">
        <v>8971.2000000000007</v>
      </c>
      <c r="R35" s="12">
        <v>9519.2999999999993</v>
      </c>
      <c r="S35" s="12">
        <v>8697.15</v>
      </c>
      <c r="T35" s="12">
        <v>9906.75</v>
      </c>
      <c r="U35" s="12">
        <v>8442.5249999999996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9456.2999999999993</v>
      </c>
      <c r="E37" s="25">
        <v>9818.5499999999993</v>
      </c>
      <c r="F37" s="25">
        <v>9906.75</v>
      </c>
      <c r="G37" s="25">
        <v>8590.0499999999993</v>
      </c>
      <c r="H37" s="25">
        <v>4901.3999999999996</v>
      </c>
      <c r="I37" s="25">
        <v>5890.5</v>
      </c>
      <c r="J37" s="25">
        <v>9034.2000000000007</v>
      </c>
      <c r="K37" s="9"/>
      <c r="L37" s="9"/>
      <c r="M37" s="83"/>
      <c r="N37" s="9"/>
      <c r="O37" s="12">
        <v>9519.2999999999993</v>
      </c>
      <c r="P37" s="12">
        <v>8993.25</v>
      </c>
      <c r="Q37" s="12">
        <v>8971.2000000000007</v>
      </c>
      <c r="R37" s="12">
        <v>9881.5499999999993</v>
      </c>
      <c r="S37" s="12">
        <v>8697.15</v>
      </c>
      <c r="T37" s="12">
        <v>9906.75</v>
      </c>
      <c r="U37" s="12">
        <v>8638.35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</v>
      </c>
      <c r="E38" s="28">
        <v>1</v>
      </c>
      <c r="F38" s="28">
        <v>1</v>
      </c>
      <c r="G38" s="28">
        <v>1</v>
      </c>
      <c r="H38" s="28">
        <v>1</v>
      </c>
      <c r="I38" s="28">
        <v>1</v>
      </c>
      <c r="J38" s="28">
        <v>1</v>
      </c>
      <c r="K38" s="17"/>
      <c r="L38" s="17"/>
      <c r="M38" s="83"/>
      <c r="N38" s="17"/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1</v>
      </c>
      <c r="U38" s="13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23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24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74.454095003640901</v>
      </c>
      <c r="E40" s="25">
        <v>94.058908804533374</v>
      </c>
      <c r="F40" s="25">
        <v>130.73698698698701</v>
      </c>
      <c r="G40" s="25">
        <v>66.668713498171499</v>
      </c>
      <c r="H40" s="25">
        <v>108.23074074074073</v>
      </c>
      <c r="I40" s="25">
        <v>37.588488682143577</v>
      </c>
      <c r="J40" s="25">
        <v>226.03198924731186</v>
      </c>
      <c r="K40" s="8"/>
      <c r="L40" s="87"/>
      <c r="M40" s="83"/>
      <c r="N40" s="8"/>
      <c r="O40" s="13">
        <v>65.24505211246597</v>
      </c>
      <c r="P40" s="13">
        <v>42.835699860425585</v>
      </c>
      <c r="Q40" s="13">
        <v>75.703526243266921</v>
      </c>
      <c r="R40" s="13">
        <v>63.071356996955345</v>
      </c>
      <c r="S40" s="13">
        <v>80.139240684453455</v>
      </c>
      <c r="T40" s="13">
        <v>50.209976596015203</v>
      </c>
      <c r="U40" s="13">
        <v>88.730399905091346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74.454095003640901</v>
      </c>
      <c r="E41" s="25">
        <v>94.058908804533374</v>
      </c>
      <c r="F41" s="25">
        <v>130.73698698698701</v>
      </c>
      <c r="G41" s="25">
        <v>66.668713498171499</v>
      </c>
      <c r="H41" s="25">
        <v>108.23074074074073</v>
      </c>
      <c r="I41" s="25">
        <v>37.588488682143577</v>
      </c>
      <c r="J41" s="25">
        <v>226.03198924731186</v>
      </c>
      <c r="K41" s="8"/>
      <c r="L41" s="87"/>
      <c r="M41" s="83"/>
      <c r="N41" s="8"/>
      <c r="O41" s="13">
        <v>65.24505211246597</v>
      </c>
      <c r="P41" s="13">
        <v>42.835699860425585</v>
      </c>
      <c r="Q41" s="13">
        <v>75.703526243266921</v>
      </c>
      <c r="R41" s="13">
        <v>63.071356996955345</v>
      </c>
      <c r="S41" s="13">
        <v>80.139240684453455</v>
      </c>
      <c r="T41" s="13">
        <v>50.209976596015203</v>
      </c>
      <c r="U41" s="13">
        <v>88.730399905091346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72.147555751362887</v>
      </c>
      <c r="E42" s="25">
        <v>73.750392402399612</v>
      </c>
      <c r="F42" s="25">
        <v>69.213698993110768</v>
      </c>
      <c r="G42" s="25">
        <v>52.978035258723011</v>
      </c>
      <c r="H42" s="25">
        <v>26.08388674664382</v>
      </c>
      <c r="I42" s="25">
        <v>29.82958139267437</v>
      </c>
      <c r="J42" s="25">
        <v>39.405855865988812</v>
      </c>
      <c r="K42" s="8"/>
      <c r="L42" s="87"/>
      <c r="M42" s="83"/>
      <c r="N42" s="8"/>
      <c r="O42" s="13">
        <v>55.140920944817374</v>
      </c>
      <c r="P42" s="13">
        <v>41.380336327514456</v>
      </c>
      <c r="Q42" s="13">
        <v>47.155216136079893</v>
      </c>
      <c r="R42" s="13">
        <v>50.485233477639426</v>
      </c>
      <c r="S42" s="13">
        <v>57.296219163749051</v>
      </c>
      <c r="T42" s="13">
        <v>46.442232724263349</v>
      </c>
      <c r="U42" s="13">
        <v>51.238911038391954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72.147555751362887</v>
      </c>
      <c r="E43" s="25">
        <v>73.750392402399612</v>
      </c>
      <c r="F43" s="25">
        <v>69.213698993110768</v>
      </c>
      <c r="G43" s="25">
        <v>52.978035258723011</v>
      </c>
      <c r="H43" s="25">
        <v>26.08388674664382</v>
      </c>
      <c r="I43" s="25">
        <v>29.82958139267437</v>
      </c>
      <c r="J43" s="25">
        <v>39.405855865988812</v>
      </c>
      <c r="K43" s="8"/>
      <c r="L43" s="87"/>
      <c r="M43" s="83"/>
      <c r="N43" s="8"/>
      <c r="O43" s="13">
        <v>55.140920944817374</v>
      </c>
      <c r="P43" s="13">
        <v>41.380336327514456</v>
      </c>
      <c r="Q43" s="13">
        <v>47.155216136079893</v>
      </c>
      <c r="R43" s="13">
        <v>50.485233477639426</v>
      </c>
      <c r="S43" s="13">
        <v>57.296219163749051</v>
      </c>
      <c r="T43" s="13">
        <v>46.442232724263349</v>
      </c>
      <c r="U43" s="13">
        <v>51.238911038391954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96.902065289806799</v>
      </c>
      <c r="E47" s="25">
        <v>78.408726339428952</v>
      </c>
      <c r="F47" s="25">
        <v>52.941176470588239</v>
      </c>
      <c r="G47" s="25">
        <v>79.464613127979476</v>
      </c>
      <c r="H47" s="25">
        <v>24.100257069408741</v>
      </c>
      <c r="I47" s="25">
        <v>79.358288770053491</v>
      </c>
      <c r="J47" s="25">
        <v>17.433751743375172</v>
      </c>
      <c r="K47" s="8"/>
      <c r="L47" s="87"/>
      <c r="M47" s="83"/>
      <c r="N47" s="8"/>
      <c r="O47" s="13">
        <v>84.513567174056931</v>
      </c>
      <c r="P47" s="13">
        <v>96.602451838879162</v>
      </c>
      <c r="Q47" s="13">
        <v>62.289325842696627</v>
      </c>
      <c r="R47" s="13">
        <v>80.044628626075877</v>
      </c>
      <c r="S47" s="13">
        <v>71.495834842448389</v>
      </c>
      <c r="T47" s="13">
        <v>92.496025437201908</v>
      </c>
      <c r="U47" s="13">
        <v>68.629557261233145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96.902065289806799</v>
      </c>
      <c r="E48" s="25">
        <v>78.408726339428952</v>
      </c>
      <c r="F48" s="25">
        <v>52.941176470588239</v>
      </c>
      <c r="G48" s="25">
        <v>79.464613127979476</v>
      </c>
      <c r="H48" s="25">
        <v>24.100257069408741</v>
      </c>
      <c r="I48" s="25">
        <v>79.358288770053491</v>
      </c>
      <c r="J48" s="25">
        <v>17.433751743375172</v>
      </c>
      <c r="K48" s="8"/>
      <c r="L48" s="87"/>
      <c r="M48" s="83"/>
      <c r="N48" s="8"/>
      <c r="O48" s="13">
        <v>84.513567174056931</v>
      </c>
      <c r="P48" s="13">
        <v>96.602451838879162</v>
      </c>
      <c r="Q48" s="13">
        <v>62.289325842696627</v>
      </c>
      <c r="R48" s="13">
        <v>80.044628626075877</v>
      </c>
      <c r="S48" s="13">
        <v>71.495834842448389</v>
      </c>
      <c r="T48" s="13">
        <v>92.496025437201908</v>
      </c>
      <c r="U48" s="13">
        <v>68.629557261233145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134</v>
      </c>
      <c r="N2" s="20"/>
      <c r="Q2" s="1"/>
      <c r="X2" s="20" t="s">
        <v>135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95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10967292</v>
      </c>
      <c r="E14" s="23">
        <v>11991564</v>
      </c>
      <c r="F14" s="23">
        <v>10671048</v>
      </c>
      <c r="G14" s="23">
        <v>5435316</v>
      </c>
      <c r="H14" s="23" t="s">
        <v>60</v>
      </c>
      <c r="I14" s="23">
        <v>356832</v>
      </c>
      <c r="J14" s="23">
        <v>4334580</v>
      </c>
      <c r="K14" s="7"/>
      <c r="L14" s="7"/>
      <c r="M14" s="7"/>
      <c r="N14" s="7"/>
      <c r="O14" s="31">
        <v>5054184</v>
      </c>
      <c r="P14" s="31">
        <v>2621376</v>
      </c>
      <c r="Q14" s="31">
        <v>4207464</v>
      </c>
      <c r="R14" s="31">
        <v>5604444</v>
      </c>
      <c r="S14" s="31">
        <v>5965920</v>
      </c>
      <c r="T14" s="31">
        <v>67210020</v>
      </c>
      <c r="U14" s="31">
        <v>6110001.8181818184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2950236</v>
      </c>
      <c r="E16" s="23">
        <v>3032100</v>
      </c>
      <c r="F16" s="23">
        <v>2931984</v>
      </c>
      <c r="G16" s="23">
        <v>1976292</v>
      </c>
      <c r="H16" s="23" t="s">
        <v>60</v>
      </c>
      <c r="I16" s="23">
        <v>163296</v>
      </c>
      <c r="J16" s="23">
        <v>1263924</v>
      </c>
      <c r="K16" s="7"/>
      <c r="L16" s="7"/>
      <c r="M16" s="7"/>
      <c r="N16" s="7"/>
      <c r="O16" s="31">
        <v>1726056</v>
      </c>
      <c r="P16" s="31">
        <v>1025136</v>
      </c>
      <c r="Q16" s="31">
        <v>1829196</v>
      </c>
      <c r="R16" s="31">
        <v>2213892</v>
      </c>
      <c r="S16" s="31">
        <v>2611764</v>
      </c>
      <c r="T16" s="31">
        <v>21723876</v>
      </c>
      <c r="U16" s="31">
        <v>1974897.8181818181</v>
      </c>
    </row>
    <row r="17" spans="1:24" x14ac:dyDescent="0.2">
      <c r="A17" s="1">
        <v>4</v>
      </c>
      <c r="C17" s="1" t="s">
        <v>31</v>
      </c>
      <c r="D17" s="23">
        <v>8017056</v>
      </c>
      <c r="E17" s="23">
        <v>8959464</v>
      </c>
      <c r="F17" s="23">
        <v>7739064</v>
      </c>
      <c r="G17" s="23">
        <v>3459024</v>
      </c>
      <c r="H17" s="23" t="s">
        <v>60</v>
      </c>
      <c r="I17" s="23">
        <v>193536</v>
      </c>
      <c r="J17" s="23">
        <v>3070656</v>
      </c>
      <c r="K17" s="7"/>
      <c r="L17" s="7"/>
      <c r="M17" s="7"/>
      <c r="N17" s="7"/>
      <c r="O17" s="31">
        <v>3328128</v>
      </c>
      <c r="P17" s="31">
        <v>1596240</v>
      </c>
      <c r="Q17" s="31">
        <v>2378268</v>
      </c>
      <c r="R17" s="31">
        <v>3390552</v>
      </c>
      <c r="S17" s="31">
        <v>3354156</v>
      </c>
      <c r="T17" s="31">
        <v>45486144</v>
      </c>
      <c r="U17" s="31">
        <v>4135104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26.900314134063358</v>
      </c>
      <c r="E19" s="25">
        <v>25.285275548710747</v>
      </c>
      <c r="F19" s="25">
        <v>27.476064206627125</v>
      </c>
      <c r="G19" s="25">
        <v>36.360204264112703</v>
      </c>
      <c r="H19" s="25" t="s">
        <v>60</v>
      </c>
      <c r="I19" s="25">
        <v>45.762711864406782</v>
      </c>
      <c r="J19" s="25">
        <v>29.159088077737639</v>
      </c>
      <c r="K19" s="8"/>
      <c r="L19" s="8"/>
      <c r="M19" s="8"/>
      <c r="N19" s="8"/>
      <c r="O19" s="13">
        <v>34.151032095388686</v>
      </c>
      <c r="P19" s="13">
        <v>39.106789716545812</v>
      </c>
      <c r="Q19" s="13">
        <v>43.475024385235386</v>
      </c>
      <c r="R19" s="13">
        <v>39.502437708361441</v>
      </c>
      <c r="S19" s="13">
        <v>43.778059377262849</v>
      </c>
      <c r="T19" s="13">
        <v>32.322376931296851</v>
      </c>
      <c r="U19" s="13">
        <v>32.322376931296844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13392</v>
      </c>
      <c r="E22" s="25">
        <v>18036</v>
      </c>
      <c r="F22" s="25">
        <v>0</v>
      </c>
      <c r="G22" s="25">
        <v>21168</v>
      </c>
      <c r="H22" s="25" t="s">
        <v>60</v>
      </c>
      <c r="I22" s="25" t="s">
        <v>60</v>
      </c>
      <c r="J22" s="25">
        <v>6048</v>
      </c>
      <c r="K22" s="9"/>
      <c r="L22" s="9"/>
      <c r="M22" s="9"/>
      <c r="N22" s="9"/>
      <c r="O22" s="12">
        <v>24840</v>
      </c>
      <c r="P22" s="12">
        <v>21384</v>
      </c>
      <c r="Q22" s="12" t="s">
        <v>60</v>
      </c>
      <c r="R22" s="12">
        <v>21708</v>
      </c>
      <c r="S22" s="12">
        <v>16632</v>
      </c>
      <c r="T22" s="12">
        <v>13392</v>
      </c>
      <c r="U22" s="12">
        <v>15912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 t="s">
        <v>60</v>
      </c>
      <c r="I23" s="26" t="s">
        <v>60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60</v>
      </c>
      <c r="I24" s="27" t="s">
        <v>60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13392</v>
      </c>
      <c r="E26" s="25">
        <v>18036</v>
      </c>
      <c r="F26" s="25">
        <v>0</v>
      </c>
      <c r="G26" s="25">
        <v>21168</v>
      </c>
      <c r="H26" s="25" t="s">
        <v>60</v>
      </c>
      <c r="I26" s="25" t="s">
        <v>60</v>
      </c>
      <c r="J26" s="25">
        <v>6048</v>
      </c>
      <c r="K26" s="12"/>
      <c r="L26" s="12"/>
      <c r="M26" s="12"/>
      <c r="N26" s="12"/>
      <c r="O26" s="12">
        <v>24840</v>
      </c>
      <c r="P26" s="12">
        <v>21384</v>
      </c>
      <c r="Q26" s="12" t="s">
        <v>60</v>
      </c>
      <c r="R26" s="12">
        <v>21708</v>
      </c>
      <c r="S26" s="12">
        <v>16632</v>
      </c>
      <c r="T26" s="12">
        <v>13392</v>
      </c>
      <c r="U26" s="12">
        <v>15912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 t="s">
        <v>60</v>
      </c>
      <c r="I27" s="26" t="s">
        <v>60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60</v>
      </c>
      <c r="I28" s="27" t="s">
        <v>60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25164</v>
      </c>
      <c r="E30" s="25">
        <v>24732</v>
      </c>
      <c r="F30" s="25">
        <v>25272</v>
      </c>
      <c r="G30" s="25">
        <v>25164</v>
      </c>
      <c r="H30" s="25" t="s">
        <v>60</v>
      </c>
      <c r="I30" s="25">
        <v>6048</v>
      </c>
      <c r="J30" s="25">
        <v>17604</v>
      </c>
      <c r="K30" s="9"/>
      <c r="L30" s="9"/>
      <c r="M30" s="83"/>
      <c r="N30" s="9"/>
      <c r="O30" s="12">
        <v>24840</v>
      </c>
      <c r="P30" s="12">
        <v>24624</v>
      </c>
      <c r="Q30" s="12">
        <v>23760</v>
      </c>
      <c r="R30" s="12">
        <v>25056</v>
      </c>
      <c r="S30" s="12">
        <v>25164</v>
      </c>
      <c r="T30" s="12">
        <v>25272</v>
      </c>
      <c r="U30" s="12">
        <v>22493.454545454544</v>
      </c>
      <c r="X30" s="83"/>
    </row>
    <row r="31" spans="1:24" x14ac:dyDescent="0.2">
      <c r="A31" s="1">
        <v>14</v>
      </c>
      <c r="C31" s="1" t="s">
        <v>34</v>
      </c>
      <c r="D31" s="26">
        <v>39654</v>
      </c>
      <c r="E31" s="26" t="s">
        <v>157</v>
      </c>
      <c r="F31" s="26">
        <v>39708</v>
      </c>
      <c r="G31" s="26">
        <v>39736</v>
      </c>
      <c r="H31" s="26" t="s">
        <v>60</v>
      </c>
      <c r="I31" s="26">
        <v>39811.833333333336</v>
      </c>
      <c r="J31" s="26">
        <v>39841.625</v>
      </c>
      <c r="K31" s="10"/>
      <c r="L31" s="10"/>
      <c r="M31" s="83"/>
      <c r="N31" s="10"/>
      <c r="O31" s="10" t="s">
        <v>94</v>
      </c>
      <c r="P31" s="10">
        <v>39886.125</v>
      </c>
      <c r="Q31" s="10">
        <v>39910.791666666664</v>
      </c>
      <c r="R31" s="10">
        <v>39945.916666666664</v>
      </c>
      <c r="S31" s="10">
        <v>39987.833333333336</v>
      </c>
      <c r="T31" s="10">
        <v>39708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0.20833333333333334</v>
      </c>
      <c r="E32" s="27">
        <v>0.20833333333333334</v>
      </c>
      <c r="F32" s="27">
        <v>0.25</v>
      </c>
      <c r="G32" s="27">
        <v>0.83333333333333337</v>
      </c>
      <c r="H32" s="27" t="s">
        <v>60</v>
      </c>
      <c r="I32" s="27">
        <v>39488.583333333336</v>
      </c>
      <c r="J32" s="27">
        <v>39841.625</v>
      </c>
      <c r="K32" s="11"/>
      <c r="L32" s="11"/>
      <c r="M32" s="83"/>
      <c r="N32" s="11"/>
      <c r="O32" s="11">
        <v>39854.833333333336</v>
      </c>
      <c r="P32" s="11">
        <v>39886.125</v>
      </c>
      <c r="Q32" s="11">
        <v>39910.791666666664</v>
      </c>
      <c r="R32" s="11">
        <v>39945.916666666664</v>
      </c>
      <c r="S32" s="11">
        <v>39987.833333333336</v>
      </c>
      <c r="T32" s="11">
        <v>0.25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24732</v>
      </c>
      <c r="E34" s="25">
        <v>23976</v>
      </c>
      <c r="F34" s="25">
        <v>23652</v>
      </c>
      <c r="G34" s="25">
        <v>25164</v>
      </c>
      <c r="H34" s="25" t="s">
        <v>60</v>
      </c>
      <c r="I34" s="25">
        <v>6048</v>
      </c>
      <c r="J34" s="25">
        <v>17604</v>
      </c>
      <c r="K34" s="9"/>
      <c r="L34" s="9"/>
      <c r="M34" s="83"/>
      <c r="N34" s="9"/>
      <c r="O34" s="12">
        <v>24840</v>
      </c>
      <c r="P34" s="12">
        <v>23976</v>
      </c>
      <c r="Q34" s="12">
        <v>23760</v>
      </c>
      <c r="R34" s="12">
        <v>24192</v>
      </c>
      <c r="S34" s="12">
        <v>25164</v>
      </c>
      <c r="T34" s="12">
        <v>25164</v>
      </c>
      <c r="U34" s="12">
        <v>22100.727272727272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25164</v>
      </c>
      <c r="E35" s="25">
        <v>24732</v>
      </c>
      <c r="F35" s="25">
        <v>25272</v>
      </c>
      <c r="G35" s="25">
        <v>25164</v>
      </c>
      <c r="H35" s="25" t="s">
        <v>60</v>
      </c>
      <c r="I35" s="25">
        <v>6048</v>
      </c>
      <c r="J35" s="25">
        <v>16848</v>
      </c>
      <c r="K35" s="9"/>
      <c r="L35" s="9"/>
      <c r="M35" s="83"/>
      <c r="N35" s="9"/>
      <c r="O35" s="12">
        <v>24408</v>
      </c>
      <c r="P35" s="12">
        <v>24624</v>
      </c>
      <c r="Q35" s="12">
        <v>24300</v>
      </c>
      <c r="R35" s="12">
        <v>25056</v>
      </c>
      <c r="S35" s="12">
        <v>23868</v>
      </c>
      <c r="T35" s="12">
        <v>25272</v>
      </c>
      <c r="U35" s="12">
        <v>22316.727272727272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25164</v>
      </c>
      <c r="E37" s="25">
        <v>24732</v>
      </c>
      <c r="F37" s="25">
        <v>25272</v>
      </c>
      <c r="G37" s="25">
        <v>25164</v>
      </c>
      <c r="H37" s="25" t="s">
        <v>60</v>
      </c>
      <c r="I37" s="25">
        <v>6048</v>
      </c>
      <c r="J37" s="25">
        <v>17604</v>
      </c>
      <c r="K37" s="9"/>
      <c r="L37" s="9"/>
      <c r="M37" s="83"/>
      <c r="N37" s="9"/>
      <c r="O37" s="12">
        <v>24840</v>
      </c>
      <c r="P37" s="12">
        <v>24624</v>
      </c>
      <c r="Q37" s="12">
        <v>23760</v>
      </c>
      <c r="R37" s="12">
        <v>25056</v>
      </c>
      <c r="S37" s="12">
        <v>25164</v>
      </c>
      <c r="T37" s="12">
        <v>25272</v>
      </c>
      <c r="U37" s="12">
        <v>22493.454545454544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</v>
      </c>
      <c r="E38" s="28">
        <v>1</v>
      </c>
      <c r="F38" s="28">
        <v>1</v>
      </c>
      <c r="G38" s="28">
        <v>1</v>
      </c>
      <c r="H38" s="28" t="s">
        <v>60</v>
      </c>
      <c r="I38" s="28">
        <v>1</v>
      </c>
      <c r="J38" s="28">
        <v>1</v>
      </c>
      <c r="K38" s="17"/>
      <c r="L38" s="17"/>
      <c r="M38" s="83"/>
      <c r="N38" s="17"/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1</v>
      </c>
      <c r="U38" s="13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25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26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110.07305757891086</v>
      </c>
      <c r="E40" s="25">
        <v>89.364013907668536</v>
      </c>
      <c r="F40" s="25" t="s">
        <v>60</v>
      </c>
      <c r="G40" s="25">
        <v>34.512151634847484</v>
      </c>
      <c r="H40" s="25" t="s">
        <v>60</v>
      </c>
      <c r="I40" s="25" t="s">
        <v>60</v>
      </c>
      <c r="J40" s="25">
        <v>96.330165130568361</v>
      </c>
      <c r="K40" s="8"/>
      <c r="L40" s="87"/>
      <c r="M40" s="83"/>
      <c r="N40" s="8"/>
      <c r="O40" s="13">
        <v>30.278209109730845</v>
      </c>
      <c r="P40" s="13">
        <v>16.476593895948735</v>
      </c>
      <c r="Q40" s="13" t="s">
        <v>60</v>
      </c>
      <c r="R40" s="13">
        <v>34.70082383780025</v>
      </c>
      <c r="S40" s="13">
        <v>49.819624819624821</v>
      </c>
      <c r="T40" s="13">
        <v>57.290746059802622</v>
      </c>
      <c r="U40" s="13">
        <v>38.462886659591653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110.07305757891086</v>
      </c>
      <c r="E41" s="25">
        <v>89.364013907668536</v>
      </c>
      <c r="F41" s="25" t="s">
        <v>60</v>
      </c>
      <c r="G41" s="25">
        <v>34.512151634847484</v>
      </c>
      <c r="H41" s="25" t="s">
        <v>60</v>
      </c>
      <c r="I41" s="25" t="s">
        <v>60</v>
      </c>
      <c r="J41" s="25">
        <v>96.330165130568361</v>
      </c>
      <c r="K41" s="8"/>
      <c r="L41" s="87"/>
      <c r="M41" s="83"/>
      <c r="N41" s="8"/>
      <c r="O41" s="13">
        <v>30.278209109730845</v>
      </c>
      <c r="P41" s="13">
        <v>16.476593895948735</v>
      </c>
      <c r="Q41" s="13" t="s">
        <v>60</v>
      </c>
      <c r="R41" s="13">
        <v>34.70082383780025</v>
      </c>
      <c r="S41" s="13">
        <v>49.819624819624821</v>
      </c>
      <c r="T41" s="13">
        <v>57.290746059802622</v>
      </c>
      <c r="U41" s="13">
        <v>38.462886659591653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58.57965296045041</v>
      </c>
      <c r="E42" s="25">
        <v>65.16939005493731</v>
      </c>
      <c r="F42" s="25">
        <v>58.645536562203226</v>
      </c>
      <c r="G42" s="25">
        <v>29.031681203562691</v>
      </c>
      <c r="H42" s="25" t="s">
        <v>60</v>
      </c>
      <c r="I42" s="25">
        <v>7.93010752688172</v>
      </c>
      <c r="J42" s="25">
        <v>33.095026057127782</v>
      </c>
      <c r="K42" s="8"/>
      <c r="L42" s="87"/>
      <c r="M42" s="83"/>
      <c r="N42" s="8"/>
      <c r="O42" s="13">
        <v>30.278209109730845</v>
      </c>
      <c r="P42" s="13">
        <v>14.308621014902847</v>
      </c>
      <c r="Q42" s="13">
        <v>24.594696969696969</v>
      </c>
      <c r="R42" s="13">
        <v>30.064075824990731</v>
      </c>
      <c r="S42" s="13">
        <v>32.927992370052458</v>
      </c>
      <c r="T42" s="13">
        <v>30.359198766733016</v>
      </c>
      <c r="U42" s="13">
        <v>32.052082471211413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58.57965296045041</v>
      </c>
      <c r="E43" s="25">
        <v>65.16939005493731</v>
      </c>
      <c r="F43" s="25">
        <v>58.645536562203226</v>
      </c>
      <c r="G43" s="25">
        <v>29.031681203562691</v>
      </c>
      <c r="H43" s="25" t="s">
        <v>60</v>
      </c>
      <c r="I43" s="25">
        <v>7.93010752688172</v>
      </c>
      <c r="J43" s="25">
        <v>33.095026057127782</v>
      </c>
      <c r="K43" s="8"/>
      <c r="L43" s="87"/>
      <c r="M43" s="83"/>
      <c r="N43" s="8"/>
      <c r="O43" s="13">
        <v>30.278209109730845</v>
      </c>
      <c r="P43" s="13">
        <v>14.308621014902847</v>
      </c>
      <c r="Q43" s="13">
        <v>24.594696969696969</v>
      </c>
      <c r="R43" s="13">
        <v>30.064075824990731</v>
      </c>
      <c r="S43" s="13">
        <v>32.927992370052458</v>
      </c>
      <c r="T43" s="13">
        <v>30.359198766733016</v>
      </c>
      <c r="U43" s="13">
        <v>32.052082471211413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 t="s">
        <v>60</v>
      </c>
      <c r="G46" s="25">
        <v>100</v>
      </c>
      <c r="H46" s="25" t="s">
        <v>60</v>
      </c>
      <c r="I46" s="25" t="s">
        <v>60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 t="s">
        <v>60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53.218884120171673</v>
      </c>
      <c r="E47" s="25">
        <v>72.925764192139738</v>
      </c>
      <c r="F47" s="25" t="s">
        <v>60</v>
      </c>
      <c r="G47" s="25">
        <v>84.12017167381974</v>
      </c>
      <c r="H47" s="25" t="s">
        <v>60</v>
      </c>
      <c r="I47" s="25" t="s">
        <v>60</v>
      </c>
      <c r="J47" s="25">
        <v>34.355828220858896</v>
      </c>
      <c r="K47" s="8"/>
      <c r="L47" s="87"/>
      <c r="M47" s="83"/>
      <c r="N47" s="8"/>
      <c r="O47" s="13">
        <v>100</v>
      </c>
      <c r="P47" s="13">
        <v>86.842105263157904</v>
      </c>
      <c r="Q47" s="13" t="s">
        <v>60</v>
      </c>
      <c r="R47" s="13">
        <v>86.637931034482762</v>
      </c>
      <c r="S47" s="13">
        <v>66.094420600858371</v>
      </c>
      <c r="T47" s="13">
        <v>52.991452991452995</v>
      </c>
      <c r="U47" s="13">
        <v>73.02438813818614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53.218884120171673</v>
      </c>
      <c r="E48" s="25">
        <v>72.925764192139738</v>
      </c>
      <c r="F48" s="25" t="s">
        <v>60</v>
      </c>
      <c r="G48" s="25">
        <v>84.12017167381974</v>
      </c>
      <c r="H48" s="25" t="s">
        <v>60</v>
      </c>
      <c r="I48" s="25" t="s">
        <v>60</v>
      </c>
      <c r="J48" s="25">
        <v>34.355828220858896</v>
      </c>
      <c r="K48" s="8"/>
      <c r="L48" s="87"/>
      <c r="M48" s="83"/>
      <c r="N48" s="8"/>
      <c r="O48" s="13">
        <v>100</v>
      </c>
      <c r="P48" s="13">
        <v>86.842105263157904</v>
      </c>
      <c r="Q48" s="13" t="s">
        <v>60</v>
      </c>
      <c r="R48" s="13">
        <v>86.637931034482762</v>
      </c>
      <c r="S48" s="13">
        <v>66.094420600858371</v>
      </c>
      <c r="T48" s="13">
        <v>52.991452991452995</v>
      </c>
      <c r="U48" s="13">
        <v>73.02438813818614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8.570312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5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136</v>
      </c>
      <c r="N2" s="20"/>
      <c r="Q2" s="1"/>
      <c r="X2" s="20" t="s">
        <v>137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169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20"/>
      <c r="U12" s="15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23490037.620000001</v>
      </c>
      <c r="E14" s="23">
        <v>23539162.5</v>
      </c>
      <c r="F14" s="23">
        <v>19843513.199999999</v>
      </c>
      <c r="G14" s="23">
        <v>17990771.399999999</v>
      </c>
      <c r="H14" s="23">
        <v>15008524.02</v>
      </c>
      <c r="I14" s="23">
        <v>16642682.91</v>
      </c>
      <c r="J14" s="23">
        <v>18921331.890000001</v>
      </c>
      <c r="K14" s="7"/>
      <c r="L14" s="7"/>
      <c r="M14" s="7"/>
      <c r="N14" s="7"/>
      <c r="O14" s="31">
        <v>17386436.879999999</v>
      </c>
      <c r="P14" s="31">
        <v>18523945.350000001</v>
      </c>
      <c r="Q14" s="31">
        <v>18525737.699999999</v>
      </c>
      <c r="R14" s="31">
        <v>19769665.32</v>
      </c>
      <c r="S14" s="31">
        <v>22929977.52</v>
      </c>
      <c r="T14" s="31">
        <v>232571786.30999997</v>
      </c>
      <c r="U14" s="31">
        <v>19380982.192499999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8581916.6999999993</v>
      </c>
      <c r="E16" s="23">
        <v>7965585.8099999996</v>
      </c>
      <c r="F16" s="23">
        <v>7149755.9699999997</v>
      </c>
      <c r="G16" s="23">
        <v>6429573.9900000002</v>
      </c>
      <c r="H16" s="23">
        <v>4620746.97</v>
      </c>
      <c r="I16" s="23">
        <v>5398693.6500000004</v>
      </c>
      <c r="J16" s="23">
        <v>5876749.71</v>
      </c>
      <c r="K16" s="7"/>
      <c r="L16" s="7"/>
      <c r="M16" s="7"/>
      <c r="N16" s="7"/>
      <c r="O16" s="31">
        <v>5650768.4400000004</v>
      </c>
      <c r="P16" s="31">
        <v>6103171.5300000003</v>
      </c>
      <c r="Q16" s="31">
        <v>6507585.4500000002</v>
      </c>
      <c r="R16" s="31">
        <v>6770383.0199999996</v>
      </c>
      <c r="S16" s="31">
        <v>7964275.2300000004</v>
      </c>
      <c r="T16" s="31">
        <v>79019206.469999999</v>
      </c>
      <c r="U16" s="31">
        <v>6584933.8724999996</v>
      </c>
    </row>
    <row r="17" spans="1:24" x14ac:dyDescent="0.2">
      <c r="A17" s="1">
        <v>4</v>
      </c>
      <c r="C17" s="1" t="s">
        <v>31</v>
      </c>
      <c r="D17" s="23">
        <v>14908121</v>
      </c>
      <c r="E17" s="23">
        <v>15573577</v>
      </c>
      <c r="F17" s="23">
        <v>12693757</v>
      </c>
      <c r="G17" s="23">
        <v>11561197</v>
      </c>
      <c r="H17" s="23">
        <v>10387777</v>
      </c>
      <c r="I17" s="23">
        <v>11243989</v>
      </c>
      <c r="J17" s="23">
        <v>13044582</v>
      </c>
      <c r="K17" s="7"/>
      <c r="L17" s="7"/>
      <c r="M17" s="7"/>
      <c r="N17" s="7"/>
      <c r="O17" s="31">
        <v>11735668</v>
      </c>
      <c r="P17" s="31">
        <v>12420774</v>
      </c>
      <c r="Q17" s="31">
        <v>12018152</v>
      </c>
      <c r="R17" s="31">
        <v>12999282</v>
      </c>
      <c r="S17" s="31">
        <v>14965702</v>
      </c>
      <c r="T17" s="31">
        <v>153552578</v>
      </c>
      <c r="U17" s="31">
        <v>12796048.166666666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36.534282485325363</v>
      </c>
      <c r="E19" s="25">
        <v>33.839716302565989</v>
      </c>
      <c r="F19" s="25">
        <v>36.030696268037858</v>
      </c>
      <c r="G19" s="25">
        <v>35.738178464098546</v>
      </c>
      <c r="H19" s="25">
        <v>30.787484257895731</v>
      </c>
      <c r="I19" s="25">
        <v>32.438842217898149</v>
      </c>
      <c r="J19" s="25">
        <v>31.058858563259417</v>
      </c>
      <c r="K19" s="8"/>
      <c r="L19" s="8"/>
      <c r="M19" s="8"/>
      <c r="N19" s="8"/>
      <c r="O19" s="13">
        <v>32.501014894548078</v>
      </c>
      <c r="P19" s="13">
        <v>32.947471041853404</v>
      </c>
      <c r="Q19" s="13">
        <v>35.127267563547555</v>
      </c>
      <c r="R19" s="13">
        <v>34.246320867914413</v>
      </c>
      <c r="S19" s="13">
        <v>34.733026768357689</v>
      </c>
      <c r="T19" s="13">
        <v>33.976265016373738</v>
      </c>
      <c r="U19" s="13">
        <v>33.976265016373731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42662.34</v>
      </c>
      <c r="E22" s="25">
        <v>43922.97</v>
      </c>
      <c r="F22" s="25">
        <v>39784.5</v>
      </c>
      <c r="G22" s="25">
        <v>32875.919999999998</v>
      </c>
      <c r="H22" s="25">
        <v>28234.71</v>
      </c>
      <c r="I22" s="25">
        <v>28288.26</v>
      </c>
      <c r="J22" s="25">
        <v>28417.59</v>
      </c>
      <c r="K22" s="9"/>
      <c r="L22" s="9"/>
      <c r="M22" s="9"/>
      <c r="N22" s="9"/>
      <c r="O22" s="12">
        <v>32828.04</v>
      </c>
      <c r="P22" s="12">
        <v>29806.11</v>
      </c>
      <c r="Q22" s="12">
        <v>32150.97</v>
      </c>
      <c r="R22" s="12">
        <v>44582.58</v>
      </c>
      <c r="S22" s="12">
        <v>47381.04</v>
      </c>
      <c r="T22" s="12">
        <v>42662.34</v>
      </c>
      <c r="U22" s="12">
        <v>35911.252499999995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>
        <v>39756</v>
      </c>
      <c r="I23" s="26">
        <v>39791</v>
      </c>
      <c r="J23" s="26">
        <v>39818</v>
      </c>
      <c r="K23" s="10"/>
      <c r="L23" s="10"/>
      <c r="M23" s="10"/>
      <c r="N23" s="10"/>
      <c r="O23" s="10">
        <v>39854</v>
      </c>
      <c r="P23" s="10">
        <v>39875</v>
      </c>
      <c r="Q23" s="10" t="s">
        <v>50</v>
      </c>
      <c r="R23" s="10" t="s">
        <v>51</v>
      </c>
      <c r="S23" s="10">
        <v>39986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 t="s">
        <v>56</v>
      </c>
      <c r="K24" s="11"/>
      <c r="L24" s="11"/>
      <c r="M24" s="11"/>
      <c r="N24" s="11"/>
      <c r="O24" s="11" t="s">
        <v>57</v>
      </c>
      <c r="P24" s="11" t="s">
        <v>57</v>
      </c>
      <c r="Q24" s="11" t="s">
        <v>58</v>
      </c>
      <c r="R24" s="11" t="s">
        <v>55</v>
      </c>
      <c r="S24" s="11" t="s">
        <v>55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42662.34</v>
      </c>
      <c r="E26" s="25">
        <v>43922.97</v>
      </c>
      <c r="F26" s="25">
        <v>39784.5</v>
      </c>
      <c r="G26" s="25">
        <v>32875.919999999998</v>
      </c>
      <c r="H26" s="25">
        <v>28234.71</v>
      </c>
      <c r="I26" s="25">
        <v>28288.26</v>
      </c>
      <c r="J26" s="25">
        <v>28417.59</v>
      </c>
      <c r="K26" s="12"/>
      <c r="L26" s="12"/>
      <c r="M26" s="12"/>
      <c r="N26" s="12"/>
      <c r="O26" s="12">
        <v>32828.04</v>
      </c>
      <c r="P26" s="12">
        <v>29806.11</v>
      </c>
      <c r="Q26" s="12">
        <v>32150.97</v>
      </c>
      <c r="R26" s="12">
        <v>44582.58</v>
      </c>
      <c r="S26" s="12">
        <v>47381.04</v>
      </c>
      <c r="T26" s="12">
        <v>42662.34</v>
      </c>
      <c r="U26" s="12">
        <v>35911.252499999995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>
        <v>39756</v>
      </c>
      <c r="I27" s="26">
        <v>39791</v>
      </c>
      <c r="J27" s="26">
        <v>39818</v>
      </c>
      <c r="K27" s="10"/>
      <c r="L27" s="10"/>
      <c r="M27" s="10"/>
      <c r="N27" s="10"/>
      <c r="O27" s="10">
        <v>39854</v>
      </c>
      <c r="P27" s="10">
        <v>39875</v>
      </c>
      <c r="Q27" s="10" t="s">
        <v>50</v>
      </c>
      <c r="R27" s="10" t="s">
        <v>51</v>
      </c>
      <c r="S27" s="10">
        <v>39986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 t="s">
        <v>56</v>
      </c>
      <c r="K28" s="11"/>
      <c r="L28" s="11"/>
      <c r="M28" s="11"/>
      <c r="N28" s="11"/>
      <c r="O28" s="11" t="s">
        <v>57</v>
      </c>
      <c r="P28" s="11" t="s">
        <v>57</v>
      </c>
      <c r="Q28" s="11" t="s">
        <v>58</v>
      </c>
      <c r="R28" s="11" t="s">
        <v>55</v>
      </c>
      <c r="S28" s="11" t="s">
        <v>55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44316.09</v>
      </c>
      <c r="E30" s="25">
        <v>43958.25</v>
      </c>
      <c r="F30" s="25">
        <v>39784.5</v>
      </c>
      <c r="G30" s="25">
        <v>34293.42</v>
      </c>
      <c r="H30" s="25">
        <v>30438.45</v>
      </c>
      <c r="I30" s="25">
        <v>30235.59</v>
      </c>
      <c r="J30" s="25">
        <v>32365.439999999999</v>
      </c>
      <c r="K30" s="9"/>
      <c r="L30" s="9"/>
      <c r="M30" s="83"/>
      <c r="N30" s="9"/>
      <c r="O30" s="12">
        <v>33500.43</v>
      </c>
      <c r="P30" s="12">
        <v>33264.089999999997</v>
      </c>
      <c r="Q30" s="12">
        <v>38001.51</v>
      </c>
      <c r="R30" s="12">
        <v>44598.33</v>
      </c>
      <c r="S30" s="12">
        <v>47757.78</v>
      </c>
      <c r="T30" s="12">
        <v>47757.78</v>
      </c>
      <c r="U30" s="12">
        <v>37709.49</v>
      </c>
      <c r="X30" s="83"/>
    </row>
    <row r="31" spans="1:24" x14ac:dyDescent="0.2">
      <c r="A31" s="1">
        <v>14</v>
      </c>
      <c r="C31" s="1" t="s">
        <v>34</v>
      </c>
      <c r="D31" s="26">
        <v>39659</v>
      </c>
      <c r="E31" s="26" t="s">
        <v>158</v>
      </c>
      <c r="F31" s="26">
        <v>39693</v>
      </c>
      <c r="G31" s="26" t="s">
        <v>153</v>
      </c>
      <c r="H31" s="26">
        <v>39756</v>
      </c>
      <c r="I31" s="26">
        <v>39792</v>
      </c>
      <c r="J31" s="26">
        <v>39820</v>
      </c>
      <c r="K31" s="10"/>
      <c r="L31" s="10"/>
      <c r="M31" s="83"/>
      <c r="N31" s="10"/>
      <c r="O31" s="10">
        <v>39854</v>
      </c>
      <c r="P31" s="10">
        <v>39876</v>
      </c>
      <c r="Q31" s="10">
        <v>39932</v>
      </c>
      <c r="R31" s="10" t="s">
        <v>51</v>
      </c>
      <c r="S31" s="10">
        <v>39986</v>
      </c>
      <c r="T31" s="10">
        <v>39986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0.625</v>
      </c>
      <c r="E32" s="27">
        <v>0.58333333333333337</v>
      </c>
      <c r="F32" s="27">
        <v>0.625</v>
      </c>
      <c r="G32" s="27">
        <v>0.625</v>
      </c>
      <c r="H32" s="27">
        <v>0.58333333333333337</v>
      </c>
      <c r="I32" s="27">
        <v>0.375</v>
      </c>
      <c r="J32" s="27">
        <v>0.375</v>
      </c>
      <c r="K32" s="11"/>
      <c r="L32" s="11"/>
      <c r="M32" s="83"/>
      <c r="N32" s="11"/>
      <c r="O32" s="11">
        <v>0.5</v>
      </c>
      <c r="P32" s="11">
        <v>0.625</v>
      </c>
      <c r="Q32" s="11">
        <v>0.625</v>
      </c>
      <c r="R32" s="11">
        <v>0.58333333333333337</v>
      </c>
      <c r="S32" s="11">
        <v>0.58333333333333337</v>
      </c>
      <c r="T32" s="11">
        <v>0.58333333333333337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44316.09</v>
      </c>
      <c r="E34" s="25">
        <v>43958.25</v>
      </c>
      <c r="F34" s="25">
        <v>39784.5</v>
      </c>
      <c r="G34" s="25">
        <v>34293.42</v>
      </c>
      <c r="H34" s="25">
        <v>30438.45</v>
      </c>
      <c r="I34" s="25">
        <v>28703.43</v>
      </c>
      <c r="J34" s="25">
        <v>30587.759999999998</v>
      </c>
      <c r="K34" s="9"/>
      <c r="L34" s="9"/>
      <c r="M34" s="83"/>
      <c r="N34" s="9"/>
      <c r="O34" s="12">
        <v>33500.43</v>
      </c>
      <c r="P34" s="12">
        <v>33264.089999999997</v>
      </c>
      <c r="Q34" s="12">
        <v>38001.51</v>
      </c>
      <c r="R34" s="12">
        <v>44598.33</v>
      </c>
      <c r="S34" s="12">
        <v>47757.78</v>
      </c>
      <c r="T34" s="12">
        <v>47757.78</v>
      </c>
      <c r="U34" s="12">
        <v>37433.670000000006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39526.83</v>
      </c>
      <c r="E35" s="25">
        <v>38684.519999999997</v>
      </c>
      <c r="F35" s="25">
        <v>35445.69</v>
      </c>
      <c r="G35" s="25">
        <v>29283.66</v>
      </c>
      <c r="H35" s="25">
        <v>27762.21</v>
      </c>
      <c r="I35" s="25">
        <v>30235.59</v>
      </c>
      <c r="J35" s="25">
        <v>32365.439999999999</v>
      </c>
      <c r="K35" s="9"/>
      <c r="L35" s="9"/>
      <c r="M35" s="83"/>
      <c r="N35" s="9"/>
      <c r="O35" s="12">
        <v>33206.129999999997</v>
      </c>
      <c r="P35" s="12">
        <v>30788.82</v>
      </c>
      <c r="Q35" s="12">
        <v>33406.379999999997</v>
      </c>
      <c r="R35" s="12">
        <v>39447.269999999997</v>
      </c>
      <c r="S35" s="12">
        <v>42797.7</v>
      </c>
      <c r="T35" s="12">
        <v>42797.7</v>
      </c>
      <c r="U35" s="12">
        <v>34412.520000000004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45688.23</v>
      </c>
      <c r="E37" s="25">
        <v>47828.34</v>
      </c>
      <c r="F37" s="25">
        <v>46420.92</v>
      </c>
      <c r="G37" s="25">
        <v>35555.94</v>
      </c>
      <c r="H37" s="25">
        <v>33224.94</v>
      </c>
      <c r="I37" s="25">
        <v>32296.32</v>
      </c>
      <c r="J37" s="25">
        <v>34607.25</v>
      </c>
      <c r="K37" s="9"/>
      <c r="L37" s="9"/>
      <c r="M37" s="83"/>
      <c r="N37" s="9"/>
      <c r="O37" s="12">
        <v>39698.1</v>
      </c>
      <c r="P37" s="12">
        <v>38843.730000000003</v>
      </c>
      <c r="Q37" s="12">
        <v>44930.16</v>
      </c>
      <c r="R37" s="12">
        <v>45861.93</v>
      </c>
      <c r="S37" s="12">
        <v>56001.24</v>
      </c>
      <c r="T37" s="12">
        <v>56001.24</v>
      </c>
      <c r="U37" s="12">
        <v>41746.424999999996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1.0309625691255706</v>
      </c>
      <c r="E38" s="28">
        <v>1.0880401289860264</v>
      </c>
      <c r="F38" s="28">
        <v>1.1668091844813935</v>
      </c>
      <c r="G38" s="28">
        <v>1.0368152257780066</v>
      </c>
      <c r="H38" s="28">
        <v>1.0915450688192074</v>
      </c>
      <c r="I38" s="28">
        <v>1.0681557727168545</v>
      </c>
      <c r="J38" s="28">
        <v>1.0692655499199146</v>
      </c>
      <c r="K38" s="17"/>
      <c r="L38" s="17"/>
      <c r="M38" s="83"/>
      <c r="N38" s="17"/>
      <c r="O38" s="13">
        <v>1.1850026999653436</v>
      </c>
      <c r="P38" s="13">
        <v>1.1677376414024856</v>
      </c>
      <c r="Q38" s="13">
        <v>1.1823256496912886</v>
      </c>
      <c r="R38" s="13">
        <v>1.0283328994605851</v>
      </c>
      <c r="S38" s="13">
        <v>1.1726097821129877</v>
      </c>
      <c r="T38" s="13">
        <v>1.1726097821129877</v>
      </c>
      <c r="U38" s="13">
        <v>1.1073001810383054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27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28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74.00585905432618</v>
      </c>
      <c r="E40" s="25">
        <v>72.032149178877361</v>
      </c>
      <c r="F40" s="25">
        <v>69.27430280636932</v>
      </c>
      <c r="G40" s="25">
        <v>73.552753367323888</v>
      </c>
      <c r="H40" s="25">
        <v>73.828179039203874</v>
      </c>
      <c r="I40" s="25">
        <v>79.075904490687734</v>
      </c>
      <c r="J40" s="25">
        <v>89.493506316379751</v>
      </c>
      <c r="K40" s="8"/>
      <c r="L40" s="87"/>
      <c r="M40" s="83"/>
      <c r="N40" s="8"/>
      <c r="O40" s="13">
        <v>76.095047887783394</v>
      </c>
      <c r="P40" s="13">
        <v>83.532456962899616</v>
      </c>
      <c r="Q40" s="13">
        <v>80.029284497481711</v>
      </c>
      <c r="R40" s="13">
        <v>59.602048168705387</v>
      </c>
      <c r="S40" s="13">
        <v>67.215052687741775</v>
      </c>
      <c r="T40" s="13">
        <v>62.061180022235916</v>
      </c>
      <c r="U40" s="13">
        <v>74.811378704814999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74.00585905432618</v>
      </c>
      <c r="E41" s="25">
        <v>72.032149178877361</v>
      </c>
      <c r="F41" s="25">
        <v>69.27430280636932</v>
      </c>
      <c r="G41" s="25">
        <v>73.552753367323888</v>
      </c>
      <c r="H41" s="25">
        <v>73.828179039203874</v>
      </c>
      <c r="I41" s="25">
        <v>79.075904490687734</v>
      </c>
      <c r="J41" s="25">
        <v>89.493506316379751</v>
      </c>
      <c r="K41" s="8"/>
      <c r="L41" s="87"/>
      <c r="M41" s="83"/>
      <c r="N41" s="8"/>
      <c r="O41" s="13">
        <v>76.095047887783394</v>
      </c>
      <c r="P41" s="13">
        <v>83.532456962899616</v>
      </c>
      <c r="Q41" s="13">
        <v>80.029284497481711</v>
      </c>
      <c r="R41" s="13">
        <v>59.602048168705387</v>
      </c>
      <c r="S41" s="13">
        <v>67.215052687741775</v>
      </c>
      <c r="T41" s="13">
        <v>62.061180022235916</v>
      </c>
      <c r="U41" s="13">
        <v>74.811378704814999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71.244171608274613</v>
      </c>
      <c r="E42" s="25">
        <v>71.974337636720179</v>
      </c>
      <c r="F42" s="25">
        <v>69.27430280636932</v>
      </c>
      <c r="G42" s="25">
        <v>70.512490019481021</v>
      </c>
      <c r="H42" s="25">
        <v>68.483028045120562</v>
      </c>
      <c r="I42" s="25">
        <v>73.983003009623488</v>
      </c>
      <c r="J42" s="25">
        <v>78.577327240454338</v>
      </c>
      <c r="K42" s="8"/>
      <c r="L42" s="87"/>
      <c r="M42" s="83"/>
      <c r="N42" s="8"/>
      <c r="O42" s="13">
        <v>74.567737663727556</v>
      </c>
      <c r="P42" s="13">
        <v>74.848811460239915</v>
      </c>
      <c r="Q42" s="13">
        <v>67.708339089683534</v>
      </c>
      <c r="R42" s="13">
        <v>59.580999572072798</v>
      </c>
      <c r="S42" s="13">
        <v>66.684822870744824</v>
      </c>
      <c r="T42" s="13">
        <v>55.439661619736846</v>
      </c>
      <c r="U42" s="13">
        <v>70.619947585209331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69.104518187019764</v>
      </c>
      <c r="E43" s="25">
        <v>66.150444013305815</v>
      </c>
      <c r="F43" s="25">
        <v>59.370721217933642</v>
      </c>
      <c r="G43" s="25">
        <v>68.008733153556634</v>
      </c>
      <c r="H43" s="25">
        <v>62.739533163942504</v>
      </c>
      <c r="I43" s="25">
        <v>69.262372492214041</v>
      </c>
      <c r="J43" s="25">
        <v>73.487196184651779</v>
      </c>
      <c r="K43" s="8"/>
      <c r="L43" s="87"/>
      <c r="M43" s="83"/>
      <c r="N43" s="8"/>
      <c r="O43" s="13">
        <v>62.9262175233089</v>
      </c>
      <c r="P43" s="13">
        <v>64.097284189918213</v>
      </c>
      <c r="Q43" s="13">
        <v>57.267081287936648</v>
      </c>
      <c r="R43" s="13">
        <v>57.939408146259034</v>
      </c>
      <c r="S43" s="13">
        <v>56.868724692524665</v>
      </c>
      <c r="T43" s="13">
        <v>47.278866734197955</v>
      </c>
      <c r="U43" s="13">
        <v>63.935186187714301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96.268285401532495</v>
      </c>
      <c r="E47" s="25">
        <v>99.919742027946981</v>
      </c>
      <c r="F47" s="25">
        <v>100</v>
      </c>
      <c r="G47" s="25">
        <v>95.866553991990301</v>
      </c>
      <c r="H47" s="25">
        <v>92.760012418503564</v>
      </c>
      <c r="I47" s="25">
        <v>93.559477423790966</v>
      </c>
      <c r="J47" s="25">
        <v>87.80226686243104</v>
      </c>
      <c r="K47" s="8"/>
      <c r="L47" s="87"/>
      <c r="M47" s="83"/>
      <c r="N47" s="8"/>
      <c r="O47" s="13">
        <v>97.992891434527863</v>
      </c>
      <c r="P47" s="13">
        <v>89.604465355883789</v>
      </c>
      <c r="Q47" s="13">
        <v>84.604453875648616</v>
      </c>
      <c r="R47" s="13">
        <v>99.964684776313376</v>
      </c>
      <c r="S47" s="13">
        <v>99.211144236603971</v>
      </c>
      <c r="T47" s="13">
        <v>89.33065984222884</v>
      </c>
      <c r="U47" s="13">
        <v>94.796164817097747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93.377090773706911</v>
      </c>
      <c r="E48" s="25">
        <v>91.834611027687771</v>
      </c>
      <c r="F48" s="25">
        <v>85.703816296618001</v>
      </c>
      <c r="G48" s="25">
        <v>92.462525248945738</v>
      </c>
      <c r="H48" s="25">
        <v>84.980469490689813</v>
      </c>
      <c r="I48" s="25">
        <v>87.589731585518095</v>
      </c>
      <c r="J48" s="25">
        <v>82.114556920876396</v>
      </c>
      <c r="K48" s="8"/>
      <c r="L48" s="87"/>
      <c r="M48" s="83"/>
      <c r="N48" s="8"/>
      <c r="O48" s="13">
        <v>82.694234736675071</v>
      </c>
      <c r="P48" s="13">
        <v>76.733387859507815</v>
      </c>
      <c r="Q48" s="13">
        <v>71.557657484415813</v>
      </c>
      <c r="R48" s="13">
        <v>97.210431397021452</v>
      </c>
      <c r="S48" s="13">
        <v>84.607126556483394</v>
      </c>
      <c r="T48" s="13">
        <v>76.181063133602038</v>
      </c>
      <c r="U48" s="13">
        <v>85.905469948178862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2.7109375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138</v>
      </c>
      <c r="N2" s="20"/>
      <c r="Q2" s="1"/>
      <c r="X2" s="20" t="s">
        <v>139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96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7</v>
      </c>
      <c r="E12" s="22">
        <v>7</v>
      </c>
      <c r="F12" s="22">
        <v>7</v>
      </c>
      <c r="G12" s="22">
        <v>7</v>
      </c>
      <c r="H12" s="22">
        <v>7</v>
      </c>
      <c r="I12" s="22">
        <v>7</v>
      </c>
      <c r="J12" s="22">
        <v>7</v>
      </c>
      <c r="K12" s="1"/>
      <c r="L12" s="1"/>
      <c r="M12" s="1"/>
      <c r="N12" s="1"/>
      <c r="O12" s="15">
        <v>7</v>
      </c>
      <c r="P12" s="15">
        <v>7</v>
      </c>
      <c r="Q12" s="15">
        <v>7</v>
      </c>
      <c r="R12" s="15">
        <v>7</v>
      </c>
      <c r="S12" s="15">
        <v>7</v>
      </c>
      <c r="T12" s="20"/>
      <c r="U12" s="15">
        <v>7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15772197.9375</v>
      </c>
      <c r="E14" s="23">
        <v>16312413.285</v>
      </c>
      <c r="F14" s="23">
        <v>15365850.074999999</v>
      </c>
      <c r="G14" s="23">
        <v>14866152.164999999</v>
      </c>
      <c r="H14" s="23">
        <v>9496918.5975000001</v>
      </c>
      <c r="I14" s="23">
        <v>8506419.9749999996</v>
      </c>
      <c r="J14" s="23">
        <v>10405342.215</v>
      </c>
      <c r="K14" s="7"/>
      <c r="L14" s="7"/>
      <c r="M14" s="7"/>
      <c r="N14" s="7"/>
      <c r="O14" s="31">
        <v>10013742.045</v>
      </c>
      <c r="P14" s="31">
        <v>13906574.1</v>
      </c>
      <c r="Q14" s="31">
        <v>14939196.0975</v>
      </c>
      <c r="R14" s="31">
        <v>14811997.949999999</v>
      </c>
      <c r="S14" s="31">
        <v>15632214.119999999</v>
      </c>
      <c r="T14" s="31">
        <v>160029018.5625</v>
      </c>
      <c r="U14" s="31">
        <v>13335751.546875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5194068.75</v>
      </c>
      <c r="E16" s="23">
        <v>4841725.1174999997</v>
      </c>
      <c r="F16" s="23">
        <v>4991655.4424999999</v>
      </c>
      <c r="G16" s="23">
        <v>4891977.09</v>
      </c>
      <c r="H16" s="23">
        <v>3090270.15</v>
      </c>
      <c r="I16" s="23">
        <v>2977210.26</v>
      </c>
      <c r="J16" s="23">
        <v>3493734.0074999998</v>
      </c>
      <c r="K16" s="7"/>
      <c r="L16" s="7"/>
      <c r="M16" s="7"/>
      <c r="N16" s="7"/>
      <c r="O16" s="31">
        <v>3482909.7749999999</v>
      </c>
      <c r="P16" s="31">
        <v>4572040.8600000003</v>
      </c>
      <c r="Q16" s="31">
        <v>5012452.8449999997</v>
      </c>
      <c r="R16" s="31">
        <v>4580142.5475000003</v>
      </c>
      <c r="S16" s="31">
        <v>5394706.2450000001</v>
      </c>
      <c r="T16" s="31">
        <v>52522893.089999989</v>
      </c>
      <c r="U16" s="31">
        <v>4376907.7574999994</v>
      </c>
    </row>
    <row r="17" spans="1:24" x14ac:dyDescent="0.2">
      <c r="A17" s="1">
        <v>4</v>
      </c>
      <c r="C17" s="1" t="s">
        <v>31</v>
      </c>
      <c r="D17" s="23">
        <v>10578129</v>
      </c>
      <c r="E17" s="23">
        <v>11470688</v>
      </c>
      <c r="F17" s="23">
        <v>10374195</v>
      </c>
      <c r="G17" s="23">
        <v>9974175</v>
      </c>
      <c r="H17" s="23">
        <v>6406648</v>
      </c>
      <c r="I17" s="23">
        <v>5529210</v>
      </c>
      <c r="J17" s="23">
        <v>6911608</v>
      </c>
      <c r="K17" s="7"/>
      <c r="L17" s="7"/>
      <c r="M17" s="7"/>
      <c r="N17" s="7"/>
      <c r="O17" s="31">
        <v>6530832</v>
      </c>
      <c r="P17" s="31">
        <v>9334533</v>
      </c>
      <c r="Q17" s="31">
        <v>9926743</v>
      </c>
      <c r="R17" s="31">
        <v>10231855</v>
      </c>
      <c r="S17" s="31">
        <v>10237508</v>
      </c>
      <c r="T17" s="31">
        <v>107506125.47250001</v>
      </c>
      <c r="U17" s="31">
        <v>8958843.666666666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32.931800441399325</v>
      </c>
      <c r="E19" s="25">
        <v>29.681231298572996</v>
      </c>
      <c r="F19" s="25">
        <v>32.485384265341402</v>
      </c>
      <c r="G19" s="25">
        <v>32.906814323597366</v>
      </c>
      <c r="H19" s="25">
        <v>32.539713995374171</v>
      </c>
      <c r="I19" s="25">
        <v>34.99956819378648</v>
      </c>
      <c r="J19" s="25">
        <v>33.576348911077112</v>
      </c>
      <c r="K19" s="8"/>
      <c r="L19" s="8"/>
      <c r="M19" s="8"/>
      <c r="N19" s="8"/>
      <c r="O19" s="13">
        <v>34.781301129472027</v>
      </c>
      <c r="P19" s="13">
        <v>32.876830965866716</v>
      </c>
      <c r="Q19" s="13">
        <v>33.552359928114264</v>
      </c>
      <c r="R19" s="13">
        <v>30.921841624343465</v>
      </c>
      <c r="S19" s="13">
        <v>34.510186487901052</v>
      </c>
      <c r="T19" s="13">
        <v>32.820855593441607</v>
      </c>
      <c r="U19" s="13">
        <v>32.820855593441614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23539.185000000001</v>
      </c>
      <c r="E22" s="25">
        <v>24859.5975</v>
      </c>
      <c r="F22" s="25">
        <v>23985.945</v>
      </c>
      <c r="G22" s="25">
        <v>23734.395</v>
      </c>
      <c r="H22" s="25">
        <v>17049.0825</v>
      </c>
      <c r="I22" s="25">
        <v>14279.58</v>
      </c>
      <c r="J22" s="25">
        <v>14615.842500000001</v>
      </c>
      <c r="K22" s="9"/>
      <c r="L22" s="9"/>
      <c r="M22" s="9"/>
      <c r="N22" s="9"/>
      <c r="O22" s="12">
        <v>16237.26</v>
      </c>
      <c r="P22" s="12">
        <v>18621.044999999998</v>
      </c>
      <c r="Q22" s="12">
        <v>23360.647499999999</v>
      </c>
      <c r="R22" s="12">
        <v>23623.334999999999</v>
      </c>
      <c r="S22" s="12">
        <v>25476.232499999998</v>
      </c>
      <c r="T22" s="12">
        <v>23539.185000000001</v>
      </c>
      <c r="U22" s="12">
        <v>20781.845625000002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36">
        <v>39645.625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23539.185000000001</v>
      </c>
      <c r="E26" s="25">
        <v>24859.5975</v>
      </c>
      <c r="F26" s="25">
        <v>23985.945</v>
      </c>
      <c r="G26" s="25">
        <v>23734.395</v>
      </c>
      <c r="H26" s="25">
        <v>17049.0825</v>
      </c>
      <c r="I26" s="25">
        <v>14279.58</v>
      </c>
      <c r="J26" s="25">
        <v>14615.842500000001</v>
      </c>
      <c r="K26" s="12"/>
      <c r="L26" s="12"/>
      <c r="M26" s="12"/>
      <c r="N26" s="12"/>
      <c r="O26" s="12">
        <v>16237.26</v>
      </c>
      <c r="P26" s="12">
        <v>18621.044999999998</v>
      </c>
      <c r="Q26" s="12">
        <v>23360.647499999999</v>
      </c>
      <c r="R26" s="12">
        <v>23623.334999999999</v>
      </c>
      <c r="S26" s="12">
        <v>25476.232499999998</v>
      </c>
      <c r="T26" s="12">
        <v>23539.185000000001</v>
      </c>
      <c r="U26" s="12">
        <v>20781.845625000002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36">
        <v>39645.625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26115.0075</v>
      </c>
      <c r="E30" s="25">
        <v>26370.607499999998</v>
      </c>
      <c r="F30" s="25">
        <v>25562.115000000002</v>
      </c>
      <c r="G30" s="25">
        <v>24698.16</v>
      </c>
      <c r="H30" s="25">
        <v>18417.599999999999</v>
      </c>
      <c r="I30" s="25">
        <v>17819.752499999999</v>
      </c>
      <c r="J30" s="25">
        <v>18148.162499999999</v>
      </c>
      <c r="K30" s="9"/>
      <c r="L30" s="9"/>
      <c r="M30" s="83"/>
      <c r="N30" s="9"/>
      <c r="O30" s="12">
        <v>19665.36</v>
      </c>
      <c r="P30" s="12">
        <v>24241.904999999999</v>
      </c>
      <c r="Q30" s="12">
        <v>25368.952499999999</v>
      </c>
      <c r="R30" s="12">
        <v>26645.445</v>
      </c>
      <c r="S30" s="12">
        <v>26770.432499999999</v>
      </c>
      <c r="T30" s="12">
        <v>26770.432499999999</v>
      </c>
      <c r="U30" s="12">
        <v>23318.625</v>
      </c>
      <c r="X30" s="83"/>
    </row>
    <row r="31" spans="1:24" x14ac:dyDescent="0.2">
      <c r="A31" s="1">
        <v>14</v>
      </c>
      <c r="C31" s="1" t="s">
        <v>34</v>
      </c>
      <c r="D31" s="26" t="s">
        <v>160</v>
      </c>
      <c r="E31" s="26" t="s">
        <v>159</v>
      </c>
      <c r="F31" s="26">
        <v>39714.541666666664</v>
      </c>
      <c r="G31" s="26">
        <v>39731.541666666664</v>
      </c>
      <c r="H31" s="26">
        <v>39756.416666666664</v>
      </c>
      <c r="I31" s="26">
        <v>39784.583333333336</v>
      </c>
      <c r="J31" s="26">
        <v>39834.5</v>
      </c>
      <c r="K31" s="10"/>
      <c r="L31" s="10"/>
      <c r="M31" s="83"/>
      <c r="N31" s="10"/>
      <c r="O31" s="10">
        <v>39869.625</v>
      </c>
      <c r="P31" s="10" t="s">
        <v>106</v>
      </c>
      <c r="Q31" s="10">
        <v>39918.5</v>
      </c>
      <c r="R31" s="10">
        <v>39952.541666666664</v>
      </c>
      <c r="S31" s="10">
        <v>39987.541666666664</v>
      </c>
      <c r="T31" s="10">
        <v>39987.541666666664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39646.583333333336</v>
      </c>
      <c r="E32" s="27">
        <v>39681.541666666664</v>
      </c>
      <c r="F32" s="27">
        <v>39714.541666666664</v>
      </c>
      <c r="G32" s="27">
        <v>39731.541666666664</v>
      </c>
      <c r="H32" s="27">
        <v>39756.416666666664</v>
      </c>
      <c r="I32" s="27">
        <v>39784.583333333336</v>
      </c>
      <c r="J32" s="27">
        <v>39840.5</v>
      </c>
      <c r="K32" s="11"/>
      <c r="L32" s="11"/>
      <c r="M32" s="83"/>
      <c r="N32" s="11"/>
      <c r="O32" s="11">
        <v>39869.625</v>
      </c>
      <c r="P32" s="11">
        <v>39898.541666666664</v>
      </c>
      <c r="Q32" s="11">
        <v>39918.5</v>
      </c>
      <c r="R32" s="11">
        <v>39952.541666666664</v>
      </c>
      <c r="S32" s="11">
        <v>39987.541666666664</v>
      </c>
      <c r="T32" s="11">
        <v>39987.541666666664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26115.0075</v>
      </c>
      <c r="E34" s="25">
        <v>26370.607499999998</v>
      </c>
      <c r="F34" s="25">
        <v>25562.115000000002</v>
      </c>
      <c r="G34" s="25">
        <v>24698.16</v>
      </c>
      <c r="H34" s="25">
        <v>18327.802500000002</v>
      </c>
      <c r="I34" s="25">
        <v>17819.752499999999</v>
      </c>
      <c r="J34" s="25">
        <v>18148.162499999999</v>
      </c>
      <c r="K34" s="9"/>
      <c r="L34" s="9"/>
      <c r="M34" s="83"/>
      <c r="N34" s="9"/>
      <c r="O34" s="12">
        <v>19665.36</v>
      </c>
      <c r="P34" s="12">
        <v>24241.904999999999</v>
      </c>
      <c r="Q34" s="12">
        <v>25368.952499999999</v>
      </c>
      <c r="R34" s="12">
        <v>26645.445</v>
      </c>
      <c r="S34" s="12">
        <v>26770.432499999999</v>
      </c>
      <c r="T34" s="12">
        <v>26770.432499999999</v>
      </c>
      <c r="U34" s="12">
        <v>23311.141875000001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25914.892500000002</v>
      </c>
      <c r="E35" s="25">
        <v>25636.927500000002</v>
      </c>
      <c r="F35" s="25">
        <v>24921.764999999999</v>
      </c>
      <c r="G35" s="25">
        <v>24388.965</v>
      </c>
      <c r="H35" s="25">
        <v>18417.599999999999</v>
      </c>
      <c r="I35" s="25">
        <v>17055.494999999999</v>
      </c>
      <c r="J35" s="25">
        <v>18112.005000000001</v>
      </c>
      <c r="K35" s="9"/>
      <c r="L35" s="9"/>
      <c r="M35" s="83"/>
      <c r="N35" s="9"/>
      <c r="O35" s="12">
        <v>19004.084999999999</v>
      </c>
      <c r="P35" s="12">
        <v>23668.74</v>
      </c>
      <c r="Q35" s="12">
        <v>25174.35</v>
      </c>
      <c r="R35" s="12">
        <v>26062.11</v>
      </c>
      <c r="S35" s="12">
        <v>26432.235000000001</v>
      </c>
      <c r="T35" s="12">
        <v>26432.235000000001</v>
      </c>
      <c r="U35" s="12">
        <v>22899.0975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28409.264999999999</v>
      </c>
      <c r="E37" s="25">
        <v>28859.264999999999</v>
      </c>
      <c r="F37" s="25">
        <v>28824.4575</v>
      </c>
      <c r="G37" s="25">
        <v>27235.4175</v>
      </c>
      <c r="H37" s="25">
        <v>21661.672500000001</v>
      </c>
      <c r="I37" s="25">
        <v>20043.517500000002</v>
      </c>
      <c r="J37" s="25">
        <v>22802.625</v>
      </c>
      <c r="K37" s="9"/>
      <c r="L37" s="9"/>
      <c r="M37" s="83"/>
      <c r="N37" s="9"/>
      <c r="O37" s="12">
        <v>22146.884999999998</v>
      </c>
      <c r="P37" s="12">
        <v>26848.035</v>
      </c>
      <c r="Q37" s="12">
        <v>27315.584999999999</v>
      </c>
      <c r="R37" s="12">
        <v>28385.077499999999</v>
      </c>
      <c r="S37" s="12">
        <v>28846.215</v>
      </c>
      <c r="T37" s="12">
        <v>28859.264999999999</v>
      </c>
      <c r="U37" s="12">
        <v>25948.168125000007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1.0878520712659185</v>
      </c>
      <c r="E38" s="28">
        <v>1.0943723992706653</v>
      </c>
      <c r="F38" s="28">
        <v>1.1276241226518229</v>
      </c>
      <c r="G38" s="28">
        <v>1.1027306285164562</v>
      </c>
      <c r="H38" s="28">
        <v>1.176139806489445</v>
      </c>
      <c r="I38" s="28">
        <v>1.1247921372645329</v>
      </c>
      <c r="J38" s="28">
        <v>1.256470179832256</v>
      </c>
      <c r="K38" s="17"/>
      <c r="L38" s="17"/>
      <c r="M38" s="83"/>
      <c r="N38" s="17"/>
      <c r="O38" s="13">
        <v>1.1261876212792441</v>
      </c>
      <c r="P38" s="13">
        <v>1.1075051651262555</v>
      </c>
      <c r="Q38" s="13">
        <v>1.0767328686511592</v>
      </c>
      <c r="R38" s="13">
        <v>1.0652881758964805</v>
      </c>
      <c r="S38" s="13">
        <v>1.0775401181882287</v>
      </c>
      <c r="T38" s="13">
        <v>1.0780275963042436</v>
      </c>
      <c r="U38" s="13">
        <v>1.1186029412027054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29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30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90.059153603702413</v>
      </c>
      <c r="E40" s="25">
        <v>88.196466871143414</v>
      </c>
      <c r="F40" s="25">
        <v>88.974849385754879</v>
      </c>
      <c r="G40" s="25">
        <v>84.187472731234095</v>
      </c>
      <c r="H40" s="25">
        <v>77.36583313940794</v>
      </c>
      <c r="I40" s="25">
        <v>80.06790242746365</v>
      </c>
      <c r="J40" s="25">
        <v>95.688462845445216</v>
      </c>
      <c r="K40" s="8"/>
      <c r="L40" s="87"/>
      <c r="M40" s="83"/>
      <c r="N40" s="8"/>
      <c r="O40" s="13">
        <v>91.772884419406779</v>
      </c>
      <c r="P40" s="13">
        <v>100.37907031983818</v>
      </c>
      <c r="Q40" s="13">
        <v>88.81981318689904</v>
      </c>
      <c r="R40" s="13">
        <v>84.275143180085664</v>
      </c>
      <c r="S40" s="13">
        <v>85.222210544671398</v>
      </c>
      <c r="T40" s="13">
        <v>77.607414207154392</v>
      </c>
      <c r="U40" s="13">
        <v>87.917438554587719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90.059153603702413</v>
      </c>
      <c r="E41" s="25">
        <v>88.196466871143414</v>
      </c>
      <c r="F41" s="25">
        <v>88.974849385754879</v>
      </c>
      <c r="G41" s="25">
        <v>84.187472731234095</v>
      </c>
      <c r="H41" s="25">
        <v>77.36583313940794</v>
      </c>
      <c r="I41" s="25">
        <v>80.06790242746365</v>
      </c>
      <c r="J41" s="25">
        <v>95.688462845445216</v>
      </c>
      <c r="K41" s="8"/>
      <c r="L41" s="87"/>
      <c r="M41" s="83"/>
      <c r="N41" s="8"/>
      <c r="O41" s="13">
        <v>91.772884419406779</v>
      </c>
      <c r="P41" s="13">
        <v>100.37907031983818</v>
      </c>
      <c r="Q41" s="13">
        <v>88.81981318689904</v>
      </c>
      <c r="R41" s="13">
        <v>84.275143180085664</v>
      </c>
      <c r="S41" s="13">
        <v>85.222210544671398</v>
      </c>
      <c r="T41" s="13">
        <v>77.607414207154392</v>
      </c>
      <c r="U41" s="13">
        <v>87.917438554587719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81.176276806390661</v>
      </c>
      <c r="E42" s="25">
        <v>83.142895640106502</v>
      </c>
      <c r="F42" s="25">
        <v>83.488625403257899</v>
      </c>
      <c r="G42" s="25">
        <v>80.902331665793668</v>
      </c>
      <c r="H42" s="25">
        <v>71.617174435051268</v>
      </c>
      <c r="I42" s="25">
        <v>64.16116150575948</v>
      </c>
      <c r="J42" s="25">
        <v>77.063862637119826</v>
      </c>
      <c r="K42" s="8"/>
      <c r="L42" s="87"/>
      <c r="M42" s="83"/>
      <c r="N42" s="8"/>
      <c r="O42" s="13">
        <v>75.774874462906212</v>
      </c>
      <c r="P42" s="13">
        <v>77.104632886065303</v>
      </c>
      <c r="Q42" s="13">
        <v>81.788491143849953</v>
      </c>
      <c r="R42" s="13">
        <v>74.716708222216937</v>
      </c>
      <c r="S42" s="13">
        <v>81.102195491238334</v>
      </c>
      <c r="T42" s="13">
        <v>68.240036106769494</v>
      </c>
      <c r="U42" s="13">
        <v>77.669935858312982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74.62069425664366</v>
      </c>
      <c r="E43" s="25">
        <v>75.973129161075647</v>
      </c>
      <c r="F43" s="25">
        <v>74.039410585611193</v>
      </c>
      <c r="G43" s="25">
        <v>73.365452607981439</v>
      </c>
      <c r="H43" s="25">
        <v>60.891718858504575</v>
      </c>
      <c r="I43" s="25">
        <v>57.042683159039385</v>
      </c>
      <c r="J43" s="25">
        <v>61.333618476650344</v>
      </c>
      <c r="K43" s="8"/>
      <c r="L43" s="87"/>
      <c r="M43" s="83"/>
      <c r="N43" s="8"/>
      <c r="O43" s="13">
        <v>67.284414276222464</v>
      </c>
      <c r="P43" s="13">
        <v>69.620111322257699</v>
      </c>
      <c r="Q43" s="13">
        <v>75.959872244178555</v>
      </c>
      <c r="R43" s="13">
        <v>70.137555182511974</v>
      </c>
      <c r="S43" s="13">
        <v>75.266056569293411</v>
      </c>
      <c r="T43" s="13">
        <v>63.300824896054543</v>
      </c>
      <c r="U43" s="13">
        <v>69.627893058330855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90.136619719523353</v>
      </c>
      <c r="E47" s="25">
        <v>94.270097873171864</v>
      </c>
      <c r="F47" s="25">
        <v>93.833960922247627</v>
      </c>
      <c r="G47" s="25">
        <v>96.097826720694997</v>
      </c>
      <c r="H47" s="25">
        <v>92.569512314308071</v>
      </c>
      <c r="I47" s="25">
        <v>80.133436196714854</v>
      </c>
      <c r="J47" s="25">
        <v>80.536211310649236</v>
      </c>
      <c r="K47" s="8"/>
      <c r="L47" s="87"/>
      <c r="M47" s="83"/>
      <c r="N47" s="8"/>
      <c r="O47" s="13">
        <v>82.567824845311748</v>
      </c>
      <c r="P47" s="13">
        <v>76.813455873207985</v>
      </c>
      <c r="Q47" s="13">
        <v>92.083610862529696</v>
      </c>
      <c r="R47" s="13">
        <v>88.658061443522513</v>
      </c>
      <c r="S47" s="13">
        <v>95.16556185635028</v>
      </c>
      <c r="T47" s="13">
        <v>87.929789703621722</v>
      </c>
      <c r="U47" s="13">
        <v>88.572181661519366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82.857423449709117</v>
      </c>
      <c r="E48" s="25">
        <v>86.140785290269875</v>
      </c>
      <c r="F48" s="25">
        <v>83.213864476026998</v>
      </c>
      <c r="G48" s="25">
        <v>87.145331992799456</v>
      </c>
      <c r="H48" s="25">
        <v>78.706214859448181</v>
      </c>
      <c r="I48" s="25">
        <v>71.242884388930221</v>
      </c>
      <c r="J48" s="25">
        <v>64.097192757412799</v>
      </c>
      <c r="K48" s="8"/>
      <c r="L48" s="87"/>
      <c r="M48" s="83"/>
      <c r="N48" s="8"/>
      <c r="O48" s="13">
        <v>73.316224832521598</v>
      </c>
      <c r="P48" s="13">
        <v>69.357198767060595</v>
      </c>
      <c r="Q48" s="13">
        <v>85.52131502949689</v>
      </c>
      <c r="R48" s="13">
        <v>83.224486528176641</v>
      </c>
      <c r="S48" s="13">
        <v>88.317418767072212</v>
      </c>
      <c r="T48" s="13">
        <v>81.565434878539008</v>
      </c>
      <c r="U48" s="13">
        <v>79.428361761577051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62.7109375" style="19" customWidth="1"/>
    <col min="4" max="4" width="12" style="19" customWidth="1"/>
    <col min="5" max="5" width="13.285156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2.7109375" style="19" customWidth="1"/>
    <col min="19" max="19" width="14.28515625" style="19" customWidth="1"/>
    <col min="20" max="20" width="15.140625" style="19" customWidth="1"/>
    <col min="21" max="21" width="14.710937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140</v>
      </c>
      <c r="N2" s="20"/>
      <c r="Q2" s="1"/>
      <c r="X2" s="20" t="s">
        <v>141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165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5</v>
      </c>
      <c r="E12" s="22">
        <v>5</v>
      </c>
      <c r="F12" s="22">
        <v>5</v>
      </c>
      <c r="G12" s="22">
        <v>5</v>
      </c>
      <c r="H12" s="22">
        <v>5</v>
      </c>
      <c r="I12" s="22">
        <v>5</v>
      </c>
      <c r="J12" s="22">
        <v>5</v>
      </c>
      <c r="K12" s="1"/>
      <c r="L12" s="1"/>
      <c r="M12" s="1"/>
      <c r="N12" s="1"/>
      <c r="O12" s="15">
        <v>6</v>
      </c>
      <c r="P12" s="15">
        <v>6</v>
      </c>
      <c r="Q12" s="15">
        <v>6</v>
      </c>
      <c r="R12" s="15">
        <v>6</v>
      </c>
      <c r="S12" s="15">
        <v>6</v>
      </c>
      <c r="T12" s="20"/>
      <c r="U12" s="15">
        <v>5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11946827.43</v>
      </c>
      <c r="E14" s="23">
        <v>12544431.390000001</v>
      </c>
      <c r="F14" s="23">
        <v>11924865.09</v>
      </c>
      <c r="G14" s="23">
        <v>11461736.609999999</v>
      </c>
      <c r="H14" s="23">
        <v>6604076.4299999997</v>
      </c>
      <c r="I14" s="23">
        <v>5630208.5700000003</v>
      </c>
      <c r="J14" s="23">
        <v>7463353.2300000004</v>
      </c>
      <c r="K14" s="7"/>
      <c r="L14" s="7"/>
      <c r="M14" s="7"/>
      <c r="N14" s="7"/>
      <c r="O14" s="31">
        <v>8300569.7699999996</v>
      </c>
      <c r="P14" s="31">
        <v>11927616.029999999</v>
      </c>
      <c r="Q14" s="31">
        <v>12964967.01</v>
      </c>
      <c r="R14" s="31">
        <v>12661386.48</v>
      </c>
      <c r="S14" s="31">
        <v>13438394.369999999</v>
      </c>
      <c r="T14" s="31">
        <v>126868432.41000001</v>
      </c>
      <c r="U14" s="31">
        <v>10572369.367500002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3816062.19</v>
      </c>
      <c r="E16" s="23">
        <v>3573677.16</v>
      </c>
      <c r="F16" s="23">
        <v>3747334.05</v>
      </c>
      <c r="G16" s="23">
        <v>3649415.13</v>
      </c>
      <c r="H16" s="23">
        <v>2100075.75</v>
      </c>
      <c r="I16" s="23">
        <v>1909518.75</v>
      </c>
      <c r="J16" s="23">
        <v>2418525</v>
      </c>
      <c r="K16" s="7"/>
      <c r="L16" s="7"/>
      <c r="M16" s="7"/>
      <c r="N16" s="7"/>
      <c r="O16" s="31">
        <v>2898583.65</v>
      </c>
      <c r="P16" s="31">
        <v>3919633.38</v>
      </c>
      <c r="Q16" s="31">
        <v>4343553.3600000003</v>
      </c>
      <c r="R16" s="31">
        <v>3919516.65</v>
      </c>
      <c r="S16" s="31">
        <v>4659384.96</v>
      </c>
      <c r="T16" s="31">
        <v>40955280.029999994</v>
      </c>
      <c r="U16" s="31">
        <v>3412940.0024999995</v>
      </c>
    </row>
    <row r="17" spans="1:24" x14ac:dyDescent="0.2">
      <c r="A17" s="1">
        <v>4</v>
      </c>
      <c r="C17" s="1" t="s">
        <v>31</v>
      </c>
      <c r="D17" s="23">
        <v>8130765</v>
      </c>
      <c r="E17" s="23">
        <v>8970754</v>
      </c>
      <c r="F17" s="23">
        <v>8177531</v>
      </c>
      <c r="G17" s="23">
        <v>7812321</v>
      </c>
      <c r="H17" s="23">
        <v>4504001</v>
      </c>
      <c r="I17" s="23">
        <v>3720690</v>
      </c>
      <c r="J17" s="23">
        <v>5044828</v>
      </c>
      <c r="K17" s="7"/>
      <c r="L17" s="7"/>
      <c r="M17" s="7"/>
      <c r="N17" s="7"/>
      <c r="O17" s="31">
        <v>5401986</v>
      </c>
      <c r="P17" s="31">
        <v>8007983</v>
      </c>
      <c r="Q17" s="31">
        <v>8621414</v>
      </c>
      <c r="R17" s="31">
        <v>8741870</v>
      </c>
      <c r="S17" s="31">
        <v>8779009</v>
      </c>
      <c r="T17" s="31">
        <v>85913152</v>
      </c>
      <c r="U17" s="31">
        <v>7159429.333333333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31.942055013010261</v>
      </c>
      <c r="E19" s="25">
        <v>28.488155811102096</v>
      </c>
      <c r="F19" s="25">
        <v>31.424540418008203</v>
      </c>
      <c r="G19" s="25">
        <v>31.839984237781227</v>
      </c>
      <c r="H19" s="25">
        <v>31.799688756782</v>
      </c>
      <c r="I19" s="25">
        <v>33.91559524410301</v>
      </c>
      <c r="J19" s="25">
        <v>32.405340139582272</v>
      </c>
      <c r="K19" s="8"/>
      <c r="L19" s="8"/>
      <c r="M19" s="8"/>
      <c r="N19" s="8"/>
      <c r="O19" s="13">
        <v>34.920297405078017</v>
      </c>
      <c r="P19" s="13">
        <v>32.861834000536653</v>
      </c>
      <c r="Q19" s="13">
        <v>33.502232259054551</v>
      </c>
      <c r="R19" s="13">
        <v>30.956456910870635</v>
      </c>
      <c r="S19" s="13">
        <v>34.672185022353979</v>
      </c>
      <c r="T19" s="13">
        <v>32.28169470687952</v>
      </c>
      <c r="U19" s="13">
        <v>32.281694706879513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16953.12</v>
      </c>
      <c r="E22" s="25">
        <v>18314.46</v>
      </c>
      <c r="F22" s="25">
        <v>17563.14</v>
      </c>
      <c r="G22" s="25">
        <v>18262.439999999999</v>
      </c>
      <c r="H22" s="25">
        <v>11864.7</v>
      </c>
      <c r="I22" s="25">
        <v>9700.3799999999992</v>
      </c>
      <c r="J22" s="25">
        <v>9812.52</v>
      </c>
      <c r="K22" s="9"/>
      <c r="L22" s="9"/>
      <c r="M22" s="9"/>
      <c r="N22" s="9"/>
      <c r="O22" s="12">
        <v>13915.44</v>
      </c>
      <c r="P22" s="12">
        <v>15806.61</v>
      </c>
      <c r="Q22" s="12">
        <v>20084.310000000001</v>
      </c>
      <c r="R22" s="12">
        <v>20031.03</v>
      </c>
      <c r="S22" s="12">
        <v>21849.93</v>
      </c>
      <c r="T22" s="12">
        <v>16953.12</v>
      </c>
      <c r="U22" s="12">
        <v>16179.839999999998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36">
        <v>39645.625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16953.12</v>
      </c>
      <c r="E26" s="25">
        <v>18314.46</v>
      </c>
      <c r="F26" s="25">
        <v>17563.14</v>
      </c>
      <c r="G26" s="25">
        <v>18262.439999999999</v>
      </c>
      <c r="H26" s="25">
        <v>11864.7</v>
      </c>
      <c r="I26" s="25">
        <v>9700.3799999999992</v>
      </c>
      <c r="J26" s="25">
        <v>9812.52</v>
      </c>
      <c r="K26" s="12"/>
      <c r="L26" s="12"/>
      <c r="M26" s="12"/>
      <c r="N26" s="12"/>
      <c r="O26" s="12">
        <v>13915.44</v>
      </c>
      <c r="P26" s="12">
        <v>15806.61</v>
      </c>
      <c r="Q26" s="12">
        <v>20084.310000000001</v>
      </c>
      <c r="R26" s="12">
        <v>20031.03</v>
      </c>
      <c r="S26" s="12">
        <v>21849.93</v>
      </c>
      <c r="T26" s="12">
        <v>16953.12</v>
      </c>
      <c r="U26" s="12">
        <v>16179.839999999998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36">
        <v>39645.625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19506.96</v>
      </c>
      <c r="E30" s="25">
        <v>20018.88</v>
      </c>
      <c r="F30" s="25">
        <v>19264.05</v>
      </c>
      <c r="G30" s="25">
        <v>18975.240000000002</v>
      </c>
      <c r="H30" s="25">
        <v>12861.18</v>
      </c>
      <c r="I30" s="25">
        <v>12193.74</v>
      </c>
      <c r="J30" s="25">
        <v>12935.16</v>
      </c>
      <c r="K30" s="9"/>
      <c r="L30" s="9"/>
      <c r="M30" s="83"/>
      <c r="N30" s="9"/>
      <c r="O30" s="12">
        <v>16612.830000000002</v>
      </c>
      <c r="P30" s="12">
        <v>21136.05</v>
      </c>
      <c r="Q30" s="12">
        <v>22180.32</v>
      </c>
      <c r="R30" s="12">
        <v>23184.63</v>
      </c>
      <c r="S30" s="12">
        <v>23233.5</v>
      </c>
      <c r="T30" s="12">
        <v>23233.5</v>
      </c>
      <c r="U30" s="12">
        <v>18508.545000000002</v>
      </c>
      <c r="X30" s="83"/>
    </row>
    <row r="31" spans="1:24" x14ac:dyDescent="0.2">
      <c r="A31" s="1">
        <v>14</v>
      </c>
      <c r="C31" s="1" t="s">
        <v>34</v>
      </c>
      <c r="D31" s="26" t="s">
        <v>71</v>
      </c>
      <c r="E31" s="26" t="s">
        <v>159</v>
      </c>
      <c r="F31" s="26">
        <v>39717.625</v>
      </c>
      <c r="G31" s="26">
        <v>39724.583333333336</v>
      </c>
      <c r="H31" s="26">
        <v>39753.791666666664</v>
      </c>
      <c r="I31" s="26">
        <v>39784.583333333336</v>
      </c>
      <c r="J31" s="26">
        <v>39836.5</v>
      </c>
      <c r="K31" s="10"/>
      <c r="L31" s="10"/>
      <c r="M31" s="83"/>
      <c r="N31" s="10"/>
      <c r="O31" s="10" t="s">
        <v>84</v>
      </c>
      <c r="P31" s="10" t="s">
        <v>106</v>
      </c>
      <c r="Q31" s="10">
        <v>39918.375</v>
      </c>
      <c r="R31" s="10">
        <v>39952.5</v>
      </c>
      <c r="S31" s="10">
        <v>39986.541666666664</v>
      </c>
      <c r="T31" s="10">
        <v>39986.541666666664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39653.625</v>
      </c>
      <c r="E32" s="27">
        <v>39681.541666666664</v>
      </c>
      <c r="F32" s="27">
        <v>39717.625</v>
      </c>
      <c r="G32" s="27">
        <v>39724.583333333336</v>
      </c>
      <c r="H32" s="27">
        <v>39753.791666666664</v>
      </c>
      <c r="I32" s="27">
        <v>39784.583333333336</v>
      </c>
      <c r="J32" s="27">
        <v>39836.5</v>
      </c>
      <c r="K32" s="11"/>
      <c r="L32" s="11"/>
      <c r="M32" s="83"/>
      <c r="N32" s="11"/>
      <c r="O32" s="11">
        <v>39856.625</v>
      </c>
      <c r="P32" s="11">
        <v>39898.541666666664</v>
      </c>
      <c r="Q32" s="11">
        <v>39920.5</v>
      </c>
      <c r="R32" s="11">
        <v>39952.5</v>
      </c>
      <c r="S32" s="11">
        <v>39987.625</v>
      </c>
      <c r="T32" s="11">
        <v>39987.625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19506.96</v>
      </c>
      <c r="E34" s="25">
        <v>20018.88</v>
      </c>
      <c r="F34" s="25">
        <v>19264.05</v>
      </c>
      <c r="G34" s="25">
        <v>18975.240000000002</v>
      </c>
      <c r="H34" s="25">
        <v>12659.67</v>
      </c>
      <c r="I34" s="25">
        <v>12193.74</v>
      </c>
      <c r="J34" s="25">
        <v>12935.16</v>
      </c>
      <c r="K34" s="9"/>
      <c r="L34" s="9"/>
      <c r="M34" s="83"/>
      <c r="N34" s="9"/>
      <c r="O34" s="12">
        <v>16612.830000000002</v>
      </c>
      <c r="P34" s="12">
        <v>21136.05</v>
      </c>
      <c r="Q34" s="12">
        <v>22180.32</v>
      </c>
      <c r="R34" s="12">
        <v>23184.63</v>
      </c>
      <c r="S34" s="12">
        <v>23233.5</v>
      </c>
      <c r="T34" s="12">
        <v>23233.5</v>
      </c>
      <c r="U34" s="12">
        <v>18491.752500000002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19505.79</v>
      </c>
      <c r="E35" s="25">
        <v>19196.009999999998</v>
      </c>
      <c r="F35" s="25">
        <v>18567</v>
      </c>
      <c r="G35" s="25">
        <v>18735.12</v>
      </c>
      <c r="H35" s="25">
        <v>12861.18</v>
      </c>
      <c r="I35" s="25">
        <v>11613.96</v>
      </c>
      <c r="J35" s="25">
        <v>12872.07</v>
      </c>
      <c r="K35" s="9"/>
      <c r="L35" s="9"/>
      <c r="M35" s="83"/>
      <c r="N35" s="9"/>
      <c r="O35" s="12">
        <v>16228.98</v>
      </c>
      <c r="P35" s="12">
        <v>20831.400000000001</v>
      </c>
      <c r="Q35" s="12">
        <v>22152.42</v>
      </c>
      <c r="R35" s="12">
        <v>22806.99</v>
      </c>
      <c r="S35" s="12">
        <v>22908.87</v>
      </c>
      <c r="T35" s="12">
        <v>22908.87</v>
      </c>
      <c r="U35" s="12">
        <v>18189.982499999998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21472.2</v>
      </c>
      <c r="E37" s="25">
        <v>21843.54</v>
      </c>
      <c r="F37" s="25">
        <v>21955.95</v>
      </c>
      <c r="G37" s="25">
        <v>20915.82</v>
      </c>
      <c r="H37" s="25">
        <v>15401.7</v>
      </c>
      <c r="I37" s="25">
        <v>14008.5</v>
      </c>
      <c r="J37" s="25">
        <v>15708.6</v>
      </c>
      <c r="K37" s="9"/>
      <c r="L37" s="9"/>
      <c r="M37" s="83"/>
      <c r="N37" s="9"/>
      <c r="O37" s="12">
        <v>18743.849999999999</v>
      </c>
      <c r="P37" s="12">
        <v>23324.76</v>
      </c>
      <c r="Q37" s="12">
        <v>23848.560000000001</v>
      </c>
      <c r="R37" s="12">
        <v>24715.89</v>
      </c>
      <c r="S37" s="12">
        <v>25033.32</v>
      </c>
      <c r="T37" s="12">
        <v>25033.32</v>
      </c>
      <c r="U37" s="12">
        <v>20581.057499999999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1.1007455800391246</v>
      </c>
      <c r="E38" s="28">
        <v>1.0911469572723349</v>
      </c>
      <c r="F38" s="28">
        <v>1.1397369711976455</v>
      </c>
      <c r="G38" s="28">
        <v>1.1022690622094897</v>
      </c>
      <c r="H38" s="28">
        <v>1.1975339743320597</v>
      </c>
      <c r="I38" s="28">
        <v>1.1488271850966152</v>
      </c>
      <c r="J38" s="28">
        <v>1.2144109543291308</v>
      </c>
      <c r="K38" s="17"/>
      <c r="L38" s="17"/>
      <c r="M38" s="83"/>
      <c r="N38" s="17"/>
      <c r="O38" s="13">
        <v>1.1282755557000219</v>
      </c>
      <c r="P38" s="13">
        <v>1.1035534075666928</v>
      </c>
      <c r="Q38" s="13">
        <v>1.0752126209180031</v>
      </c>
      <c r="R38" s="13">
        <v>1.0660463419084107</v>
      </c>
      <c r="S38" s="13">
        <v>1.0774665891923301</v>
      </c>
      <c r="T38" s="13">
        <v>1.0774665891923301</v>
      </c>
      <c r="U38" s="13">
        <v>1.1204354333134883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31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32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94.717454663212436</v>
      </c>
      <c r="E40" s="25">
        <v>92.062746480279827</v>
      </c>
      <c r="F40" s="25">
        <v>94.301546448983515</v>
      </c>
      <c r="G40" s="25">
        <v>84.356526070324762</v>
      </c>
      <c r="H40" s="25">
        <v>77.307714270061609</v>
      </c>
      <c r="I40" s="25">
        <v>78.012249387104163</v>
      </c>
      <c r="J40" s="25">
        <v>102.23050500788788</v>
      </c>
      <c r="K40" s="8"/>
      <c r="L40" s="87"/>
      <c r="M40" s="83"/>
      <c r="N40" s="8"/>
      <c r="O40" s="13">
        <v>88.764985858975962</v>
      </c>
      <c r="P40" s="13">
        <v>101.42429006476689</v>
      </c>
      <c r="Q40" s="13">
        <v>89.656545955524479</v>
      </c>
      <c r="R40" s="13">
        <v>84.958150332984189</v>
      </c>
      <c r="S40" s="13">
        <v>85.421036245882703</v>
      </c>
      <c r="T40" s="13">
        <v>85.42791983834617</v>
      </c>
      <c r="U40" s="13">
        <v>89.4344792321657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94.717454663212436</v>
      </c>
      <c r="E41" s="25">
        <v>92.062746480279827</v>
      </c>
      <c r="F41" s="25">
        <v>94.301546448983515</v>
      </c>
      <c r="G41" s="25">
        <v>84.356526070324762</v>
      </c>
      <c r="H41" s="25">
        <v>77.307714270061609</v>
      </c>
      <c r="I41" s="25">
        <v>78.012249387104163</v>
      </c>
      <c r="J41" s="25">
        <v>102.23050500788788</v>
      </c>
      <c r="K41" s="8"/>
      <c r="L41" s="87"/>
      <c r="M41" s="83"/>
      <c r="N41" s="8"/>
      <c r="O41" s="13">
        <v>88.764985858975962</v>
      </c>
      <c r="P41" s="13">
        <v>101.42429006476689</v>
      </c>
      <c r="Q41" s="13">
        <v>89.656545955524479</v>
      </c>
      <c r="R41" s="13">
        <v>84.958150332984189</v>
      </c>
      <c r="S41" s="13">
        <v>85.421036245882703</v>
      </c>
      <c r="T41" s="13">
        <v>85.42791983834617</v>
      </c>
      <c r="U41" s="13">
        <v>89.4344792321657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82.317099896652266</v>
      </c>
      <c r="E42" s="25">
        <v>84.224466498786427</v>
      </c>
      <c r="F42" s="25">
        <v>85.975236905012181</v>
      </c>
      <c r="G42" s="25">
        <v>81.187694910195702</v>
      </c>
      <c r="H42" s="25">
        <v>71.317937973032016</v>
      </c>
      <c r="I42" s="25">
        <v>62.06040670948186</v>
      </c>
      <c r="J42" s="25">
        <v>77.551331023350329</v>
      </c>
      <c r="K42" s="8"/>
      <c r="L42" s="87"/>
      <c r="M42" s="83"/>
      <c r="N42" s="8"/>
      <c r="O42" s="13">
        <v>74.352403222173962</v>
      </c>
      <c r="P42" s="13">
        <v>75.850227340522252</v>
      </c>
      <c r="Q42" s="13">
        <v>81.184124597841688</v>
      </c>
      <c r="R42" s="13">
        <v>73.40204515079671</v>
      </c>
      <c r="S42" s="13">
        <v>80.334158112208669</v>
      </c>
      <c r="T42" s="13">
        <v>62.335411210961034</v>
      </c>
      <c r="U42" s="13">
        <v>77.479761028337833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74.7830392321234</v>
      </c>
      <c r="E43" s="25">
        <v>77.188930361252147</v>
      </c>
      <c r="F43" s="25">
        <v>75.434279204498097</v>
      </c>
      <c r="G43" s="25">
        <v>73.65506090450873</v>
      </c>
      <c r="H43" s="25">
        <v>59.553999720810033</v>
      </c>
      <c r="I43" s="25">
        <v>54.020663433606551</v>
      </c>
      <c r="J43" s="25">
        <v>63.859215652572473</v>
      </c>
      <c r="K43" s="8"/>
      <c r="L43" s="87"/>
      <c r="M43" s="83"/>
      <c r="N43" s="8"/>
      <c r="O43" s="13">
        <v>65.89915277925445</v>
      </c>
      <c r="P43" s="13">
        <v>68.732719975710154</v>
      </c>
      <c r="Q43" s="13">
        <v>75.505181969058086</v>
      </c>
      <c r="R43" s="13">
        <v>68.85445994720466</v>
      </c>
      <c r="S43" s="13">
        <v>74.558375097669824</v>
      </c>
      <c r="T43" s="13">
        <v>57.853683665205544</v>
      </c>
      <c r="U43" s="13">
        <v>69.337089856522368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86.908057431808956</v>
      </c>
      <c r="E47" s="25">
        <v>91.485937275212194</v>
      </c>
      <c r="F47" s="25">
        <v>91.170548249199939</v>
      </c>
      <c r="G47" s="25">
        <v>96.243525773587038</v>
      </c>
      <c r="H47" s="25">
        <v>92.252032861681428</v>
      </c>
      <c r="I47" s="25">
        <v>79.552130847467623</v>
      </c>
      <c r="J47" s="25">
        <v>75.859285853441321</v>
      </c>
      <c r="K47" s="8"/>
      <c r="L47" s="87"/>
      <c r="M47" s="83"/>
      <c r="N47" s="8"/>
      <c r="O47" s="13">
        <v>83.76321192716712</v>
      </c>
      <c r="P47" s="13">
        <v>74.78507100427943</v>
      </c>
      <c r="Q47" s="13">
        <v>90.550136337077205</v>
      </c>
      <c r="R47" s="13">
        <v>86.397885150636426</v>
      </c>
      <c r="S47" s="13">
        <v>94.044935115243078</v>
      </c>
      <c r="T47" s="13">
        <v>72.968429207824897</v>
      </c>
      <c r="U47" s="13">
        <v>86.917729818900156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78.953810042752949</v>
      </c>
      <c r="E48" s="25">
        <v>83.843827511474771</v>
      </c>
      <c r="F48" s="25">
        <v>79.992621590047335</v>
      </c>
      <c r="G48" s="25">
        <v>87.314004423445979</v>
      </c>
      <c r="H48" s="25">
        <v>77.03500262957985</v>
      </c>
      <c r="I48" s="25">
        <v>69.246386122711201</v>
      </c>
      <c r="J48" s="25">
        <v>62.46591039303312</v>
      </c>
      <c r="K48" s="8"/>
      <c r="L48" s="87"/>
      <c r="M48" s="83"/>
      <c r="N48" s="8"/>
      <c r="O48" s="13">
        <v>74.240030730079482</v>
      </c>
      <c r="P48" s="13">
        <v>67.767514006574999</v>
      </c>
      <c r="Q48" s="13">
        <v>84.216028137547923</v>
      </c>
      <c r="R48" s="13">
        <v>81.045149496943054</v>
      </c>
      <c r="S48" s="13">
        <v>87.283388699541248</v>
      </c>
      <c r="T48" s="13">
        <v>67.722219825416687</v>
      </c>
      <c r="U48" s="13">
        <v>77.783639481977659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48"/>
  <sheetViews>
    <sheetView view="pageBreakPreview" topLeftCell="A4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66.7109375" style="19" customWidth="1"/>
    <col min="4" max="4" width="12.7109375" style="19" customWidth="1"/>
    <col min="5" max="5" width="13" style="19" customWidth="1"/>
    <col min="6" max="6" width="15" style="19" customWidth="1"/>
    <col min="7" max="7" width="13.42578125" style="19" customWidth="1"/>
    <col min="8" max="8" width="14.140625" style="19" customWidth="1"/>
    <col min="9" max="9" width="14.28515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4.140625" style="19" customWidth="1"/>
    <col min="17" max="17" width="14.42578125" style="19" customWidth="1"/>
    <col min="18" max="18" width="14.85546875" style="19" customWidth="1"/>
    <col min="19" max="19" width="14.5703125" style="19" customWidth="1"/>
    <col min="20" max="20" width="13.42578125" style="19" customWidth="1"/>
    <col min="21" max="21" width="13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142</v>
      </c>
      <c r="N2" s="20"/>
      <c r="Q2" s="1"/>
      <c r="X2" s="20" t="s">
        <v>143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164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3</v>
      </c>
      <c r="E12" s="22">
        <v>3</v>
      </c>
      <c r="F12" s="22">
        <v>3</v>
      </c>
      <c r="G12" s="22">
        <v>3</v>
      </c>
      <c r="H12" s="22">
        <v>3</v>
      </c>
      <c r="I12" s="22">
        <v>3</v>
      </c>
      <c r="J12" s="22">
        <v>3</v>
      </c>
      <c r="K12" s="1"/>
      <c r="L12" s="1"/>
      <c r="M12" s="1"/>
      <c r="N12" s="1"/>
      <c r="O12" s="15">
        <v>2</v>
      </c>
      <c r="P12" s="15">
        <v>2</v>
      </c>
      <c r="Q12" s="15">
        <v>2</v>
      </c>
      <c r="R12" s="15">
        <v>2</v>
      </c>
      <c r="S12" s="15">
        <v>2</v>
      </c>
      <c r="T12" s="20"/>
      <c r="U12" s="15">
        <v>3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3825370.5074999998</v>
      </c>
      <c r="E14" s="23">
        <v>3767981.895</v>
      </c>
      <c r="F14" s="23">
        <v>3440984.9849999999</v>
      </c>
      <c r="G14" s="23">
        <v>3404415.5550000002</v>
      </c>
      <c r="H14" s="23">
        <v>2892842.1675</v>
      </c>
      <c r="I14" s="23">
        <v>2876211.4049999998</v>
      </c>
      <c r="J14" s="23">
        <v>2941988.9849999999</v>
      </c>
      <c r="K14" s="7"/>
      <c r="L14" s="7"/>
      <c r="M14" s="7"/>
      <c r="N14" s="7"/>
      <c r="O14" s="31">
        <v>1713172.2749999999</v>
      </c>
      <c r="P14" s="31">
        <v>1978958.07</v>
      </c>
      <c r="Q14" s="31">
        <v>1974229.0874999999</v>
      </c>
      <c r="R14" s="31">
        <v>2150611.4700000002</v>
      </c>
      <c r="S14" s="31">
        <v>2193819.75</v>
      </c>
      <c r="T14" s="31">
        <v>33160586.152499996</v>
      </c>
      <c r="U14" s="31">
        <v>2763382.1793749998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1378007</v>
      </c>
      <c r="E16" s="23">
        <v>1268048</v>
      </c>
      <c r="F16" s="23">
        <v>1244321</v>
      </c>
      <c r="G16" s="23">
        <v>1242562</v>
      </c>
      <c r="H16" s="23">
        <v>990194</v>
      </c>
      <c r="I16" s="23">
        <v>1067692</v>
      </c>
      <c r="J16" s="23">
        <v>1075209</v>
      </c>
      <c r="K16" s="7"/>
      <c r="L16" s="7"/>
      <c r="M16" s="7"/>
      <c r="N16" s="7"/>
      <c r="O16" s="31">
        <v>584326</v>
      </c>
      <c r="P16" s="31">
        <v>652407</v>
      </c>
      <c r="Q16" s="31">
        <v>688899</v>
      </c>
      <c r="R16" s="31">
        <v>660626</v>
      </c>
      <c r="S16" s="31">
        <v>735321</v>
      </c>
      <c r="T16" s="31">
        <v>11587612</v>
      </c>
      <c r="U16" s="31">
        <v>965634.33333333337</v>
      </c>
    </row>
    <row r="17" spans="1:24" x14ac:dyDescent="0.2">
      <c r="A17" s="1">
        <v>4</v>
      </c>
      <c r="C17" s="1" t="s">
        <v>31</v>
      </c>
      <c r="D17" s="23">
        <v>2447364</v>
      </c>
      <c r="E17" s="23">
        <v>2499934</v>
      </c>
      <c r="F17" s="23">
        <v>2196664</v>
      </c>
      <c r="G17" s="23">
        <v>2161854</v>
      </c>
      <c r="H17" s="23">
        <v>1902648</v>
      </c>
      <c r="I17" s="23">
        <v>1808519</v>
      </c>
      <c r="J17" s="23">
        <v>1866780</v>
      </c>
      <c r="K17" s="7"/>
      <c r="L17" s="7"/>
      <c r="M17" s="7"/>
      <c r="N17" s="7"/>
      <c r="O17" s="31">
        <v>1128846</v>
      </c>
      <c r="P17" s="31">
        <v>1326551</v>
      </c>
      <c r="Q17" s="31">
        <v>1285330</v>
      </c>
      <c r="R17" s="31">
        <v>1489985</v>
      </c>
      <c r="S17" s="31">
        <v>1458499</v>
      </c>
      <c r="T17" s="31">
        <v>21572974</v>
      </c>
      <c r="U17" s="31">
        <v>1797747.8333333333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36.022837455830413</v>
      </c>
      <c r="E19" s="25">
        <v>33.653240257939188</v>
      </c>
      <c r="F19" s="25">
        <v>36.161767791032659</v>
      </c>
      <c r="G19" s="25">
        <v>36.498540789918344</v>
      </c>
      <c r="H19" s="25">
        <v>34.229105587731659</v>
      </c>
      <c r="I19" s="25">
        <v>37.121471604761965</v>
      </c>
      <c r="J19" s="25">
        <v>36.547009709487412</v>
      </c>
      <c r="K19" s="8"/>
      <c r="L19" s="8"/>
      <c r="M19" s="8"/>
      <c r="N19" s="8"/>
      <c r="O19" s="13">
        <v>34.107836586370162</v>
      </c>
      <c r="P19" s="13">
        <v>32.967196722869424</v>
      </c>
      <c r="Q19" s="13">
        <v>34.894582617682154</v>
      </c>
      <c r="R19" s="13">
        <v>30.718054340145407</v>
      </c>
      <c r="S19" s="13">
        <v>33.517840287471202</v>
      </c>
      <c r="T19" s="13">
        <v>34.943929961643342</v>
      </c>
      <c r="U19" s="13">
        <v>34.943929961643342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6586.0649999999996</v>
      </c>
      <c r="E22" s="25">
        <v>6545.1374999999998</v>
      </c>
      <c r="F22" s="25">
        <v>6422.8050000000003</v>
      </c>
      <c r="G22" s="25">
        <v>5471.9549999999999</v>
      </c>
      <c r="H22" s="25">
        <v>5184.3824999999997</v>
      </c>
      <c r="I22" s="25">
        <v>4579.2</v>
      </c>
      <c r="J22" s="25">
        <v>4803.3225000000002</v>
      </c>
      <c r="K22" s="9"/>
      <c r="L22" s="9"/>
      <c r="M22" s="9"/>
      <c r="N22" s="9"/>
      <c r="O22" s="12">
        <v>2321.8200000000002</v>
      </c>
      <c r="P22" s="12">
        <v>2814.4349999999999</v>
      </c>
      <c r="Q22" s="12">
        <v>3276.3375000000001</v>
      </c>
      <c r="R22" s="12">
        <v>3592.3049999999998</v>
      </c>
      <c r="S22" s="12">
        <v>3626.3024999999998</v>
      </c>
      <c r="T22" s="12">
        <v>6586.0649999999996</v>
      </c>
      <c r="U22" s="12">
        <v>4602.0056249999998</v>
      </c>
    </row>
    <row r="23" spans="1:24" x14ac:dyDescent="0.2">
      <c r="A23" s="1">
        <v>8</v>
      </c>
      <c r="C23" s="1" t="s">
        <v>34</v>
      </c>
      <c r="D23" s="26">
        <v>39645</v>
      </c>
      <c r="E23" s="26">
        <v>39671</v>
      </c>
      <c r="F23" s="26">
        <v>39693</v>
      </c>
      <c r="G23" s="26">
        <v>39724</v>
      </c>
      <c r="H23" s="26">
        <v>39756</v>
      </c>
      <c r="I23" s="26">
        <v>39791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39933.666666666664</v>
      </c>
      <c r="R24" s="11">
        <v>39940.625</v>
      </c>
      <c r="S24" s="11">
        <v>39986.625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6586.0649999999996</v>
      </c>
      <c r="E26" s="25">
        <v>6545.1374999999998</v>
      </c>
      <c r="F26" s="25">
        <v>6422.8050000000003</v>
      </c>
      <c r="G26" s="25">
        <v>5471.9549999999999</v>
      </c>
      <c r="H26" s="25">
        <v>5184.3824999999997</v>
      </c>
      <c r="I26" s="25">
        <v>4579.2</v>
      </c>
      <c r="J26" s="25">
        <v>4803.3225000000002</v>
      </c>
      <c r="K26" s="12"/>
      <c r="L26" s="12"/>
      <c r="M26" s="12"/>
      <c r="N26" s="12"/>
      <c r="O26" s="12">
        <v>2321.8200000000002</v>
      </c>
      <c r="P26" s="12">
        <v>2814.4349999999999</v>
      </c>
      <c r="Q26" s="12">
        <v>3276.3375000000001</v>
      </c>
      <c r="R26" s="12">
        <v>3592.3049999999998</v>
      </c>
      <c r="S26" s="12">
        <v>3626.3024999999998</v>
      </c>
      <c r="T26" s="12">
        <v>6586.0649999999996</v>
      </c>
      <c r="U26" s="12">
        <v>4602.0056249999998</v>
      </c>
    </row>
    <row r="27" spans="1:24" x14ac:dyDescent="0.2">
      <c r="A27" s="1">
        <v>11</v>
      </c>
      <c r="C27" s="1" t="s">
        <v>34</v>
      </c>
      <c r="D27" s="26">
        <v>39645</v>
      </c>
      <c r="E27" s="26">
        <v>39671</v>
      </c>
      <c r="F27" s="26">
        <v>39693</v>
      </c>
      <c r="G27" s="26">
        <v>39724</v>
      </c>
      <c r="H27" s="26">
        <v>39756</v>
      </c>
      <c r="I27" s="26">
        <v>39791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39933.666666666664</v>
      </c>
      <c r="R28" s="11">
        <v>39940.625</v>
      </c>
      <c r="S28" s="11">
        <v>39986.625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6703.0649999999996</v>
      </c>
      <c r="E30" s="25">
        <v>6656.22</v>
      </c>
      <c r="F30" s="25">
        <v>6559.3575000000001</v>
      </c>
      <c r="G30" s="25">
        <v>6061.9274999999998</v>
      </c>
      <c r="H30" s="25">
        <v>6033.33</v>
      </c>
      <c r="I30" s="25">
        <v>5642.4375</v>
      </c>
      <c r="J30" s="25">
        <v>5498.8874999999998</v>
      </c>
      <c r="K30" s="9"/>
      <c r="L30" s="9"/>
      <c r="M30" s="83"/>
      <c r="N30" s="9"/>
      <c r="O30" s="12">
        <v>3260.79</v>
      </c>
      <c r="P30" s="12">
        <v>3371.7375000000002</v>
      </c>
      <c r="Q30" s="12">
        <v>3338.6849999999999</v>
      </c>
      <c r="R30" s="12">
        <v>3617.91</v>
      </c>
      <c r="S30" s="12">
        <v>3665.1149999999998</v>
      </c>
      <c r="T30" s="12">
        <v>6703.0649999999996</v>
      </c>
      <c r="U30" s="12">
        <v>5034.1218749999998</v>
      </c>
      <c r="X30" s="83"/>
    </row>
    <row r="31" spans="1:24" x14ac:dyDescent="0.2">
      <c r="A31" s="1">
        <v>14</v>
      </c>
      <c r="C31" s="1" t="s">
        <v>34</v>
      </c>
      <c r="D31" s="26">
        <v>39645</v>
      </c>
      <c r="E31" s="26">
        <v>39686</v>
      </c>
      <c r="F31" s="26">
        <v>39701</v>
      </c>
      <c r="G31" s="26">
        <v>39742</v>
      </c>
      <c r="H31" s="26">
        <v>39756</v>
      </c>
      <c r="I31" s="26">
        <v>39785</v>
      </c>
      <c r="J31" s="26">
        <v>39839.375</v>
      </c>
      <c r="K31" s="10"/>
      <c r="L31" s="10"/>
      <c r="M31" s="83"/>
      <c r="N31" s="10"/>
      <c r="O31" s="10">
        <v>39869.625</v>
      </c>
      <c r="P31" s="10">
        <v>39876.625</v>
      </c>
      <c r="Q31" s="10">
        <v>39931.583333333336</v>
      </c>
      <c r="R31" s="10" t="s">
        <v>51</v>
      </c>
      <c r="S31" s="10">
        <v>39988.583333333336</v>
      </c>
      <c r="T31" s="10">
        <v>39645</v>
      </c>
      <c r="U31" s="10"/>
      <c r="X31" s="83"/>
    </row>
    <row r="32" spans="1:24" x14ac:dyDescent="0.2">
      <c r="A32" s="1">
        <v>15</v>
      </c>
      <c r="C32" s="1" t="s">
        <v>35</v>
      </c>
      <c r="D32" s="27">
        <v>0.58333333333333337</v>
      </c>
      <c r="E32" s="27">
        <v>0.58333333333333337</v>
      </c>
      <c r="F32" s="27">
        <v>0.54166666666666663</v>
      </c>
      <c r="G32" s="27">
        <v>0.54166666666666663</v>
      </c>
      <c r="H32" s="27">
        <v>0.58333333333333337</v>
      </c>
      <c r="I32" s="27">
        <v>0.625</v>
      </c>
      <c r="J32" s="27">
        <v>39840.583333333336</v>
      </c>
      <c r="K32" s="11"/>
      <c r="L32" s="11"/>
      <c r="M32" s="83"/>
      <c r="N32" s="11"/>
      <c r="O32" s="11">
        <v>39871.625</v>
      </c>
      <c r="P32" s="11">
        <v>39876.625</v>
      </c>
      <c r="Q32" s="11">
        <v>39931.583333333336</v>
      </c>
      <c r="R32" s="11">
        <v>39940.541666666664</v>
      </c>
      <c r="S32" s="11">
        <v>39989.625</v>
      </c>
      <c r="T32" s="11">
        <v>0.58333333333333337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6703.0649999999996</v>
      </c>
      <c r="E34" s="25">
        <v>6656.22</v>
      </c>
      <c r="F34" s="25">
        <v>6559.3575000000001</v>
      </c>
      <c r="G34" s="25">
        <v>6061.9274999999998</v>
      </c>
      <c r="H34" s="25">
        <v>6033.33</v>
      </c>
      <c r="I34" s="25">
        <v>5642.4375</v>
      </c>
      <c r="J34" s="25">
        <v>5498.8874999999998</v>
      </c>
      <c r="K34" s="9"/>
      <c r="L34" s="9"/>
      <c r="M34" s="83"/>
      <c r="N34" s="9"/>
      <c r="O34" s="12">
        <v>3260.79</v>
      </c>
      <c r="P34" s="12">
        <v>3371.7375000000002</v>
      </c>
      <c r="Q34" s="12">
        <v>3338.6849999999999</v>
      </c>
      <c r="R34" s="12">
        <v>3617.91</v>
      </c>
      <c r="S34" s="12">
        <v>3665.1149999999998</v>
      </c>
      <c r="T34" s="12">
        <v>6703.0649999999996</v>
      </c>
      <c r="U34" s="12">
        <v>5034.1218749999998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6601.5</v>
      </c>
      <c r="E35" s="25">
        <v>6579.4049999999997</v>
      </c>
      <c r="F35" s="25">
        <v>6426.0450000000001</v>
      </c>
      <c r="G35" s="25">
        <v>5956.9425000000001</v>
      </c>
      <c r="H35" s="25">
        <v>5737.05</v>
      </c>
      <c r="I35" s="25">
        <v>5441.5349999999999</v>
      </c>
      <c r="J35" s="25">
        <v>5318.8649999999998</v>
      </c>
      <c r="K35" s="9"/>
      <c r="L35" s="9"/>
      <c r="M35" s="83"/>
      <c r="N35" s="9"/>
      <c r="O35" s="12">
        <v>3117.645</v>
      </c>
      <c r="P35" s="12">
        <v>3190.0050000000001</v>
      </c>
      <c r="Q35" s="12">
        <v>3229.83</v>
      </c>
      <c r="R35" s="12">
        <v>3437.37</v>
      </c>
      <c r="S35" s="12">
        <v>3554.2350000000001</v>
      </c>
      <c r="T35" s="12">
        <v>6601.5</v>
      </c>
      <c r="U35" s="12">
        <v>4882.5356249999995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6937.0649999999996</v>
      </c>
      <c r="E37" s="25">
        <v>7015.7250000000004</v>
      </c>
      <c r="F37" s="25">
        <v>6868.5074999999997</v>
      </c>
      <c r="G37" s="25">
        <v>6319.5974999999999</v>
      </c>
      <c r="H37" s="25">
        <v>6259.9724999999999</v>
      </c>
      <c r="I37" s="25">
        <v>6035.0174999999999</v>
      </c>
      <c r="J37" s="25">
        <v>7094.0249999999996</v>
      </c>
      <c r="K37" s="9"/>
      <c r="L37" s="9"/>
      <c r="M37" s="83"/>
      <c r="N37" s="9"/>
      <c r="O37" s="12">
        <v>3403.0349999999999</v>
      </c>
      <c r="P37" s="12">
        <v>3523.2750000000001</v>
      </c>
      <c r="Q37" s="12">
        <v>3467.0250000000001</v>
      </c>
      <c r="R37" s="12">
        <v>3669.1875</v>
      </c>
      <c r="S37" s="12">
        <v>3812.895</v>
      </c>
      <c r="T37" s="12">
        <v>7094.0249999999996</v>
      </c>
      <c r="U37" s="12">
        <v>5367.1106250000003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1.0349094033848694</v>
      </c>
      <c r="E38" s="28">
        <v>1.0540103842721544</v>
      </c>
      <c r="F38" s="28">
        <v>1.0471311405118564</v>
      </c>
      <c r="G38" s="28">
        <v>1.0425062820365305</v>
      </c>
      <c r="H38" s="28">
        <v>1.0375650760028043</v>
      </c>
      <c r="I38" s="28">
        <v>1.069576313428372</v>
      </c>
      <c r="J38" s="28">
        <v>1.290083676016285</v>
      </c>
      <c r="K38" s="17"/>
      <c r="L38" s="17"/>
      <c r="M38" s="83"/>
      <c r="N38" s="17"/>
      <c r="O38" s="13">
        <v>1.0436228643978913</v>
      </c>
      <c r="P38" s="13">
        <v>1.044943445330486</v>
      </c>
      <c r="Q38" s="13">
        <v>1.0384402841238392</v>
      </c>
      <c r="R38" s="13">
        <v>1.0141732381402522</v>
      </c>
      <c r="S38" s="13">
        <v>1.0403206993504979</v>
      </c>
      <c r="T38" s="13">
        <v>1.0583255570399512</v>
      </c>
      <c r="U38" s="13">
        <v>1.0631069005829863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33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34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78.068270298116971</v>
      </c>
      <c r="E40" s="25">
        <v>77.37792818492872</v>
      </c>
      <c r="F40" s="25">
        <v>74.409013079176461</v>
      </c>
      <c r="G40" s="25">
        <v>83.623263694072193</v>
      </c>
      <c r="H40" s="25">
        <v>77.498840869669621</v>
      </c>
      <c r="I40" s="25">
        <v>84.422509267008181</v>
      </c>
      <c r="J40" s="25">
        <v>82.323980331557806</v>
      </c>
      <c r="K40" s="8"/>
      <c r="L40" s="87"/>
      <c r="M40" s="83"/>
      <c r="N40" s="8"/>
      <c r="O40" s="13">
        <v>109.80022157033214</v>
      </c>
      <c r="P40" s="13">
        <v>94.508840283476374</v>
      </c>
      <c r="Q40" s="13">
        <v>83.690549088730933</v>
      </c>
      <c r="R40" s="13">
        <v>80.466631160665074</v>
      </c>
      <c r="S40" s="13">
        <v>84.024205785369546</v>
      </c>
      <c r="T40" s="13">
        <v>57.476733683006863</v>
      </c>
      <c r="U40" s="13">
        <v>84.184521134425339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78.068270298116971</v>
      </c>
      <c r="E41" s="25">
        <v>77.37792818492872</v>
      </c>
      <c r="F41" s="25">
        <v>74.409013079176461</v>
      </c>
      <c r="G41" s="25">
        <v>83.623263694072193</v>
      </c>
      <c r="H41" s="25">
        <v>77.498840869669621</v>
      </c>
      <c r="I41" s="25">
        <v>84.422509267008181</v>
      </c>
      <c r="J41" s="25">
        <v>82.323980331557806</v>
      </c>
      <c r="K41" s="8"/>
      <c r="L41" s="87"/>
      <c r="M41" s="83"/>
      <c r="N41" s="8"/>
      <c r="O41" s="13">
        <v>109.80022157033214</v>
      </c>
      <c r="P41" s="13">
        <v>94.508840283476374</v>
      </c>
      <c r="Q41" s="13">
        <v>83.690549088730933</v>
      </c>
      <c r="R41" s="13">
        <v>80.466631160665074</v>
      </c>
      <c r="S41" s="13">
        <v>84.024205785369546</v>
      </c>
      <c r="T41" s="13">
        <v>57.476733683006863</v>
      </c>
      <c r="U41" s="13">
        <v>84.184521134425339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76.705611928418989</v>
      </c>
      <c r="E42" s="25">
        <v>76.086604624769578</v>
      </c>
      <c r="F42" s="25">
        <v>72.859968563994258</v>
      </c>
      <c r="G42" s="25">
        <v>75.484692927636772</v>
      </c>
      <c r="H42" s="25">
        <v>66.594009340612899</v>
      </c>
      <c r="I42" s="25">
        <v>68.514282069670045</v>
      </c>
      <c r="J42" s="25">
        <v>71.910659568163382</v>
      </c>
      <c r="K42" s="8"/>
      <c r="L42" s="87"/>
      <c r="M42" s="83"/>
      <c r="N42" s="8"/>
      <c r="O42" s="13">
        <v>78.182388453849711</v>
      </c>
      <c r="P42" s="13">
        <v>78.887810187841083</v>
      </c>
      <c r="Q42" s="13">
        <v>82.127689307317084</v>
      </c>
      <c r="R42" s="13">
        <v>79.897145438005069</v>
      </c>
      <c r="S42" s="13">
        <v>83.134413926984564</v>
      </c>
      <c r="T42" s="13">
        <v>56.473494442314454</v>
      </c>
      <c r="U42" s="13">
        <v>75.86543969477195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74.118190130980139</v>
      </c>
      <c r="E43" s="25">
        <v>72.187718223773572</v>
      </c>
      <c r="F43" s="25">
        <v>69.580557530147573</v>
      </c>
      <c r="G43" s="25">
        <v>72.406942987602747</v>
      </c>
      <c r="H43" s="25">
        <v>64.182971151231101</v>
      </c>
      <c r="I43" s="25">
        <v>64.057404048204319</v>
      </c>
      <c r="J43" s="25">
        <v>55.741081687212692</v>
      </c>
      <c r="K43" s="8"/>
      <c r="L43" s="87"/>
      <c r="M43" s="83"/>
      <c r="N43" s="8"/>
      <c r="O43" s="13">
        <v>74.914407417622371</v>
      </c>
      <c r="P43" s="13">
        <v>75.494813178995628</v>
      </c>
      <c r="Q43" s="13">
        <v>79.087541732465155</v>
      </c>
      <c r="R43" s="13">
        <v>78.780569663341794</v>
      </c>
      <c r="S43" s="13">
        <v>79.912294332783887</v>
      </c>
      <c r="T43" s="13">
        <v>53.361174230986293</v>
      </c>
      <c r="U43" s="13">
        <v>71.705374340363406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98.254529830756525</v>
      </c>
      <c r="E47" s="25">
        <v>98.331147407988311</v>
      </c>
      <c r="F47" s="25">
        <v>97.918203116692453</v>
      </c>
      <c r="G47" s="25">
        <v>90.267575783445125</v>
      </c>
      <c r="H47" s="25">
        <v>85.929039187314459</v>
      </c>
      <c r="I47" s="25">
        <v>81.156415113149237</v>
      </c>
      <c r="J47" s="25">
        <v>87.350805049203146</v>
      </c>
      <c r="K47" s="8"/>
      <c r="L47" s="87"/>
      <c r="M47" s="83"/>
      <c r="N47" s="8"/>
      <c r="O47" s="13">
        <v>71.204217382904147</v>
      </c>
      <c r="P47" s="13">
        <v>83.471355643788996</v>
      </c>
      <c r="Q47" s="13">
        <v>98.132573153801573</v>
      </c>
      <c r="R47" s="13">
        <v>99.292270952013723</v>
      </c>
      <c r="S47" s="13">
        <v>98.941029135511442</v>
      </c>
      <c r="T47" s="13">
        <v>98.254529830756525</v>
      </c>
      <c r="U47" s="13">
        <v>90.85409681304742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94.940223278865048</v>
      </c>
      <c r="E48" s="25">
        <v>93.29238959622846</v>
      </c>
      <c r="F48" s="25">
        <v>93.510926500407848</v>
      </c>
      <c r="G48" s="25">
        <v>86.587080901908706</v>
      </c>
      <c r="H48" s="25">
        <v>82.8179756380719</v>
      </c>
      <c r="I48" s="25">
        <v>75.877161913780697</v>
      </c>
      <c r="J48" s="25">
        <v>67.709410384090845</v>
      </c>
      <c r="K48" s="8"/>
      <c r="L48" s="87"/>
      <c r="M48" s="83"/>
      <c r="N48" s="8"/>
      <c r="O48" s="13">
        <v>68.227920077225193</v>
      </c>
      <c r="P48" s="13">
        <v>79.881218468612289</v>
      </c>
      <c r="Q48" s="13">
        <v>94.499967551430984</v>
      </c>
      <c r="R48" s="13">
        <v>97.904645101946954</v>
      </c>
      <c r="S48" s="13">
        <v>95.106277513542864</v>
      </c>
      <c r="T48" s="13">
        <v>92.839607979954963</v>
      </c>
      <c r="U48" s="13">
        <v>85.862933077175967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48"/>
  <sheetViews>
    <sheetView view="pageBreakPreview" topLeftCell="A4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56.85546875" style="19" customWidth="1"/>
    <col min="4" max="4" width="14.140625" style="19" customWidth="1"/>
    <col min="5" max="5" width="15.42578125" style="19" customWidth="1"/>
    <col min="6" max="6" width="15" style="19" customWidth="1"/>
    <col min="7" max="7" width="15.5703125" style="19" customWidth="1"/>
    <col min="8" max="8" width="14.140625" style="19" customWidth="1"/>
    <col min="9" max="9" width="16.140625" style="19" customWidth="1"/>
    <col min="10" max="10" width="14" style="19" customWidth="1"/>
    <col min="11" max="11" width="7.85546875" style="19" customWidth="1"/>
    <col min="12" max="12" width="3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6.28515625" style="19" customWidth="1"/>
    <col min="18" max="18" width="14.85546875" style="19" customWidth="1"/>
    <col min="19" max="19" width="16.42578125" style="19" customWidth="1"/>
    <col min="20" max="20" width="15.140625" style="19" customWidth="1"/>
    <col min="21" max="21" width="16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144</v>
      </c>
      <c r="N2" s="20"/>
      <c r="Q2" s="1"/>
      <c r="X2" s="20" t="s">
        <v>145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110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9</v>
      </c>
      <c r="E12" s="22">
        <v>9</v>
      </c>
      <c r="F12" s="22">
        <v>9</v>
      </c>
      <c r="G12" s="22">
        <v>9</v>
      </c>
      <c r="H12" s="22">
        <v>9</v>
      </c>
      <c r="I12" s="22">
        <v>9</v>
      </c>
      <c r="J12" s="22">
        <v>9</v>
      </c>
      <c r="K12" s="1"/>
      <c r="L12" s="1"/>
      <c r="M12" s="1"/>
      <c r="N12" s="1"/>
      <c r="O12" s="15">
        <v>9</v>
      </c>
      <c r="P12" s="15">
        <v>9</v>
      </c>
      <c r="Q12" s="15">
        <v>9</v>
      </c>
      <c r="R12" s="15">
        <v>9</v>
      </c>
      <c r="S12" s="15">
        <v>9</v>
      </c>
      <c r="T12" s="20">
        <v>9</v>
      </c>
      <c r="U12" s="15">
        <v>9</v>
      </c>
    </row>
    <row r="13" spans="1:24" x14ac:dyDescent="0.2">
      <c r="D13" s="23"/>
      <c r="E13" s="23"/>
      <c r="F13" s="23"/>
      <c r="G13" s="23"/>
      <c r="H13" s="23"/>
      <c r="I13" s="23"/>
      <c r="J13" s="23"/>
      <c r="O13" s="20"/>
      <c r="P13" s="20"/>
      <c r="Q13" s="20"/>
      <c r="R13" s="20"/>
      <c r="S13" s="20"/>
      <c r="T13" s="20"/>
      <c r="U13" s="20"/>
    </row>
    <row r="14" spans="1:24" x14ac:dyDescent="0.2">
      <c r="A14" s="1">
        <v>2</v>
      </c>
      <c r="C14" s="5" t="s">
        <v>29</v>
      </c>
      <c r="D14" s="23">
        <v>6124405</v>
      </c>
      <c r="E14" s="23">
        <v>6053321</v>
      </c>
      <c r="F14" s="23">
        <v>5709179</v>
      </c>
      <c r="G14" s="23">
        <v>5449388</v>
      </c>
      <c r="H14" s="23">
        <v>4954367</v>
      </c>
      <c r="I14" s="23">
        <v>4687412</v>
      </c>
      <c r="J14" s="23">
        <v>4389742</v>
      </c>
      <c r="K14" s="7"/>
      <c r="L14" s="7"/>
      <c r="M14" s="7"/>
      <c r="N14" s="7"/>
      <c r="O14" s="31">
        <v>4252848</v>
      </c>
      <c r="P14" s="31">
        <v>4642027</v>
      </c>
      <c r="Q14" s="31">
        <v>4722070</v>
      </c>
      <c r="R14" s="31">
        <v>4934933</v>
      </c>
      <c r="S14" s="31">
        <v>5582563</v>
      </c>
      <c r="T14" s="31">
        <v>61502255</v>
      </c>
      <c r="U14" s="31">
        <v>5125188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31"/>
      <c r="P15" s="31"/>
      <c r="Q15" s="31"/>
      <c r="R15" s="31"/>
      <c r="S15" s="31"/>
      <c r="T15" s="31"/>
      <c r="U15" s="31"/>
    </row>
    <row r="16" spans="1:24" x14ac:dyDescent="0.2">
      <c r="A16" s="1">
        <v>3</v>
      </c>
      <c r="C16" s="1" t="s">
        <v>30</v>
      </c>
      <c r="D16" s="23">
        <v>2066293</v>
      </c>
      <c r="E16" s="23">
        <v>1684464</v>
      </c>
      <c r="F16" s="23">
        <v>1722659</v>
      </c>
      <c r="G16" s="23">
        <v>1761533</v>
      </c>
      <c r="H16" s="23">
        <v>1522241</v>
      </c>
      <c r="I16" s="23">
        <v>1539214</v>
      </c>
      <c r="J16" s="23">
        <v>1414681</v>
      </c>
      <c r="K16" s="7"/>
      <c r="L16" s="7"/>
      <c r="M16" s="7"/>
      <c r="N16" s="7"/>
      <c r="O16" s="31">
        <v>1410879</v>
      </c>
      <c r="P16" s="31">
        <v>1439917</v>
      </c>
      <c r="Q16" s="31">
        <v>1521078</v>
      </c>
      <c r="R16" s="31">
        <v>1387399</v>
      </c>
      <c r="S16" s="31">
        <v>1727630</v>
      </c>
      <c r="T16" s="31">
        <v>19197988</v>
      </c>
      <c r="U16" s="31">
        <v>1599832</v>
      </c>
    </row>
    <row r="17" spans="1:24" x14ac:dyDescent="0.2">
      <c r="A17" s="1">
        <v>4</v>
      </c>
      <c r="C17" s="1" t="s">
        <v>31</v>
      </c>
      <c r="D17" s="23">
        <v>4058112</v>
      </c>
      <c r="E17" s="23">
        <v>4368857</v>
      </c>
      <c r="F17" s="23">
        <v>3986520</v>
      </c>
      <c r="G17" s="23">
        <v>3687855</v>
      </c>
      <c r="H17" s="23">
        <v>3432126</v>
      </c>
      <c r="I17" s="23">
        <v>3148198</v>
      </c>
      <c r="J17" s="23">
        <v>2975061</v>
      </c>
      <c r="K17" s="7"/>
      <c r="L17" s="7"/>
      <c r="M17" s="7"/>
      <c r="N17" s="7"/>
      <c r="O17" s="31">
        <v>2841969</v>
      </c>
      <c r="P17" s="31">
        <v>3202110</v>
      </c>
      <c r="Q17" s="31">
        <v>3200992</v>
      </c>
      <c r="R17" s="31">
        <v>3547534</v>
      </c>
      <c r="S17" s="31">
        <v>3854933</v>
      </c>
      <c r="T17" s="31">
        <v>42304267</v>
      </c>
      <c r="U17" s="31">
        <v>3525356</v>
      </c>
    </row>
    <row r="18" spans="1:24" x14ac:dyDescent="0.2">
      <c r="D18" s="24"/>
      <c r="E18" s="24"/>
      <c r="F18" s="24"/>
      <c r="G18" s="24"/>
      <c r="H18" s="24"/>
      <c r="I18" s="24"/>
      <c r="J18" s="24"/>
      <c r="O18" s="20"/>
      <c r="P18" s="20"/>
      <c r="Q18" s="20"/>
      <c r="R18" s="20"/>
      <c r="S18" s="20"/>
      <c r="T18" s="20"/>
      <c r="U18" s="20"/>
    </row>
    <row r="19" spans="1:24" x14ac:dyDescent="0.2">
      <c r="A19" s="1">
        <v>5</v>
      </c>
      <c r="C19" s="1" t="s">
        <v>32</v>
      </c>
      <c r="D19" s="25">
        <v>33.738673389496618</v>
      </c>
      <c r="E19" s="25">
        <v>27.827105154344199</v>
      </c>
      <c r="F19" s="25">
        <v>30.173497800646992</v>
      </c>
      <c r="G19" s="25">
        <v>32.325336349696514</v>
      </c>
      <c r="H19" s="25">
        <v>30.725236947525286</v>
      </c>
      <c r="I19" s="25">
        <v>32.837181796692931</v>
      </c>
      <c r="J19" s="25">
        <v>32.226973703693744</v>
      </c>
      <c r="K19" s="8"/>
      <c r="L19" s="8"/>
      <c r="M19" s="8"/>
      <c r="N19" s="8"/>
      <c r="O19" s="13">
        <v>33.174921840611283</v>
      </c>
      <c r="P19" s="13">
        <v>31.019143145871404</v>
      </c>
      <c r="Q19" s="13">
        <v>32.212101895990529</v>
      </c>
      <c r="R19" s="13">
        <v>28.113836601226399</v>
      </c>
      <c r="S19" s="13">
        <v>30.946896613616364</v>
      </c>
      <c r="T19" s="13">
        <v>31.215096096882949</v>
      </c>
      <c r="U19" s="13">
        <v>31.21508908551257</v>
      </c>
    </row>
    <row r="20" spans="1:24" x14ac:dyDescent="0.2">
      <c r="D20" s="24"/>
      <c r="E20" s="24"/>
      <c r="F20" s="24"/>
      <c r="G20" s="24"/>
      <c r="H20" s="24"/>
      <c r="I20" s="24"/>
      <c r="J20" s="24"/>
      <c r="O20" s="20"/>
      <c r="P20" s="20"/>
      <c r="Q20" s="20"/>
      <c r="R20" s="20"/>
      <c r="S20" s="20"/>
      <c r="T20" s="20"/>
      <c r="U20" s="20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  <c r="O21" s="20"/>
      <c r="P21" s="20"/>
      <c r="Q21" s="20"/>
      <c r="R21" s="20"/>
      <c r="S21" s="20"/>
      <c r="T21" s="20"/>
      <c r="U21" s="20"/>
    </row>
    <row r="22" spans="1:24" x14ac:dyDescent="0.2">
      <c r="A22" s="1">
        <v>7</v>
      </c>
      <c r="C22" s="1" t="s">
        <v>33</v>
      </c>
      <c r="D22" s="25">
        <v>10311.19</v>
      </c>
      <c r="E22" s="25">
        <v>7584.19</v>
      </c>
      <c r="F22" s="25">
        <v>8298.5</v>
      </c>
      <c r="G22" s="25">
        <v>7446.82</v>
      </c>
      <c r="H22" s="25">
        <v>7480.31</v>
      </c>
      <c r="I22" s="25">
        <v>7064.54</v>
      </c>
      <c r="J22" s="25">
        <v>5631.75</v>
      </c>
      <c r="K22" s="9"/>
      <c r="L22" s="9"/>
      <c r="M22" s="9"/>
      <c r="N22" s="9"/>
      <c r="O22" s="12">
        <v>6481.71</v>
      </c>
      <c r="P22" s="12">
        <v>7807.32</v>
      </c>
      <c r="Q22" s="12">
        <v>6990.03</v>
      </c>
      <c r="R22" s="12">
        <v>7398.27</v>
      </c>
      <c r="S22" s="12">
        <v>9045.51</v>
      </c>
      <c r="T22" s="12">
        <v>10311.19</v>
      </c>
      <c r="U22" s="12">
        <v>7628.3449999999984</v>
      </c>
    </row>
    <row r="23" spans="1:24" x14ac:dyDescent="0.2">
      <c r="A23" s="1">
        <v>8</v>
      </c>
      <c r="C23" s="1" t="s">
        <v>34</v>
      </c>
      <c r="D23" s="26" t="s">
        <v>64</v>
      </c>
      <c r="E23" s="26" t="s">
        <v>65</v>
      </c>
      <c r="F23" s="26" t="s">
        <v>66</v>
      </c>
      <c r="G23" s="26" t="s">
        <v>67</v>
      </c>
      <c r="H23" s="26" t="s">
        <v>68</v>
      </c>
      <c r="I23" s="26" t="s">
        <v>69</v>
      </c>
      <c r="J23" s="26" t="s">
        <v>70</v>
      </c>
      <c r="K23" s="10"/>
      <c r="L23" s="10"/>
      <c r="M23" s="10"/>
      <c r="N23" s="10"/>
      <c r="O23" s="10" t="s">
        <v>81</v>
      </c>
      <c r="P23" s="10" t="s">
        <v>82</v>
      </c>
      <c r="Q23" s="10" t="s">
        <v>50</v>
      </c>
      <c r="R23" s="10" t="s">
        <v>51</v>
      </c>
      <c r="S23" s="10" t="s">
        <v>74</v>
      </c>
      <c r="T23" s="10" t="s">
        <v>64</v>
      </c>
      <c r="U23" s="10"/>
    </row>
    <row r="24" spans="1:24" x14ac:dyDescent="0.2">
      <c r="A24" s="1">
        <v>9</v>
      </c>
      <c r="C24" s="1" t="s">
        <v>35</v>
      </c>
      <c r="D24" s="27" t="s">
        <v>55</v>
      </c>
      <c r="E24" s="27" t="s">
        <v>55</v>
      </c>
      <c r="F24" s="27" t="s">
        <v>55</v>
      </c>
      <c r="G24" s="27" t="s">
        <v>55</v>
      </c>
      <c r="H24" s="27" t="s">
        <v>56</v>
      </c>
      <c r="I24" s="27" t="s">
        <v>56</v>
      </c>
      <c r="J24" s="27" t="s">
        <v>56</v>
      </c>
      <c r="K24" s="11"/>
      <c r="L24" s="11"/>
      <c r="M24" s="11"/>
      <c r="N24" s="11"/>
      <c r="O24" s="11" t="s">
        <v>57</v>
      </c>
      <c r="P24" s="11" t="s">
        <v>57</v>
      </c>
      <c r="Q24" s="11" t="s">
        <v>58</v>
      </c>
      <c r="R24" s="11" t="s">
        <v>55</v>
      </c>
      <c r="S24" s="11" t="s">
        <v>55</v>
      </c>
      <c r="T24" s="12" t="s">
        <v>55</v>
      </c>
      <c r="U24" s="20"/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20"/>
    </row>
    <row r="26" spans="1:24" x14ac:dyDescent="0.2">
      <c r="A26" s="1">
        <v>10</v>
      </c>
      <c r="C26" s="1" t="s">
        <v>36</v>
      </c>
      <c r="D26" s="25">
        <v>10311.19</v>
      </c>
      <c r="E26" s="25">
        <v>7584.19</v>
      </c>
      <c r="F26" s="25">
        <v>8298.5</v>
      </c>
      <c r="G26" s="25">
        <v>7446.82</v>
      </c>
      <c r="H26" s="25">
        <v>7480.31</v>
      </c>
      <c r="I26" s="25">
        <v>7064.54</v>
      </c>
      <c r="J26" s="25">
        <v>5631.75</v>
      </c>
      <c r="K26" s="12"/>
      <c r="L26" s="12"/>
      <c r="M26" s="12"/>
      <c r="N26" s="12"/>
      <c r="O26" s="12">
        <v>6481.71</v>
      </c>
      <c r="P26" s="12">
        <v>7807.32</v>
      </c>
      <c r="Q26" s="12">
        <v>6990.03</v>
      </c>
      <c r="R26" s="12">
        <v>7398.27</v>
      </c>
      <c r="S26" s="12">
        <v>9045.51</v>
      </c>
      <c r="T26" s="12">
        <v>10311.19</v>
      </c>
      <c r="U26" s="12">
        <v>7628.3449999999984</v>
      </c>
    </row>
    <row r="27" spans="1:24" x14ac:dyDescent="0.2">
      <c r="A27" s="1">
        <v>11</v>
      </c>
      <c r="C27" s="1" t="s">
        <v>34</v>
      </c>
      <c r="D27" s="26" t="s">
        <v>64</v>
      </c>
      <c r="E27" s="26" t="s">
        <v>65</v>
      </c>
      <c r="F27" s="26" t="s">
        <v>66</v>
      </c>
      <c r="G27" s="26" t="s">
        <v>67</v>
      </c>
      <c r="H27" s="26" t="s">
        <v>68</v>
      </c>
      <c r="I27" s="26" t="s">
        <v>69</v>
      </c>
      <c r="J27" s="26" t="s">
        <v>70</v>
      </c>
      <c r="K27" s="10"/>
      <c r="L27" s="10"/>
      <c r="M27" s="10"/>
      <c r="N27" s="10"/>
      <c r="O27" s="10" t="s">
        <v>81</v>
      </c>
      <c r="P27" s="10" t="s">
        <v>82</v>
      </c>
      <c r="Q27" s="10" t="s">
        <v>50</v>
      </c>
      <c r="R27" s="10" t="s">
        <v>51</v>
      </c>
      <c r="S27" s="10" t="s">
        <v>74</v>
      </c>
      <c r="T27" s="10" t="s">
        <v>64</v>
      </c>
      <c r="U27" s="10"/>
    </row>
    <row r="28" spans="1:24" x14ac:dyDescent="0.2">
      <c r="A28" s="1">
        <v>12</v>
      </c>
      <c r="C28" s="1" t="s">
        <v>35</v>
      </c>
      <c r="D28" s="27" t="s">
        <v>55</v>
      </c>
      <c r="E28" s="27" t="s">
        <v>55</v>
      </c>
      <c r="F28" s="27" t="s">
        <v>55</v>
      </c>
      <c r="G28" s="27" t="s">
        <v>55</v>
      </c>
      <c r="H28" s="27" t="s">
        <v>56</v>
      </c>
      <c r="I28" s="27" t="s">
        <v>56</v>
      </c>
      <c r="J28" s="27" t="s">
        <v>56</v>
      </c>
      <c r="K28" s="11"/>
      <c r="L28" s="11"/>
      <c r="M28" s="11"/>
      <c r="N28" s="11"/>
      <c r="O28" s="11" t="s">
        <v>57</v>
      </c>
      <c r="P28" s="11" t="s">
        <v>57</v>
      </c>
      <c r="Q28" s="11" t="s">
        <v>58</v>
      </c>
      <c r="R28" s="11" t="s">
        <v>55</v>
      </c>
      <c r="S28" s="11" t="s">
        <v>55</v>
      </c>
      <c r="T28" s="12" t="s">
        <v>55</v>
      </c>
      <c r="U28" s="20"/>
    </row>
    <row r="29" spans="1:24" x14ac:dyDescent="0.2">
      <c r="D29" s="25"/>
      <c r="E29" s="25"/>
      <c r="F29" s="25"/>
      <c r="G29" s="25"/>
      <c r="H29" s="25"/>
      <c r="I29" s="25"/>
      <c r="J29" s="25"/>
      <c r="M29" s="85" t="str">
        <f>M1</f>
        <v>SCHEDULE Q-5.1</v>
      </c>
      <c r="O29" s="20"/>
      <c r="P29" s="20"/>
      <c r="Q29" s="20"/>
      <c r="R29" s="20"/>
      <c r="S29" s="20"/>
      <c r="T29" s="15"/>
      <c r="U29" s="20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11325.86</v>
      </c>
      <c r="E30" s="25">
        <v>12005.54</v>
      </c>
      <c r="F30" s="25">
        <v>11889.57</v>
      </c>
      <c r="G30" s="25">
        <v>9886.6</v>
      </c>
      <c r="H30" s="25">
        <v>10276.4</v>
      </c>
      <c r="I30" s="25">
        <v>9414.9699999999993</v>
      </c>
      <c r="J30" s="25">
        <v>8459.82</v>
      </c>
      <c r="K30" s="9"/>
      <c r="L30" s="9"/>
      <c r="M30" s="83"/>
      <c r="N30" s="9"/>
      <c r="O30" s="12">
        <v>8874.7199999999993</v>
      </c>
      <c r="P30" s="12">
        <v>8803.89</v>
      </c>
      <c r="Q30" s="12">
        <v>9114.2999999999993</v>
      </c>
      <c r="R30" s="12">
        <v>9465.0300000000007</v>
      </c>
      <c r="S30" s="12">
        <v>11150.43</v>
      </c>
      <c r="T30" s="12">
        <v>12005.54</v>
      </c>
      <c r="U30" s="12">
        <v>10055.594166666668</v>
      </c>
      <c r="X30" s="83"/>
    </row>
    <row r="31" spans="1:24" x14ac:dyDescent="0.2">
      <c r="A31" s="1">
        <v>14</v>
      </c>
      <c r="C31" s="1" t="s">
        <v>34</v>
      </c>
      <c r="D31" s="26" t="s">
        <v>97</v>
      </c>
      <c r="E31" s="26" t="s">
        <v>98</v>
      </c>
      <c r="F31" s="26" t="s">
        <v>66</v>
      </c>
      <c r="G31" s="26" t="s">
        <v>50</v>
      </c>
      <c r="H31" s="26" t="s">
        <v>99</v>
      </c>
      <c r="I31" s="26" t="s">
        <v>100</v>
      </c>
      <c r="J31" s="26" t="s">
        <v>101</v>
      </c>
      <c r="K31" s="10"/>
      <c r="L31" s="10"/>
      <c r="M31" s="83"/>
      <c r="N31" s="10"/>
      <c r="O31" s="10" t="s">
        <v>106</v>
      </c>
      <c r="P31" s="10" t="s">
        <v>107</v>
      </c>
      <c r="Q31" s="10" t="s">
        <v>108</v>
      </c>
      <c r="R31" s="10" t="s">
        <v>161</v>
      </c>
      <c r="S31" s="10" t="s">
        <v>109</v>
      </c>
      <c r="T31" s="10" t="s">
        <v>98</v>
      </c>
      <c r="U31" s="10"/>
      <c r="X31" s="83"/>
    </row>
    <row r="32" spans="1:24" x14ac:dyDescent="0.2">
      <c r="A32" s="1">
        <v>15</v>
      </c>
      <c r="C32" s="1" t="s">
        <v>35</v>
      </c>
      <c r="D32" s="27" t="s">
        <v>102</v>
      </c>
      <c r="E32" s="27" t="s">
        <v>103</v>
      </c>
      <c r="F32" s="27" t="s">
        <v>103</v>
      </c>
      <c r="G32" s="27" t="s">
        <v>104</v>
      </c>
      <c r="H32" s="27" t="s">
        <v>104</v>
      </c>
      <c r="I32" s="27" t="s">
        <v>105</v>
      </c>
      <c r="J32" s="27" t="s">
        <v>105</v>
      </c>
      <c r="K32" s="11"/>
      <c r="L32" s="11"/>
      <c r="M32" s="83"/>
      <c r="N32" s="11"/>
      <c r="O32" s="11" t="s">
        <v>105</v>
      </c>
      <c r="P32" s="11" t="s">
        <v>105</v>
      </c>
      <c r="Q32" s="11" t="s">
        <v>103</v>
      </c>
      <c r="R32" s="11" t="s">
        <v>104</v>
      </c>
      <c r="S32" s="11" t="s">
        <v>105</v>
      </c>
      <c r="T32" s="11" t="s">
        <v>103</v>
      </c>
      <c r="U32" s="20"/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O33" s="20"/>
      <c r="P33" s="20"/>
      <c r="Q33" s="20"/>
      <c r="R33" s="20"/>
      <c r="S33" s="20"/>
      <c r="T33" s="20"/>
      <c r="U33" s="20"/>
      <c r="X33" s="83"/>
    </row>
    <row r="34" spans="1:24" ht="14.25" customHeight="1" x14ac:dyDescent="0.2">
      <c r="A34" s="1">
        <v>16</v>
      </c>
      <c r="C34" s="1" t="s">
        <v>38</v>
      </c>
      <c r="D34" s="25">
        <v>11325.86</v>
      </c>
      <c r="E34" s="25">
        <v>11165.93</v>
      </c>
      <c r="F34" s="25">
        <v>11496.89</v>
      </c>
      <c r="G34" s="25">
        <v>9886.6</v>
      </c>
      <c r="H34" s="25">
        <v>10276.4</v>
      </c>
      <c r="I34" s="25">
        <v>9319.61</v>
      </c>
      <c r="J34" s="25">
        <v>8409.8700000000008</v>
      </c>
      <c r="K34" s="9"/>
      <c r="L34" s="9"/>
      <c r="M34" s="83"/>
      <c r="N34" s="9"/>
      <c r="O34" s="12">
        <v>8801.19</v>
      </c>
      <c r="P34" s="12">
        <v>8258.94</v>
      </c>
      <c r="Q34" s="12">
        <v>8889.2999999999993</v>
      </c>
      <c r="R34" s="12">
        <v>9465.0300000000007</v>
      </c>
      <c r="S34" s="12">
        <v>10438.67</v>
      </c>
      <c r="T34" s="12">
        <v>11496.89</v>
      </c>
      <c r="U34" s="12">
        <v>9811.190833333334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10903.69</v>
      </c>
      <c r="E35" s="25">
        <v>12005.54</v>
      </c>
      <c r="F35" s="25">
        <v>11889.57</v>
      </c>
      <c r="G35" s="25">
        <v>9850.23</v>
      </c>
      <c r="H35" s="25">
        <v>9948.17</v>
      </c>
      <c r="I35" s="25">
        <v>9414.9699999999993</v>
      </c>
      <c r="J35" s="25">
        <v>8459.82</v>
      </c>
      <c r="K35" s="9"/>
      <c r="L35" s="9"/>
      <c r="M35" s="83"/>
      <c r="N35" s="9"/>
      <c r="O35" s="12">
        <v>8874.7199999999993</v>
      </c>
      <c r="P35" s="12">
        <v>8803.89</v>
      </c>
      <c r="Q35" s="12">
        <v>9114.2999999999993</v>
      </c>
      <c r="R35" s="12">
        <v>9351.36</v>
      </c>
      <c r="S35" s="12">
        <v>11150.43</v>
      </c>
      <c r="T35" s="12">
        <v>12005.54</v>
      </c>
      <c r="U35" s="12">
        <v>9980.5575000000008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12"/>
      <c r="P36" s="12"/>
      <c r="Q36" s="12"/>
      <c r="R36" s="12"/>
      <c r="S36" s="12"/>
      <c r="T36" s="12"/>
      <c r="U36" s="12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12363.35</v>
      </c>
      <c r="E37" s="25">
        <v>13208.46</v>
      </c>
      <c r="F37" s="25">
        <v>13184.72</v>
      </c>
      <c r="G37" s="25">
        <v>13084.61</v>
      </c>
      <c r="H37" s="25">
        <v>11604.64</v>
      </c>
      <c r="I37" s="25">
        <v>10721.21</v>
      </c>
      <c r="J37" s="25">
        <v>9941.94</v>
      </c>
      <c r="K37" s="9"/>
      <c r="L37" s="9"/>
      <c r="M37" s="83"/>
      <c r="N37" s="9"/>
      <c r="O37" s="12">
        <v>9820.08</v>
      </c>
      <c r="P37" s="12">
        <v>10522.26</v>
      </c>
      <c r="Q37" s="12">
        <v>10649.34</v>
      </c>
      <c r="R37" s="12">
        <v>11228.49</v>
      </c>
      <c r="S37" s="12">
        <v>11931.69</v>
      </c>
      <c r="T37" s="12">
        <v>13208.46</v>
      </c>
      <c r="U37" s="12">
        <v>11521.732499999998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1.0916036398118996</v>
      </c>
      <c r="E38" s="28">
        <v>1.1001970756833928</v>
      </c>
      <c r="F38" s="28">
        <v>1.1089316098059054</v>
      </c>
      <c r="G38" s="28">
        <v>1.323469140048146</v>
      </c>
      <c r="H38" s="28">
        <v>1.1292514888482348</v>
      </c>
      <c r="I38" s="28">
        <v>1.1387407501032929</v>
      </c>
      <c r="J38" s="28">
        <v>1.175195216919509</v>
      </c>
      <c r="K38" s="17"/>
      <c r="L38" s="17"/>
      <c r="M38" s="83"/>
      <c r="N38" s="17"/>
      <c r="O38" s="13">
        <v>1.1065227973389584</v>
      </c>
      <c r="P38" s="13">
        <v>1.1951830384068862</v>
      </c>
      <c r="Q38" s="13">
        <v>1.168421052631579</v>
      </c>
      <c r="R38" s="13">
        <v>1.1863131971055558</v>
      </c>
      <c r="S38" s="13">
        <v>1.0700654593589665</v>
      </c>
      <c r="T38" s="13">
        <v>1.1001970756833928</v>
      </c>
      <c r="U38" s="13">
        <v>1.1494912055051938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35 OF 38</v>
      </c>
      <c r="M39" s="83"/>
      <c r="O39" s="20"/>
      <c r="P39" s="20"/>
      <c r="Q39" s="20"/>
      <c r="R39" s="20"/>
      <c r="S39" s="20"/>
      <c r="T39" s="20"/>
      <c r="U39" s="20"/>
      <c r="W39" s="85" t="str">
        <f>X2</f>
        <v>PAGE 36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79.832949936308367</v>
      </c>
      <c r="E40" s="25">
        <v>107.27822140248261</v>
      </c>
      <c r="F40" s="25">
        <v>95.552392333286477</v>
      </c>
      <c r="G40" s="25">
        <v>98.356697712031988</v>
      </c>
      <c r="H40" s="25">
        <v>91.989038927234006</v>
      </c>
      <c r="I40" s="25">
        <v>89.181814332377755</v>
      </c>
      <c r="J40" s="25">
        <v>104.7665620848769</v>
      </c>
      <c r="K40" s="8"/>
      <c r="L40" s="87"/>
      <c r="M40" s="83"/>
      <c r="N40" s="8"/>
      <c r="O40" s="13">
        <v>97.638475913653295</v>
      </c>
      <c r="P40" s="13">
        <v>79.915817491156218</v>
      </c>
      <c r="Q40" s="13">
        <v>93.825499397793095</v>
      </c>
      <c r="R40" s="13">
        <v>89.655750092462043</v>
      </c>
      <c r="S40" s="13">
        <v>85.717220170252659</v>
      </c>
      <c r="T40" s="13">
        <v>68.089186265569765</v>
      </c>
      <c r="U40" s="13">
        <v>92.809203316159611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79.832949936308367</v>
      </c>
      <c r="E41" s="25">
        <v>107.27822140248261</v>
      </c>
      <c r="F41" s="25">
        <v>95.552392333286477</v>
      </c>
      <c r="G41" s="25">
        <v>98.356697712031988</v>
      </c>
      <c r="H41" s="25">
        <v>91.989038927234006</v>
      </c>
      <c r="I41" s="25">
        <v>89.181814332377755</v>
      </c>
      <c r="J41" s="25">
        <v>104.7665620848769</v>
      </c>
      <c r="K41" s="8"/>
      <c r="L41" s="87"/>
      <c r="M41" s="83"/>
      <c r="N41" s="8"/>
      <c r="O41" s="13">
        <v>97.638475913653295</v>
      </c>
      <c r="P41" s="13">
        <v>79.915817491156218</v>
      </c>
      <c r="Q41" s="13">
        <v>93.825499397793095</v>
      </c>
      <c r="R41" s="13">
        <v>89.655750092462043</v>
      </c>
      <c r="S41" s="13">
        <v>85.717220170252659</v>
      </c>
      <c r="T41" s="13">
        <v>68.089186265569765</v>
      </c>
      <c r="U41" s="13">
        <v>92.809203316159611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72.680813205687116</v>
      </c>
      <c r="E42" s="25">
        <v>67.770247234068165</v>
      </c>
      <c r="F42" s="25">
        <v>66.692195577954266</v>
      </c>
      <c r="G42" s="25">
        <v>74.084581520028507</v>
      </c>
      <c r="H42" s="25">
        <v>66.959881648999428</v>
      </c>
      <c r="I42" s="25">
        <v>66.917737881656123</v>
      </c>
      <c r="J42" s="25">
        <v>69.743692657941352</v>
      </c>
      <c r="K42" s="8"/>
      <c r="L42" s="87"/>
      <c r="M42" s="83"/>
      <c r="N42" s="8"/>
      <c r="O42" s="13">
        <v>71.310901720199141</v>
      </c>
      <c r="P42" s="13">
        <v>70.869622429977412</v>
      </c>
      <c r="Q42" s="13">
        <v>71.957589234012005</v>
      </c>
      <c r="R42" s="13">
        <v>70.078747371805377</v>
      </c>
      <c r="S42" s="13">
        <v>69.535970560975869</v>
      </c>
      <c r="T42" s="13">
        <v>58.479713243192755</v>
      </c>
      <c r="U42" s="13">
        <v>69.883498420275401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66.581688219921247</v>
      </c>
      <c r="E43" s="25">
        <v>61.598279737266459</v>
      </c>
      <c r="F43" s="25">
        <v>60.140945562573776</v>
      </c>
      <c r="G43" s="25">
        <v>55.977566290161796</v>
      </c>
      <c r="H43" s="25">
        <v>59.295809932731892</v>
      </c>
      <c r="I43" s="25">
        <v>58.764681843155387</v>
      </c>
      <c r="J43" s="25">
        <v>59.346474231538849</v>
      </c>
      <c r="K43" s="8"/>
      <c r="L43" s="87"/>
      <c r="M43" s="83"/>
      <c r="N43" s="8"/>
      <c r="O43" s="13">
        <v>64.445939922514455</v>
      </c>
      <c r="P43" s="13">
        <v>59.296040985021634</v>
      </c>
      <c r="Q43" s="13">
        <v>61.585324119199456</v>
      </c>
      <c r="R43" s="13">
        <v>59.072720039520817</v>
      </c>
      <c r="S43" s="13">
        <v>64.982912916965006</v>
      </c>
      <c r="T43" s="13">
        <v>53.153852646688591</v>
      </c>
      <c r="U43" s="13">
        <v>60.9240319833809</v>
      </c>
      <c r="W43" s="85"/>
      <c r="X43" s="83"/>
    </row>
    <row r="44" spans="1:24" ht="14.25" customHeight="1" x14ac:dyDescent="0.2">
      <c r="D44" s="30"/>
      <c r="E44" s="30"/>
      <c r="F44" s="30"/>
      <c r="G44" s="30"/>
      <c r="H44" s="30"/>
      <c r="I44" s="30"/>
      <c r="J44" s="30"/>
      <c r="K44" s="8"/>
      <c r="L44" s="87"/>
      <c r="M44" s="83"/>
      <c r="N44" s="8"/>
      <c r="O44" s="13"/>
      <c r="P44" s="13"/>
      <c r="Q44" s="13"/>
      <c r="R44" s="13"/>
      <c r="S44" s="13"/>
      <c r="T44" s="13"/>
      <c r="U44" s="13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13"/>
      <c r="P45" s="13"/>
      <c r="Q45" s="13"/>
      <c r="R45" s="13"/>
      <c r="S45" s="13"/>
      <c r="T45" s="13"/>
      <c r="U45" s="13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13">
        <v>100</v>
      </c>
      <c r="P46" s="13">
        <v>100</v>
      </c>
      <c r="Q46" s="13">
        <v>100</v>
      </c>
      <c r="R46" s="13">
        <v>100</v>
      </c>
      <c r="S46" s="13">
        <v>100</v>
      </c>
      <c r="T46" s="13">
        <v>100</v>
      </c>
      <c r="U46" s="13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91.041121822095633</v>
      </c>
      <c r="E47" s="25">
        <v>63.172418733351435</v>
      </c>
      <c r="F47" s="25">
        <v>69.796468669598653</v>
      </c>
      <c r="G47" s="25">
        <v>75.322355511500405</v>
      </c>
      <c r="H47" s="25">
        <v>72.791152543692348</v>
      </c>
      <c r="I47" s="25">
        <v>75.035183330377052</v>
      </c>
      <c r="J47" s="25">
        <v>66.570565331177249</v>
      </c>
      <c r="K47" s="8"/>
      <c r="L47" s="87"/>
      <c r="M47" s="83"/>
      <c r="N47" s="8"/>
      <c r="O47" s="13">
        <v>73.035656336199906</v>
      </c>
      <c r="P47" s="13">
        <v>88.680344711258314</v>
      </c>
      <c r="Q47" s="13">
        <v>76.69299891379481</v>
      </c>
      <c r="R47" s="13">
        <v>78.164253045156755</v>
      </c>
      <c r="S47" s="13">
        <v>81.122521732345746</v>
      </c>
      <c r="T47" s="13">
        <v>85.886932199634501</v>
      </c>
      <c r="U47" s="13">
        <v>75.952086723379026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83.401262602773514</v>
      </c>
      <c r="E48" s="25">
        <v>57.419184371228752</v>
      </c>
      <c r="F48" s="25">
        <v>62.940282387490974</v>
      </c>
      <c r="G48" s="25">
        <v>56.912815895926585</v>
      </c>
      <c r="H48" s="25">
        <v>64.459647175612517</v>
      </c>
      <c r="I48" s="25">
        <v>65.893122138266108</v>
      </c>
      <c r="J48" s="25">
        <v>56.64638893415168</v>
      </c>
      <c r="K48" s="8"/>
      <c r="L48" s="87"/>
      <c r="M48" s="83"/>
      <c r="N48" s="8"/>
      <c r="O48" s="13">
        <v>66.004655766551807</v>
      </c>
      <c r="P48" s="13">
        <v>74.198128538926042</v>
      </c>
      <c r="Q48" s="13">
        <v>65.638152223518077</v>
      </c>
      <c r="R48" s="13">
        <v>65.88837857984467</v>
      </c>
      <c r="S48" s="13">
        <v>75.810802996055031</v>
      </c>
      <c r="T48" s="13">
        <v>78.065043161731211</v>
      </c>
      <c r="U48" s="13">
        <v>66.26773513419549</v>
      </c>
      <c r="W48" s="85"/>
      <c r="X48" s="83"/>
    </row>
  </sheetData>
  <mergeCells count="4">
    <mergeCell ref="M29:M48"/>
    <mergeCell ref="X29:X48"/>
    <mergeCell ref="L39:L48"/>
    <mergeCell ref="W39:W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48"/>
  <sheetViews>
    <sheetView view="pageBreakPreview" zoomScale="60" workbookViewId="0">
      <selection activeCell="D8" sqref="D8"/>
    </sheetView>
  </sheetViews>
  <sheetFormatPr defaultColWidth="9.140625" defaultRowHeight="14.25" x14ac:dyDescent="0.2"/>
  <cols>
    <col min="1" max="1" width="4" style="19" customWidth="1"/>
    <col min="2" max="2" width="4.140625" style="19" customWidth="1"/>
    <col min="3" max="3" width="66.85546875" style="19" customWidth="1"/>
    <col min="4" max="4" width="14.140625" style="19" customWidth="1"/>
    <col min="5" max="5" width="13.28515625" style="19" customWidth="1"/>
    <col min="6" max="6" width="15" style="19" customWidth="1"/>
    <col min="7" max="7" width="13.140625" style="19" customWidth="1"/>
    <col min="8" max="8" width="14.140625" style="19" customWidth="1"/>
    <col min="9" max="9" width="13.5703125" style="19" customWidth="1"/>
    <col min="10" max="10" width="12.28515625" style="19" customWidth="1"/>
    <col min="11" max="11" width="7.85546875" style="19" customWidth="1"/>
    <col min="12" max="12" width="2.85546875" style="19" customWidth="1"/>
    <col min="13" max="13" width="3.42578125" style="19" customWidth="1"/>
    <col min="14" max="14" width="20.5703125" style="19" hidden="1" customWidth="1"/>
    <col min="15" max="15" width="13" style="19" customWidth="1"/>
    <col min="16" max="16" width="15.5703125" style="19" customWidth="1"/>
    <col min="17" max="17" width="14.85546875" style="19" customWidth="1"/>
    <col min="18" max="18" width="13" style="19" customWidth="1"/>
    <col min="19" max="19" width="13.5703125" style="19" customWidth="1"/>
    <col min="20" max="20" width="15.140625" style="19" customWidth="1"/>
    <col min="21" max="21" width="12.42578125" style="19" customWidth="1"/>
    <col min="22" max="22" width="6.28515625" style="19" customWidth="1"/>
    <col min="23" max="24" width="3.28515625" style="19" customWidth="1"/>
    <col min="25" max="16384" width="9.140625" style="19"/>
  </cols>
  <sheetData>
    <row r="1" spans="1:24" x14ac:dyDescent="0.2">
      <c r="A1" s="1" t="s">
        <v>0</v>
      </c>
      <c r="D1" s="19" t="s">
        <v>49</v>
      </c>
      <c r="M1" s="20" t="s">
        <v>162</v>
      </c>
      <c r="N1" s="20"/>
      <c r="O1" s="19" t="s">
        <v>49</v>
      </c>
      <c r="X1" s="20" t="str">
        <f>M1</f>
        <v>SCHEDULE Q-5.1</v>
      </c>
    </row>
    <row r="2" spans="1:24" x14ac:dyDescent="0.2">
      <c r="A2" s="1" t="s">
        <v>46</v>
      </c>
      <c r="F2" s="1"/>
      <c r="M2" s="20" t="s">
        <v>146</v>
      </c>
      <c r="N2" s="20"/>
      <c r="Q2" s="1"/>
      <c r="X2" s="20" t="s">
        <v>147</v>
      </c>
    </row>
    <row r="3" spans="1:24" x14ac:dyDescent="0.2">
      <c r="A3" s="2" t="s">
        <v>53</v>
      </c>
      <c r="F3" s="1"/>
      <c r="Q3" s="1"/>
    </row>
    <row r="4" spans="1:24" x14ac:dyDescent="0.2">
      <c r="A4" s="1" t="s">
        <v>47</v>
      </c>
    </row>
    <row r="5" spans="1:24" x14ac:dyDescent="0.2">
      <c r="A5" s="1" t="s">
        <v>170</v>
      </c>
    </row>
    <row r="6" spans="1:24" x14ac:dyDescent="0.2">
      <c r="D6" s="3">
        <v>744</v>
      </c>
      <c r="E6" s="3">
        <v>744</v>
      </c>
      <c r="F6" s="3">
        <v>720</v>
      </c>
      <c r="G6" s="3">
        <v>744</v>
      </c>
      <c r="H6" s="3">
        <v>720</v>
      </c>
      <c r="I6" s="3">
        <v>744</v>
      </c>
      <c r="J6" s="3">
        <v>744</v>
      </c>
      <c r="K6" s="3"/>
      <c r="L6" s="3"/>
      <c r="M6" s="3"/>
      <c r="N6" s="3"/>
      <c r="O6" s="3">
        <v>672</v>
      </c>
      <c r="P6" s="3">
        <v>744</v>
      </c>
      <c r="Q6" s="3">
        <v>720</v>
      </c>
      <c r="R6" s="3">
        <v>744</v>
      </c>
      <c r="S6" s="3">
        <v>720</v>
      </c>
      <c r="T6" s="3">
        <v>8760</v>
      </c>
    </row>
    <row r="7" spans="1:24" x14ac:dyDescent="0.2">
      <c r="C7" s="4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5" t="s">
        <v>8</v>
      </c>
      <c r="K7" s="4"/>
      <c r="L7" s="4"/>
      <c r="M7" s="4"/>
      <c r="N7" s="4"/>
      <c r="O7" s="15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7</v>
      </c>
      <c r="U7" s="15" t="s">
        <v>8</v>
      </c>
    </row>
    <row r="8" spans="1:24" x14ac:dyDescent="0.2">
      <c r="A8" s="1" t="s">
        <v>163</v>
      </c>
      <c r="D8" s="34" t="s">
        <v>9</v>
      </c>
      <c r="E8" s="20"/>
      <c r="F8" s="20"/>
      <c r="G8" s="20"/>
      <c r="H8" s="20"/>
      <c r="I8" s="20"/>
      <c r="J8" s="20"/>
      <c r="O8" s="20"/>
      <c r="P8" s="20"/>
      <c r="Q8" s="20"/>
      <c r="R8" s="20"/>
      <c r="S8" s="20"/>
      <c r="T8" s="20"/>
      <c r="U8" s="20"/>
    </row>
    <row r="9" spans="1:24" x14ac:dyDescent="0.2">
      <c r="A9" s="1" t="s">
        <v>10</v>
      </c>
      <c r="C9" s="4"/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4"/>
      <c r="L9" s="4"/>
      <c r="M9" s="4"/>
      <c r="N9" s="4"/>
      <c r="O9" s="15" t="s">
        <v>18</v>
      </c>
      <c r="P9" s="15" t="s">
        <v>19</v>
      </c>
      <c r="Q9" s="15" t="s">
        <v>20</v>
      </c>
      <c r="R9" s="15" t="s">
        <v>21</v>
      </c>
      <c r="S9" s="15" t="s">
        <v>22</v>
      </c>
      <c r="T9" s="15" t="s">
        <v>23</v>
      </c>
      <c r="U9" s="15" t="s">
        <v>23</v>
      </c>
    </row>
    <row r="10" spans="1:24" x14ac:dyDescent="0.2">
      <c r="A10" s="5" t="s">
        <v>24</v>
      </c>
      <c r="B10" s="5"/>
      <c r="C10" s="6" t="s">
        <v>25</v>
      </c>
      <c r="D10" s="35">
        <v>2008</v>
      </c>
      <c r="E10" s="35">
        <v>2008</v>
      </c>
      <c r="F10" s="35">
        <v>2008</v>
      </c>
      <c r="G10" s="35">
        <v>2008</v>
      </c>
      <c r="H10" s="35">
        <v>2008</v>
      </c>
      <c r="I10" s="35">
        <v>2008</v>
      </c>
      <c r="J10" s="35">
        <v>2009</v>
      </c>
      <c r="K10" s="6"/>
      <c r="L10" s="6"/>
      <c r="M10" s="6"/>
      <c r="N10" s="6"/>
      <c r="O10" s="35">
        <v>2009</v>
      </c>
      <c r="P10" s="35">
        <v>2009</v>
      </c>
      <c r="Q10" s="35">
        <v>2009</v>
      </c>
      <c r="R10" s="35">
        <v>2009</v>
      </c>
      <c r="S10" s="35">
        <v>2009</v>
      </c>
      <c r="T10" s="35" t="s">
        <v>26</v>
      </c>
      <c r="U10" s="35" t="s">
        <v>27</v>
      </c>
    </row>
    <row r="12" spans="1:24" x14ac:dyDescent="0.2">
      <c r="A12" s="1">
        <v>1</v>
      </c>
      <c r="C12" s="5" t="s">
        <v>28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1"/>
      <c r="L12" s="1"/>
      <c r="M12" s="1"/>
      <c r="N12" s="1"/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9">
        <v>1</v>
      </c>
      <c r="U12" s="1">
        <v>1</v>
      </c>
    </row>
    <row r="13" spans="1:24" x14ac:dyDescent="0.2">
      <c r="D13" s="23"/>
      <c r="E13" s="23"/>
      <c r="F13" s="23"/>
      <c r="G13" s="23"/>
      <c r="H13" s="23"/>
      <c r="I13" s="23"/>
      <c r="J13" s="23"/>
    </row>
    <row r="14" spans="1:24" x14ac:dyDescent="0.2">
      <c r="A14" s="1">
        <v>2</v>
      </c>
      <c r="C14" s="5" t="s">
        <v>29</v>
      </c>
      <c r="D14" s="23">
        <v>1427167</v>
      </c>
      <c r="E14" s="23">
        <v>1438812</v>
      </c>
      <c r="F14" s="23">
        <v>1204645</v>
      </c>
      <c r="G14" s="23">
        <v>1438952</v>
      </c>
      <c r="H14" s="23">
        <v>960000</v>
      </c>
      <c r="I14" s="23">
        <v>1011695</v>
      </c>
      <c r="J14" s="23">
        <v>1063097</v>
      </c>
      <c r="K14" s="7"/>
      <c r="L14" s="7"/>
      <c r="M14" s="7"/>
      <c r="N14" s="7"/>
      <c r="O14" s="7">
        <v>828041</v>
      </c>
      <c r="P14" s="7">
        <v>921479</v>
      </c>
      <c r="Q14" s="7">
        <v>881506</v>
      </c>
      <c r="R14" s="7">
        <v>926487</v>
      </c>
      <c r="S14" s="7">
        <v>1011317</v>
      </c>
      <c r="T14" s="7">
        <v>13113198</v>
      </c>
      <c r="U14" s="7">
        <v>1092767</v>
      </c>
    </row>
    <row r="15" spans="1:24" x14ac:dyDescent="0.2">
      <c r="D15" s="23"/>
      <c r="E15" s="23"/>
      <c r="F15" s="23"/>
      <c r="G15" s="23"/>
      <c r="H15" s="23"/>
      <c r="I15" s="23"/>
      <c r="J15" s="2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x14ac:dyDescent="0.2">
      <c r="A16" s="1">
        <v>3</v>
      </c>
      <c r="C16" s="1" t="s">
        <v>30</v>
      </c>
      <c r="D16" s="23">
        <v>476926</v>
      </c>
      <c r="E16" s="23">
        <v>449685</v>
      </c>
      <c r="F16" s="23">
        <v>407425</v>
      </c>
      <c r="G16" s="23">
        <v>480440</v>
      </c>
      <c r="H16" s="23">
        <v>304072</v>
      </c>
      <c r="I16" s="23">
        <v>234534</v>
      </c>
      <c r="J16" s="23">
        <v>348250</v>
      </c>
      <c r="K16" s="7"/>
      <c r="L16" s="7"/>
      <c r="M16" s="7"/>
      <c r="N16" s="7"/>
      <c r="O16" s="7">
        <v>282777</v>
      </c>
      <c r="P16" s="7">
        <v>286745</v>
      </c>
      <c r="Q16" s="7">
        <v>291073</v>
      </c>
      <c r="R16" s="7">
        <v>284771</v>
      </c>
      <c r="S16" s="7">
        <v>336935</v>
      </c>
      <c r="T16" s="7">
        <v>4183633</v>
      </c>
      <c r="U16" s="7">
        <v>348636</v>
      </c>
    </row>
    <row r="17" spans="1:24" x14ac:dyDescent="0.2">
      <c r="A17" s="1">
        <v>4</v>
      </c>
      <c r="C17" s="1" t="s">
        <v>31</v>
      </c>
      <c r="D17" s="23">
        <v>950241</v>
      </c>
      <c r="E17" s="23">
        <v>989127</v>
      </c>
      <c r="F17" s="23">
        <v>797220</v>
      </c>
      <c r="G17" s="23">
        <v>958512</v>
      </c>
      <c r="H17" s="23">
        <v>655928</v>
      </c>
      <c r="I17" s="23">
        <v>777161</v>
      </c>
      <c r="J17" s="23">
        <v>714847</v>
      </c>
      <c r="K17" s="7"/>
      <c r="L17" s="7"/>
      <c r="M17" s="7"/>
      <c r="N17" s="7"/>
      <c r="O17" s="7">
        <v>545264</v>
      </c>
      <c r="P17" s="7">
        <v>634734</v>
      </c>
      <c r="Q17" s="7">
        <v>590433</v>
      </c>
      <c r="R17" s="7">
        <v>641716</v>
      </c>
      <c r="S17" s="7">
        <v>674382</v>
      </c>
      <c r="T17" s="7">
        <v>8929565</v>
      </c>
      <c r="U17" s="7">
        <v>744130</v>
      </c>
    </row>
    <row r="18" spans="1:24" x14ac:dyDescent="0.2">
      <c r="D18" s="24"/>
      <c r="E18" s="24"/>
      <c r="F18" s="24"/>
      <c r="G18" s="24"/>
      <c r="H18" s="24"/>
      <c r="I18" s="24"/>
      <c r="J18" s="24"/>
    </row>
    <row r="19" spans="1:24" x14ac:dyDescent="0.2">
      <c r="A19" s="1">
        <v>5</v>
      </c>
      <c r="C19" s="1" t="s">
        <v>32</v>
      </c>
      <c r="D19" s="25">
        <v>33.41767291424199</v>
      </c>
      <c r="E19" s="25">
        <v>31.253909475317137</v>
      </c>
      <c r="F19" s="25">
        <v>33.821167231840086</v>
      </c>
      <c r="G19" s="25">
        <v>33.388188070206645</v>
      </c>
      <c r="H19" s="25">
        <v>31.674166666666665</v>
      </c>
      <c r="I19" s="25">
        <v>23.182283197999396</v>
      </c>
      <c r="J19" s="25">
        <v>32.758064409926845</v>
      </c>
      <c r="K19" s="8"/>
      <c r="L19" s="8"/>
      <c r="M19" s="8"/>
      <c r="N19" s="8"/>
      <c r="O19" s="8">
        <v>34.150120585816403</v>
      </c>
      <c r="P19" s="8">
        <v>31.117909360929545</v>
      </c>
      <c r="Q19" s="8">
        <v>33.019968100046967</v>
      </c>
      <c r="R19" s="8">
        <v>30.736642823914423</v>
      </c>
      <c r="S19" s="8">
        <v>33.316457648788663</v>
      </c>
      <c r="T19" s="8">
        <v>31.903987112830904</v>
      </c>
      <c r="U19" s="8">
        <v>31.903964889130069</v>
      </c>
    </row>
    <row r="20" spans="1:24" x14ac:dyDescent="0.2">
      <c r="D20" s="24"/>
      <c r="E20" s="24"/>
      <c r="F20" s="24"/>
      <c r="G20" s="24"/>
      <c r="H20" s="24"/>
      <c r="I20" s="24"/>
      <c r="J20" s="24"/>
    </row>
    <row r="21" spans="1:24" x14ac:dyDescent="0.2">
      <c r="A21" s="1">
        <v>6</v>
      </c>
      <c r="C21" s="5" t="s">
        <v>48</v>
      </c>
      <c r="D21" s="24"/>
      <c r="E21" s="24"/>
      <c r="F21" s="24"/>
      <c r="G21" s="24"/>
      <c r="H21" s="24"/>
      <c r="I21" s="24"/>
      <c r="J21" s="24"/>
    </row>
    <row r="22" spans="1:24" x14ac:dyDescent="0.2">
      <c r="A22" s="1">
        <v>7</v>
      </c>
      <c r="C22" s="1" t="s">
        <v>33</v>
      </c>
      <c r="D22" s="25">
        <v>2222.64</v>
      </c>
      <c r="E22" s="25">
        <v>2241.54</v>
      </c>
      <c r="F22" s="25">
        <v>2642.22</v>
      </c>
      <c r="G22" s="25">
        <v>1596.11</v>
      </c>
      <c r="H22" s="25">
        <v>1524.29</v>
      </c>
      <c r="I22" s="25">
        <v>1344.74</v>
      </c>
      <c r="J22" s="25">
        <v>1543.19</v>
      </c>
      <c r="K22" s="9"/>
      <c r="L22" s="9"/>
      <c r="M22" s="9"/>
      <c r="N22" s="9"/>
      <c r="O22" s="9">
        <v>1297.49</v>
      </c>
      <c r="P22" s="9">
        <v>1168.02</v>
      </c>
      <c r="Q22" s="9">
        <v>1399.55</v>
      </c>
      <c r="R22" s="9">
        <v>1430.73</v>
      </c>
      <c r="S22" s="9">
        <v>1582.88</v>
      </c>
      <c r="T22" s="12">
        <v>2222.64</v>
      </c>
      <c r="U22" s="9">
        <v>1666.1166666666668</v>
      </c>
    </row>
    <row r="23" spans="1:24" x14ac:dyDescent="0.2">
      <c r="A23" s="1">
        <v>8</v>
      </c>
      <c r="C23" s="1" t="s">
        <v>34</v>
      </c>
      <c r="D23" s="26">
        <v>39645.625</v>
      </c>
      <c r="E23" s="26">
        <v>39671.625</v>
      </c>
      <c r="F23" s="26">
        <v>39693.625</v>
      </c>
      <c r="G23" s="26">
        <v>39724.625</v>
      </c>
      <c r="H23" s="26">
        <v>39756.791666666664</v>
      </c>
      <c r="I23" s="26">
        <v>39791.791666666664</v>
      </c>
      <c r="J23" s="26">
        <v>39818.791666666664</v>
      </c>
      <c r="K23" s="10"/>
      <c r="L23" s="10"/>
      <c r="M23" s="10"/>
      <c r="N23" s="10"/>
      <c r="O23" s="10">
        <v>39854.833333333336</v>
      </c>
      <c r="P23" s="10">
        <v>39875.833333333336</v>
      </c>
      <c r="Q23" s="10" t="s">
        <v>50</v>
      </c>
      <c r="R23" s="10" t="s">
        <v>51</v>
      </c>
      <c r="S23" s="10">
        <v>39986.625</v>
      </c>
      <c r="T23" s="10">
        <v>39645.625</v>
      </c>
      <c r="U23" s="10"/>
    </row>
    <row r="24" spans="1:24" x14ac:dyDescent="0.2">
      <c r="A24" s="1">
        <v>9</v>
      </c>
      <c r="C24" s="1" t="s">
        <v>35</v>
      </c>
      <c r="D24" s="27">
        <v>39645.625</v>
      </c>
      <c r="E24" s="27">
        <v>39671.625</v>
      </c>
      <c r="F24" s="27">
        <v>39693.625</v>
      </c>
      <c r="G24" s="27">
        <v>39724.625</v>
      </c>
      <c r="H24" s="27">
        <v>39756.791666666664</v>
      </c>
      <c r="I24" s="27">
        <v>39791.791666666664</v>
      </c>
      <c r="J24" s="27">
        <v>39818.791666666664</v>
      </c>
      <c r="K24" s="11"/>
      <c r="L24" s="11"/>
      <c r="M24" s="11"/>
      <c r="N24" s="11"/>
      <c r="O24" s="11">
        <v>39854.833333333336</v>
      </c>
      <c r="P24" s="11">
        <v>39875.833333333336</v>
      </c>
      <c r="Q24" s="11">
        <v>0.66666666666666663</v>
      </c>
      <c r="R24" s="11">
        <v>0.625</v>
      </c>
      <c r="S24" s="11">
        <v>39986.625</v>
      </c>
      <c r="T24" s="36">
        <v>39645.625</v>
      </c>
    </row>
    <row r="25" spans="1:24" x14ac:dyDescent="0.2">
      <c r="D25" s="25"/>
      <c r="E25" s="25"/>
      <c r="F25" s="25"/>
      <c r="G25" s="25"/>
      <c r="H25" s="25"/>
      <c r="I25" s="25"/>
      <c r="J25" s="25"/>
      <c r="K25" s="13"/>
      <c r="L25" s="13"/>
      <c r="M25" s="13"/>
      <c r="N25" s="13"/>
      <c r="O25" s="13"/>
      <c r="P25" s="13"/>
      <c r="Q25" s="13"/>
      <c r="R25" s="13"/>
      <c r="S25" s="13"/>
      <c r="T25" s="14"/>
    </row>
    <row r="26" spans="1:24" x14ac:dyDescent="0.2">
      <c r="A26" s="1">
        <v>10</v>
      </c>
      <c r="C26" s="1" t="s">
        <v>36</v>
      </c>
      <c r="D26" s="25">
        <v>2222.64</v>
      </c>
      <c r="E26" s="25">
        <v>2241.54</v>
      </c>
      <c r="F26" s="25">
        <v>2642.22</v>
      </c>
      <c r="G26" s="25">
        <v>1596.11</v>
      </c>
      <c r="H26" s="25">
        <v>1524.29</v>
      </c>
      <c r="I26" s="25">
        <v>1344.74</v>
      </c>
      <c r="J26" s="25">
        <v>1543.19</v>
      </c>
      <c r="K26" s="12"/>
      <c r="L26" s="12"/>
      <c r="M26" s="12"/>
      <c r="N26" s="12"/>
      <c r="O26" s="12">
        <v>1297.49</v>
      </c>
      <c r="P26" s="12">
        <v>1168.02</v>
      </c>
      <c r="Q26" s="12">
        <v>1399.55</v>
      </c>
      <c r="R26" s="12">
        <v>1430.73</v>
      </c>
      <c r="S26" s="12">
        <v>1582.88</v>
      </c>
      <c r="T26" s="12">
        <v>2222.64</v>
      </c>
      <c r="U26" s="9">
        <v>1666.1166666666668</v>
      </c>
    </row>
    <row r="27" spans="1:24" x14ac:dyDescent="0.2">
      <c r="A27" s="1">
        <v>11</v>
      </c>
      <c r="C27" s="1" t="s">
        <v>34</v>
      </c>
      <c r="D27" s="26">
        <v>39645.625</v>
      </c>
      <c r="E27" s="26">
        <v>39671.625</v>
      </c>
      <c r="F27" s="26">
        <v>39693.625</v>
      </c>
      <c r="G27" s="26">
        <v>39724.625</v>
      </c>
      <c r="H27" s="26">
        <v>39756.791666666664</v>
      </c>
      <c r="I27" s="26">
        <v>39791.791666666664</v>
      </c>
      <c r="J27" s="26">
        <v>39818.791666666664</v>
      </c>
      <c r="K27" s="10"/>
      <c r="L27" s="10"/>
      <c r="M27" s="10"/>
      <c r="N27" s="10"/>
      <c r="O27" s="10">
        <v>39854.833333333336</v>
      </c>
      <c r="P27" s="10">
        <v>39875.833333333336</v>
      </c>
      <c r="Q27" s="10" t="s">
        <v>50</v>
      </c>
      <c r="R27" s="10" t="s">
        <v>51</v>
      </c>
      <c r="S27" s="10">
        <v>39986.625</v>
      </c>
      <c r="T27" s="10">
        <v>39645.625</v>
      </c>
      <c r="U27" s="10"/>
    </row>
    <row r="28" spans="1:24" x14ac:dyDescent="0.2">
      <c r="A28" s="1">
        <v>12</v>
      </c>
      <c r="C28" s="1" t="s">
        <v>35</v>
      </c>
      <c r="D28" s="27">
        <v>39645.625</v>
      </c>
      <c r="E28" s="27">
        <v>39671.625</v>
      </c>
      <c r="F28" s="27">
        <v>39693.625</v>
      </c>
      <c r="G28" s="27">
        <v>39724.625</v>
      </c>
      <c r="H28" s="27">
        <v>39756.791666666664</v>
      </c>
      <c r="I28" s="27">
        <v>39791.791666666664</v>
      </c>
      <c r="J28" s="27">
        <v>39818.791666666664</v>
      </c>
      <c r="K28" s="11"/>
      <c r="L28" s="11"/>
      <c r="M28" s="11"/>
      <c r="N28" s="11"/>
      <c r="O28" s="11">
        <v>39854.833333333336</v>
      </c>
      <c r="P28" s="11">
        <v>39875.833333333336</v>
      </c>
      <c r="Q28" s="11">
        <v>0.66666666666666663</v>
      </c>
      <c r="R28" s="11">
        <v>0.625</v>
      </c>
      <c r="S28" s="11">
        <v>39986.625</v>
      </c>
      <c r="T28" s="36">
        <v>39645.625</v>
      </c>
    </row>
    <row r="29" spans="1:24" x14ac:dyDescent="0.2">
      <c r="D29" s="25"/>
      <c r="E29" s="25"/>
      <c r="F29" s="25"/>
      <c r="G29" s="25"/>
      <c r="H29" s="25"/>
      <c r="I29" s="25"/>
      <c r="J29" s="25"/>
      <c r="M29" s="86" t="str">
        <f>M1</f>
        <v>SCHEDULE Q-5.1</v>
      </c>
      <c r="T29" s="15"/>
      <c r="X29" s="85" t="str">
        <f>X1</f>
        <v>SCHEDULE Q-5.1</v>
      </c>
    </row>
    <row r="30" spans="1:24" x14ac:dyDescent="0.2">
      <c r="A30" s="1">
        <v>13</v>
      </c>
      <c r="C30" s="1" t="s">
        <v>37</v>
      </c>
      <c r="D30" s="25">
        <v>3212.06</v>
      </c>
      <c r="E30" s="25">
        <v>2902.1</v>
      </c>
      <c r="F30" s="25">
        <v>2755.62</v>
      </c>
      <c r="G30" s="25">
        <v>2961.63</v>
      </c>
      <c r="H30" s="25">
        <v>2468.34</v>
      </c>
      <c r="I30" s="25">
        <v>2467.4</v>
      </c>
      <c r="J30" s="25">
        <v>2290.6799999999998</v>
      </c>
      <c r="K30" s="9"/>
      <c r="L30" s="9"/>
      <c r="M30" s="83"/>
      <c r="N30" s="9"/>
      <c r="O30" s="9">
        <v>2294.46</v>
      </c>
      <c r="P30" s="9">
        <v>2534.4899999999998</v>
      </c>
      <c r="Q30" s="9">
        <v>2627.1</v>
      </c>
      <c r="R30" s="9">
        <v>1975.05</v>
      </c>
      <c r="S30" s="9">
        <v>2856.74</v>
      </c>
      <c r="T30" s="12">
        <v>3212.06</v>
      </c>
      <c r="U30" s="9">
        <v>2612.1391666666664</v>
      </c>
      <c r="X30" s="83"/>
    </row>
    <row r="31" spans="1:24" x14ac:dyDescent="0.2">
      <c r="A31" s="1">
        <v>14</v>
      </c>
      <c r="C31" s="1" t="s">
        <v>34</v>
      </c>
      <c r="D31" s="26">
        <v>39630.375</v>
      </c>
      <c r="E31" s="26">
        <v>39665.5</v>
      </c>
      <c r="F31" s="26">
        <v>39693.458333333336</v>
      </c>
      <c r="G31" s="26">
        <v>39742.541666666664</v>
      </c>
      <c r="H31" s="26">
        <v>39775.541666666664</v>
      </c>
      <c r="I31" s="26">
        <v>39784.625</v>
      </c>
      <c r="J31" s="26" t="s">
        <v>52</v>
      </c>
      <c r="K31" s="10"/>
      <c r="L31" s="10"/>
      <c r="M31" s="83"/>
      <c r="N31" s="10"/>
      <c r="O31" s="10">
        <v>39854.416666666664</v>
      </c>
      <c r="P31" s="10">
        <v>39892.5</v>
      </c>
      <c r="Q31" s="10">
        <v>39932.541666666664</v>
      </c>
      <c r="R31" s="10">
        <v>39955.708333333336</v>
      </c>
      <c r="S31" s="10">
        <v>39993.5</v>
      </c>
      <c r="T31" s="10">
        <v>39630.375</v>
      </c>
      <c r="U31" s="10"/>
      <c r="X31" s="83"/>
    </row>
    <row r="32" spans="1:24" x14ac:dyDescent="0.2">
      <c r="A32" s="1">
        <v>15</v>
      </c>
      <c r="C32" s="1" t="s">
        <v>35</v>
      </c>
      <c r="D32" s="27">
        <v>39630.375</v>
      </c>
      <c r="E32" s="27">
        <v>39665.5</v>
      </c>
      <c r="F32" s="27">
        <v>39693.458333333336</v>
      </c>
      <c r="G32" s="27">
        <v>39742.541666666664</v>
      </c>
      <c r="H32" s="27">
        <v>39775.541666666664</v>
      </c>
      <c r="I32" s="27">
        <v>39784.625</v>
      </c>
      <c r="J32" s="27">
        <v>0.5</v>
      </c>
      <c r="K32" s="11"/>
      <c r="L32" s="11"/>
      <c r="M32" s="83"/>
      <c r="N32" s="11"/>
      <c r="O32" s="11">
        <v>39854.416666666664</v>
      </c>
      <c r="P32" s="11">
        <v>39892.5</v>
      </c>
      <c r="Q32" s="11">
        <v>39932.541666666664</v>
      </c>
      <c r="R32" s="11">
        <v>39955.708333333336</v>
      </c>
      <c r="S32" s="11">
        <v>39993.5</v>
      </c>
      <c r="T32" s="11">
        <v>39630.375</v>
      </c>
      <c r="X32" s="83"/>
    </row>
    <row r="33" spans="1:24" x14ac:dyDescent="0.2">
      <c r="D33" s="25"/>
      <c r="E33" s="25"/>
      <c r="F33" s="25"/>
      <c r="G33" s="25"/>
      <c r="H33" s="25"/>
      <c r="I33" s="25"/>
      <c r="J33" s="25"/>
      <c r="M33" s="83"/>
      <c r="X33" s="83"/>
    </row>
    <row r="34" spans="1:24" ht="14.25" customHeight="1" x14ac:dyDescent="0.2">
      <c r="A34" s="1">
        <v>16</v>
      </c>
      <c r="C34" s="1" t="s">
        <v>38</v>
      </c>
      <c r="D34" s="25">
        <v>2862.41</v>
      </c>
      <c r="E34" s="25">
        <v>2902.1</v>
      </c>
      <c r="F34" s="25">
        <v>2755.62</v>
      </c>
      <c r="G34" s="25">
        <v>2961.63</v>
      </c>
      <c r="H34" s="25">
        <v>2468.34</v>
      </c>
      <c r="I34" s="25">
        <v>2467.4</v>
      </c>
      <c r="J34" s="25">
        <v>2290.6799999999998</v>
      </c>
      <c r="K34" s="9"/>
      <c r="L34" s="9"/>
      <c r="M34" s="83"/>
      <c r="N34" s="9"/>
      <c r="O34" s="9">
        <v>2221.6999999999998</v>
      </c>
      <c r="P34" s="9">
        <v>2534.4899999999998</v>
      </c>
      <c r="Q34" s="9">
        <v>2627.1</v>
      </c>
      <c r="R34" s="9">
        <v>1975.05</v>
      </c>
      <c r="S34" s="9">
        <v>2856.74</v>
      </c>
      <c r="T34" s="9">
        <v>2961.63</v>
      </c>
      <c r="U34" s="9">
        <v>2576.9383333333335</v>
      </c>
      <c r="X34" s="83"/>
    </row>
    <row r="35" spans="1:24" ht="14.25" customHeight="1" x14ac:dyDescent="0.2">
      <c r="A35" s="1">
        <v>17</v>
      </c>
      <c r="C35" s="1" t="s">
        <v>39</v>
      </c>
      <c r="D35" s="25">
        <v>3212.06</v>
      </c>
      <c r="E35" s="25">
        <v>2789.64</v>
      </c>
      <c r="F35" s="25">
        <v>2697.98</v>
      </c>
      <c r="G35" s="25">
        <v>2876.58</v>
      </c>
      <c r="H35" s="25">
        <v>2468.34</v>
      </c>
      <c r="I35" s="25">
        <v>2244.38</v>
      </c>
      <c r="J35" s="25">
        <v>2170.67</v>
      </c>
      <c r="K35" s="9"/>
      <c r="L35" s="9"/>
      <c r="M35" s="83"/>
      <c r="N35" s="9"/>
      <c r="O35" s="9">
        <v>2294.46</v>
      </c>
      <c r="P35" s="9">
        <v>2517.48</v>
      </c>
      <c r="Q35" s="9">
        <v>2433.38</v>
      </c>
      <c r="R35" s="9">
        <v>1836.14</v>
      </c>
      <c r="S35" s="9">
        <v>2785.86</v>
      </c>
      <c r="T35" s="9">
        <v>3212.06</v>
      </c>
      <c r="U35" s="9">
        <v>2527.2474999999999</v>
      </c>
      <c r="X35" s="83"/>
    </row>
    <row r="36" spans="1:24" ht="14.25" customHeight="1" x14ac:dyDescent="0.2">
      <c r="D36" s="25"/>
      <c r="E36" s="25"/>
      <c r="F36" s="25"/>
      <c r="G36" s="25"/>
      <c r="H36" s="25"/>
      <c r="I36" s="25"/>
      <c r="J36" s="25"/>
      <c r="K36" s="9"/>
      <c r="L36" s="9"/>
      <c r="M36" s="83"/>
      <c r="N36" s="9"/>
      <c r="O36" s="9"/>
      <c r="P36" s="9"/>
      <c r="Q36" s="9"/>
      <c r="R36" s="9"/>
      <c r="S36" s="9"/>
      <c r="T36" s="9"/>
      <c r="U36" s="9"/>
      <c r="X36" s="83"/>
    </row>
    <row r="37" spans="1:24" ht="14.25" customHeight="1" x14ac:dyDescent="0.2">
      <c r="A37" s="16">
        <v>18</v>
      </c>
      <c r="B37" s="16"/>
      <c r="C37" s="16" t="s">
        <v>40</v>
      </c>
      <c r="D37" s="25">
        <v>3212.06</v>
      </c>
      <c r="E37" s="25">
        <v>2902.1</v>
      </c>
      <c r="F37" s="25">
        <v>2755.62</v>
      </c>
      <c r="G37" s="25">
        <v>2961.63</v>
      </c>
      <c r="H37" s="25">
        <v>2468.34</v>
      </c>
      <c r="I37" s="25">
        <v>2467.4</v>
      </c>
      <c r="J37" s="25">
        <v>2290.6799999999998</v>
      </c>
      <c r="K37" s="9"/>
      <c r="L37" s="9"/>
      <c r="M37" s="83"/>
      <c r="N37" s="9"/>
      <c r="O37" s="9">
        <v>2294.46</v>
      </c>
      <c r="P37" s="9">
        <v>2534.4899999999998</v>
      </c>
      <c r="Q37" s="9">
        <v>2627.1</v>
      </c>
      <c r="R37" s="21">
        <v>1975.05</v>
      </c>
      <c r="S37" s="9">
        <v>2856.74</v>
      </c>
      <c r="T37" s="9">
        <v>3212.06</v>
      </c>
      <c r="U37" s="9">
        <v>2612.1391666666664</v>
      </c>
      <c r="X37" s="83"/>
    </row>
    <row r="38" spans="1:24" ht="14.25" customHeight="1" x14ac:dyDescent="0.2">
      <c r="A38" s="16">
        <v>19</v>
      </c>
      <c r="B38" s="16"/>
      <c r="C38" s="16" t="s">
        <v>41</v>
      </c>
      <c r="D38" s="28">
        <v>1</v>
      </c>
      <c r="E38" s="28">
        <v>1</v>
      </c>
      <c r="F38" s="28">
        <v>1</v>
      </c>
      <c r="G38" s="28">
        <v>1</v>
      </c>
      <c r="H38" s="28">
        <v>1</v>
      </c>
      <c r="I38" s="28">
        <v>1</v>
      </c>
      <c r="J38" s="28">
        <v>1</v>
      </c>
      <c r="K38" s="17"/>
      <c r="L38" s="17"/>
      <c r="M38" s="83"/>
      <c r="N38" s="17"/>
      <c r="O38" s="32">
        <v>1</v>
      </c>
      <c r="P38" s="32">
        <v>1</v>
      </c>
      <c r="Q38" s="32">
        <v>1</v>
      </c>
      <c r="R38" s="32">
        <v>1</v>
      </c>
      <c r="S38" s="32">
        <v>1</v>
      </c>
      <c r="T38" s="32">
        <v>1</v>
      </c>
      <c r="U38" s="32">
        <v>1</v>
      </c>
      <c r="X38" s="83"/>
    </row>
    <row r="39" spans="1:24" ht="14.25" customHeight="1" x14ac:dyDescent="0.2">
      <c r="A39" s="16">
        <v>20</v>
      </c>
      <c r="B39" s="16"/>
      <c r="C39" s="18" t="s">
        <v>42</v>
      </c>
      <c r="D39" s="29"/>
      <c r="E39" s="25"/>
      <c r="F39" s="25"/>
      <c r="G39" s="25"/>
      <c r="H39" s="25"/>
      <c r="I39" s="25"/>
      <c r="J39" s="25"/>
      <c r="L39" s="86" t="str">
        <f>M2</f>
        <v>PAGE 37 OF 38</v>
      </c>
      <c r="M39" s="83"/>
      <c r="W39" s="85" t="str">
        <f>X2</f>
        <v>PAGE 38 OF 38</v>
      </c>
      <c r="X39" s="83"/>
    </row>
    <row r="40" spans="1:24" ht="14.25" customHeight="1" x14ac:dyDescent="0.2">
      <c r="A40" s="16">
        <v>21</v>
      </c>
      <c r="B40" s="16"/>
      <c r="C40" s="16" t="s">
        <v>43</v>
      </c>
      <c r="D40" s="25">
        <v>86.304359457841286</v>
      </c>
      <c r="E40" s="25">
        <v>86.274931376383805</v>
      </c>
      <c r="F40" s="25">
        <v>63.32243551087933</v>
      </c>
      <c r="G40" s="25">
        <v>121.17430934065976</v>
      </c>
      <c r="H40" s="25">
        <v>87.472418852930431</v>
      </c>
      <c r="I40" s="25">
        <v>101.12029890736363</v>
      </c>
      <c r="J40" s="25">
        <v>92.593511959272732</v>
      </c>
      <c r="K40" s="8"/>
      <c r="L40" s="87"/>
      <c r="M40" s="83"/>
      <c r="N40" s="8"/>
      <c r="O40" s="8">
        <v>94.968274826597437</v>
      </c>
      <c r="P40" s="8">
        <v>106.03817083703642</v>
      </c>
      <c r="Q40" s="8">
        <v>87.47911034896137</v>
      </c>
      <c r="R40" s="8">
        <v>87.037961446705637</v>
      </c>
      <c r="S40" s="8">
        <v>88.737424469602516</v>
      </c>
      <c r="T40" s="8">
        <v>67.349656757680236</v>
      </c>
      <c r="U40" s="8">
        <v>91.876933944519521</v>
      </c>
      <c r="W40" s="85"/>
      <c r="X40" s="83"/>
    </row>
    <row r="41" spans="1:24" ht="14.25" customHeight="1" x14ac:dyDescent="0.2">
      <c r="A41" s="16">
        <v>22</v>
      </c>
      <c r="B41" s="16"/>
      <c r="C41" s="16" t="s">
        <v>44</v>
      </c>
      <c r="D41" s="25">
        <v>86.304359457841286</v>
      </c>
      <c r="E41" s="25">
        <v>86.274931376383805</v>
      </c>
      <c r="F41" s="25">
        <v>63.32243551087933</v>
      </c>
      <c r="G41" s="25">
        <v>121.17430934065976</v>
      </c>
      <c r="H41" s="25">
        <v>87.472418852930431</v>
      </c>
      <c r="I41" s="25">
        <v>101.12029890736363</v>
      </c>
      <c r="J41" s="25">
        <v>92.593511959272732</v>
      </c>
      <c r="K41" s="8"/>
      <c r="L41" s="87"/>
      <c r="M41" s="83"/>
      <c r="N41" s="8"/>
      <c r="O41" s="8">
        <v>94.968274826597437</v>
      </c>
      <c r="P41" s="8">
        <v>106.03817083703642</v>
      </c>
      <c r="Q41" s="8">
        <v>87.47911034896137</v>
      </c>
      <c r="R41" s="8">
        <v>87.037961446705637</v>
      </c>
      <c r="S41" s="8">
        <v>88.737424469602516</v>
      </c>
      <c r="T41" s="8">
        <v>67.349656757680236</v>
      </c>
      <c r="U41" s="8">
        <v>91.876933944519521</v>
      </c>
      <c r="W41" s="85"/>
      <c r="X41" s="83"/>
    </row>
    <row r="42" spans="1:24" ht="14.25" customHeight="1" x14ac:dyDescent="0.2">
      <c r="A42" s="16">
        <v>23</v>
      </c>
      <c r="B42" s="16"/>
      <c r="C42" s="16" t="s">
        <v>37</v>
      </c>
      <c r="D42" s="25">
        <v>59.719781543737149</v>
      </c>
      <c r="E42" s="25">
        <v>66.637507211129659</v>
      </c>
      <c r="F42" s="25">
        <v>60.716573967221734</v>
      </c>
      <c r="G42" s="25">
        <v>65.304419148144916</v>
      </c>
      <c r="H42" s="25">
        <v>54.017409811182141</v>
      </c>
      <c r="I42" s="25">
        <v>55.110849782235618</v>
      </c>
      <c r="J42" s="25">
        <v>62.37858702238205</v>
      </c>
      <c r="K42" s="8"/>
      <c r="L42" s="87"/>
      <c r="M42" s="83"/>
      <c r="N42" s="8"/>
      <c r="O42" s="8">
        <v>53.703436496936931</v>
      </c>
      <c r="P42" s="8">
        <v>48.867702891341168</v>
      </c>
      <c r="Q42" s="8">
        <v>46.603246503326439</v>
      </c>
      <c r="R42" s="8">
        <v>63.050465851824086</v>
      </c>
      <c r="S42" s="8">
        <v>49.168175768338898</v>
      </c>
      <c r="T42" s="8">
        <v>46.603749959804745</v>
      </c>
      <c r="U42" s="8">
        <v>57.106512999816736</v>
      </c>
      <c r="W42" s="85"/>
      <c r="X42" s="83"/>
    </row>
    <row r="43" spans="1:24" ht="14.25" customHeight="1" x14ac:dyDescent="0.2">
      <c r="A43" s="16">
        <v>24</v>
      </c>
      <c r="B43" s="16"/>
      <c r="C43" s="16" t="s">
        <v>40</v>
      </c>
      <c r="D43" s="25">
        <v>59.719781543737149</v>
      </c>
      <c r="E43" s="25">
        <v>66.637507211129659</v>
      </c>
      <c r="F43" s="25">
        <v>60.716573967221734</v>
      </c>
      <c r="G43" s="25">
        <v>65.304419148144916</v>
      </c>
      <c r="H43" s="25">
        <v>54.017409811182141</v>
      </c>
      <c r="I43" s="25">
        <v>55.110849782235618</v>
      </c>
      <c r="J43" s="25">
        <v>62.37858702238205</v>
      </c>
      <c r="K43" s="8"/>
      <c r="L43" s="87"/>
      <c r="M43" s="83"/>
      <c r="N43" s="8"/>
      <c r="O43" s="8">
        <v>53.703436496936931</v>
      </c>
      <c r="P43" s="8">
        <v>48.867702891341168</v>
      </c>
      <c r="Q43" s="8">
        <v>46.603246503326439</v>
      </c>
      <c r="R43" s="8">
        <v>63.050465851824086</v>
      </c>
      <c r="S43" s="8">
        <v>49.168175768338898</v>
      </c>
      <c r="T43" s="8">
        <v>46.603749959804745</v>
      </c>
      <c r="U43" s="8">
        <v>57.106512999816736</v>
      </c>
      <c r="W43" s="85"/>
      <c r="X43" s="83"/>
    </row>
    <row r="44" spans="1:24" ht="14.25" customHeight="1" x14ac:dyDescent="0.2">
      <c r="D44" s="30">
        <v>0.59719781543737149</v>
      </c>
      <c r="E44" s="30">
        <v>0.66637507211129654</v>
      </c>
      <c r="F44" s="30">
        <v>0.60716573967221732</v>
      </c>
      <c r="G44" s="30">
        <v>0.65304419148144921</v>
      </c>
      <c r="H44" s="30">
        <v>0.54017409811182138</v>
      </c>
      <c r="I44" s="30">
        <v>0.55110849782235616</v>
      </c>
      <c r="J44" s="30">
        <v>0.62378587022382048</v>
      </c>
      <c r="K44" s="8"/>
      <c r="L44" s="87"/>
      <c r="M44" s="83"/>
      <c r="N44" s="8"/>
      <c r="O44" s="8"/>
      <c r="P44" s="8"/>
      <c r="Q44" s="8"/>
      <c r="R44" s="8"/>
      <c r="S44" s="8"/>
      <c r="T44" s="8"/>
      <c r="U44" s="8"/>
      <c r="W44" s="85"/>
      <c r="X44" s="83"/>
    </row>
    <row r="45" spans="1:24" ht="14.25" customHeight="1" x14ac:dyDescent="0.2">
      <c r="A45" s="1">
        <v>24</v>
      </c>
      <c r="C45" s="5" t="s">
        <v>45</v>
      </c>
      <c r="D45" s="25"/>
      <c r="E45" s="25"/>
      <c r="F45" s="25"/>
      <c r="G45" s="25"/>
      <c r="H45" s="25"/>
      <c r="I45" s="25"/>
      <c r="J45" s="25"/>
      <c r="K45" s="8"/>
      <c r="L45" s="87"/>
      <c r="M45" s="83"/>
      <c r="N45" s="8"/>
      <c r="O45" s="8"/>
      <c r="P45" s="8"/>
      <c r="Q45" s="8"/>
      <c r="R45" s="8"/>
      <c r="S45" s="8"/>
      <c r="T45" s="8"/>
      <c r="U45" s="8"/>
      <c r="W45" s="85"/>
      <c r="X45" s="83"/>
    </row>
    <row r="46" spans="1:24" ht="14.25" customHeight="1" x14ac:dyDescent="0.2">
      <c r="A46" s="1">
        <v>25</v>
      </c>
      <c r="C46" s="1" t="s">
        <v>44</v>
      </c>
      <c r="D46" s="25">
        <v>100</v>
      </c>
      <c r="E46" s="25">
        <v>100</v>
      </c>
      <c r="F46" s="25">
        <v>100</v>
      </c>
      <c r="G46" s="25">
        <v>100</v>
      </c>
      <c r="H46" s="25">
        <v>100</v>
      </c>
      <c r="I46" s="25">
        <v>100</v>
      </c>
      <c r="J46" s="25">
        <v>100</v>
      </c>
      <c r="K46" s="8"/>
      <c r="L46" s="87"/>
      <c r="M46" s="83"/>
      <c r="N46" s="8"/>
      <c r="O46" s="8">
        <v>100</v>
      </c>
      <c r="P46" s="8">
        <v>100</v>
      </c>
      <c r="Q46" s="8">
        <v>100</v>
      </c>
      <c r="R46" s="8">
        <v>100</v>
      </c>
      <c r="S46" s="8">
        <v>100</v>
      </c>
      <c r="T46" s="8">
        <v>100</v>
      </c>
      <c r="U46" s="8">
        <v>100</v>
      </c>
      <c r="W46" s="85"/>
      <c r="X46" s="83"/>
    </row>
    <row r="47" spans="1:24" ht="14.25" customHeight="1" x14ac:dyDescent="0.2">
      <c r="A47" s="1">
        <v>26</v>
      </c>
      <c r="C47" s="1" t="s">
        <v>37</v>
      </c>
      <c r="D47" s="25">
        <v>69.19671488079301</v>
      </c>
      <c r="E47" s="25">
        <v>77.23855139381827</v>
      </c>
      <c r="F47" s="25">
        <v>95.884773662551439</v>
      </c>
      <c r="G47" s="25">
        <v>53.892957594297727</v>
      </c>
      <c r="H47" s="25">
        <v>61.753648200815114</v>
      </c>
      <c r="I47" s="25">
        <v>54.500283699440708</v>
      </c>
      <c r="J47" s="25">
        <v>67.368205074475711</v>
      </c>
      <c r="K47" s="8"/>
      <c r="L47" s="87"/>
      <c r="M47" s="83"/>
      <c r="N47" s="8"/>
      <c r="O47" s="8">
        <v>56.548817586708857</v>
      </c>
      <c r="P47" s="8">
        <v>46.085011185682326</v>
      </c>
      <c r="Q47" s="8">
        <v>53.273571618895353</v>
      </c>
      <c r="R47" s="8">
        <v>72.440191387559821</v>
      </c>
      <c r="S47" s="8">
        <v>55.40861261437864</v>
      </c>
      <c r="T47" s="8">
        <v>69.19671488079301</v>
      </c>
      <c r="U47" s="8">
        <v>63.632611574951426</v>
      </c>
      <c r="W47" s="85"/>
      <c r="X47" s="83"/>
    </row>
    <row r="48" spans="1:24" ht="14.25" customHeight="1" x14ac:dyDescent="0.2">
      <c r="A48" s="1">
        <v>27</v>
      </c>
      <c r="C48" s="1" t="s">
        <v>40</v>
      </c>
      <c r="D48" s="25">
        <v>69.19671488079301</v>
      </c>
      <c r="E48" s="25">
        <v>77.23855139381827</v>
      </c>
      <c r="F48" s="25">
        <v>95.884773662551439</v>
      </c>
      <c r="G48" s="25">
        <v>53.892957594297727</v>
      </c>
      <c r="H48" s="25">
        <v>61.753648200815114</v>
      </c>
      <c r="I48" s="25">
        <v>54.500283699440708</v>
      </c>
      <c r="J48" s="25">
        <v>67.368205074475711</v>
      </c>
      <c r="K48" s="8"/>
      <c r="L48" s="87"/>
      <c r="M48" s="83"/>
      <c r="N48" s="8"/>
      <c r="O48" s="8">
        <v>56.548817586708857</v>
      </c>
      <c r="P48" s="8">
        <v>46.085011185682326</v>
      </c>
      <c r="Q48" s="8">
        <v>53.273571618895353</v>
      </c>
      <c r="R48" s="8">
        <v>72.440191387559821</v>
      </c>
      <c r="S48" s="8">
        <v>55.40861261437864</v>
      </c>
      <c r="T48" s="8">
        <v>69.19671488079301</v>
      </c>
      <c r="U48" s="8">
        <v>63.632611574951426</v>
      </c>
      <c r="W48" s="85"/>
      <c r="X48" s="83"/>
    </row>
  </sheetData>
  <mergeCells count="4">
    <mergeCell ref="X29:X48"/>
    <mergeCell ref="L39:L48"/>
    <mergeCell ref="W39:W48"/>
    <mergeCell ref="M29:M48"/>
  </mergeCells>
  <pageMargins left="0.75" right="0.75" top="1.25" bottom="0.75" header="0" footer="0"/>
  <pageSetup scale="65" orientation="landscape" r:id="rId1"/>
  <ignoredErrors>
    <ignoredError sqref="D8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191"/>
  <sheetViews>
    <sheetView tabSelected="1" zoomScaleNormal="100" zoomScaleSheetLayoutView="100" workbookViewId="0"/>
  </sheetViews>
  <sheetFormatPr defaultColWidth="9.140625" defaultRowHeight="14.25" x14ac:dyDescent="0.2"/>
  <cols>
    <col min="1" max="1" width="3.5703125" style="64" customWidth="1"/>
    <col min="2" max="2" width="2.140625" style="64" customWidth="1"/>
    <col min="3" max="3" width="72.7109375" style="64" customWidth="1"/>
    <col min="4" max="10" width="15.7109375" style="65" customWidth="1"/>
    <col min="11" max="11" width="7.7109375" style="65" customWidth="1"/>
    <col min="12" max="12" width="3.28515625" style="65" customWidth="1"/>
    <col min="13" max="13" width="3.5703125" style="64" customWidth="1"/>
    <col min="14" max="14" width="2.140625" style="65" customWidth="1"/>
    <col min="15" max="15" width="72.7109375" style="64" customWidth="1"/>
    <col min="16" max="22" width="15.7109375" style="65" customWidth="1"/>
    <col min="23" max="23" width="7.7109375" style="65" customWidth="1"/>
    <col min="24" max="24" width="3.42578125" style="65" customWidth="1"/>
    <col min="25" max="25" width="4.28515625" style="64" customWidth="1"/>
    <col min="26" max="26" width="2" style="64" customWidth="1"/>
    <col min="27" max="27" width="54.5703125" style="64" customWidth="1"/>
    <col min="28" max="41" width="9.140625" style="64"/>
    <col min="42" max="42" width="3" style="64" customWidth="1"/>
    <col min="43" max="43" width="2.7109375" style="64" customWidth="1"/>
    <col min="44" max="44" width="3.140625" style="64" customWidth="1"/>
    <col min="45" max="16384" width="9.140625" style="64"/>
  </cols>
  <sheetData>
    <row r="1" spans="1:24" x14ac:dyDescent="0.2">
      <c r="A1" s="16" t="s">
        <v>193</v>
      </c>
      <c r="B1" s="16"/>
      <c r="C1" s="16"/>
      <c r="D1" s="16"/>
      <c r="E1" s="64"/>
      <c r="I1" s="64"/>
      <c r="J1" s="64"/>
      <c r="L1" s="66" t="s">
        <v>162</v>
      </c>
      <c r="M1" s="16" t="str">
        <f>A1</f>
        <v xml:space="preserve">EL PASO ELECTRIC COMPANY             </v>
      </c>
      <c r="N1" s="16"/>
      <c r="O1" s="16"/>
      <c r="P1" s="16"/>
      <c r="Q1" s="64"/>
      <c r="U1" s="64"/>
      <c r="V1" s="64"/>
      <c r="X1" s="66" t="s">
        <v>162</v>
      </c>
    </row>
    <row r="2" spans="1:24" x14ac:dyDescent="0.2">
      <c r="A2" s="16" t="s">
        <v>197</v>
      </c>
      <c r="B2" s="16"/>
      <c r="C2" s="16"/>
      <c r="D2" s="16"/>
      <c r="E2" s="64"/>
      <c r="I2" s="64"/>
      <c r="J2" s="64"/>
      <c r="L2" s="66" t="s">
        <v>181</v>
      </c>
      <c r="M2" s="16" t="str">
        <f t="shared" ref="M2:M6" si="0">A2</f>
        <v>2021 TEXAS RATE CASE FILING</v>
      </c>
      <c r="N2" s="16"/>
      <c r="O2" s="16"/>
      <c r="P2" s="16"/>
      <c r="Q2" s="64"/>
      <c r="U2" s="64"/>
      <c r="V2" s="64"/>
      <c r="X2" s="66" t="s">
        <v>182</v>
      </c>
    </row>
    <row r="3" spans="1:24" x14ac:dyDescent="0.2">
      <c r="A3" s="16" t="s">
        <v>195</v>
      </c>
      <c r="B3" s="16"/>
      <c r="C3" s="16"/>
      <c r="D3" s="16"/>
      <c r="E3" s="67"/>
      <c r="M3" s="16" t="str">
        <f t="shared" si="0"/>
        <v>SCHEDULE Q-5.1:  DEMAND DATA BY CUSTOMER CLASS</v>
      </c>
      <c r="N3" s="16"/>
      <c r="O3" s="16"/>
      <c r="P3" s="16"/>
      <c r="Q3" s="67"/>
    </row>
    <row r="4" spans="1:24" x14ac:dyDescent="0.2">
      <c r="A4" s="16" t="s">
        <v>196</v>
      </c>
      <c r="B4" s="16"/>
      <c r="C4" s="16"/>
      <c r="D4" s="16"/>
      <c r="E4" s="67"/>
      <c r="M4" s="16" t="str">
        <f t="shared" si="0"/>
        <v>SPONSOR:  GEORGE NOVELA</v>
      </c>
      <c r="N4" s="16"/>
      <c r="O4" s="16"/>
      <c r="P4" s="16"/>
      <c r="Q4" s="67"/>
    </row>
    <row r="5" spans="1:24" x14ac:dyDescent="0.2">
      <c r="A5" s="16" t="s">
        <v>199</v>
      </c>
      <c r="B5" s="16"/>
      <c r="C5" s="16"/>
      <c r="D5" s="16"/>
      <c r="E5" s="67"/>
      <c r="M5" s="16" t="str">
        <f t="shared" si="0"/>
        <v>PREPARER:  ANA M GONZALEZ</v>
      </c>
      <c r="N5" s="16"/>
      <c r="O5" s="16"/>
      <c r="P5" s="16"/>
      <c r="Q5" s="67"/>
    </row>
    <row r="6" spans="1:24" x14ac:dyDescent="0.2">
      <c r="A6" s="16" t="s">
        <v>198</v>
      </c>
      <c r="B6" s="16"/>
      <c r="C6" s="16"/>
      <c r="D6" s="16"/>
      <c r="E6" s="67"/>
      <c r="M6" s="16" t="str">
        <f t="shared" si="0"/>
        <v>FOR THE TEST YEAR ENDED DECEMBER 31, 2020</v>
      </c>
      <c r="N6" s="16"/>
      <c r="O6" s="16"/>
      <c r="P6" s="16"/>
      <c r="Q6" s="67"/>
    </row>
    <row r="7" spans="1:24" x14ac:dyDescent="0.2">
      <c r="A7" s="16"/>
      <c r="B7" s="16"/>
      <c r="C7" s="16"/>
      <c r="D7" s="16"/>
      <c r="E7" s="67"/>
      <c r="O7" s="68"/>
    </row>
    <row r="8" spans="1:24" x14ac:dyDescent="0.2">
      <c r="A8" s="16"/>
      <c r="B8" s="16"/>
      <c r="C8" s="68" t="s">
        <v>187</v>
      </c>
      <c r="D8" s="16"/>
      <c r="E8" s="67"/>
      <c r="O8" s="68" t="s">
        <v>187</v>
      </c>
    </row>
    <row r="9" spans="1:24" x14ac:dyDescent="0.2">
      <c r="C9" s="69" t="s">
        <v>1</v>
      </c>
      <c r="D9" s="65" t="s">
        <v>2</v>
      </c>
      <c r="E9" s="65" t="s">
        <v>3</v>
      </c>
      <c r="F9" s="65" t="s">
        <v>4</v>
      </c>
      <c r="G9" s="65" t="s">
        <v>5</v>
      </c>
      <c r="H9" s="65" t="s">
        <v>6</v>
      </c>
      <c r="I9" s="65" t="s">
        <v>7</v>
      </c>
      <c r="J9" s="65" t="s">
        <v>8</v>
      </c>
      <c r="O9" s="69" t="s">
        <v>1</v>
      </c>
      <c r="P9" s="65" t="s">
        <v>2</v>
      </c>
      <c r="Q9" s="65" t="s">
        <v>3</v>
      </c>
      <c r="R9" s="65" t="s">
        <v>4</v>
      </c>
      <c r="S9" s="65" t="s">
        <v>5</v>
      </c>
      <c r="T9" s="65" t="s">
        <v>6</v>
      </c>
      <c r="U9" s="65" t="s">
        <v>7</v>
      </c>
      <c r="V9" s="65" t="s">
        <v>8</v>
      </c>
    </row>
    <row r="11" spans="1:24" x14ac:dyDescent="0.2">
      <c r="A11" s="64" t="s">
        <v>10</v>
      </c>
      <c r="D11" s="70" t="s">
        <v>17</v>
      </c>
      <c r="E11" s="70" t="s">
        <v>18</v>
      </c>
      <c r="F11" s="70" t="s">
        <v>19</v>
      </c>
      <c r="G11" s="70" t="s">
        <v>20</v>
      </c>
      <c r="H11" s="70" t="s">
        <v>21</v>
      </c>
      <c r="I11" s="70" t="s">
        <v>22</v>
      </c>
      <c r="J11" s="70" t="s">
        <v>11</v>
      </c>
      <c r="K11" s="69"/>
      <c r="L11" s="69"/>
      <c r="M11" s="69" t="s">
        <v>10</v>
      </c>
      <c r="N11" s="69"/>
      <c r="O11" s="69"/>
      <c r="P11" s="70" t="s">
        <v>12</v>
      </c>
      <c r="Q11" s="70" t="s">
        <v>13</v>
      </c>
      <c r="R11" s="70" t="s">
        <v>14</v>
      </c>
      <c r="S11" s="70" t="s">
        <v>15</v>
      </c>
      <c r="T11" s="70" t="s">
        <v>16</v>
      </c>
      <c r="U11" s="69" t="s">
        <v>23</v>
      </c>
      <c r="V11" s="69" t="s">
        <v>23</v>
      </c>
    </row>
    <row r="12" spans="1:24" s="68" customFormat="1" x14ac:dyDescent="0.2">
      <c r="A12" s="68" t="s">
        <v>24</v>
      </c>
      <c r="C12" s="68" t="s">
        <v>25</v>
      </c>
      <c r="D12" s="71">
        <v>2020</v>
      </c>
      <c r="E12" s="71">
        <v>2020</v>
      </c>
      <c r="F12" s="71">
        <v>2020</v>
      </c>
      <c r="G12" s="71">
        <v>2020</v>
      </c>
      <c r="H12" s="71">
        <v>2020</v>
      </c>
      <c r="I12" s="71">
        <v>2020</v>
      </c>
      <c r="J12" s="71">
        <v>2020</v>
      </c>
      <c r="K12" s="71"/>
      <c r="L12" s="71"/>
      <c r="M12" s="71" t="s">
        <v>24</v>
      </c>
      <c r="N12" s="71"/>
      <c r="O12" s="71" t="s">
        <v>25</v>
      </c>
      <c r="P12" s="71">
        <v>2020</v>
      </c>
      <c r="Q12" s="71">
        <v>2020</v>
      </c>
      <c r="R12" s="71">
        <v>2020</v>
      </c>
      <c r="S12" s="71">
        <v>2020</v>
      </c>
      <c r="T12" s="71">
        <v>2020</v>
      </c>
      <c r="U12" s="71" t="s">
        <v>26</v>
      </c>
      <c r="V12" s="71" t="s">
        <v>27</v>
      </c>
      <c r="W12" s="72"/>
      <c r="X12" s="72"/>
    </row>
    <row r="14" spans="1:24" x14ac:dyDescent="0.2">
      <c r="A14" s="64">
        <v>1</v>
      </c>
      <c r="C14" s="64" t="s">
        <v>59</v>
      </c>
      <c r="D14" s="73">
        <v>11975.0400390625</v>
      </c>
      <c r="E14" s="73">
        <v>12496.68017578125</v>
      </c>
      <c r="F14" s="73">
        <v>15059.51953125</v>
      </c>
      <c r="G14" s="73">
        <v>16314.47998046875</v>
      </c>
      <c r="H14" s="73">
        <v>14568.11962890625</v>
      </c>
      <c r="I14" s="73">
        <v>14273.27978515625</v>
      </c>
      <c r="J14" s="73">
        <v>15361.919921875</v>
      </c>
      <c r="K14" s="73"/>
      <c r="L14" s="73"/>
      <c r="M14" s="64">
        <v>1</v>
      </c>
      <c r="O14" s="64" t="s">
        <v>59</v>
      </c>
      <c r="P14" s="73">
        <v>14144.759765625</v>
      </c>
      <c r="Q14" s="73">
        <v>14085.11962890625</v>
      </c>
      <c r="R14" s="73">
        <v>13765.91943359375</v>
      </c>
      <c r="S14" s="73">
        <v>13920.4794921875</v>
      </c>
      <c r="T14" s="73">
        <v>13245.11962890625</v>
      </c>
      <c r="U14" s="73">
        <v>16314.47998046875</v>
      </c>
      <c r="V14" s="73">
        <v>14100.869750976563</v>
      </c>
    </row>
    <row r="15" spans="1:24" x14ac:dyDescent="0.2">
      <c r="D15" s="73"/>
      <c r="E15" s="73"/>
      <c r="F15" s="73"/>
      <c r="G15" s="73"/>
      <c r="H15" s="73"/>
      <c r="I15" s="73"/>
      <c r="J15" s="73"/>
      <c r="K15" s="73"/>
      <c r="L15" s="73"/>
      <c r="P15" s="73"/>
      <c r="Q15" s="73"/>
      <c r="R15" s="73"/>
      <c r="S15" s="73"/>
      <c r="T15" s="73"/>
      <c r="U15" s="73"/>
      <c r="V15" s="73"/>
    </row>
    <row r="16" spans="1:24" x14ac:dyDescent="0.2">
      <c r="A16" s="64">
        <f>A14+1</f>
        <v>2</v>
      </c>
      <c r="C16" s="64" t="s">
        <v>54</v>
      </c>
      <c r="D16" s="73">
        <v>109585.99354171753</v>
      </c>
      <c r="E16" s="73">
        <v>110612.86781978607</v>
      </c>
      <c r="F16" s="73">
        <v>116858.03860139847</v>
      </c>
      <c r="G16" s="73">
        <v>109817.08958435059</v>
      </c>
      <c r="H16" s="73">
        <v>119401.19169521332</v>
      </c>
      <c r="I16" s="73">
        <v>127711.23931503296</v>
      </c>
      <c r="J16" s="73">
        <v>133222.62998962402</v>
      </c>
      <c r="K16" s="73"/>
      <c r="L16" s="73"/>
      <c r="M16" s="64">
        <f>M14+1</f>
        <v>2</v>
      </c>
      <c r="O16" s="64" t="s">
        <v>54</v>
      </c>
      <c r="P16" s="73">
        <v>133594.87019348145</v>
      </c>
      <c r="Q16" s="73">
        <v>130640.36413955688</v>
      </c>
      <c r="R16" s="73">
        <v>118525.14538955688</v>
      </c>
      <c r="S16" s="73">
        <v>111488.46170246601</v>
      </c>
      <c r="T16" s="73">
        <v>103374.58435821533</v>
      </c>
      <c r="U16" s="73">
        <v>133594.87019348145</v>
      </c>
      <c r="V16" s="73">
        <v>118736.03969419996</v>
      </c>
    </row>
    <row r="17" spans="1:24" x14ac:dyDescent="0.2">
      <c r="D17" s="73"/>
      <c r="E17" s="73"/>
      <c r="F17" s="73"/>
      <c r="G17" s="73"/>
      <c r="H17" s="73"/>
      <c r="I17" s="73"/>
      <c r="J17" s="73"/>
      <c r="K17" s="73"/>
      <c r="L17" s="73"/>
      <c r="P17" s="73"/>
      <c r="Q17" s="73"/>
      <c r="R17" s="73"/>
      <c r="S17" s="73"/>
      <c r="T17" s="73"/>
      <c r="U17" s="73"/>
      <c r="V17" s="73"/>
    </row>
    <row r="18" spans="1:24" x14ac:dyDescent="0.2">
      <c r="A18" s="64">
        <f>A16+1</f>
        <v>3</v>
      </c>
      <c r="C18" s="64" t="s">
        <v>168</v>
      </c>
      <c r="D18" s="73">
        <v>72423.982387542725</v>
      </c>
      <c r="E18" s="73">
        <v>71896.468527793884</v>
      </c>
      <c r="F18" s="73">
        <v>73812.352261066437</v>
      </c>
      <c r="G18" s="73">
        <v>70010.546447753906</v>
      </c>
      <c r="H18" s="73">
        <v>75164.884413719177</v>
      </c>
      <c r="I18" s="73">
        <v>81813.559902191162</v>
      </c>
      <c r="J18" s="73">
        <v>85655.452407836914</v>
      </c>
      <c r="K18" s="73"/>
      <c r="L18" s="73"/>
      <c r="M18" s="64">
        <f>M16+1</f>
        <v>3</v>
      </c>
      <c r="O18" s="64" t="s">
        <v>168</v>
      </c>
      <c r="P18" s="73">
        <v>85425.026290893555</v>
      </c>
      <c r="Q18" s="73">
        <v>82798.492679595947</v>
      </c>
      <c r="R18" s="73">
        <v>78303.840396881104</v>
      </c>
      <c r="S18" s="73">
        <v>72610.630510449409</v>
      </c>
      <c r="T18" s="73">
        <v>67108.430152893066</v>
      </c>
      <c r="U18" s="73">
        <v>85655.452407836914</v>
      </c>
      <c r="V18" s="73">
        <v>76418.638864884779</v>
      </c>
    </row>
    <row r="19" spans="1:24" x14ac:dyDescent="0.2">
      <c r="D19" s="73"/>
      <c r="E19" s="73"/>
      <c r="F19" s="73"/>
      <c r="G19" s="73"/>
      <c r="H19" s="73"/>
      <c r="I19" s="73"/>
      <c r="J19" s="73"/>
      <c r="K19" s="73"/>
      <c r="L19" s="73"/>
      <c r="P19" s="73"/>
      <c r="Q19" s="73"/>
      <c r="R19" s="73"/>
      <c r="S19" s="73"/>
      <c r="T19" s="73"/>
      <c r="U19" s="73"/>
      <c r="V19" s="73"/>
    </row>
    <row r="20" spans="1:24" x14ac:dyDescent="0.2">
      <c r="A20" s="64">
        <f>A18+1</f>
        <v>4</v>
      </c>
      <c r="C20" s="64" t="s">
        <v>167</v>
      </c>
      <c r="D20" s="73">
        <v>34294.735763549805</v>
      </c>
      <c r="E20" s="73">
        <v>34254.090698242188</v>
      </c>
      <c r="F20" s="73">
        <v>38068.906066894531</v>
      </c>
      <c r="G20" s="73">
        <v>36939.766159057617</v>
      </c>
      <c r="H20" s="73">
        <v>39694.576568603516</v>
      </c>
      <c r="I20" s="73">
        <v>41074.499481201172</v>
      </c>
      <c r="J20" s="73">
        <v>42862.643402099609</v>
      </c>
      <c r="K20" s="73"/>
      <c r="L20" s="73"/>
      <c r="M20" s="64">
        <f>M18+1</f>
        <v>4</v>
      </c>
      <c r="O20" s="64" t="s">
        <v>167</v>
      </c>
      <c r="P20" s="73">
        <v>43336.296295166016</v>
      </c>
      <c r="Q20" s="73">
        <v>43043.209106445313</v>
      </c>
      <c r="R20" s="73">
        <v>35617.916564941406</v>
      </c>
      <c r="S20" s="73">
        <v>33449.289443969727</v>
      </c>
      <c r="T20" s="73">
        <v>31181.321441650391</v>
      </c>
      <c r="U20" s="73">
        <v>43336.296295166016</v>
      </c>
      <c r="V20" s="73">
        <v>37818.104249318443</v>
      </c>
    </row>
    <row r="21" spans="1:24" x14ac:dyDescent="0.2">
      <c r="D21" s="73"/>
      <c r="E21" s="73"/>
      <c r="F21" s="73"/>
      <c r="G21" s="73"/>
      <c r="H21" s="73"/>
      <c r="I21" s="73"/>
      <c r="J21" s="73"/>
      <c r="K21" s="73"/>
      <c r="L21" s="73"/>
      <c r="P21" s="73"/>
      <c r="Q21" s="73"/>
      <c r="R21" s="73"/>
      <c r="S21" s="73"/>
      <c r="T21" s="73"/>
      <c r="U21" s="73"/>
      <c r="V21" s="73"/>
    </row>
    <row r="22" spans="1:24" x14ac:dyDescent="0.2">
      <c r="A22" s="64">
        <f>A20+1</f>
        <v>5</v>
      </c>
      <c r="C22" s="64" t="s">
        <v>166</v>
      </c>
      <c r="D22" s="73">
        <v>2867.275390625</v>
      </c>
      <c r="E22" s="73">
        <v>4462.30859375</v>
      </c>
      <c r="F22" s="73">
        <v>4976.7802734375</v>
      </c>
      <c r="G22" s="73">
        <v>2866.7769775390625</v>
      </c>
      <c r="H22" s="73">
        <v>4541.730712890625</v>
      </c>
      <c r="I22" s="73">
        <v>4823.179931640625</v>
      </c>
      <c r="J22" s="73">
        <v>4704.5341796875</v>
      </c>
      <c r="K22" s="73"/>
      <c r="L22" s="73"/>
      <c r="M22" s="64">
        <f>M20+1</f>
        <v>5</v>
      </c>
      <c r="O22" s="64" t="s">
        <v>166</v>
      </c>
      <c r="P22" s="73">
        <v>4833.547607421875</v>
      </c>
      <c r="Q22" s="73">
        <v>4798.662353515625</v>
      </c>
      <c r="R22" s="73">
        <v>4603.388427734375</v>
      </c>
      <c r="S22" s="73">
        <v>5428.541748046875</v>
      </c>
      <c r="T22" s="73">
        <v>5084.832763671875</v>
      </c>
      <c r="U22" s="73">
        <v>5428.541748046875</v>
      </c>
      <c r="V22" s="73">
        <v>4499.2965799967451</v>
      </c>
    </row>
    <row r="23" spans="1:24" x14ac:dyDescent="0.2">
      <c r="D23" s="73"/>
      <c r="E23" s="73"/>
      <c r="F23" s="73"/>
      <c r="G23" s="73"/>
      <c r="H23" s="73"/>
      <c r="I23" s="73"/>
      <c r="J23" s="73"/>
      <c r="K23" s="73"/>
      <c r="L23" s="73"/>
      <c r="P23" s="73"/>
      <c r="Q23" s="73"/>
      <c r="R23" s="73"/>
      <c r="S23" s="73"/>
      <c r="T23" s="73"/>
      <c r="U23" s="73"/>
      <c r="V23" s="73"/>
    </row>
    <row r="24" spans="1:24" x14ac:dyDescent="0.2">
      <c r="A24" s="64">
        <f>A22+1</f>
        <v>6</v>
      </c>
      <c r="C24" s="64" t="s">
        <v>89</v>
      </c>
      <c r="D24" s="73">
        <v>49550.400573730469</v>
      </c>
      <c r="E24" s="73">
        <v>51537.600067138672</v>
      </c>
      <c r="F24" s="73">
        <v>50500.801513671875</v>
      </c>
      <c r="G24" s="73">
        <v>47563.200988769531</v>
      </c>
      <c r="H24" s="73">
        <v>52358.400817871094</v>
      </c>
      <c r="I24" s="73">
        <v>52056.001281738281</v>
      </c>
      <c r="J24" s="73">
        <v>53308.800720214844</v>
      </c>
      <c r="K24" s="73"/>
      <c r="L24" s="73"/>
      <c r="M24" s="64">
        <f>M22+1</f>
        <v>6</v>
      </c>
      <c r="O24" s="64" t="s">
        <v>89</v>
      </c>
      <c r="P24" s="73">
        <v>54172.800170898438</v>
      </c>
      <c r="Q24" s="73">
        <v>53179.201293945313</v>
      </c>
      <c r="R24" s="73">
        <v>52315.202026367188</v>
      </c>
      <c r="S24" s="73">
        <v>52790.400939941406</v>
      </c>
      <c r="T24" s="73">
        <v>51148.800903320313</v>
      </c>
      <c r="U24" s="73">
        <v>54172.800170898438</v>
      </c>
      <c r="V24" s="73">
        <v>51706.800941467285</v>
      </c>
    </row>
    <row r="25" spans="1:24" x14ac:dyDescent="0.2">
      <c r="D25" s="73"/>
      <c r="E25" s="73"/>
      <c r="F25" s="73"/>
      <c r="G25" s="73"/>
      <c r="H25" s="73"/>
      <c r="I25" s="73"/>
      <c r="J25" s="73"/>
      <c r="K25" s="73"/>
      <c r="L25" s="73"/>
      <c r="P25" s="73"/>
      <c r="Q25" s="73"/>
      <c r="R25" s="73"/>
      <c r="S25" s="73"/>
      <c r="T25" s="73"/>
      <c r="U25" s="73"/>
      <c r="V25" s="73"/>
    </row>
    <row r="26" spans="1:24" x14ac:dyDescent="0.2">
      <c r="A26" s="64">
        <f>A24+1</f>
        <v>7</v>
      </c>
      <c r="C26" s="64" t="s">
        <v>92</v>
      </c>
      <c r="D26" s="73">
        <v>41645.25048828125</v>
      </c>
      <c r="E26" s="73">
        <v>40310.55029296875</v>
      </c>
      <c r="F26" s="73">
        <v>42455.7001953125</v>
      </c>
      <c r="G26" s="73">
        <v>40922.10009765625</v>
      </c>
      <c r="H26" s="73">
        <v>40183.2001953125</v>
      </c>
      <c r="I26" s="73">
        <v>40474.80029296875</v>
      </c>
      <c r="J26" s="73">
        <v>40693.9501953125</v>
      </c>
      <c r="K26" s="73"/>
      <c r="L26" s="73"/>
      <c r="M26" s="64">
        <f>M24+1</f>
        <v>7</v>
      </c>
      <c r="O26" s="64" t="s">
        <v>92</v>
      </c>
      <c r="P26" s="73">
        <v>39665.9990234375</v>
      </c>
      <c r="Q26" s="73">
        <v>40217.99951171875</v>
      </c>
      <c r="R26" s="73">
        <v>10213.19970703125</v>
      </c>
      <c r="S26" s="73">
        <v>28763.39990234375</v>
      </c>
      <c r="T26" s="73">
        <v>41101.19970703125</v>
      </c>
      <c r="U26" s="73">
        <v>42455.7001953125</v>
      </c>
      <c r="V26" s="73">
        <v>37220.612467447914</v>
      </c>
    </row>
    <row r="27" spans="1:24" x14ac:dyDescent="0.2">
      <c r="D27" s="73"/>
      <c r="E27" s="73"/>
      <c r="F27" s="73"/>
      <c r="G27" s="73"/>
      <c r="H27" s="73"/>
      <c r="I27" s="73"/>
      <c r="J27" s="73"/>
      <c r="K27" s="73"/>
      <c r="L27" s="73"/>
      <c r="P27" s="73"/>
      <c r="Q27" s="73"/>
      <c r="R27" s="73"/>
      <c r="S27" s="73"/>
      <c r="T27" s="73"/>
      <c r="U27" s="73"/>
      <c r="V27" s="73"/>
    </row>
    <row r="28" spans="1:24" x14ac:dyDescent="0.2">
      <c r="A28" s="64">
        <f>A26+1</f>
        <v>8</v>
      </c>
      <c r="C28" s="64" t="s">
        <v>93</v>
      </c>
      <c r="D28" s="73">
        <v>12269.25048828125</v>
      </c>
      <c r="E28" s="73">
        <v>11582.55029296875</v>
      </c>
      <c r="F28" s="73">
        <v>12215.7001953125</v>
      </c>
      <c r="G28" s="73">
        <v>11762.10009765625</v>
      </c>
      <c r="H28" s="73">
        <v>11239.2001953125</v>
      </c>
      <c r="I28" s="73">
        <v>11314.80029296875</v>
      </c>
      <c r="J28" s="73">
        <v>11317.9501953125</v>
      </c>
      <c r="K28" s="73"/>
      <c r="L28" s="73"/>
      <c r="M28" s="64">
        <f>M26+1</f>
        <v>8</v>
      </c>
      <c r="O28" s="64" t="s">
        <v>93</v>
      </c>
      <c r="P28" s="73">
        <v>11801.9990234375</v>
      </c>
      <c r="Q28" s="73">
        <v>11297.99951171875</v>
      </c>
      <c r="R28" s="73">
        <v>9853.19970703125</v>
      </c>
      <c r="S28" s="73">
        <v>9563.39990234375</v>
      </c>
      <c r="T28" s="73">
        <v>10861.19970703125</v>
      </c>
      <c r="U28" s="73">
        <v>12269.25048828125</v>
      </c>
      <c r="V28" s="73">
        <v>11256.612467447916</v>
      </c>
    </row>
    <row r="29" spans="1:24" x14ac:dyDescent="0.2">
      <c r="D29" s="73"/>
      <c r="E29" s="73"/>
      <c r="F29" s="73"/>
      <c r="G29" s="73"/>
      <c r="H29" s="73"/>
      <c r="I29" s="73"/>
      <c r="J29" s="73"/>
      <c r="K29" s="73"/>
      <c r="L29" s="73"/>
      <c r="P29" s="73"/>
      <c r="Q29" s="73"/>
      <c r="R29" s="73"/>
      <c r="S29" s="73"/>
      <c r="T29" s="73"/>
      <c r="U29" s="73"/>
      <c r="V29" s="73"/>
    </row>
    <row r="30" spans="1:24" x14ac:dyDescent="0.2">
      <c r="A30" s="64">
        <f>A28+1</f>
        <v>9</v>
      </c>
      <c r="C30" s="64" t="s">
        <v>95</v>
      </c>
      <c r="D30" s="73">
        <v>29376</v>
      </c>
      <c r="E30" s="73">
        <v>28728</v>
      </c>
      <c r="F30" s="73">
        <v>30240</v>
      </c>
      <c r="G30" s="73">
        <v>29160</v>
      </c>
      <c r="H30" s="73">
        <v>28944</v>
      </c>
      <c r="I30" s="73">
        <v>29160</v>
      </c>
      <c r="J30" s="73">
        <v>29376</v>
      </c>
      <c r="K30" s="73"/>
      <c r="L30" s="73"/>
      <c r="M30" s="64">
        <f>M28+1</f>
        <v>9</v>
      </c>
      <c r="O30" s="64" t="s">
        <v>95</v>
      </c>
      <c r="P30" s="73">
        <v>27864</v>
      </c>
      <c r="Q30" s="73">
        <v>28920</v>
      </c>
      <c r="R30" s="73">
        <v>360</v>
      </c>
      <c r="S30" s="73">
        <v>19200</v>
      </c>
      <c r="T30" s="73">
        <v>30240</v>
      </c>
      <c r="U30" s="73">
        <v>30240</v>
      </c>
      <c r="V30" s="73">
        <v>25964</v>
      </c>
    </row>
    <row r="31" spans="1:24" x14ac:dyDescent="0.2">
      <c r="D31" s="73"/>
      <c r="E31" s="73"/>
      <c r="F31" s="73"/>
      <c r="G31" s="73"/>
      <c r="H31" s="73"/>
      <c r="I31" s="73"/>
      <c r="J31" s="73"/>
      <c r="K31" s="73"/>
      <c r="L31" s="73"/>
      <c r="P31" s="73"/>
      <c r="Q31" s="73"/>
      <c r="R31" s="73"/>
      <c r="S31" s="73"/>
      <c r="T31" s="73"/>
      <c r="U31" s="73"/>
      <c r="V31" s="73"/>
    </row>
    <row r="32" spans="1:24" ht="14.25" customHeight="1" x14ac:dyDescent="0.2">
      <c r="A32" s="64">
        <f>A30+1</f>
        <v>10</v>
      </c>
      <c r="C32" s="64" t="s">
        <v>169</v>
      </c>
      <c r="D32" s="73">
        <v>46140.613231658936</v>
      </c>
      <c r="E32" s="73">
        <v>56632.412029266357</v>
      </c>
      <c r="F32" s="73">
        <v>45421.771312713623</v>
      </c>
      <c r="G32" s="73">
        <v>54325.89372253418</v>
      </c>
      <c r="H32" s="73">
        <v>61426.555950164795</v>
      </c>
      <c r="I32" s="73">
        <v>66378.389213562012</v>
      </c>
      <c r="J32" s="73">
        <v>71055.270751953125</v>
      </c>
      <c r="K32" s="74"/>
      <c r="L32" s="74"/>
      <c r="M32" s="64">
        <f>M30+1</f>
        <v>10</v>
      </c>
      <c r="O32" s="64" t="s">
        <v>169</v>
      </c>
      <c r="P32" s="73">
        <v>71983.743171691895</v>
      </c>
      <c r="Q32" s="73">
        <v>66965.728931427002</v>
      </c>
      <c r="R32" s="73">
        <v>58199.49596786499</v>
      </c>
      <c r="S32" s="73">
        <v>47118.210205078125</v>
      </c>
      <c r="T32" s="73">
        <v>44175.327320098877</v>
      </c>
      <c r="U32" s="73">
        <v>71983.743171691895</v>
      </c>
      <c r="V32" s="73">
        <v>57485.284317334495</v>
      </c>
      <c r="W32" s="75"/>
      <c r="X32" s="74"/>
    </row>
    <row r="33" spans="1:24" x14ac:dyDescent="0.2">
      <c r="D33" s="73"/>
      <c r="E33" s="73"/>
      <c r="F33" s="73"/>
      <c r="G33" s="73"/>
      <c r="H33" s="73"/>
      <c r="I33" s="73"/>
      <c r="J33" s="73"/>
      <c r="K33" s="76"/>
      <c r="L33" s="76"/>
      <c r="P33" s="73"/>
      <c r="Q33" s="73"/>
      <c r="R33" s="73"/>
      <c r="S33" s="73"/>
      <c r="T33" s="73"/>
      <c r="U33" s="73"/>
      <c r="V33" s="73"/>
      <c r="W33" s="75"/>
      <c r="X33" s="75"/>
    </row>
    <row r="34" spans="1:24" x14ac:dyDescent="0.2">
      <c r="A34" s="64">
        <f>A32+1</f>
        <v>11</v>
      </c>
      <c r="C34" s="64" t="s">
        <v>192</v>
      </c>
      <c r="D34" s="61">
        <v>966.82201385498047</v>
      </c>
      <c r="E34" s="61">
        <v>79.482001304626465</v>
      </c>
      <c r="F34" s="61">
        <v>73.008000373840332</v>
      </c>
      <c r="G34" s="61">
        <v>35.202000141143799</v>
      </c>
      <c r="H34" s="61">
        <v>35.13200044631958</v>
      </c>
      <c r="I34" s="61">
        <v>37.582001611590385</v>
      </c>
      <c r="J34" s="61">
        <v>35.782000064849854</v>
      </c>
      <c r="K34" s="76"/>
      <c r="L34" s="76"/>
      <c r="M34" s="64">
        <f>M32+1</f>
        <v>11</v>
      </c>
      <c r="N34" s="64"/>
      <c r="O34" s="64" t="s">
        <v>192</v>
      </c>
      <c r="P34" s="73">
        <v>46.272000789642334</v>
      </c>
      <c r="Q34" s="73">
        <v>72.631999492645264</v>
      </c>
      <c r="R34" s="73">
        <v>1658.1119856834412</v>
      </c>
      <c r="S34" s="73">
        <v>1777.9120244979858</v>
      </c>
      <c r="T34" s="73">
        <v>1785.9360146820545</v>
      </c>
      <c r="U34" s="73">
        <v>1785.9360146820545</v>
      </c>
      <c r="V34" s="73">
        <v>550.32283691192663</v>
      </c>
      <c r="W34" s="75"/>
      <c r="X34" s="75"/>
    </row>
    <row r="35" spans="1:24" x14ac:dyDescent="0.2">
      <c r="D35" s="73"/>
      <c r="E35" s="73"/>
      <c r="F35" s="73"/>
      <c r="G35" s="73"/>
      <c r="H35" s="73"/>
      <c r="I35" s="73"/>
      <c r="J35" s="73"/>
      <c r="K35" s="76"/>
      <c r="L35" s="76"/>
      <c r="P35" s="73"/>
      <c r="Q35" s="73"/>
      <c r="R35" s="73"/>
      <c r="S35" s="73"/>
      <c r="T35" s="73"/>
      <c r="U35" s="73"/>
      <c r="V35" s="73"/>
      <c r="W35" s="75"/>
      <c r="X35" s="75"/>
    </row>
    <row r="36" spans="1:24" x14ac:dyDescent="0.2">
      <c r="A36" s="64">
        <f>A34+1</f>
        <v>12</v>
      </c>
      <c r="C36" s="64" t="s">
        <v>96</v>
      </c>
      <c r="D36" s="73">
        <v>12065.03515625</v>
      </c>
      <c r="E36" s="73">
        <v>13540.908447265625</v>
      </c>
      <c r="F36" s="73">
        <v>17050.339965820313</v>
      </c>
      <c r="G36" s="73">
        <v>16572.696533203125</v>
      </c>
      <c r="H36" s="73">
        <v>18951.650329589844</v>
      </c>
      <c r="I36" s="73">
        <v>19244.979431152344</v>
      </c>
      <c r="J36" s="73">
        <v>19369.533813476563</v>
      </c>
      <c r="K36" s="76"/>
      <c r="L36" s="76"/>
      <c r="M36" s="64">
        <f>M34+1</f>
        <v>12</v>
      </c>
      <c r="O36" s="64" t="s">
        <v>96</v>
      </c>
      <c r="P36" s="73">
        <v>19492.547241210938</v>
      </c>
      <c r="Q36" s="73">
        <v>18683.462036132813</v>
      </c>
      <c r="R36" s="73">
        <v>14347.188171386719</v>
      </c>
      <c r="S36" s="73">
        <v>14615.141479492188</v>
      </c>
      <c r="T36" s="73">
        <v>14136.832397460938</v>
      </c>
      <c r="U36" s="73">
        <v>19492.547241210938</v>
      </c>
      <c r="V36" s="73">
        <v>16505.859583536785</v>
      </c>
      <c r="W36" s="75"/>
      <c r="X36" s="75"/>
    </row>
    <row r="37" spans="1:24" ht="14.25" customHeight="1" x14ac:dyDescent="0.2">
      <c r="D37" s="73"/>
      <c r="E37" s="73"/>
      <c r="F37" s="73"/>
      <c r="G37" s="73"/>
      <c r="H37" s="73"/>
      <c r="I37" s="73"/>
      <c r="J37" s="73"/>
      <c r="K37" s="88" t="s">
        <v>181</v>
      </c>
      <c r="L37" s="89" t="s">
        <v>162</v>
      </c>
      <c r="P37" s="73"/>
      <c r="Q37" s="73"/>
      <c r="R37" s="73"/>
      <c r="S37" s="73"/>
      <c r="T37" s="73"/>
      <c r="U37" s="73"/>
      <c r="V37" s="73"/>
      <c r="W37" s="88" t="s">
        <v>182</v>
      </c>
      <c r="X37" s="89" t="s">
        <v>162</v>
      </c>
    </row>
    <row r="38" spans="1:24" x14ac:dyDescent="0.2">
      <c r="A38" s="64">
        <f>A36+1</f>
        <v>13</v>
      </c>
      <c r="C38" s="64" t="s">
        <v>165</v>
      </c>
      <c r="D38" s="73">
        <v>9197.759765625</v>
      </c>
      <c r="E38" s="73">
        <v>9078.599853515625</v>
      </c>
      <c r="F38" s="73">
        <v>12073.559692382813</v>
      </c>
      <c r="G38" s="73">
        <v>13705.919555664063</v>
      </c>
      <c r="H38" s="73">
        <v>14409.919616699219</v>
      </c>
      <c r="I38" s="73">
        <v>14421.799499511719</v>
      </c>
      <c r="J38" s="73">
        <v>14664.999633789063</v>
      </c>
      <c r="K38" s="88"/>
      <c r="L38" s="89"/>
      <c r="M38" s="64">
        <f>M36+1</f>
        <v>13</v>
      </c>
      <c r="O38" s="64" t="s">
        <v>165</v>
      </c>
      <c r="P38" s="73">
        <v>14658.999633789063</v>
      </c>
      <c r="Q38" s="73">
        <v>13884.799682617188</v>
      </c>
      <c r="R38" s="73">
        <v>9743.7997436523438</v>
      </c>
      <c r="S38" s="73">
        <v>9186.5997314453125</v>
      </c>
      <c r="T38" s="73">
        <v>9051.9996337890625</v>
      </c>
      <c r="U38" s="73">
        <v>14664.999633789063</v>
      </c>
      <c r="V38" s="73">
        <v>12006.563003540039</v>
      </c>
      <c r="W38" s="88"/>
      <c r="X38" s="89"/>
    </row>
    <row r="39" spans="1:24" x14ac:dyDescent="0.2">
      <c r="D39" s="73"/>
      <c r="E39" s="73"/>
      <c r="F39" s="73"/>
      <c r="G39" s="73"/>
      <c r="H39" s="73"/>
      <c r="I39" s="73"/>
      <c r="J39" s="73"/>
      <c r="K39" s="88"/>
      <c r="L39" s="89"/>
      <c r="P39" s="73"/>
      <c r="Q39" s="73"/>
      <c r="R39" s="73"/>
      <c r="S39" s="73"/>
      <c r="T39" s="73"/>
      <c r="U39" s="73"/>
      <c r="V39" s="73"/>
      <c r="W39" s="88"/>
      <c r="X39" s="89"/>
    </row>
    <row r="40" spans="1:24" x14ac:dyDescent="0.2">
      <c r="D40" s="73"/>
      <c r="E40" s="73"/>
      <c r="F40" s="73"/>
      <c r="G40" s="73"/>
      <c r="H40" s="73"/>
      <c r="I40" s="73"/>
      <c r="J40" s="73"/>
      <c r="K40" s="88"/>
      <c r="L40" s="89"/>
      <c r="P40" s="73"/>
      <c r="Q40" s="73"/>
      <c r="R40" s="73"/>
      <c r="S40" s="73"/>
      <c r="T40" s="73"/>
      <c r="U40" s="73"/>
      <c r="V40" s="73"/>
      <c r="W40" s="88"/>
      <c r="X40" s="89"/>
    </row>
    <row r="41" spans="1:24" x14ac:dyDescent="0.2">
      <c r="D41" s="73"/>
      <c r="E41" s="73"/>
      <c r="F41" s="73"/>
      <c r="G41" s="73"/>
      <c r="H41" s="73"/>
      <c r="I41" s="73"/>
      <c r="J41" s="73"/>
      <c r="K41" s="88"/>
      <c r="L41" s="89"/>
      <c r="P41" s="73"/>
      <c r="Q41" s="73"/>
      <c r="R41" s="73"/>
      <c r="S41" s="73"/>
      <c r="T41" s="73"/>
      <c r="U41" s="73"/>
      <c r="V41" s="73"/>
      <c r="W41" s="88"/>
      <c r="X41" s="89"/>
    </row>
    <row r="42" spans="1:24" x14ac:dyDescent="0.2">
      <c r="D42" s="73"/>
      <c r="E42" s="73"/>
      <c r="F42" s="73"/>
      <c r="G42" s="73"/>
      <c r="H42" s="73"/>
      <c r="I42" s="73"/>
      <c r="J42" s="73"/>
      <c r="K42" s="88"/>
      <c r="L42" s="89"/>
      <c r="P42" s="73"/>
      <c r="Q42" s="73"/>
      <c r="R42" s="73"/>
      <c r="S42" s="73"/>
      <c r="T42" s="73"/>
      <c r="U42" s="73"/>
      <c r="V42" s="73"/>
      <c r="W42" s="88"/>
      <c r="X42" s="89"/>
    </row>
    <row r="43" spans="1:24" x14ac:dyDescent="0.2">
      <c r="D43" s="73"/>
      <c r="E43" s="73"/>
      <c r="F43" s="73"/>
      <c r="G43" s="73"/>
      <c r="H43" s="73"/>
      <c r="I43" s="73"/>
      <c r="J43" s="73"/>
      <c r="K43" s="88"/>
      <c r="L43" s="89"/>
      <c r="P43" s="73"/>
      <c r="Q43" s="73"/>
      <c r="R43" s="73"/>
      <c r="S43" s="73"/>
      <c r="T43" s="73"/>
      <c r="U43" s="73"/>
      <c r="V43" s="73"/>
      <c r="W43" s="88"/>
      <c r="X43" s="89"/>
    </row>
    <row r="44" spans="1:24" x14ac:dyDescent="0.2">
      <c r="D44" s="73"/>
      <c r="E44" s="73"/>
      <c r="F44" s="73"/>
      <c r="G44" s="73"/>
      <c r="H44" s="73"/>
      <c r="I44" s="73"/>
      <c r="J44" s="73"/>
      <c r="K44" s="88"/>
      <c r="L44" s="89"/>
      <c r="P44" s="73"/>
      <c r="Q44" s="73"/>
      <c r="R44" s="73"/>
      <c r="S44" s="73"/>
      <c r="T44" s="73"/>
      <c r="U44" s="73"/>
      <c r="V44" s="73"/>
      <c r="W44" s="88"/>
      <c r="X44" s="89"/>
    </row>
    <row r="45" spans="1:24" x14ac:dyDescent="0.2">
      <c r="D45" s="73"/>
      <c r="E45" s="73"/>
      <c r="F45" s="73"/>
      <c r="G45" s="73"/>
      <c r="H45" s="73"/>
      <c r="I45" s="73"/>
      <c r="J45" s="73"/>
      <c r="K45" s="88"/>
      <c r="L45" s="89"/>
      <c r="P45" s="73"/>
      <c r="Q45" s="73"/>
      <c r="R45" s="73"/>
      <c r="S45" s="73"/>
      <c r="T45" s="73"/>
      <c r="U45" s="73"/>
      <c r="V45" s="73"/>
      <c r="W45" s="88"/>
      <c r="X45" s="89"/>
    </row>
    <row r="46" spans="1:24" x14ac:dyDescent="0.2">
      <c r="A46" s="16" t="str">
        <f>A1</f>
        <v xml:space="preserve">EL PASO ELECTRIC COMPANY             </v>
      </c>
      <c r="B46" s="16"/>
      <c r="C46" s="16"/>
      <c r="D46" s="16"/>
      <c r="E46" s="64"/>
      <c r="I46" s="64"/>
      <c r="J46" s="64"/>
      <c r="L46" s="66" t="s">
        <v>162</v>
      </c>
      <c r="M46" s="16" t="str">
        <f>A1</f>
        <v xml:space="preserve">EL PASO ELECTRIC COMPANY             </v>
      </c>
      <c r="N46" s="16"/>
      <c r="O46" s="16"/>
      <c r="P46" s="16"/>
      <c r="Q46" s="64"/>
      <c r="U46" s="64"/>
      <c r="V46" s="64"/>
      <c r="X46" s="66" t="s">
        <v>194</v>
      </c>
    </row>
    <row r="47" spans="1:24" x14ac:dyDescent="0.2">
      <c r="A47" s="16" t="str">
        <f t="shared" ref="A47:A51" si="1">A2</f>
        <v>2021 TEXAS RATE CASE FILING</v>
      </c>
      <c r="B47" s="16"/>
      <c r="C47" s="16"/>
      <c r="D47" s="16"/>
      <c r="E47" s="64"/>
      <c r="I47" s="64"/>
      <c r="J47" s="64"/>
      <c r="L47" s="66" t="s">
        <v>183</v>
      </c>
      <c r="M47" s="16" t="str">
        <f t="shared" ref="M47:M51" si="2">A2</f>
        <v>2021 TEXAS RATE CASE FILING</v>
      </c>
      <c r="N47" s="16"/>
      <c r="O47" s="16"/>
      <c r="P47" s="16"/>
      <c r="Q47" s="64"/>
      <c r="U47" s="64"/>
      <c r="V47" s="64"/>
      <c r="X47" s="66" t="s">
        <v>184</v>
      </c>
    </row>
    <row r="48" spans="1:24" x14ac:dyDescent="0.2">
      <c r="A48" s="16" t="str">
        <f t="shared" si="1"/>
        <v>SCHEDULE Q-5.1:  DEMAND DATA BY CUSTOMER CLASS</v>
      </c>
      <c r="B48" s="16"/>
      <c r="C48" s="16"/>
      <c r="D48" s="16"/>
      <c r="E48" s="67"/>
      <c r="M48" s="16" t="str">
        <f t="shared" si="2"/>
        <v>SCHEDULE Q-5.1:  DEMAND DATA BY CUSTOMER CLASS</v>
      </c>
      <c r="N48" s="16"/>
      <c r="O48" s="16"/>
      <c r="P48" s="16"/>
      <c r="Q48" s="67"/>
    </row>
    <row r="49" spans="1:24" x14ac:dyDescent="0.2">
      <c r="A49" s="16" t="str">
        <f t="shared" si="1"/>
        <v>SPONSOR:  GEORGE NOVELA</v>
      </c>
      <c r="B49" s="16"/>
      <c r="C49" s="16"/>
      <c r="D49" s="16"/>
      <c r="E49" s="67"/>
      <c r="M49" s="16" t="str">
        <f t="shared" si="2"/>
        <v>SPONSOR:  GEORGE NOVELA</v>
      </c>
      <c r="N49" s="16"/>
      <c r="O49" s="16"/>
      <c r="P49" s="16"/>
      <c r="Q49" s="67"/>
    </row>
    <row r="50" spans="1:24" x14ac:dyDescent="0.2">
      <c r="A50" s="16" t="str">
        <f t="shared" si="1"/>
        <v>PREPARER:  ANA M GONZALEZ</v>
      </c>
      <c r="B50" s="16"/>
      <c r="C50" s="16"/>
      <c r="D50" s="16"/>
      <c r="E50" s="67"/>
      <c r="M50" s="16" t="str">
        <f t="shared" si="2"/>
        <v>PREPARER:  ANA M GONZALEZ</v>
      </c>
      <c r="N50" s="16"/>
      <c r="O50" s="16"/>
      <c r="P50" s="16"/>
      <c r="Q50" s="67"/>
    </row>
    <row r="51" spans="1:24" x14ac:dyDescent="0.2">
      <c r="A51" s="16" t="str">
        <f t="shared" si="1"/>
        <v>FOR THE TEST YEAR ENDED DECEMBER 31, 2020</v>
      </c>
      <c r="B51" s="16"/>
      <c r="C51" s="16"/>
      <c r="D51" s="16"/>
      <c r="E51" s="67"/>
      <c r="M51" s="16" t="str">
        <f t="shared" si="2"/>
        <v>FOR THE TEST YEAR ENDED DECEMBER 31, 2020</v>
      </c>
      <c r="N51" s="16"/>
      <c r="O51" s="16"/>
      <c r="P51" s="16"/>
      <c r="Q51" s="67"/>
    </row>
    <row r="52" spans="1:24" x14ac:dyDescent="0.2">
      <c r="C52" s="68"/>
      <c r="O52" s="68"/>
    </row>
    <row r="53" spans="1:24" x14ac:dyDescent="0.2">
      <c r="C53" s="68" t="s">
        <v>188</v>
      </c>
      <c r="O53" s="68" t="s">
        <v>188</v>
      </c>
    </row>
    <row r="54" spans="1:24" x14ac:dyDescent="0.2">
      <c r="C54" s="69" t="s">
        <v>1</v>
      </c>
      <c r="D54" s="65" t="s">
        <v>2</v>
      </c>
      <c r="E54" s="65" t="s">
        <v>3</v>
      </c>
      <c r="F54" s="65" t="s">
        <v>4</v>
      </c>
      <c r="G54" s="65" t="s">
        <v>5</v>
      </c>
      <c r="H54" s="65" t="s">
        <v>6</v>
      </c>
      <c r="I54" s="65" t="s">
        <v>7</v>
      </c>
      <c r="J54" s="65" t="s">
        <v>8</v>
      </c>
      <c r="O54" s="69" t="s">
        <v>1</v>
      </c>
      <c r="P54" s="65" t="s">
        <v>2</v>
      </c>
      <c r="Q54" s="65" t="s">
        <v>3</v>
      </c>
      <c r="R54" s="65" t="s">
        <v>4</v>
      </c>
      <c r="S54" s="65" t="s">
        <v>5</v>
      </c>
      <c r="T54" s="65" t="s">
        <v>6</v>
      </c>
      <c r="U54" s="65" t="s">
        <v>7</v>
      </c>
      <c r="V54" s="65" t="s">
        <v>8</v>
      </c>
    </row>
    <row r="56" spans="1:24" x14ac:dyDescent="0.2">
      <c r="A56" s="64" t="s">
        <v>10</v>
      </c>
      <c r="D56" s="70" t="s">
        <v>17</v>
      </c>
      <c r="E56" s="70" t="s">
        <v>18</v>
      </c>
      <c r="F56" s="70" t="s">
        <v>19</v>
      </c>
      <c r="G56" s="70" t="s">
        <v>20</v>
      </c>
      <c r="H56" s="70" t="s">
        <v>21</v>
      </c>
      <c r="I56" s="70" t="s">
        <v>22</v>
      </c>
      <c r="J56" s="70" t="s">
        <v>11</v>
      </c>
      <c r="M56" s="64" t="s">
        <v>10</v>
      </c>
      <c r="P56" s="70" t="s">
        <v>12</v>
      </c>
      <c r="Q56" s="70" t="s">
        <v>13</v>
      </c>
      <c r="R56" s="70" t="s">
        <v>14</v>
      </c>
      <c r="S56" s="70" t="s">
        <v>15</v>
      </c>
      <c r="T56" s="70" t="s">
        <v>16</v>
      </c>
      <c r="U56" s="69" t="s">
        <v>23</v>
      </c>
      <c r="V56" s="69" t="s">
        <v>23</v>
      </c>
    </row>
    <row r="57" spans="1:24" x14ac:dyDescent="0.2">
      <c r="A57" s="68" t="s">
        <v>24</v>
      </c>
      <c r="B57" s="68"/>
      <c r="C57" s="68" t="s">
        <v>25</v>
      </c>
      <c r="D57" s="71">
        <v>2020</v>
      </c>
      <c r="E57" s="71">
        <v>2020</v>
      </c>
      <c r="F57" s="71">
        <v>2020</v>
      </c>
      <c r="G57" s="71">
        <v>2020</v>
      </c>
      <c r="H57" s="71">
        <v>2020</v>
      </c>
      <c r="I57" s="71">
        <v>2020</v>
      </c>
      <c r="J57" s="71">
        <v>2020</v>
      </c>
      <c r="K57" s="72"/>
      <c r="L57" s="72"/>
      <c r="M57" s="68" t="s">
        <v>24</v>
      </c>
      <c r="N57" s="72"/>
      <c r="O57" s="68" t="s">
        <v>25</v>
      </c>
      <c r="P57" s="71">
        <v>2020</v>
      </c>
      <c r="Q57" s="71">
        <v>2020</v>
      </c>
      <c r="R57" s="71">
        <v>2020</v>
      </c>
      <c r="S57" s="71">
        <v>2020</v>
      </c>
      <c r="T57" s="71">
        <v>2020</v>
      </c>
      <c r="U57" s="71" t="s">
        <v>26</v>
      </c>
      <c r="V57" s="71" t="s">
        <v>27</v>
      </c>
      <c r="W57" s="72"/>
      <c r="X57" s="72"/>
    </row>
    <row r="59" spans="1:24" x14ac:dyDescent="0.2">
      <c r="A59" s="64">
        <v>1</v>
      </c>
      <c r="C59" s="64" t="s">
        <v>59</v>
      </c>
      <c r="D59" s="73">
        <v>11975.0400390625</v>
      </c>
      <c r="E59" s="73">
        <v>12496.68017578125</v>
      </c>
      <c r="F59" s="73">
        <v>15059.51953125</v>
      </c>
      <c r="G59" s="73">
        <v>16314.47998046875</v>
      </c>
      <c r="H59" s="73">
        <v>14568.11962890625</v>
      </c>
      <c r="I59" s="73">
        <v>14273.27978515625</v>
      </c>
      <c r="J59" s="73">
        <v>15361.919921875</v>
      </c>
      <c r="K59" s="73"/>
      <c r="L59" s="73"/>
      <c r="M59" s="64">
        <v>1</v>
      </c>
      <c r="O59" s="64" t="s">
        <v>59</v>
      </c>
      <c r="P59" s="73">
        <v>14144.759765625</v>
      </c>
      <c r="Q59" s="73">
        <v>14085.11962890625</v>
      </c>
      <c r="R59" s="73">
        <v>13765.91943359375</v>
      </c>
      <c r="S59" s="73">
        <v>13920.4794921875</v>
      </c>
      <c r="T59" s="73">
        <v>13245.11962890625</v>
      </c>
      <c r="U59" s="73">
        <v>16314.47998046875</v>
      </c>
      <c r="V59" s="73">
        <v>14100.869750976563</v>
      </c>
    </row>
    <row r="60" spans="1:24" x14ac:dyDescent="0.2">
      <c r="A60" s="64">
        <f>A59+1</f>
        <v>2</v>
      </c>
      <c r="C60" s="64" t="s">
        <v>34</v>
      </c>
      <c r="D60" s="62">
        <v>43835.5</v>
      </c>
      <c r="E60" s="62">
        <v>43865.75</v>
      </c>
      <c r="F60" s="62">
        <v>43919.458333333336</v>
      </c>
      <c r="G60" s="62">
        <v>43922.583333333336</v>
      </c>
      <c r="H60" s="62">
        <v>43958.625</v>
      </c>
      <c r="I60" s="62">
        <v>44008.583333333336</v>
      </c>
      <c r="J60" s="62">
        <v>44025.958333333336</v>
      </c>
      <c r="K60" s="77"/>
      <c r="L60" s="77"/>
      <c r="M60" s="64">
        <f>M59+1</f>
        <v>2</v>
      </c>
      <c r="O60" s="64" t="s">
        <v>34</v>
      </c>
      <c r="P60" s="62">
        <v>44056.916666666664</v>
      </c>
      <c r="Q60" s="62">
        <v>44099.583333333336</v>
      </c>
      <c r="R60" s="62">
        <v>44126.916666666664</v>
      </c>
      <c r="S60" s="62">
        <v>44150.541666666664</v>
      </c>
      <c r="T60" s="62">
        <v>44175.583333333336</v>
      </c>
      <c r="U60" s="62">
        <v>43922.583333333336</v>
      </c>
      <c r="V60" s="73"/>
    </row>
    <row r="61" spans="1:24" x14ac:dyDescent="0.2">
      <c r="A61" s="64">
        <f>A60+1</f>
        <v>3</v>
      </c>
      <c r="C61" s="64" t="s">
        <v>35</v>
      </c>
      <c r="D61" s="63">
        <v>43835.5</v>
      </c>
      <c r="E61" s="63">
        <v>43865.75</v>
      </c>
      <c r="F61" s="63">
        <v>43919.458333333336</v>
      </c>
      <c r="G61" s="63">
        <v>43922.583333333336</v>
      </c>
      <c r="H61" s="63">
        <v>43958.625</v>
      </c>
      <c r="I61" s="63">
        <v>44008.583333333336</v>
      </c>
      <c r="J61" s="63">
        <v>44025.958333333336</v>
      </c>
      <c r="K61" s="78"/>
      <c r="L61" s="78"/>
      <c r="M61" s="64">
        <f>M60+1</f>
        <v>3</v>
      </c>
      <c r="O61" s="64" t="s">
        <v>35</v>
      </c>
      <c r="P61" s="63">
        <v>44056.916666666664</v>
      </c>
      <c r="Q61" s="63">
        <v>44099.583333333336</v>
      </c>
      <c r="R61" s="63">
        <v>44126.916666666664</v>
      </c>
      <c r="S61" s="63">
        <v>44150.541666666664</v>
      </c>
      <c r="T61" s="63">
        <v>44175.583333333336</v>
      </c>
      <c r="U61" s="63">
        <v>43922.583333333336</v>
      </c>
      <c r="V61" s="73"/>
    </row>
    <row r="62" spans="1:24" x14ac:dyDescent="0.2">
      <c r="D62" s="73"/>
      <c r="E62" s="73"/>
      <c r="F62" s="73"/>
      <c r="G62" s="73"/>
      <c r="H62" s="73"/>
      <c r="I62" s="73"/>
      <c r="J62" s="73"/>
      <c r="K62" s="73"/>
      <c r="L62" s="73"/>
      <c r="P62" s="73"/>
      <c r="Q62" s="73"/>
      <c r="R62" s="73"/>
      <c r="S62" s="73"/>
      <c r="T62" s="73"/>
      <c r="U62" s="73"/>
      <c r="V62" s="73"/>
    </row>
    <row r="63" spans="1:24" x14ac:dyDescent="0.2">
      <c r="A63" s="64">
        <f>A61+1</f>
        <v>4</v>
      </c>
      <c r="C63" s="64" t="s">
        <v>54</v>
      </c>
      <c r="D63" s="73">
        <v>87011.996511459351</v>
      </c>
      <c r="E63" s="73">
        <v>89557.523759126663</v>
      </c>
      <c r="F63" s="73">
        <v>94165.876737236977</v>
      </c>
      <c r="G63" s="73">
        <v>88288.529591679573</v>
      </c>
      <c r="H63" s="73">
        <v>96064.728617668152</v>
      </c>
      <c r="I63" s="73">
        <v>103976.50325775146</v>
      </c>
      <c r="J63" s="73">
        <v>109648.06348621845</v>
      </c>
      <c r="K63" s="73"/>
      <c r="L63" s="73"/>
      <c r="M63" s="64">
        <f>M61+1</f>
        <v>4</v>
      </c>
      <c r="O63" s="64" t="s">
        <v>54</v>
      </c>
      <c r="P63" s="73">
        <v>112150.47669267654</v>
      </c>
      <c r="Q63" s="73">
        <v>113748.66560649872</v>
      </c>
      <c r="R63" s="73">
        <v>97734.070216655731</v>
      </c>
      <c r="S63" s="73">
        <v>92901.091649129987</v>
      </c>
      <c r="T63" s="73">
        <v>82470.862149834633</v>
      </c>
      <c r="U63" s="73">
        <v>113748.66560649872</v>
      </c>
      <c r="V63" s="73">
        <v>97309.865689661354</v>
      </c>
    </row>
    <row r="64" spans="1:24" x14ac:dyDescent="0.2">
      <c r="A64" s="64">
        <f>A63+1</f>
        <v>5</v>
      </c>
      <c r="C64" s="64" t="s">
        <v>34</v>
      </c>
      <c r="D64" s="62">
        <v>43858.541666666664</v>
      </c>
      <c r="E64" s="62">
        <v>43879.583333333336</v>
      </c>
      <c r="F64" s="62">
        <v>43901.666666666664</v>
      </c>
      <c r="G64" s="62">
        <v>43949.583333333336</v>
      </c>
      <c r="H64" s="62">
        <v>43979.541666666664</v>
      </c>
      <c r="I64" s="62">
        <v>44007.416666666664</v>
      </c>
      <c r="J64" s="62">
        <v>44028.458333333336</v>
      </c>
      <c r="K64" s="77"/>
      <c r="L64" s="77"/>
      <c r="M64" s="64">
        <f>M63+1</f>
        <v>5</v>
      </c>
      <c r="O64" s="64" t="s">
        <v>34</v>
      </c>
      <c r="P64" s="62">
        <v>44056.458333333336</v>
      </c>
      <c r="Q64" s="62">
        <v>44082.458333333336</v>
      </c>
      <c r="R64" s="62">
        <v>44110.625</v>
      </c>
      <c r="S64" s="62">
        <v>44154.625</v>
      </c>
      <c r="T64" s="62">
        <v>44183.583333333336</v>
      </c>
      <c r="U64" s="62">
        <v>44082.458333333336</v>
      </c>
      <c r="V64" s="73"/>
    </row>
    <row r="65" spans="1:24" x14ac:dyDescent="0.2">
      <c r="A65" s="64">
        <f>A64+1</f>
        <v>6</v>
      </c>
      <c r="C65" s="64" t="s">
        <v>35</v>
      </c>
      <c r="D65" s="63">
        <v>43858.541666666664</v>
      </c>
      <c r="E65" s="63">
        <v>43879.583333333336</v>
      </c>
      <c r="F65" s="63">
        <v>43901.666666666664</v>
      </c>
      <c r="G65" s="63">
        <v>43949.583333333336</v>
      </c>
      <c r="H65" s="63">
        <v>43979.541666666664</v>
      </c>
      <c r="I65" s="63">
        <v>44007.416666666664</v>
      </c>
      <c r="J65" s="63">
        <v>44028.458333333336</v>
      </c>
      <c r="K65" s="78"/>
      <c r="L65" s="78"/>
      <c r="M65" s="64">
        <f>M64+1</f>
        <v>6</v>
      </c>
      <c r="O65" s="64" t="s">
        <v>35</v>
      </c>
      <c r="P65" s="63">
        <v>44056.458333333336</v>
      </c>
      <c r="Q65" s="63">
        <v>44082.458333333336</v>
      </c>
      <c r="R65" s="63">
        <v>44110.625</v>
      </c>
      <c r="S65" s="63">
        <v>44154.625</v>
      </c>
      <c r="T65" s="63">
        <v>44183.583333333336</v>
      </c>
      <c r="U65" s="63">
        <v>44082.458333333336</v>
      </c>
      <c r="V65" s="73"/>
    </row>
    <row r="66" spans="1:24" x14ac:dyDescent="0.2">
      <c r="D66" s="73"/>
      <c r="E66" s="73"/>
      <c r="F66" s="73"/>
      <c r="G66" s="73"/>
      <c r="H66" s="73"/>
      <c r="I66" s="73"/>
      <c r="J66" s="73"/>
      <c r="K66" s="73"/>
      <c r="L66" s="73"/>
      <c r="P66" s="73"/>
      <c r="Q66" s="73"/>
      <c r="R66" s="73"/>
      <c r="S66" s="73"/>
      <c r="T66" s="73"/>
      <c r="U66" s="73"/>
      <c r="V66" s="73"/>
    </row>
    <row r="67" spans="1:24" x14ac:dyDescent="0.2">
      <c r="A67" s="64">
        <f>A65+1</f>
        <v>7</v>
      </c>
      <c r="C67" s="64" t="s">
        <v>168</v>
      </c>
      <c r="D67" s="73">
        <v>56952.780414581299</v>
      </c>
      <c r="E67" s="73">
        <v>59061.728214502335</v>
      </c>
      <c r="F67" s="73">
        <v>61845.404162168503</v>
      </c>
      <c r="G67" s="73">
        <v>55554.094219148159</v>
      </c>
      <c r="H67" s="73">
        <v>62830.588556289673</v>
      </c>
      <c r="I67" s="73">
        <v>67783.918395996094</v>
      </c>
      <c r="J67" s="73">
        <v>73387.224571228027</v>
      </c>
      <c r="K67" s="73"/>
      <c r="L67" s="73"/>
      <c r="M67" s="64">
        <f>M65+1</f>
        <v>7</v>
      </c>
      <c r="O67" s="64" t="s">
        <v>168</v>
      </c>
      <c r="P67" s="73">
        <v>73277.74211025238</v>
      </c>
      <c r="Q67" s="73">
        <v>72400.448360919952</v>
      </c>
      <c r="R67" s="73">
        <v>67184.170342922211</v>
      </c>
      <c r="S67" s="73">
        <v>60759.610272482038</v>
      </c>
      <c r="T67" s="73">
        <v>53719.400153815746</v>
      </c>
      <c r="U67" s="73">
        <v>73387.224571228027</v>
      </c>
      <c r="V67" s="73">
        <v>63729.759147858866</v>
      </c>
    </row>
    <row r="68" spans="1:24" x14ac:dyDescent="0.2">
      <c r="A68" s="64">
        <f>A67+1</f>
        <v>8</v>
      </c>
      <c r="C68" s="64" t="s">
        <v>34</v>
      </c>
      <c r="D68" s="62">
        <v>43839.625</v>
      </c>
      <c r="E68" s="62">
        <v>43879.583333333336</v>
      </c>
      <c r="F68" s="62">
        <v>43901.583333333336</v>
      </c>
      <c r="G68" s="62">
        <v>43948.583333333336</v>
      </c>
      <c r="H68" s="62">
        <v>43979.541666666664</v>
      </c>
      <c r="I68" s="62">
        <v>44005.625</v>
      </c>
      <c r="J68" s="62">
        <v>44021.541666666664</v>
      </c>
      <c r="K68" s="77"/>
      <c r="L68" s="77"/>
      <c r="M68" s="64">
        <f>M67+1</f>
        <v>8</v>
      </c>
      <c r="O68" s="64" t="s">
        <v>34</v>
      </c>
      <c r="P68" s="62">
        <v>44056.541666666664</v>
      </c>
      <c r="Q68" s="62">
        <v>44082.583333333336</v>
      </c>
      <c r="R68" s="62">
        <v>44110.625</v>
      </c>
      <c r="S68" s="62">
        <v>44154.625</v>
      </c>
      <c r="T68" s="62">
        <v>44174.625</v>
      </c>
      <c r="U68" s="62">
        <v>44021.541666666664</v>
      </c>
      <c r="V68" s="73"/>
    </row>
    <row r="69" spans="1:24" x14ac:dyDescent="0.2">
      <c r="A69" s="64">
        <f>A68+1</f>
        <v>9</v>
      </c>
      <c r="C69" s="64" t="s">
        <v>35</v>
      </c>
      <c r="D69" s="63">
        <v>43839.625</v>
      </c>
      <c r="E69" s="63">
        <v>43879.583333333336</v>
      </c>
      <c r="F69" s="63">
        <v>43901.583333333336</v>
      </c>
      <c r="G69" s="63">
        <v>43948.583333333336</v>
      </c>
      <c r="H69" s="63">
        <v>43979.541666666664</v>
      </c>
      <c r="I69" s="63">
        <v>44005.625</v>
      </c>
      <c r="J69" s="63">
        <v>44021.541666666664</v>
      </c>
      <c r="K69" s="78"/>
      <c r="L69" s="78"/>
      <c r="M69" s="64">
        <f>M68+1</f>
        <v>9</v>
      </c>
      <c r="O69" s="64" t="s">
        <v>35</v>
      </c>
      <c r="P69" s="63">
        <v>44056.541666666664</v>
      </c>
      <c r="Q69" s="63">
        <v>44082.583333333336</v>
      </c>
      <c r="R69" s="63">
        <v>44110.625</v>
      </c>
      <c r="S69" s="63">
        <v>44154.625</v>
      </c>
      <c r="T69" s="63">
        <v>44174.625</v>
      </c>
      <c r="U69" s="63">
        <v>44021.541666666664</v>
      </c>
      <c r="V69" s="73"/>
    </row>
    <row r="70" spans="1:24" x14ac:dyDescent="0.2">
      <c r="D70" s="73"/>
      <c r="E70" s="73"/>
      <c r="F70" s="73"/>
      <c r="G70" s="73"/>
      <c r="H70" s="73"/>
      <c r="I70" s="73"/>
      <c r="J70" s="73"/>
      <c r="K70" s="73"/>
      <c r="L70" s="73"/>
      <c r="P70" s="73"/>
      <c r="Q70" s="73"/>
      <c r="R70" s="73"/>
      <c r="S70" s="73"/>
      <c r="T70" s="73"/>
      <c r="U70" s="73"/>
      <c r="V70" s="73"/>
    </row>
    <row r="71" spans="1:24" x14ac:dyDescent="0.2">
      <c r="A71" s="64">
        <f>A69+1</f>
        <v>10</v>
      </c>
      <c r="C71" s="64" t="s">
        <v>167</v>
      </c>
      <c r="D71" s="73">
        <v>28714.917343139648</v>
      </c>
      <c r="E71" s="73">
        <v>29451.093803405762</v>
      </c>
      <c r="F71" s="73">
        <v>30092.467346191406</v>
      </c>
      <c r="G71" s="73">
        <v>31284.843353271484</v>
      </c>
      <c r="H71" s="73">
        <v>33308.560729980469</v>
      </c>
      <c r="I71" s="73">
        <v>36068.759780883789</v>
      </c>
      <c r="J71" s="73">
        <v>38043.518188476563</v>
      </c>
      <c r="K71" s="73"/>
      <c r="L71" s="73"/>
      <c r="M71" s="64">
        <f>M69+1</f>
        <v>10</v>
      </c>
      <c r="O71" s="64" t="s">
        <v>167</v>
      </c>
      <c r="P71" s="73">
        <v>38493.519119262695</v>
      </c>
      <c r="Q71" s="73">
        <v>38379.362289428711</v>
      </c>
      <c r="R71" s="73">
        <v>30550.421508789063</v>
      </c>
      <c r="S71" s="73">
        <v>29577.501556396484</v>
      </c>
      <c r="T71" s="73">
        <v>27605.921245574951</v>
      </c>
      <c r="U71" s="73">
        <v>38493.519119262695</v>
      </c>
      <c r="V71" s="73">
        <v>32630.907188733418</v>
      </c>
    </row>
    <row r="72" spans="1:24" x14ac:dyDescent="0.2">
      <c r="A72" s="64">
        <f>A71+1</f>
        <v>11</v>
      </c>
      <c r="C72" s="64" t="s">
        <v>34</v>
      </c>
      <c r="D72" s="62">
        <v>43840.5</v>
      </c>
      <c r="E72" s="62">
        <v>43886.583333333336</v>
      </c>
      <c r="F72" s="62">
        <v>43902.541666666664</v>
      </c>
      <c r="G72" s="62">
        <v>43949.583333333336</v>
      </c>
      <c r="H72" s="62">
        <v>43970.375</v>
      </c>
      <c r="I72" s="62">
        <v>44007.416666666664</v>
      </c>
      <c r="J72" s="62">
        <v>44041.416666666664</v>
      </c>
      <c r="K72" s="77"/>
      <c r="L72" s="77"/>
      <c r="M72" s="64">
        <f>M71+1</f>
        <v>11</v>
      </c>
      <c r="O72" s="64" t="s">
        <v>34</v>
      </c>
      <c r="P72" s="62">
        <v>44068.416666666664</v>
      </c>
      <c r="Q72" s="62">
        <v>44082.416666666664</v>
      </c>
      <c r="R72" s="62">
        <v>44118.583333333336</v>
      </c>
      <c r="S72" s="62">
        <v>44141.625</v>
      </c>
      <c r="T72" s="62">
        <v>44188.458333333336</v>
      </c>
      <c r="U72" s="62">
        <v>44068.416666666664</v>
      </c>
      <c r="V72" s="73"/>
    </row>
    <row r="73" spans="1:24" x14ac:dyDescent="0.2">
      <c r="A73" s="64">
        <f>A72+1</f>
        <v>12</v>
      </c>
      <c r="C73" s="64" t="s">
        <v>35</v>
      </c>
      <c r="D73" s="63">
        <v>43840.5</v>
      </c>
      <c r="E73" s="63">
        <v>43886.583333333336</v>
      </c>
      <c r="F73" s="63">
        <v>43902.541666666664</v>
      </c>
      <c r="G73" s="63">
        <v>43949.583333333336</v>
      </c>
      <c r="H73" s="63">
        <v>43970.375</v>
      </c>
      <c r="I73" s="63">
        <v>44007.416666666664</v>
      </c>
      <c r="J73" s="63">
        <v>44041.416666666664</v>
      </c>
      <c r="K73" s="78"/>
      <c r="L73" s="78"/>
      <c r="M73" s="64">
        <f>M72+1</f>
        <v>12</v>
      </c>
      <c r="O73" s="64" t="s">
        <v>35</v>
      </c>
      <c r="P73" s="63">
        <v>44068.416666666664</v>
      </c>
      <c r="Q73" s="63">
        <v>44082.416666666664</v>
      </c>
      <c r="R73" s="63">
        <v>44118.583333333336</v>
      </c>
      <c r="S73" s="63">
        <v>44141.625</v>
      </c>
      <c r="T73" s="63">
        <v>44188.458333333336</v>
      </c>
      <c r="U73" s="63">
        <v>44068.416666666664</v>
      </c>
      <c r="V73" s="73"/>
    </row>
    <row r="74" spans="1:24" x14ac:dyDescent="0.2">
      <c r="D74" s="73"/>
      <c r="E74" s="73"/>
      <c r="F74" s="73"/>
      <c r="G74" s="73"/>
      <c r="H74" s="73"/>
      <c r="I74" s="73"/>
      <c r="J74" s="73"/>
      <c r="K74" s="73"/>
      <c r="L74" s="73"/>
      <c r="P74" s="73"/>
      <c r="Q74" s="73"/>
      <c r="R74" s="73"/>
      <c r="S74" s="73"/>
      <c r="T74" s="73"/>
      <c r="U74" s="73"/>
      <c r="V74" s="73"/>
    </row>
    <row r="75" spans="1:24" x14ac:dyDescent="0.2">
      <c r="A75" s="64">
        <f>A73+1</f>
        <v>13</v>
      </c>
      <c r="C75" s="64" t="s">
        <v>166</v>
      </c>
      <c r="D75" s="73">
        <v>2867.275390625</v>
      </c>
      <c r="E75" s="73">
        <v>4462.30859375</v>
      </c>
      <c r="F75" s="73">
        <v>4976.7802734375</v>
      </c>
      <c r="G75" s="73">
        <v>2866.7769775390625</v>
      </c>
      <c r="H75" s="73">
        <v>4541.730712890625</v>
      </c>
      <c r="I75" s="73">
        <v>4823.179931640625</v>
      </c>
      <c r="J75" s="73">
        <v>4704.5341796875</v>
      </c>
      <c r="K75" s="73"/>
      <c r="L75" s="73"/>
      <c r="M75" s="64">
        <f>M73+1</f>
        <v>13</v>
      </c>
      <c r="O75" s="64" t="s">
        <v>166</v>
      </c>
      <c r="P75" s="73">
        <v>4833.547607421875</v>
      </c>
      <c r="Q75" s="73">
        <v>4798.662353515625</v>
      </c>
      <c r="R75" s="73">
        <v>4603.388427734375</v>
      </c>
      <c r="S75" s="73">
        <v>5428.541748046875</v>
      </c>
      <c r="T75" s="73">
        <v>5084.832763671875</v>
      </c>
      <c r="U75" s="73">
        <v>5428.541748046875</v>
      </c>
      <c r="V75" s="73">
        <v>4499.2965799967451</v>
      </c>
    </row>
    <row r="76" spans="1:24" x14ac:dyDescent="0.2">
      <c r="A76" s="64">
        <f>A75+1</f>
        <v>14</v>
      </c>
      <c r="C76" s="64" t="s">
        <v>34</v>
      </c>
      <c r="D76" s="62">
        <v>43841.416666666664</v>
      </c>
      <c r="E76" s="62">
        <v>43885.458333333336</v>
      </c>
      <c r="F76" s="62">
        <v>43906.041666666664</v>
      </c>
      <c r="G76" s="62">
        <v>43925.416666666664</v>
      </c>
      <c r="H76" s="62">
        <v>43982.5</v>
      </c>
      <c r="I76" s="62">
        <v>43990.041666666664</v>
      </c>
      <c r="J76" s="62">
        <v>44037.916666666664</v>
      </c>
      <c r="K76" s="77"/>
      <c r="L76" s="77"/>
      <c r="M76" s="64">
        <f>M75+1</f>
        <v>14</v>
      </c>
      <c r="O76" s="64" t="s">
        <v>34</v>
      </c>
      <c r="P76" s="62">
        <v>44068.708333333336</v>
      </c>
      <c r="Q76" s="62">
        <v>44081.833333333336</v>
      </c>
      <c r="R76" s="62">
        <v>44111.75</v>
      </c>
      <c r="S76" s="62">
        <v>44151.791666666664</v>
      </c>
      <c r="T76" s="62">
        <v>44168.041666666664</v>
      </c>
      <c r="U76" s="62">
        <v>44151.791666666664</v>
      </c>
      <c r="V76" s="73"/>
    </row>
    <row r="77" spans="1:24" x14ac:dyDescent="0.2">
      <c r="A77" s="64">
        <f>A76+1</f>
        <v>15</v>
      </c>
      <c r="C77" s="64" t="s">
        <v>35</v>
      </c>
      <c r="D77" s="63">
        <v>43841.416666666664</v>
      </c>
      <c r="E77" s="63">
        <v>43885.458333333336</v>
      </c>
      <c r="F77" s="63">
        <v>43906.041666666664</v>
      </c>
      <c r="G77" s="63">
        <v>43925.416666666664</v>
      </c>
      <c r="H77" s="63">
        <v>43982.5</v>
      </c>
      <c r="I77" s="63">
        <v>43990.041666666664</v>
      </c>
      <c r="J77" s="63">
        <v>44037.916666666664</v>
      </c>
      <c r="K77" s="78"/>
      <c r="L77" s="78"/>
      <c r="M77" s="64">
        <f>M76+1</f>
        <v>15</v>
      </c>
      <c r="O77" s="64" t="s">
        <v>35</v>
      </c>
      <c r="P77" s="63">
        <v>44068.708333333336</v>
      </c>
      <c r="Q77" s="63">
        <v>44081.833333333336</v>
      </c>
      <c r="R77" s="63">
        <v>44111.75</v>
      </c>
      <c r="S77" s="63">
        <v>44151.791666666664</v>
      </c>
      <c r="T77" s="63">
        <v>44168.041666666664</v>
      </c>
      <c r="U77" s="63">
        <v>44151.791666666664</v>
      </c>
      <c r="V77" s="73"/>
    </row>
    <row r="78" spans="1:24" x14ac:dyDescent="0.2">
      <c r="D78" s="73"/>
      <c r="E78" s="73"/>
      <c r="F78" s="73"/>
      <c r="G78" s="73"/>
      <c r="H78" s="73"/>
      <c r="I78" s="73"/>
      <c r="J78" s="73"/>
      <c r="K78" s="73"/>
      <c r="L78" s="73"/>
      <c r="P78" s="73"/>
      <c r="Q78" s="73"/>
      <c r="R78" s="73"/>
      <c r="S78" s="73"/>
      <c r="T78" s="73"/>
      <c r="U78" s="73"/>
      <c r="V78" s="73"/>
    </row>
    <row r="79" spans="1:24" x14ac:dyDescent="0.2">
      <c r="A79" s="64">
        <f>A77+1</f>
        <v>16</v>
      </c>
      <c r="C79" s="64" t="s">
        <v>89</v>
      </c>
      <c r="D79" s="73">
        <v>48168.001342773438</v>
      </c>
      <c r="E79" s="73">
        <v>49636.800720214844</v>
      </c>
      <c r="F79" s="73">
        <v>49118.401550292969</v>
      </c>
      <c r="G79" s="73">
        <v>44971.20166015625</v>
      </c>
      <c r="H79" s="73">
        <v>48988.801086425781</v>
      </c>
      <c r="I79" s="73">
        <v>49464.000854492188</v>
      </c>
      <c r="J79" s="73">
        <v>49896.000366210938</v>
      </c>
      <c r="K79" s="79"/>
      <c r="L79" s="79"/>
      <c r="M79" s="64">
        <f>M77+1</f>
        <v>16</v>
      </c>
      <c r="O79" s="64" t="s">
        <v>89</v>
      </c>
      <c r="P79" s="73">
        <v>50241.600463867188</v>
      </c>
      <c r="Q79" s="73">
        <v>50630.400817871094</v>
      </c>
      <c r="R79" s="73">
        <v>49896.000610351563</v>
      </c>
      <c r="S79" s="73">
        <v>49723.201416015625</v>
      </c>
      <c r="T79" s="73">
        <v>48686.401245117188</v>
      </c>
      <c r="U79" s="73">
        <v>50630.400817871094</v>
      </c>
      <c r="V79" s="73">
        <v>49118.401011149086</v>
      </c>
      <c r="W79" s="75"/>
      <c r="X79" s="75"/>
    </row>
    <row r="80" spans="1:24" x14ac:dyDescent="0.2">
      <c r="A80" s="64">
        <f>A79+1</f>
        <v>17</v>
      </c>
      <c r="C80" s="64" t="s">
        <v>34</v>
      </c>
      <c r="D80" s="62">
        <v>43831.041666666664</v>
      </c>
      <c r="E80" s="62">
        <v>43889.958333333336</v>
      </c>
      <c r="F80" s="62">
        <v>43891.875</v>
      </c>
      <c r="G80" s="62">
        <v>43950.041666666664</v>
      </c>
      <c r="H80" s="62">
        <v>43980.916666666664</v>
      </c>
      <c r="I80" s="62">
        <v>43987.416666666664</v>
      </c>
      <c r="J80" s="62">
        <v>44028.458333333336</v>
      </c>
      <c r="K80" s="79"/>
      <c r="L80" s="79"/>
      <c r="M80" s="64">
        <f>M79+1</f>
        <v>17</v>
      </c>
      <c r="O80" s="64" t="s">
        <v>34</v>
      </c>
      <c r="P80" s="62">
        <v>44056.5</v>
      </c>
      <c r="Q80" s="62">
        <v>44082.666666666664</v>
      </c>
      <c r="R80" s="62">
        <v>44113.083333333336</v>
      </c>
      <c r="S80" s="62">
        <v>44158.625</v>
      </c>
      <c r="T80" s="62">
        <v>44167.75</v>
      </c>
      <c r="U80" s="62">
        <v>44082.666666666664</v>
      </c>
      <c r="V80" s="73"/>
      <c r="W80" s="75"/>
      <c r="X80" s="75"/>
    </row>
    <row r="81" spans="1:24" x14ac:dyDescent="0.2">
      <c r="A81" s="64">
        <f>A80+1</f>
        <v>18</v>
      </c>
      <c r="C81" s="64" t="s">
        <v>35</v>
      </c>
      <c r="D81" s="63">
        <v>43831.041666666664</v>
      </c>
      <c r="E81" s="63">
        <v>43889.958333333336</v>
      </c>
      <c r="F81" s="63">
        <v>43891.875</v>
      </c>
      <c r="G81" s="63">
        <v>43950.041666666664</v>
      </c>
      <c r="H81" s="63">
        <v>43980.916666666664</v>
      </c>
      <c r="I81" s="63">
        <v>43987.416666666664</v>
      </c>
      <c r="J81" s="63">
        <v>44028.458333333336</v>
      </c>
      <c r="K81" s="79"/>
      <c r="L81" s="79"/>
      <c r="M81" s="64">
        <f>M80+1</f>
        <v>18</v>
      </c>
      <c r="O81" s="64" t="s">
        <v>35</v>
      </c>
      <c r="P81" s="63">
        <v>44056.5</v>
      </c>
      <c r="Q81" s="63">
        <v>44082.666666666664</v>
      </c>
      <c r="R81" s="63">
        <v>44113.083333333336</v>
      </c>
      <c r="S81" s="63">
        <v>44158.625</v>
      </c>
      <c r="T81" s="63">
        <v>44167.75</v>
      </c>
      <c r="U81" s="63">
        <v>44082.666666666664</v>
      </c>
      <c r="V81" s="73"/>
      <c r="W81" s="75"/>
      <c r="X81" s="75"/>
    </row>
    <row r="82" spans="1:24" x14ac:dyDescent="0.2">
      <c r="D82" s="78"/>
      <c r="E82" s="78"/>
      <c r="F82" s="78"/>
      <c r="G82" s="78"/>
      <c r="H82" s="78"/>
      <c r="I82" s="78"/>
      <c r="J82" s="78"/>
      <c r="K82" s="88" t="s">
        <v>183</v>
      </c>
      <c r="L82" s="89" t="s">
        <v>162</v>
      </c>
      <c r="P82" s="78"/>
      <c r="Q82" s="78"/>
      <c r="R82" s="78"/>
      <c r="S82" s="78"/>
      <c r="T82" s="78"/>
      <c r="U82" s="78"/>
      <c r="V82" s="73"/>
      <c r="W82" s="90" t="s">
        <v>184</v>
      </c>
      <c r="X82" s="89" t="s">
        <v>162</v>
      </c>
    </row>
    <row r="83" spans="1:24" x14ac:dyDescent="0.2">
      <c r="A83" s="64">
        <f>A81+1</f>
        <v>19</v>
      </c>
      <c r="C83" s="64" t="s">
        <v>92</v>
      </c>
      <c r="D83" s="73">
        <v>37164.60009765625</v>
      </c>
      <c r="E83" s="73">
        <v>38272.50048828125</v>
      </c>
      <c r="F83" s="73">
        <v>38678.85009765625</v>
      </c>
      <c r="G83" s="73">
        <v>38762.10009765625</v>
      </c>
      <c r="H83" s="73">
        <v>39030.30029296875</v>
      </c>
      <c r="I83" s="73">
        <v>38222.55029296875</v>
      </c>
      <c r="J83" s="73">
        <v>38523.60009765625</v>
      </c>
      <c r="K83" s="88"/>
      <c r="L83" s="89"/>
      <c r="M83" s="64">
        <f>M81+1</f>
        <v>19</v>
      </c>
      <c r="O83" s="64" t="s">
        <v>92</v>
      </c>
      <c r="P83" s="73">
        <v>36171.599609375</v>
      </c>
      <c r="Q83" s="73">
        <v>38558.99951171875</v>
      </c>
      <c r="R83" s="73">
        <v>9853.19970703125</v>
      </c>
      <c r="S83" s="73">
        <v>27910.799560546875</v>
      </c>
      <c r="T83" s="73">
        <v>38522.99951171875</v>
      </c>
      <c r="U83" s="73">
        <v>39030.30029296875</v>
      </c>
      <c r="V83" s="73">
        <v>34972.674947102867</v>
      </c>
      <c r="W83" s="90"/>
      <c r="X83" s="89"/>
    </row>
    <row r="84" spans="1:24" x14ac:dyDescent="0.2">
      <c r="A84" s="64">
        <f>A83+1</f>
        <v>20</v>
      </c>
      <c r="C84" s="64" t="s">
        <v>34</v>
      </c>
      <c r="D84" s="77">
        <v>43840.541666666664</v>
      </c>
      <c r="E84" s="77">
        <v>43886.666666666664</v>
      </c>
      <c r="F84" s="77">
        <v>43895.125</v>
      </c>
      <c r="G84" s="77">
        <v>43950.708333333336</v>
      </c>
      <c r="H84" s="77">
        <v>43972.083333333336</v>
      </c>
      <c r="I84" s="77">
        <v>43998.208333333336</v>
      </c>
      <c r="J84" s="77">
        <v>44039.333333333336</v>
      </c>
      <c r="K84" s="88"/>
      <c r="L84" s="89"/>
      <c r="M84" s="64">
        <f>M83+1</f>
        <v>20</v>
      </c>
      <c r="O84" s="64" t="s">
        <v>34</v>
      </c>
      <c r="P84" s="62">
        <v>44071.041666666664</v>
      </c>
      <c r="Q84" s="62">
        <v>44097.833333333336</v>
      </c>
      <c r="R84" s="62">
        <v>44105.166666666664</v>
      </c>
      <c r="S84" s="62">
        <v>44165.958333333336</v>
      </c>
      <c r="T84" s="62">
        <v>44194.125</v>
      </c>
      <c r="U84" s="62">
        <v>43972.083333333336</v>
      </c>
      <c r="V84" s="73"/>
      <c r="W84" s="90"/>
      <c r="X84" s="89"/>
    </row>
    <row r="85" spans="1:24" x14ac:dyDescent="0.2">
      <c r="A85" s="64">
        <f>A84+1</f>
        <v>21</v>
      </c>
      <c r="C85" s="64" t="s">
        <v>35</v>
      </c>
      <c r="D85" s="78">
        <v>43840.541666666664</v>
      </c>
      <c r="E85" s="78">
        <v>43886.666666666664</v>
      </c>
      <c r="F85" s="78">
        <v>43895.125</v>
      </c>
      <c r="G85" s="78">
        <v>43950.708333333336</v>
      </c>
      <c r="H85" s="78">
        <v>43972.083333333336</v>
      </c>
      <c r="I85" s="78">
        <v>43998.208333333336</v>
      </c>
      <c r="J85" s="78">
        <v>44039.333333333336</v>
      </c>
      <c r="K85" s="88"/>
      <c r="L85" s="89"/>
      <c r="M85" s="64">
        <f>M84+1</f>
        <v>21</v>
      </c>
      <c r="O85" s="64" t="s">
        <v>35</v>
      </c>
      <c r="P85" s="63">
        <v>44071.041666666664</v>
      </c>
      <c r="Q85" s="63">
        <v>44097.833333333336</v>
      </c>
      <c r="R85" s="63">
        <v>44105.166666666664</v>
      </c>
      <c r="S85" s="63">
        <v>44165.958333333336</v>
      </c>
      <c r="T85" s="63">
        <v>44194.125</v>
      </c>
      <c r="U85" s="63">
        <v>43972.083333333336</v>
      </c>
      <c r="V85" s="73"/>
      <c r="W85" s="90"/>
      <c r="X85" s="89"/>
    </row>
    <row r="86" spans="1:24" x14ac:dyDescent="0.2">
      <c r="D86" s="73"/>
      <c r="E86" s="73"/>
      <c r="F86" s="73"/>
      <c r="G86" s="73"/>
      <c r="H86" s="73"/>
      <c r="I86" s="73"/>
      <c r="J86" s="73"/>
      <c r="K86" s="88"/>
      <c r="L86" s="89"/>
      <c r="P86" s="73"/>
      <c r="Q86" s="73"/>
      <c r="R86" s="73"/>
      <c r="S86" s="73"/>
      <c r="T86" s="73"/>
      <c r="U86" s="73"/>
      <c r="V86" s="73"/>
      <c r="W86" s="90"/>
      <c r="X86" s="89"/>
    </row>
    <row r="87" spans="1:24" x14ac:dyDescent="0.2">
      <c r="A87" s="64">
        <f>A85+1</f>
        <v>22</v>
      </c>
      <c r="C87" s="64" t="s">
        <v>93</v>
      </c>
      <c r="D87" s="73">
        <v>12269.25048828125</v>
      </c>
      <c r="E87" s="73">
        <v>11582.55029296875</v>
      </c>
      <c r="F87" s="73">
        <v>12215.7001953125</v>
      </c>
      <c r="G87" s="73">
        <v>11762.10009765625</v>
      </c>
      <c r="H87" s="73">
        <v>11239.2001953125</v>
      </c>
      <c r="I87" s="73">
        <v>11314.80029296875</v>
      </c>
      <c r="J87" s="73">
        <v>11317.9501953125</v>
      </c>
      <c r="K87" s="88"/>
      <c r="L87" s="89"/>
      <c r="M87" s="64">
        <f>M85+1</f>
        <v>22</v>
      </c>
      <c r="O87" s="64" t="s">
        <v>93</v>
      </c>
      <c r="P87" s="73">
        <v>11801.9990234375</v>
      </c>
      <c r="Q87" s="73">
        <v>11297.99951171875</v>
      </c>
      <c r="R87" s="73">
        <v>9853.19970703125</v>
      </c>
      <c r="S87" s="73">
        <v>9563.39990234375</v>
      </c>
      <c r="T87" s="73">
        <v>10861.19970703125</v>
      </c>
      <c r="U87" s="73">
        <v>12269.25048828125</v>
      </c>
      <c r="V87" s="73">
        <v>11256.612467447916</v>
      </c>
      <c r="W87" s="90"/>
      <c r="X87" s="89"/>
    </row>
    <row r="88" spans="1:24" x14ac:dyDescent="0.2">
      <c r="A88" s="64">
        <f>A87+1</f>
        <v>23</v>
      </c>
      <c r="C88" s="64" t="s">
        <v>34</v>
      </c>
      <c r="D88" s="62">
        <v>43858.583333333336</v>
      </c>
      <c r="E88" s="62">
        <v>43881.5</v>
      </c>
      <c r="F88" s="62">
        <v>43902.583333333336</v>
      </c>
      <c r="G88" s="62">
        <v>43950.708333333336</v>
      </c>
      <c r="H88" s="62">
        <v>43952.083333333336</v>
      </c>
      <c r="I88" s="62">
        <v>43997.583333333336</v>
      </c>
      <c r="J88" s="62">
        <v>44033.583333333336</v>
      </c>
      <c r="K88" s="88"/>
      <c r="L88" s="89"/>
      <c r="M88" s="64">
        <f>M87+1</f>
        <v>23</v>
      </c>
      <c r="O88" s="64" t="s">
        <v>34</v>
      </c>
      <c r="P88" s="62">
        <v>44055.416666666664</v>
      </c>
      <c r="Q88" s="62">
        <v>44099.541666666664</v>
      </c>
      <c r="R88" s="62">
        <v>44105.166666666664</v>
      </c>
      <c r="S88" s="62">
        <v>44165.833333333336</v>
      </c>
      <c r="T88" s="62">
        <v>44193.625</v>
      </c>
      <c r="U88" s="62">
        <v>43858.583333333336</v>
      </c>
      <c r="V88" s="73"/>
      <c r="W88" s="90"/>
      <c r="X88" s="89"/>
    </row>
    <row r="89" spans="1:24" x14ac:dyDescent="0.2">
      <c r="A89" s="64">
        <f>A88+1</f>
        <v>24</v>
      </c>
      <c r="C89" s="64" t="s">
        <v>35</v>
      </c>
      <c r="D89" s="63">
        <v>43858.583333333336</v>
      </c>
      <c r="E89" s="63">
        <v>43881.5</v>
      </c>
      <c r="F89" s="63">
        <v>43902.583333333336</v>
      </c>
      <c r="G89" s="63">
        <v>43950.708333333336</v>
      </c>
      <c r="H89" s="63">
        <v>43952.083333333336</v>
      </c>
      <c r="I89" s="63">
        <v>43997.583333333336</v>
      </c>
      <c r="J89" s="63">
        <v>44033.583333333336</v>
      </c>
      <c r="K89" s="88"/>
      <c r="L89" s="89"/>
      <c r="M89" s="64">
        <f>M88+1</f>
        <v>24</v>
      </c>
      <c r="O89" s="64" t="s">
        <v>35</v>
      </c>
      <c r="P89" s="63">
        <v>44055.416666666664</v>
      </c>
      <c r="Q89" s="63">
        <v>44099.541666666664</v>
      </c>
      <c r="R89" s="63">
        <v>44105.166666666664</v>
      </c>
      <c r="S89" s="63">
        <v>44165.833333333336</v>
      </c>
      <c r="T89" s="63">
        <v>44193.625</v>
      </c>
      <c r="U89" s="63">
        <v>43858.583333333336</v>
      </c>
      <c r="V89" s="73"/>
      <c r="W89" s="90"/>
      <c r="X89" s="89"/>
    </row>
    <row r="90" spans="1:24" x14ac:dyDescent="0.2">
      <c r="D90" s="78"/>
      <c r="E90" s="78"/>
      <c r="F90" s="78"/>
      <c r="G90" s="78"/>
      <c r="H90" s="78"/>
      <c r="I90" s="78"/>
      <c r="J90" s="78"/>
      <c r="K90" s="88"/>
      <c r="L90" s="89"/>
      <c r="P90" s="78"/>
      <c r="Q90" s="78"/>
      <c r="R90" s="78"/>
      <c r="S90" s="78"/>
      <c r="T90" s="78"/>
      <c r="U90" s="78"/>
      <c r="V90" s="73"/>
      <c r="W90" s="90"/>
      <c r="X90" s="89"/>
    </row>
    <row r="91" spans="1:24" x14ac:dyDescent="0.2">
      <c r="A91" s="16" t="str">
        <f>A1</f>
        <v xml:space="preserve">EL PASO ELECTRIC COMPANY             </v>
      </c>
      <c r="B91" s="16"/>
      <c r="C91" s="16"/>
      <c r="D91" s="16"/>
      <c r="E91" s="64"/>
      <c r="I91" s="64"/>
      <c r="J91" s="64"/>
      <c r="L91" s="66" t="s">
        <v>162</v>
      </c>
      <c r="M91" s="16" t="str">
        <f>A1</f>
        <v xml:space="preserve">EL PASO ELECTRIC COMPANY             </v>
      </c>
      <c r="N91" s="16"/>
      <c r="O91" s="16"/>
      <c r="P91" s="16"/>
      <c r="Q91" s="64"/>
      <c r="U91" s="64"/>
      <c r="V91" s="64"/>
      <c r="X91" s="66" t="s">
        <v>162</v>
      </c>
    </row>
    <row r="92" spans="1:24" x14ac:dyDescent="0.2">
      <c r="A92" s="16" t="str">
        <f t="shared" ref="A92:A96" si="3">A2</f>
        <v>2021 TEXAS RATE CASE FILING</v>
      </c>
      <c r="B92" s="16"/>
      <c r="C92" s="16"/>
      <c r="D92" s="16"/>
      <c r="E92" s="64"/>
      <c r="I92" s="64"/>
      <c r="J92" s="64"/>
      <c r="L92" s="66" t="s">
        <v>185</v>
      </c>
      <c r="M92" s="16" t="str">
        <f t="shared" ref="M92:M96" si="4">A2</f>
        <v>2021 TEXAS RATE CASE FILING</v>
      </c>
      <c r="N92" s="16"/>
      <c r="O92" s="16"/>
      <c r="P92" s="16"/>
      <c r="Q92" s="64"/>
      <c r="U92" s="64"/>
      <c r="V92" s="64"/>
      <c r="X92" s="66" t="s">
        <v>186</v>
      </c>
    </row>
    <row r="93" spans="1:24" x14ac:dyDescent="0.2">
      <c r="A93" s="16" t="str">
        <f t="shared" si="3"/>
        <v>SCHEDULE Q-5.1:  DEMAND DATA BY CUSTOMER CLASS</v>
      </c>
      <c r="B93" s="16"/>
      <c r="C93" s="16"/>
      <c r="D93" s="16"/>
      <c r="E93" s="67"/>
      <c r="M93" s="16" t="str">
        <f t="shared" si="4"/>
        <v>SCHEDULE Q-5.1:  DEMAND DATA BY CUSTOMER CLASS</v>
      </c>
      <c r="N93" s="16"/>
      <c r="O93" s="16"/>
      <c r="P93" s="16"/>
      <c r="Q93" s="67"/>
    </row>
    <row r="94" spans="1:24" x14ac:dyDescent="0.2">
      <c r="A94" s="16" t="str">
        <f t="shared" si="3"/>
        <v>SPONSOR:  GEORGE NOVELA</v>
      </c>
      <c r="B94" s="16"/>
      <c r="C94" s="16"/>
      <c r="D94" s="16"/>
      <c r="E94" s="67"/>
      <c r="M94" s="16" t="str">
        <f t="shared" si="4"/>
        <v>SPONSOR:  GEORGE NOVELA</v>
      </c>
      <c r="N94" s="16"/>
      <c r="O94" s="16"/>
      <c r="P94" s="16"/>
      <c r="Q94" s="67"/>
    </row>
    <row r="95" spans="1:24" x14ac:dyDescent="0.2">
      <c r="A95" s="16" t="str">
        <f t="shared" si="3"/>
        <v>PREPARER:  ANA M GONZALEZ</v>
      </c>
      <c r="B95" s="16"/>
      <c r="C95" s="16"/>
      <c r="D95" s="16"/>
      <c r="E95" s="67"/>
      <c r="M95" s="16" t="str">
        <f t="shared" si="4"/>
        <v>PREPARER:  ANA M GONZALEZ</v>
      </c>
      <c r="N95" s="16"/>
      <c r="O95" s="16"/>
      <c r="P95" s="16"/>
      <c r="Q95" s="67"/>
    </row>
    <row r="96" spans="1:24" x14ac:dyDescent="0.2">
      <c r="A96" s="16" t="str">
        <f t="shared" si="3"/>
        <v>FOR THE TEST YEAR ENDED DECEMBER 31, 2020</v>
      </c>
      <c r="B96" s="16"/>
      <c r="C96" s="16"/>
      <c r="D96" s="16"/>
      <c r="E96" s="67"/>
      <c r="M96" s="16" t="str">
        <f t="shared" si="4"/>
        <v>FOR THE TEST YEAR ENDED DECEMBER 31, 2020</v>
      </c>
      <c r="N96" s="16"/>
      <c r="O96" s="16"/>
      <c r="P96" s="16"/>
      <c r="Q96" s="67"/>
    </row>
    <row r="97" spans="1:24" x14ac:dyDescent="0.2">
      <c r="O97" s="68"/>
    </row>
    <row r="98" spans="1:24" x14ac:dyDescent="0.2">
      <c r="C98" s="68" t="s">
        <v>188</v>
      </c>
      <c r="O98" s="68" t="s">
        <v>188</v>
      </c>
    </row>
    <row r="99" spans="1:24" x14ac:dyDescent="0.2">
      <c r="C99" s="69" t="s">
        <v>1</v>
      </c>
      <c r="D99" s="65" t="s">
        <v>2</v>
      </c>
      <c r="E99" s="65" t="s">
        <v>3</v>
      </c>
      <c r="F99" s="65" t="s">
        <v>4</v>
      </c>
      <c r="G99" s="65" t="s">
        <v>5</v>
      </c>
      <c r="H99" s="65" t="s">
        <v>6</v>
      </c>
      <c r="I99" s="65" t="s">
        <v>7</v>
      </c>
      <c r="J99" s="65" t="s">
        <v>8</v>
      </c>
      <c r="O99" s="69" t="s">
        <v>1</v>
      </c>
      <c r="P99" s="65" t="s">
        <v>2</v>
      </c>
      <c r="Q99" s="65" t="s">
        <v>3</v>
      </c>
      <c r="R99" s="65" t="s">
        <v>4</v>
      </c>
      <c r="S99" s="65" t="s">
        <v>5</v>
      </c>
      <c r="T99" s="65" t="s">
        <v>6</v>
      </c>
      <c r="U99" s="65" t="s">
        <v>7</v>
      </c>
      <c r="V99" s="65" t="s">
        <v>8</v>
      </c>
    </row>
    <row r="101" spans="1:24" x14ac:dyDescent="0.2">
      <c r="A101" s="64" t="s">
        <v>10</v>
      </c>
      <c r="D101" s="70" t="s">
        <v>17</v>
      </c>
      <c r="E101" s="70" t="s">
        <v>18</v>
      </c>
      <c r="F101" s="70" t="s">
        <v>19</v>
      </c>
      <c r="G101" s="70" t="s">
        <v>20</v>
      </c>
      <c r="H101" s="70" t="s">
        <v>21</v>
      </c>
      <c r="I101" s="70" t="s">
        <v>22</v>
      </c>
      <c r="J101" s="70" t="s">
        <v>11</v>
      </c>
      <c r="M101" s="64" t="s">
        <v>10</v>
      </c>
      <c r="P101" s="70" t="s">
        <v>12</v>
      </c>
      <c r="Q101" s="70" t="s">
        <v>13</v>
      </c>
      <c r="R101" s="70" t="s">
        <v>14</v>
      </c>
      <c r="S101" s="70" t="s">
        <v>15</v>
      </c>
      <c r="T101" s="70" t="s">
        <v>16</v>
      </c>
      <c r="U101" s="69" t="s">
        <v>23</v>
      </c>
      <c r="V101" s="69" t="s">
        <v>23</v>
      </c>
    </row>
    <row r="102" spans="1:24" x14ac:dyDescent="0.2">
      <c r="A102" s="68" t="s">
        <v>24</v>
      </c>
      <c r="B102" s="68"/>
      <c r="C102" s="68" t="s">
        <v>25</v>
      </c>
      <c r="D102" s="71">
        <v>2020</v>
      </c>
      <c r="E102" s="71">
        <v>2020</v>
      </c>
      <c r="F102" s="71">
        <v>2020</v>
      </c>
      <c r="G102" s="71">
        <v>2020</v>
      </c>
      <c r="H102" s="71">
        <v>2020</v>
      </c>
      <c r="I102" s="71">
        <v>2020</v>
      </c>
      <c r="J102" s="71">
        <v>2020</v>
      </c>
      <c r="K102" s="72"/>
      <c r="L102" s="72"/>
      <c r="M102" s="68" t="s">
        <v>24</v>
      </c>
      <c r="N102" s="72"/>
      <c r="O102" s="68" t="s">
        <v>25</v>
      </c>
      <c r="P102" s="71">
        <v>2020</v>
      </c>
      <c r="Q102" s="71">
        <v>2020</v>
      </c>
      <c r="R102" s="71">
        <v>2020</v>
      </c>
      <c r="S102" s="71">
        <v>2020</v>
      </c>
      <c r="T102" s="71">
        <v>2020</v>
      </c>
      <c r="U102" s="71" t="s">
        <v>26</v>
      </c>
      <c r="V102" s="71" t="s">
        <v>27</v>
      </c>
      <c r="W102" s="72"/>
      <c r="X102" s="72"/>
    </row>
    <row r="104" spans="1:24" x14ac:dyDescent="0.2">
      <c r="A104" s="64">
        <f>A89+1</f>
        <v>25</v>
      </c>
      <c r="C104" s="64" t="s">
        <v>95</v>
      </c>
      <c r="D104" s="73">
        <v>29376</v>
      </c>
      <c r="E104" s="73">
        <v>28728</v>
      </c>
      <c r="F104" s="73">
        <v>30240</v>
      </c>
      <c r="G104" s="73">
        <v>29160</v>
      </c>
      <c r="H104" s="73">
        <v>28944</v>
      </c>
      <c r="I104" s="73">
        <v>29160</v>
      </c>
      <c r="J104" s="73">
        <v>29376</v>
      </c>
      <c r="K104" s="73"/>
      <c r="L104" s="73"/>
      <c r="M104" s="64">
        <f>M89+1</f>
        <v>25</v>
      </c>
      <c r="O104" s="64" t="s">
        <v>95</v>
      </c>
      <c r="P104" s="73">
        <v>27864</v>
      </c>
      <c r="Q104" s="73">
        <v>28920</v>
      </c>
      <c r="R104" s="73">
        <v>360</v>
      </c>
      <c r="S104" s="73">
        <v>19200</v>
      </c>
      <c r="T104" s="73">
        <v>30240</v>
      </c>
      <c r="U104" s="73">
        <v>30240</v>
      </c>
      <c r="V104" s="73">
        <v>25964</v>
      </c>
    </row>
    <row r="105" spans="1:24" x14ac:dyDescent="0.2">
      <c r="A105" s="64">
        <f>A104+1</f>
        <v>26</v>
      </c>
      <c r="C105" s="64" t="s">
        <v>34</v>
      </c>
      <c r="D105" s="62">
        <v>43832.541666666664</v>
      </c>
      <c r="E105" s="62">
        <v>43883.583333333336</v>
      </c>
      <c r="F105" s="62">
        <v>43894.333333333336</v>
      </c>
      <c r="G105" s="62">
        <v>43937.958333333336</v>
      </c>
      <c r="H105" s="62">
        <v>43972.083333333336</v>
      </c>
      <c r="I105" s="62">
        <v>43998.208333333336</v>
      </c>
      <c r="J105" s="62">
        <v>44039.333333333336</v>
      </c>
      <c r="K105" s="77"/>
      <c r="L105" s="77"/>
      <c r="M105" s="64">
        <f>M104+1</f>
        <v>26</v>
      </c>
      <c r="O105" s="64" t="s">
        <v>34</v>
      </c>
      <c r="P105" s="62">
        <v>44056.875</v>
      </c>
      <c r="Q105" s="62">
        <v>44097.833333333336</v>
      </c>
      <c r="R105" s="62">
        <v>44114.458333333336</v>
      </c>
      <c r="S105" s="62">
        <v>44165.958333333336</v>
      </c>
      <c r="T105" s="62">
        <v>44174.833333333336</v>
      </c>
      <c r="U105" s="62">
        <v>43894.333333333336</v>
      </c>
      <c r="V105" s="73"/>
    </row>
    <row r="106" spans="1:24" x14ac:dyDescent="0.2">
      <c r="A106" s="64">
        <f>A105+1</f>
        <v>27</v>
      </c>
      <c r="C106" s="64" t="s">
        <v>35</v>
      </c>
      <c r="D106" s="63">
        <v>43832.541666666664</v>
      </c>
      <c r="E106" s="63">
        <v>43883.583333333336</v>
      </c>
      <c r="F106" s="63">
        <v>43894.333333333336</v>
      </c>
      <c r="G106" s="63">
        <v>43937.958333333336</v>
      </c>
      <c r="H106" s="63">
        <v>43972.083333333336</v>
      </c>
      <c r="I106" s="63">
        <v>43998.208333333336</v>
      </c>
      <c r="J106" s="63">
        <v>44039.333333333336</v>
      </c>
      <c r="K106" s="78"/>
      <c r="L106" s="78"/>
      <c r="M106" s="64">
        <f>M105+1</f>
        <v>27</v>
      </c>
      <c r="O106" s="64" t="s">
        <v>35</v>
      </c>
      <c r="P106" s="63">
        <v>44056.875</v>
      </c>
      <c r="Q106" s="63">
        <v>44097.833333333336</v>
      </c>
      <c r="R106" s="63">
        <v>44114.458333333336</v>
      </c>
      <c r="S106" s="63">
        <v>44165.958333333336</v>
      </c>
      <c r="T106" s="63">
        <v>44174.833333333336</v>
      </c>
      <c r="U106" s="63">
        <v>43894.333333333336</v>
      </c>
      <c r="V106" s="73"/>
    </row>
    <row r="107" spans="1:24" x14ac:dyDescent="0.2">
      <c r="D107" s="73"/>
      <c r="E107" s="73"/>
      <c r="F107" s="73"/>
      <c r="G107" s="73"/>
      <c r="H107" s="73"/>
      <c r="I107" s="73"/>
      <c r="J107" s="73"/>
      <c r="K107" s="73"/>
      <c r="L107" s="73"/>
      <c r="P107" s="73"/>
      <c r="Q107" s="73"/>
      <c r="R107" s="73"/>
      <c r="S107" s="73"/>
      <c r="T107" s="73"/>
      <c r="U107" s="73"/>
      <c r="V107" s="73"/>
    </row>
    <row r="108" spans="1:24" x14ac:dyDescent="0.2">
      <c r="A108" s="64">
        <f>A106+1</f>
        <v>28</v>
      </c>
      <c r="C108" s="64" t="s">
        <v>169</v>
      </c>
      <c r="D108" s="73">
        <v>41669.381526947021</v>
      </c>
      <c r="E108" s="73">
        <v>48630.684133529663</v>
      </c>
      <c r="F108" s="73">
        <v>43370.834360122681</v>
      </c>
      <c r="G108" s="73">
        <v>51762.840358734131</v>
      </c>
      <c r="H108" s="73">
        <v>56134.379005432129</v>
      </c>
      <c r="I108" s="73">
        <v>61853.09436416626</v>
      </c>
      <c r="J108" s="73">
        <v>67369.24193572998</v>
      </c>
      <c r="K108" s="73"/>
      <c r="L108" s="73"/>
      <c r="M108" s="64">
        <f>M106+1</f>
        <v>28</v>
      </c>
      <c r="O108" s="64" t="s">
        <v>169</v>
      </c>
      <c r="P108" s="73">
        <v>66951.956352233887</v>
      </c>
      <c r="Q108" s="73">
        <v>60153.371215820313</v>
      </c>
      <c r="R108" s="73">
        <v>53838.31386756897</v>
      </c>
      <c r="S108" s="73">
        <v>42036.172080993652</v>
      </c>
      <c r="T108" s="73">
        <v>40724.837581634521</v>
      </c>
      <c r="U108" s="73">
        <v>67369.24193572998</v>
      </c>
      <c r="V108" s="73">
        <v>52874.592231909432</v>
      </c>
    </row>
    <row r="109" spans="1:24" x14ac:dyDescent="0.2">
      <c r="A109" s="64">
        <f>A108+1</f>
        <v>29</v>
      </c>
      <c r="C109" s="64" t="s">
        <v>34</v>
      </c>
      <c r="D109" s="62">
        <v>43859.791666666664</v>
      </c>
      <c r="E109" s="62">
        <v>43885.833333333336</v>
      </c>
      <c r="F109" s="62">
        <v>43916.833333333336</v>
      </c>
      <c r="G109" s="62">
        <v>43949.833333333336</v>
      </c>
      <c r="H109" s="62">
        <v>43978.791666666664</v>
      </c>
      <c r="I109" s="62">
        <v>44004.833333333336</v>
      </c>
      <c r="J109" s="62">
        <v>44026.791666666664</v>
      </c>
      <c r="K109" s="77"/>
      <c r="L109" s="77"/>
      <c r="M109" s="64">
        <f>M108+1</f>
        <v>29</v>
      </c>
      <c r="O109" s="64" t="s">
        <v>34</v>
      </c>
      <c r="P109" s="62">
        <v>44055.791666666664</v>
      </c>
      <c r="Q109" s="62">
        <v>44077.791666666664</v>
      </c>
      <c r="R109" s="62">
        <v>44118.791666666664</v>
      </c>
      <c r="S109" s="62">
        <v>44142.791666666664</v>
      </c>
      <c r="T109" s="62">
        <v>44167.833333333336</v>
      </c>
      <c r="U109" s="62">
        <v>44026.791666666664</v>
      </c>
      <c r="V109" s="73"/>
    </row>
    <row r="110" spans="1:24" x14ac:dyDescent="0.2">
      <c r="A110" s="64">
        <f>A109+1</f>
        <v>30</v>
      </c>
      <c r="C110" s="64" t="s">
        <v>35</v>
      </c>
      <c r="D110" s="63">
        <v>43859.791666666664</v>
      </c>
      <c r="E110" s="63">
        <v>43885.833333333336</v>
      </c>
      <c r="F110" s="63">
        <v>43916.833333333336</v>
      </c>
      <c r="G110" s="63">
        <v>43949.833333333336</v>
      </c>
      <c r="H110" s="63">
        <v>43978.791666666664</v>
      </c>
      <c r="I110" s="63">
        <v>44004.833333333336</v>
      </c>
      <c r="J110" s="63">
        <v>44026.791666666664</v>
      </c>
      <c r="K110" s="78"/>
      <c r="L110" s="78"/>
      <c r="M110" s="64">
        <f>M109+1</f>
        <v>30</v>
      </c>
      <c r="O110" s="64" t="s">
        <v>35</v>
      </c>
      <c r="P110" s="63">
        <v>44055.791666666664</v>
      </c>
      <c r="Q110" s="63">
        <v>44077.791666666664</v>
      </c>
      <c r="R110" s="63">
        <v>44118.791666666664</v>
      </c>
      <c r="S110" s="63">
        <v>44142.791666666664</v>
      </c>
      <c r="T110" s="63">
        <v>44167.833333333336</v>
      </c>
      <c r="U110" s="63">
        <v>44026.791666666664</v>
      </c>
      <c r="V110" s="73"/>
    </row>
    <row r="111" spans="1:24" x14ac:dyDescent="0.2">
      <c r="D111" s="73"/>
      <c r="E111" s="73"/>
      <c r="F111" s="73"/>
      <c r="G111" s="73"/>
      <c r="H111" s="73"/>
      <c r="I111" s="73"/>
      <c r="J111" s="73"/>
      <c r="K111" s="73"/>
      <c r="L111" s="73"/>
      <c r="P111" s="73"/>
      <c r="Q111" s="73"/>
      <c r="R111" s="73"/>
      <c r="S111" s="73"/>
      <c r="T111" s="73"/>
      <c r="U111" s="73"/>
      <c r="V111" s="73"/>
    </row>
    <row r="112" spans="1:24" x14ac:dyDescent="0.2">
      <c r="A112" s="64">
        <f>A110+1</f>
        <v>31</v>
      </c>
      <c r="C112" s="64" t="s">
        <v>192</v>
      </c>
      <c r="D112" s="73">
        <v>919.95001220703125</v>
      </c>
      <c r="E112" s="73">
        <v>76.890000343322754</v>
      </c>
      <c r="F112" s="73">
        <v>68.978000640869141</v>
      </c>
      <c r="G112" s="73">
        <v>32.832000255584717</v>
      </c>
      <c r="H112" s="73">
        <v>32.262000560760498</v>
      </c>
      <c r="I112" s="73">
        <v>36.286001607775688</v>
      </c>
      <c r="J112" s="73">
        <v>33.332000255584717</v>
      </c>
      <c r="K112" s="73"/>
      <c r="L112" s="73"/>
      <c r="M112" s="64">
        <f>M110+1</f>
        <v>31</v>
      </c>
      <c r="O112" s="64" t="s">
        <v>192</v>
      </c>
      <c r="P112" s="73">
        <v>41.520000457763672</v>
      </c>
      <c r="Q112" s="73">
        <v>67.879999160766602</v>
      </c>
      <c r="R112" s="73">
        <v>1653.3599853515625</v>
      </c>
      <c r="S112" s="73">
        <v>1776.4000244140625</v>
      </c>
      <c r="T112" s="73">
        <v>1784.8560146540403</v>
      </c>
      <c r="U112" s="73">
        <v>1784.8560146540403</v>
      </c>
      <c r="V112" s="73">
        <v>543.71216999242699</v>
      </c>
    </row>
    <row r="113" spans="1:24" x14ac:dyDescent="0.2">
      <c r="A113" s="64">
        <f>A112+1</f>
        <v>32</v>
      </c>
      <c r="C113" s="64" t="s">
        <v>34</v>
      </c>
      <c r="D113" s="62">
        <v>43836.333333333336</v>
      </c>
      <c r="E113" s="62">
        <v>43878.625</v>
      </c>
      <c r="F113" s="62">
        <v>43908.583333333336</v>
      </c>
      <c r="G113" s="62">
        <v>43927.416666666664</v>
      </c>
      <c r="H113" s="62">
        <v>43978.416666666664</v>
      </c>
      <c r="I113" s="62">
        <v>43991.333333333336</v>
      </c>
      <c r="J113" s="62">
        <v>44013.458333333336</v>
      </c>
      <c r="K113" s="73"/>
      <c r="L113" s="73"/>
      <c r="M113" s="64">
        <f>M112+1</f>
        <v>32</v>
      </c>
      <c r="O113" s="64" t="s">
        <v>34</v>
      </c>
      <c r="P113" s="62">
        <v>44061.416666666664</v>
      </c>
      <c r="Q113" s="62">
        <v>44091.416666666664</v>
      </c>
      <c r="R113" s="62">
        <v>44128.5</v>
      </c>
      <c r="S113" s="62">
        <v>44163.583333333336</v>
      </c>
      <c r="T113" s="62">
        <v>44168.416666666664</v>
      </c>
      <c r="U113" s="62">
        <v>44168.416666666664</v>
      </c>
      <c r="V113" s="73"/>
    </row>
    <row r="114" spans="1:24" x14ac:dyDescent="0.2">
      <c r="A114" s="64">
        <f>A113+1</f>
        <v>33</v>
      </c>
      <c r="C114" s="64" t="s">
        <v>35</v>
      </c>
      <c r="D114" s="63">
        <v>43836.333333333336</v>
      </c>
      <c r="E114" s="63">
        <v>43878.625</v>
      </c>
      <c r="F114" s="63">
        <v>43908.583333333336</v>
      </c>
      <c r="G114" s="63">
        <v>43927.416666666664</v>
      </c>
      <c r="H114" s="63">
        <v>43978.416666666664</v>
      </c>
      <c r="I114" s="63">
        <v>43991.333333333336</v>
      </c>
      <c r="J114" s="63">
        <v>44013.458333333336</v>
      </c>
      <c r="K114" s="73"/>
      <c r="L114" s="73"/>
      <c r="M114" s="64">
        <f>M113+1</f>
        <v>33</v>
      </c>
      <c r="O114" s="64" t="s">
        <v>35</v>
      </c>
      <c r="P114" s="63">
        <v>44061.416666666664</v>
      </c>
      <c r="Q114" s="63">
        <v>44091.416666666664</v>
      </c>
      <c r="R114" s="63">
        <v>44128.5</v>
      </c>
      <c r="S114" s="63">
        <v>44163.583333333336</v>
      </c>
      <c r="T114" s="63">
        <v>44168.416666666664</v>
      </c>
      <c r="U114" s="63">
        <v>44168.416666666664</v>
      </c>
      <c r="V114" s="73"/>
    </row>
    <row r="115" spans="1:24" x14ac:dyDescent="0.2">
      <c r="D115" s="73"/>
      <c r="E115" s="73"/>
      <c r="F115" s="73"/>
      <c r="G115" s="73"/>
      <c r="H115" s="73"/>
      <c r="I115" s="73"/>
      <c r="J115" s="73"/>
      <c r="K115" s="73"/>
      <c r="L115" s="73"/>
      <c r="P115" s="73"/>
      <c r="Q115" s="73"/>
      <c r="R115" s="73"/>
      <c r="S115" s="73"/>
      <c r="T115" s="73"/>
      <c r="U115" s="73"/>
      <c r="V115" s="73"/>
    </row>
    <row r="116" spans="1:24" x14ac:dyDescent="0.2">
      <c r="A116" s="64">
        <f>A114+1</f>
        <v>34</v>
      </c>
      <c r="C116" s="64" t="s">
        <v>96</v>
      </c>
      <c r="D116" s="73">
        <v>10651.690643310547</v>
      </c>
      <c r="E116" s="73">
        <v>12331.951263427734</v>
      </c>
      <c r="F116" s="73">
        <v>14444.664489746094</v>
      </c>
      <c r="G116" s="73">
        <v>14289.746978759766</v>
      </c>
      <c r="H116" s="73">
        <v>16987.201538085938</v>
      </c>
      <c r="I116" s="73">
        <v>17529.773651123047</v>
      </c>
      <c r="J116" s="73">
        <v>17354.089538574219</v>
      </c>
      <c r="K116" s="73"/>
      <c r="L116" s="73"/>
      <c r="M116" s="64">
        <f>M114+1</f>
        <v>34</v>
      </c>
      <c r="O116" s="64" t="s">
        <v>96</v>
      </c>
      <c r="P116" s="73">
        <v>17542.516479492188</v>
      </c>
      <c r="Q116" s="73">
        <v>17558.19091796875</v>
      </c>
      <c r="R116" s="73">
        <v>13517.315246582031</v>
      </c>
      <c r="S116" s="73">
        <v>13108.406188964844</v>
      </c>
      <c r="T116" s="73">
        <v>12729.843780517578</v>
      </c>
      <c r="U116" s="73">
        <v>17558.19091796875</v>
      </c>
      <c r="V116" s="73">
        <v>14837.115893046061</v>
      </c>
    </row>
    <row r="117" spans="1:24" x14ac:dyDescent="0.2">
      <c r="A117" s="64">
        <f>A116+1</f>
        <v>35</v>
      </c>
      <c r="C117" s="64" t="s">
        <v>34</v>
      </c>
      <c r="D117" s="62">
        <v>43861.583333333336</v>
      </c>
      <c r="E117" s="62">
        <v>43875.625</v>
      </c>
      <c r="F117" s="62">
        <v>43914.541666666664</v>
      </c>
      <c r="G117" s="62">
        <v>43944.625</v>
      </c>
      <c r="H117" s="62">
        <v>43959.583333333336</v>
      </c>
      <c r="I117" s="62">
        <v>44004.583333333336</v>
      </c>
      <c r="J117" s="62">
        <v>44043.583333333336</v>
      </c>
      <c r="K117" s="77"/>
      <c r="L117" s="77"/>
      <c r="M117" s="64">
        <f>M116+1</f>
        <v>35</v>
      </c>
      <c r="O117" s="64" t="s">
        <v>34</v>
      </c>
      <c r="P117" s="62">
        <v>44067.541666666664</v>
      </c>
      <c r="Q117" s="62">
        <v>44082.583333333336</v>
      </c>
      <c r="R117" s="62">
        <v>44119.458333333336</v>
      </c>
      <c r="S117" s="62">
        <v>44144.541666666664</v>
      </c>
      <c r="T117" s="62">
        <v>44183.625</v>
      </c>
      <c r="U117" s="62">
        <v>44082.583333333336</v>
      </c>
      <c r="V117" s="73"/>
    </row>
    <row r="118" spans="1:24" x14ac:dyDescent="0.2">
      <c r="A118" s="64">
        <f>A117+1</f>
        <v>36</v>
      </c>
      <c r="C118" s="64" t="s">
        <v>35</v>
      </c>
      <c r="D118" s="63">
        <v>43861.583333333336</v>
      </c>
      <c r="E118" s="63">
        <v>43875.625</v>
      </c>
      <c r="F118" s="63">
        <v>43914.541666666664</v>
      </c>
      <c r="G118" s="63">
        <v>43944.625</v>
      </c>
      <c r="H118" s="63">
        <v>43959.583333333336</v>
      </c>
      <c r="I118" s="63">
        <v>44004.583333333336</v>
      </c>
      <c r="J118" s="63">
        <v>44043.583333333336</v>
      </c>
      <c r="K118" s="78"/>
      <c r="L118" s="78"/>
      <c r="M118" s="64">
        <f>M117+1</f>
        <v>36</v>
      </c>
      <c r="O118" s="64" t="s">
        <v>35</v>
      </c>
      <c r="P118" s="63">
        <v>44067.541666666664</v>
      </c>
      <c r="Q118" s="63">
        <v>44082.583333333336</v>
      </c>
      <c r="R118" s="63">
        <v>44119.458333333336</v>
      </c>
      <c r="S118" s="63">
        <v>44144.541666666664</v>
      </c>
      <c r="T118" s="63">
        <v>44183.625</v>
      </c>
      <c r="U118" s="63">
        <v>44082.583333333336</v>
      </c>
      <c r="V118" s="73"/>
    </row>
    <row r="119" spans="1:24" x14ac:dyDescent="0.2">
      <c r="D119" s="73"/>
      <c r="E119" s="73"/>
      <c r="F119" s="73"/>
      <c r="G119" s="73"/>
      <c r="H119" s="73"/>
      <c r="I119" s="73"/>
      <c r="J119" s="73"/>
      <c r="K119" s="73"/>
      <c r="L119" s="73"/>
      <c r="P119" s="73"/>
      <c r="Q119" s="73"/>
      <c r="R119" s="73"/>
      <c r="S119" s="73"/>
      <c r="T119" s="73"/>
      <c r="U119" s="73"/>
      <c r="V119" s="73"/>
    </row>
    <row r="120" spans="1:24" x14ac:dyDescent="0.2">
      <c r="A120" s="64">
        <f>A118+1</f>
        <v>37</v>
      </c>
      <c r="C120" s="64" t="s">
        <v>165</v>
      </c>
      <c r="D120" s="73">
        <v>8468.6397705078125</v>
      </c>
      <c r="E120" s="73">
        <v>8064.7198181152344</v>
      </c>
      <c r="F120" s="73">
        <v>10918.079650878906</v>
      </c>
      <c r="G120" s="73">
        <v>12640.239501953125</v>
      </c>
      <c r="H120" s="73">
        <v>13409.519409179688</v>
      </c>
      <c r="I120" s="73">
        <v>13262.599609375</v>
      </c>
      <c r="J120" s="73">
        <v>13460.199340820313</v>
      </c>
      <c r="K120" s="73"/>
      <c r="L120" s="73"/>
      <c r="M120" s="64">
        <f>M118+1</f>
        <v>37</v>
      </c>
      <c r="O120" s="64" t="s">
        <v>165</v>
      </c>
      <c r="P120" s="73">
        <v>13436.799560546875</v>
      </c>
      <c r="Q120" s="73">
        <v>12879.99951171875</v>
      </c>
      <c r="R120" s="73">
        <v>9040.9995727539063</v>
      </c>
      <c r="S120" s="73">
        <v>8081.19970703125</v>
      </c>
      <c r="T120" s="73">
        <v>8079.9996337890625</v>
      </c>
      <c r="U120" s="73">
        <v>13460.199340820313</v>
      </c>
      <c r="V120" s="73">
        <v>10978.58292388916</v>
      </c>
    </row>
    <row r="121" spans="1:24" x14ac:dyDescent="0.2">
      <c r="A121" s="64">
        <f>A120+1</f>
        <v>38</v>
      </c>
      <c r="C121" s="64" t="s">
        <v>34</v>
      </c>
      <c r="D121" s="62">
        <v>43858.5</v>
      </c>
      <c r="E121" s="62">
        <v>43875.625</v>
      </c>
      <c r="F121" s="62">
        <v>43921.5</v>
      </c>
      <c r="G121" s="62">
        <v>43945.666666666664</v>
      </c>
      <c r="H121" s="62">
        <v>43970.458333333336</v>
      </c>
      <c r="I121" s="62">
        <v>44001.583333333336</v>
      </c>
      <c r="J121" s="62">
        <v>44021.541666666664</v>
      </c>
      <c r="K121" s="77"/>
      <c r="L121" s="77"/>
      <c r="M121" s="64">
        <f>M120+1</f>
        <v>38</v>
      </c>
      <c r="O121" s="64" t="s">
        <v>34</v>
      </c>
      <c r="P121" s="62">
        <v>44069.583333333336</v>
      </c>
      <c r="Q121" s="62">
        <v>44082.583333333336</v>
      </c>
      <c r="R121" s="62">
        <v>44119.458333333336</v>
      </c>
      <c r="S121" s="62">
        <v>44141.625</v>
      </c>
      <c r="T121" s="62">
        <v>44188.458333333336</v>
      </c>
      <c r="U121" s="62">
        <v>44021.541666666664</v>
      </c>
      <c r="V121" s="73"/>
    </row>
    <row r="122" spans="1:24" x14ac:dyDescent="0.2">
      <c r="A122" s="64">
        <f>A121+1</f>
        <v>39</v>
      </c>
      <c r="C122" s="64" t="s">
        <v>35</v>
      </c>
      <c r="D122" s="63">
        <v>43858.5</v>
      </c>
      <c r="E122" s="63">
        <v>43875.625</v>
      </c>
      <c r="F122" s="63">
        <v>43921.5</v>
      </c>
      <c r="G122" s="63">
        <v>43945.666666666664</v>
      </c>
      <c r="H122" s="63">
        <v>43970.458333333336</v>
      </c>
      <c r="I122" s="63">
        <v>44001.583333333336</v>
      </c>
      <c r="J122" s="63">
        <v>44021.541666666664</v>
      </c>
      <c r="K122" s="78"/>
      <c r="L122" s="78"/>
      <c r="M122" s="64">
        <f>M121+1</f>
        <v>39</v>
      </c>
      <c r="O122" s="64" t="s">
        <v>35</v>
      </c>
      <c r="P122" s="63">
        <v>44069.583333333336</v>
      </c>
      <c r="Q122" s="63">
        <v>44082.583333333336</v>
      </c>
      <c r="R122" s="63">
        <v>44119.458333333336</v>
      </c>
      <c r="S122" s="63">
        <v>44141.625</v>
      </c>
      <c r="T122" s="63">
        <v>44188.458333333336</v>
      </c>
      <c r="U122" s="63">
        <v>44021.541666666664</v>
      </c>
      <c r="V122" s="73"/>
    </row>
    <row r="123" spans="1:24" x14ac:dyDescent="0.2">
      <c r="D123" s="73"/>
      <c r="E123" s="73"/>
      <c r="F123" s="73"/>
      <c r="G123" s="73"/>
      <c r="H123" s="73"/>
      <c r="I123" s="73"/>
      <c r="J123" s="73"/>
      <c r="K123" s="73"/>
      <c r="L123" s="73"/>
      <c r="P123" s="73"/>
      <c r="Q123" s="73"/>
      <c r="R123" s="73"/>
      <c r="S123" s="73"/>
      <c r="T123" s="73"/>
      <c r="U123" s="73"/>
      <c r="V123" s="73"/>
    </row>
    <row r="124" spans="1:24" ht="14.25" customHeight="1" x14ac:dyDescent="0.2">
      <c r="D124" s="73"/>
      <c r="E124" s="73"/>
      <c r="F124" s="73"/>
      <c r="G124" s="73"/>
      <c r="H124" s="73"/>
      <c r="I124" s="73"/>
      <c r="J124" s="73"/>
      <c r="K124" s="91" t="s">
        <v>185</v>
      </c>
      <c r="L124" s="92" t="s">
        <v>162</v>
      </c>
      <c r="P124" s="73"/>
      <c r="Q124" s="73"/>
      <c r="R124" s="73"/>
      <c r="S124" s="73"/>
      <c r="T124" s="73"/>
      <c r="U124" s="73"/>
      <c r="V124" s="73"/>
      <c r="W124" s="90" t="s">
        <v>186</v>
      </c>
      <c r="X124" s="92" t="s">
        <v>162</v>
      </c>
    </row>
    <row r="125" spans="1:24" x14ac:dyDescent="0.2">
      <c r="D125" s="62"/>
      <c r="E125" s="62"/>
      <c r="F125" s="62"/>
      <c r="G125" s="62"/>
      <c r="H125" s="62"/>
      <c r="I125" s="62"/>
      <c r="J125" s="62"/>
      <c r="K125" s="91"/>
      <c r="L125" s="92"/>
      <c r="P125" s="62"/>
      <c r="Q125" s="62"/>
      <c r="R125" s="62"/>
      <c r="S125" s="62"/>
      <c r="T125" s="62"/>
      <c r="U125" s="62"/>
      <c r="V125" s="73"/>
      <c r="W125" s="90"/>
      <c r="X125" s="92"/>
    </row>
    <row r="126" spans="1:24" x14ac:dyDescent="0.2">
      <c r="D126" s="63"/>
      <c r="E126" s="63"/>
      <c r="F126" s="63"/>
      <c r="G126" s="63"/>
      <c r="H126" s="63"/>
      <c r="I126" s="63"/>
      <c r="J126" s="63"/>
      <c r="K126" s="91"/>
      <c r="L126" s="92"/>
      <c r="P126" s="63"/>
      <c r="Q126" s="63"/>
      <c r="R126" s="63"/>
      <c r="S126" s="63"/>
      <c r="T126" s="63"/>
      <c r="U126" s="63"/>
      <c r="V126" s="73"/>
      <c r="W126" s="90"/>
      <c r="X126" s="92"/>
    </row>
    <row r="127" spans="1:24" x14ac:dyDescent="0.2">
      <c r="D127" s="73"/>
      <c r="E127" s="73"/>
      <c r="F127" s="73"/>
      <c r="G127" s="73"/>
      <c r="H127" s="73"/>
      <c r="I127" s="73"/>
      <c r="J127" s="73"/>
      <c r="K127" s="91"/>
      <c r="L127" s="92"/>
      <c r="P127" s="73"/>
      <c r="Q127" s="73"/>
      <c r="R127" s="73"/>
      <c r="S127" s="73"/>
      <c r="T127" s="73"/>
      <c r="U127" s="73"/>
      <c r="V127" s="73"/>
      <c r="W127" s="90"/>
      <c r="X127" s="92"/>
    </row>
    <row r="128" spans="1:24" x14ac:dyDescent="0.2">
      <c r="D128" s="73"/>
      <c r="E128" s="73"/>
      <c r="F128" s="73"/>
      <c r="G128" s="73"/>
      <c r="H128" s="73"/>
      <c r="I128" s="73"/>
      <c r="J128" s="73"/>
      <c r="K128" s="91"/>
      <c r="L128" s="92"/>
      <c r="P128" s="73"/>
      <c r="Q128" s="73"/>
      <c r="R128" s="73"/>
      <c r="S128" s="73"/>
      <c r="T128" s="73"/>
      <c r="U128" s="73"/>
      <c r="V128" s="73"/>
      <c r="W128" s="90"/>
      <c r="X128" s="92"/>
    </row>
    <row r="129" spans="1:24" x14ac:dyDescent="0.2">
      <c r="D129" s="62"/>
      <c r="E129" s="62"/>
      <c r="F129" s="62"/>
      <c r="G129" s="62"/>
      <c r="H129" s="62"/>
      <c r="I129" s="62"/>
      <c r="J129" s="62"/>
      <c r="K129" s="91"/>
      <c r="L129" s="92"/>
      <c r="P129" s="62"/>
      <c r="Q129" s="62"/>
      <c r="R129" s="62"/>
      <c r="S129" s="62"/>
      <c r="T129" s="62"/>
      <c r="U129" s="62"/>
      <c r="V129" s="73"/>
      <c r="W129" s="90"/>
      <c r="X129" s="92"/>
    </row>
    <row r="130" spans="1:24" x14ac:dyDescent="0.2">
      <c r="D130" s="63"/>
      <c r="E130" s="63"/>
      <c r="F130" s="63"/>
      <c r="G130" s="63"/>
      <c r="H130" s="63"/>
      <c r="I130" s="63"/>
      <c r="J130" s="63"/>
      <c r="K130" s="91"/>
      <c r="L130" s="92"/>
      <c r="P130" s="63"/>
      <c r="Q130" s="63"/>
      <c r="R130" s="63"/>
      <c r="S130" s="63"/>
      <c r="T130" s="63"/>
      <c r="U130" s="63"/>
      <c r="V130" s="73"/>
      <c r="W130" s="90"/>
      <c r="X130" s="92"/>
    </row>
    <row r="131" spans="1:24" x14ac:dyDescent="0.2">
      <c r="D131" s="78"/>
      <c r="E131" s="78"/>
      <c r="F131" s="78"/>
      <c r="G131" s="78"/>
      <c r="H131" s="78"/>
      <c r="I131" s="78"/>
      <c r="J131" s="78"/>
      <c r="K131" s="91"/>
      <c r="L131" s="92"/>
      <c r="P131" s="78"/>
      <c r="Q131" s="78"/>
      <c r="R131" s="78"/>
      <c r="S131" s="78"/>
      <c r="T131" s="78"/>
      <c r="U131" s="78"/>
      <c r="V131" s="73"/>
      <c r="W131" s="90"/>
      <c r="X131" s="92"/>
    </row>
    <row r="132" spans="1:24" x14ac:dyDescent="0.2">
      <c r="D132" s="78"/>
      <c r="E132" s="78"/>
      <c r="F132" s="78"/>
      <c r="G132" s="78"/>
      <c r="H132" s="78"/>
      <c r="I132" s="78"/>
      <c r="J132" s="78"/>
      <c r="K132" s="91"/>
      <c r="L132" s="92"/>
      <c r="P132" s="78"/>
      <c r="Q132" s="78"/>
      <c r="R132" s="78"/>
      <c r="S132" s="78"/>
      <c r="T132" s="78"/>
      <c r="U132" s="78"/>
      <c r="V132" s="73"/>
      <c r="W132" s="90"/>
      <c r="X132" s="92"/>
    </row>
    <row r="133" spans="1:24" x14ac:dyDescent="0.2">
      <c r="D133" s="78"/>
      <c r="E133" s="78"/>
      <c r="F133" s="78"/>
      <c r="G133" s="78"/>
      <c r="H133" s="78"/>
      <c r="I133" s="78"/>
      <c r="J133" s="78"/>
      <c r="K133" s="91"/>
      <c r="L133" s="92"/>
      <c r="P133" s="78"/>
      <c r="Q133" s="78"/>
      <c r="R133" s="78"/>
      <c r="S133" s="78"/>
      <c r="T133" s="78"/>
      <c r="U133" s="78"/>
      <c r="V133" s="73"/>
      <c r="W133" s="90"/>
      <c r="X133" s="92"/>
    </row>
    <row r="134" spans="1:24" x14ac:dyDescent="0.2">
      <c r="D134" s="78"/>
      <c r="E134" s="78"/>
      <c r="F134" s="78"/>
      <c r="G134" s="78"/>
      <c r="H134" s="78"/>
      <c r="I134" s="78"/>
      <c r="J134" s="78"/>
      <c r="K134" s="91"/>
      <c r="L134" s="92"/>
      <c r="P134" s="78"/>
      <c r="Q134" s="78"/>
      <c r="R134" s="78"/>
      <c r="S134" s="78"/>
      <c r="T134" s="78"/>
      <c r="U134" s="78"/>
      <c r="V134" s="73"/>
      <c r="W134" s="90"/>
      <c r="X134" s="92"/>
    </row>
    <row r="135" spans="1:24" x14ac:dyDescent="0.2">
      <c r="A135" s="16" t="str">
        <f>A1</f>
        <v xml:space="preserve">EL PASO ELECTRIC COMPANY             </v>
      </c>
      <c r="B135" s="16"/>
      <c r="C135" s="16"/>
      <c r="D135" s="16"/>
      <c r="E135" s="64"/>
      <c r="I135" s="64"/>
      <c r="J135" s="64"/>
      <c r="L135" s="66" t="s">
        <v>162</v>
      </c>
      <c r="M135" s="16" t="str">
        <f>A1</f>
        <v xml:space="preserve">EL PASO ELECTRIC COMPANY             </v>
      </c>
      <c r="N135" s="16"/>
      <c r="O135" s="16"/>
      <c r="P135" s="16"/>
      <c r="Q135" s="64"/>
      <c r="U135" s="64"/>
      <c r="V135" s="64"/>
      <c r="X135" s="66" t="s">
        <v>162</v>
      </c>
    </row>
    <row r="136" spans="1:24" x14ac:dyDescent="0.2">
      <c r="A136" s="16" t="str">
        <f t="shared" ref="A136:A140" si="5">A2</f>
        <v>2021 TEXAS RATE CASE FILING</v>
      </c>
      <c r="B136" s="16"/>
      <c r="C136" s="16"/>
      <c r="D136" s="16"/>
      <c r="E136" s="64"/>
      <c r="I136" s="64"/>
      <c r="J136" s="64"/>
      <c r="L136" s="66" t="s">
        <v>191</v>
      </c>
      <c r="M136" s="16" t="str">
        <f t="shared" ref="M136:M140" si="6">A2</f>
        <v>2021 TEXAS RATE CASE FILING</v>
      </c>
      <c r="N136" s="16"/>
      <c r="O136" s="16"/>
      <c r="P136" s="16"/>
      <c r="Q136" s="64"/>
      <c r="U136" s="64"/>
      <c r="V136" s="64"/>
      <c r="X136" s="66" t="s">
        <v>190</v>
      </c>
    </row>
    <row r="137" spans="1:24" x14ac:dyDescent="0.2">
      <c r="A137" s="16" t="str">
        <f t="shared" si="5"/>
        <v>SCHEDULE Q-5.1:  DEMAND DATA BY CUSTOMER CLASS</v>
      </c>
      <c r="B137" s="16"/>
      <c r="C137" s="16"/>
      <c r="D137" s="16"/>
      <c r="E137" s="67"/>
      <c r="M137" s="16" t="str">
        <f t="shared" si="6"/>
        <v>SCHEDULE Q-5.1:  DEMAND DATA BY CUSTOMER CLASS</v>
      </c>
      <c r="N137" s="16"/>
      <c r="O137" s="16"/>
      <c r="P137" s="16"/>
      <c r="Q137" s="67"/>
    </row>
    <row r="138" spans="1:24" x14ac:dyDescent="0.2">
      <c r="A138" s="16" t="str">
        <f t="shared" si="5"/>
        <v>SPONSOR:  GEORGE NOVELA</v>
      </c>
      <c r="B138" s="16"/>
      <c r="C138" s="16"/>
      <c r="D138" s="16"/>
      <c r="E138" s="67"/>
      <c r="M138" s="16" t="str">
        <f t="shared" si="6"/>
        <v>SPONSOR:  GEORGE NOVELA</v>
      </c>
      <c r="N138" s="16"/>
      <c r="O138" s="16"/>
      <c r="P138" s="16"/>
      <c r="Q138" s="67"/>
    </row>
    <row r="139" spans="1:24" x14ac:dyDescent="0.2">
      <c r="A139" s="16" t="str">
        <f t="shared" si="5"/>
        <v>PREPARER:  ANA M GONZALEZ</v>
      </c>
      <c r="B139" s="16"/>
      <c r="C139" s="16"/>
      <c r="D139" s="16"/>
      <c r="E139" s="67"/>
      <c r="M139" s="16" t="str">
        <f t="shared" si="6"/>
        <v>PREPARER:  ANA M GONZALEZ</v>
      </c>
      <c r="N139" s="16"/>
      <c r="O139" s="16"/>
      <c r="P139" s="16"/>
      <c r="Q139" s="67"/>
    </row>
    <row r="140" spans="1:24" x14ac:dyDescent="0.2">
      <c r="A140" s="16" t="str">
        <f t="shared" si="5"/>
        <v>FOR THE TEST YEAR ENDED DECEMBER 31, 2020</v>
      </c>
      <c r="B140" s="16"/>
      <c r="C140" s="16"/>
      <c r="D140" s="16"/>
      <c r="E140" s="67"/>
      <c r="M140" s="16" t="str">
        <f t="shared" si="6"/>
        <v>FOR THE TEST YEAR ENDED DECEMBER 31, 2020</v>
      </c>
      <c r="N140" s="16"/>
      <c r="O140" s="16"/>
      <c r="P140" s="16"/>
      <c r="Q140" s="67"/>
    </row>
    <row r="142" spans="1:24" x14ac:dyDescent="0.2">
      <c r="C142" s="68" t="s">
        <v>189</v>
      </c>
      <c r="O142" s="68" t="s">
        <v>189</v>
      </c>
    </row>
    <row r="143" spans="1:24" x14ac:dyDescent="0.2">
      <c r="C143" s="69" t="s">
        <v>1</v>
      </c>
      <c r="D143" s="65" t="s">
        <v>2</v>
      </c>
      <c r="E143" s="65" t="s">
        <v>3</v>
      </c>
      <c r="F143" s="65" t="s">
        <v>4</v>
      </c>
      <c r="G143" s="65" t="s">
        <v>5</v>
      </c>
      <c r="H143" s="65" t="s">
        <v>6</v>
      </c>
      <c r="I143" s="65" t="s">
        <v>7</v>
      </c>
      <c r="J143" s="65" t="s">
        <v>8</v>
      </c>
      <c r="O143" s="69" t="s">
        <v>1</v>
      </c>
      <c r="P143" s="65" t="s">
        <v>2</v>
      </c>
      <c r="Q143" s="65" t="s">
        <v>3</v>
      </c>
      <c r="R143" s="65" t="s">
        <v>4</v>
      </c>
      <c r="S143" s="65" t="s">
        <v>5</v>
      </c>
      <c r="T143" s="65" t="s">
        <v>6</v>
      </c>
      <c r="U143" s="65" t="s">
        <v>7</v>
      </c>
      <c r="V143" s="65" t="s">
        <v>8</v>
      </c>
    </row>
    <row r="145" spans="1:24" x14ac:dyDescent="0.2">
      <c r="A145" s="64" t="s">
        <v>10</v>
      </c>
      <c r="D145" s="70" t="s">
        <v>17</v>
      </c>
      <c r="E145" s="70" t="s">
        <v>18</v>
      </c>
      <c r="F145" s="70" t="s">
        <v>19</v>
      </c>
      <c r="G145" s="70" t="s">
        <v>20</v>
      </c>
      <c r="H145" s="70" t="s">
        <v>21</v>
      </c>
      <c r="I145" s="70" t="s">
        <v>22</v>
      </c>
      <c r="J145" s="70" t="s">
        <v>11</v>
      </c>
      <c r="M145" s="64" t="s">
        <v>10</v>
      </c>
      <c r="P145" s="70" t="s">
        <v>12</v>
      </c>
      <c r="Q145" s="70" t="s">
        <v>13</v>
      </c>
      <c r="R145" s="70" t="s">
        <v>14</v>
      </c>
      <c r="S145" s="70" t="s">
        <v>15</v>
      </c>
      <c r="T145" s="70" t="s">
        <v>16</v>
      </c>
      <c r="U145" s="69" t="s">
        <v>23</v>
      </c>
      <c r="V145" s="69" t="s">
        <v>23</v>
      </c>
    </row>
    <row r="146" spans="1:24" x14ac:dyDescent="0.2">
      <c r="A146" s="68" t="s">
        <v>24</v>
      </c>
      <c r="B146" s="68"/>
      <c r="C146" s="68" t="s">
        <v>25</v>
      </c>
      <c r="D146" s="71">
        <v>2020</v>
      </c>
      <c r="E146" s="71">
        <v>2020</v>
      </c>
      <c r="F146" s="71">
        <v>2020</v>
      </c>
      <c r="G146" s="71">
        <v>2020</v>
      </c>
      <c r="H146" s="71">
        <v>2020</v>
      </c>
      <c r="I146" s="71">
        <v>2020</v>
      </c>
      <c r="J146" s="71">
        <v>2020</v>
      </c>
      <c r="K146" s="72"/>
      <c r="L146" s="72"/>
      <c r="M146" s="68" t="s">
        <v>24</v>
      </c>
      <c r="N146" s="72"/>
      <c r="O146" s="68" t="s">
        <v>25</v>
      </c>
      <c r="P146" s="71">
        <v>2020</v>
      </c>
      <c r="Q146" s="71">
        <v>2020</v>
      </c>
      <c r="R146" s="71">
        <v>2020</v>
      </c>
      <c r="S146" s="71">
        <v>2020</v>
      </c>
      <c r="T146" s="71">
        <v>2020</v>
      </c>
      <c r="U146" s="71" t="s">
        <v>26</v>
      </c>
      <c r="V146" s="71" t="s">
        <v>27</v>
      </c>
      <c r="W146" s="72"/>
      <c r="X146" s="72"/>
    </row>
    <row r="147" spans="1:24" x14ac:dyDescent="0.2">
      <c r="A147" s="68"/>
      <c r="B147" s="68"/>
      <c r="C147" s="68"/>
      <c r="D147" s="72"/>
      <c r="E147" s="72"/>
      <c r="F147" s="72"/>
      <c r="G147" s="72"/>
      <c r="H147" s="72"/>
      <c r="I147" s="72"/>
      <c r="J147" s="72"/>
      <c r="K147" s="72"/>
      <c r="L147" s="72"/>
      <c r="M147" s="68"/>
      <c r="N147" s="72"/>
      <c r="O147" s="68"/>
      <c r="P147" s="72"/>
      <c r="Q147" s="72"/>
      <c r="R147" s="72"/>
      <c r="S147" s="72"/>
      <c r="T147" s="72"/>
      <c r="U147" s="72"/>
      <c r="V147" s="72"/>
      <c r="W147" s="72"/>
      <c r="X147" s="72"/>
    </row>
    <row r="148" spans="1:24" x14ac:dyDescent="0.2">
      <c r="C148" s="64" t="s">
        <v>180</v>
      </c>
      <c r="D148" s="62">
        <v>43832.791666666664</v>
      </c>
      <c r="E148" s="62">
        <v>43872.791666666664</v>
      </c>
      <c r="F148" s="62">
        <v>43893.791666666664</v>
      </c>
      <c r="G148" s="62">
        <v>43951.708333333336</v>
      </c>
      <c r="H148" s="62">
        <v>43969.666666666664</v>
      </c>
      <c r="I148" s="62">
        <v>44004.666666666664</v>
      </c>
      <c r="J148" s="62">
        <v>44025.666666666664</v>
      </c>
      <c r="K148" s="77"/>
      <c r="L148" s="77"/>
      <c r="O148" s="64" t="s">
        <v>180</v>
      </c>
      <c r="P148" s="62">
        <v>44055.666666666664</v>
      </c>
      <c r="Q148" s="62">
        <v>44082.666666666664</v>
      </c>
      <c r="R148" s="62">
        <v>44110.666666666664</v>
      </c>
      <c r="S148" s="62">
        <v>44141.708333333336</v>
      </c>
      <c r="T148" s="62">
        <v>44167.791666666664</v>
      </c>
      <c r="U148" s="62">
        <v>44025.666666666664</v>
      </c>
    </row>
    <row r="149" spans="1:24" x14ac:dyDescent="0.2">
      <c r="C149" s="64" t="s">
        <v>35</v>
      </c>
      <c r="D149" s="60">
        <v>43832.791666666664</v>
      </c>
      <c r="E149" s="60">
        <v>43872.791666666664</v>
      </c>
      <c r="F149" s="60">
        <v>43893.791666666664</v>
      </c>
      <c r="G149" s="60">
        <v>43951.708333333336</v>
      </c>
      <c r="H149" s="60">
        <v>43969.666666666664</v>
      </c>
      <c r="I149" s="60">
        <v>44004.666666666664</v>
      </c>
      <c r="J149" s="60">
        <v>44025.666666666664</v>
      </c>
      <c r="O149" s="64" t="s">
        <v>35</v>
      </c>
      <c r="P149" s="60">
        <v>44055.666666666664</v>
      </c>
      <c r="Q149" s="60">
        <v>44082.666666666664</v>
      </c>
      <c r="R149" s="60">
        <v>44110.666666666664</v>
      </c>
      <c r="S149" s="60">
        <v>44141.708333333336</v>
      </c>
      <c r="T149" s="60">
        <v>44167.791666666664</v>
      </c>
      <c r="U149" s="60">
        <v>44025.666666666664</v>
      </c>
    </row>
    <row r="151" spans="1:24" x14ac:dyDescent="0.2">
      <c r="A151" s="64">
        <v>1</v>
      </c>
      <c r="C151" s="64" t="s">
        <v>59</v>
      </c>
      <c r="D151" s="73">
        <v>7318.080078125</v>
      </c>
      <c r="E151" s="73">
        <v>5118.119873046875</v>
      </c>
      <c r="F151" s="73">
        <v>9011.52001953125</v>
      </c>
      <c r="G151" s="73">
        <v>13063.6796875</v>
      </c>
      <c r="H151" s="73">
        <v>6047.999755859375</v>
      </c>
      <c r="I151" s="73">
        <v>9366.83984375</v>
      </c>
      <c r="J151" s="73">
        <v>15188.0400390625</v>
      </c>
      <c r="K151" s="73"/>
      <c r="L151" s="73"/>
      <c r="M151" s="64">
        <v>1</v>
      </c>
      <c r="O151" s="64" t="s">
        <v>59</v>
      </c>
      <c r="P151" s="73">
        <v>9729.7197265625</v>
      </c>
      <c r="Q151" s="73">
        <v>11347.5595703125</v>
      </c>
      <c r="R151" s="73">
        <v>10348.79931640625</v>
      </c>
      <c r="S151" s="73">
        <v>10637.759765625</v>
      </c>
      <c r="T151" s="73">
        <v>8087.52001953125</v>
      </c>
      <c r="U151" s="73">
        <v>15188.0400390625</v>
      </c>
      <c r="V151" s="73">
        <v>9605.4698079427089</v>
      </c>
    </row>
    <row r="152" spans="1:24" x14ac:dyDescent="0.2">
      <c r="D152" s="73"/>
      <c r="E152" s="73"/>
      <c r="F152" s="73"/>
      <c r="G152" s="73"/>
      <c r="H152" s="73"/>
      <c r="I152" s="73"/>
      <c r="J152" s="73"/>
      <c r="K152" s="73"/>
      <c r="L152" s="73"/>
      <c r="P152" s="73"/>
      <c r="Q152" s="73"/>
      <c r="R152" s="73"/>
      <c r="S152" s="73"/>
      <c r="T152" s="73"/>
      <c r="U152" s="73"/>
      <c r="V152" s="73"/>
    </row>
    <row r="153" spans="1:24" x14ac:dyDescent="0.2">
      <c r="A153" s="64">
        <f>A151+1</f>
        <v>2</v>
      </c>
      <c r="C153" s="64" t="s">
        <v>54</v>
      </c>
      <c r="D153" s="73">
        <v>75536.035151124001</v>
      </c>
      <c r="E153" s="73">
        <v>79437.835841178894</v>
      </c>
      <c r="F153" s="73">
        <v>82852.04342520237</v>
      </c>
      <c r="G153" s="73">
        <v>79671.092936754227</v>
      </c>
      <c r="H153" s="73">
        <v>89845.338125944138</v>
      </c>
      <c r="I153" s="73">
        <v>103116.00870168209</v>
      </c>
      <c r="J153" s="73">
        <v>104433.53982591629</v>
      </c>
      <c r="K153" s="73"/>
      <c r="L153" s="73"/>
      <c r="M153" s="64">
        <f>M151+1</f>
        <v>2</v>
      </c>
      <c r="O153" s="64" t="s">
        <v>54</v>
      </c>
      <c r="P153" s="73">
        <v>108391.02124834061</v>
      </c>
      <c r="Q153" s="73">
        <v>109291.35412406921</v>
      </c>
      <c r="R153" s="73">
        <v>95868.051889896393</v>
      </c>
      <c r="S153" s="73">
        <v>89650.793537929654</v>
      </c>
      <c r="T153" s="73">
        <v>73808.610990121961</v>
      </c>
      <c r="U153" s="73">
        <v>104433.53982591629</v>
      </c>
      <c r="V153" s="73">
        <v>90991.810483179986</v>
      </c>
    </row>
    <row r="154" spans="1:24" x14ac:dyDescent="0.2">
      <c r="D154" s="73"/>
      <c r="E154" s="73"/>
      <c r="F154" s="73"/>
      <c r="G154" s="73"/>
      <c r="H154" s="73"/>
      <c r="I154" s="73"/>
      <c r="J154" s="73"/>
      <c r="K154" s="73"/>
      <c r="L154" s="73"/>
      <c r="P154" s="73"/>
      <c r="Q154" s="73"/>
      <c r="R154" s="73"/>
      <c r="S154" s="73"/>
      <c r="T154" s="73"/>
      <c r="U154" s="73"/>
      <c r="V154" s="73"/>
    </row>
    <row r="155" spans="1:24" x14ac:dyDescent="0.2">
      <c r="A155" s="64">
        <f>A153+1</f>
        <v>3</v>
      </c>
      <c r="C155" s="64" t="s">
        <v>168</v>
      </c>
      <c r="D155" s="73">
        <v>50195.190044999123</v>
      </c>
      <c r="E155" s="73">
        <v>53556.912276268005</v>
      </c>
      <c r="F155" s="73">
        <v>53514.680318951607</v>
      </c>
      <c r="G155" s="73">
        <v>49780.938211679459</v>
      </c>
      <c r="H155" s="73">
        <v>59942.562266111374</v>
      </c>
      <c r="I155" s="73">
        <v>66698.692367911339</v>
      </c>
      <c r="J155" s="73">
        <v>71177.614551067352</v>
      </c>
      <c r="K155" s="73"/>
      <c r="L155" s="73"/>
      <c r="M155" s="64">
        <f>M153+1</f>
        <v>3</v>
      </c>
      <c r="O155" s="64" t="s">
        <v>168</v>
      </c>
      <c r="P155" s="73">
        <v>71912.268261432648</v>
      </c>
      <c r="Q155" s="73">
        <v>69988.928287506104</v>
      </c>
      <c r="R155" s="73">
        <v>65221.010326862335</v>
      </c>
      <c r="S155" s="73">
        <v>58807.960410907865</v>
      </c>
      <c r="T155" s="73">
        <v>49199.450273111463</v>
      </c>
      <c r="U155" s="73">
        <v>71177.614551067352</v>
      </c>
      <c r="V155" s="73">
        <v>59999.68396640072</v>
      </c>
    </row>
    <row r="156" spans="1:24" x14ac:dyDescent="0.2">
      <c r="D156" s="73"/>
      <c r="E156" s="73"/>
      <c r="F156" s="73"/>
      <c r="G156" s="73"/>
      <c r="H156" s="73"/>
      <c r="I156" s="73"/>
      <c r="J156" s="73"/>
      <c r="K156" s="73"/>
      <c r="L156" s="73"/>
      <c r="P156" s="73"/>
      <c r="Q156" s="73"/>
      <c r="R156" s="73"/>
      <c r="S156" s="73"/>
      <c r="T156" s="73"/>
      <c r="U156" s="73"/>
      <c r="V156" s="73"/>
    </row>
    <row r="157" spans="1:24" x14ac:dyDescent="0.2">
      <c r="A157" s="64">
        <f>A155+1</f>
        <v>4</v>
      </c>
      <c r="C157" s="64" t="s">
        <v>167</v>
      </c>
      <c r="D157" s="73">
        <v>23058.306043624878</v>
      </c>
      <c r="E157" s="73">
        <v>23743.200664520264</v>
      </c>
      <c r="F157" s="73">
        <v>25296.710762500763</v>
      </c>
      <c r="G157" s="73">
        <v>28396.156189918518</v>
      </c>
      <c r="H157" s="73">
        <v>28489.094219207764</v>
      </c>
      <c r="I157" s="73">
        <v>31972.337085723877</v>
      </c>
      <c r="J157" s="73">
        <v>31365.506268501282</v>
      </c>
      <c r="K157" s="73"/>
      <c r="L157" s="73"/>
      <c r="M157" s="64">
        <f>M155+1</f>
        <v>4</v>
      </c>
      <c r="O157" s="64" t="s">
        <v>167</v>
      </c>
      <c r="P157" s="73">
        <v>33088.747493743896</v>
      </c>
      <c r="Q157" s="73">
        <v>34644.184381484985</v>
      </c>
      <c r="R157" s="73">
        <v>26969.116636276245</v>
      </c>
      <c r="S157" s="73">
        <v>27414.744626045227</v>
      </c>
      <c r="T157" s="73">
        <v>24387.344631195068</v>
      </c>
      <c r="U157" s="73">
        <v>31365.506268501282</v>
      </c>
      <c r="V157" s="73">
        <v>28235.454083561897</v>
      </c>
    </row>
    <row r="158" spans="1:24" x14ac:dyDescent="0.2">
      <c r="D158" s="73"/>
      <c r="E158" s="73"/>
      <c r="F158" s="73"/>
      <c r="G158" s="73"/>
      <c r="H158" s="73"/>
      <c r="I158" s="73"/>
      <c r="J158" s="73"/>
      <c r="K158" s="73"/>
      <c r="L158" s="73"/>
      <c r="P158" s="73"/>
      <c r="Q158" s="73"/>
      <c r="R158" s="73"/>
      <c r="S158" s="73"/>
      <c r="T158" s="73"/>
      <c r="U158" s="73"/>
      <c r="V158" s="73"/>
    </row>
    <row r="159" spans="1:24" x14ac:dyDescent="0.2">
      <c r="A159" s="64">
        <f>A157+1</f>
        <v>5</v>
      </c>
      <c r="C159" s="64" t="s">
        <v>166</v>
      </c>
      <c r="D159" s="73">
        <v>2282.5390625</v>
      </c>
      <c r="E159" s="73">
        <v>2137.722900390625</v>
      </c>
      <c r="F159" s="73">
        <v>4040.65234375</v>
      </c>
      <c r="G159" s="73">
        <v>1493.99853515625</v>
      </c>
      <c r="H159" s="73">
        <v>1413.681640625</v>
      </c>
      <c r="I159" s="73">
        <v>4444.979248046875</v>
      </c>
      <c r="J159" s="73">
        <v>1890.4190063476563</v>
      </c>
      <c r="K159" s="73"/>
      <c r="L159" s="73"/>
      <c r="M159" s="64">
        <f>M157+1</f>
        <v>5</v>
      </c>
      <c r="O159" s="64" t="s">
        <v>166</v>
      </c>
      <c r="P159" s="73">
        <v>3390.0054931640625</v>
      </c>
      <c r="Q159" s="73">
        <v>4658.241455078125</v>
      </c>
      <c r="R159" s="73">
        <v>3677.9249267578125</v>
      </c>
      <c r="S159" s="73">
        <v>3428.0885009765625</v>
      </c>
      <c r="T159" s="73">
        <v>221.81608581542969</v>
      </c>
      <c r="U159" s="73">
        <v>1890.4190063476563</v>
      </c>
      <c r="V159" s="73">
        <v>2756.6724332173667</v>
      </c>
    </row>
    <row r="160" spans="1:24" x14ac:dyDescent="0.2">
      <c r="D160" s="73"/>
      <c r="E160" s="73"/>
      <c r="F160" s="73"/>
      <c r="G160" s="73"/>
      <c r="H160" s="73"/>
      <c r="I160" s="73"/>
      <c r="J160" s="73"/>
      <c r="K160" s="73"/>
      <c r="L160" s="73"/>
      <c r="P160" s="73"/>
      <c r="Q160" s="73"/>
      <c r="R160" s="73"/>
      <c r="S160" s="73"/>
      <c r="T160" s="73"/>
      <c r="U160" s="73"/>
      <c r="V160" s="73"/>
    </row>
    <row r="161" spans="1:24" ht="15" x14ac:dyDescent="0.25">
      <c r="A161" s="64">
        <f>A159+1</f>
        <v>6</v>
      </c>
      <c r="C161" s="64" t="s">
        <v>89</v>
      </c>
      <c r="D161" s="73">
        <v>46958.40087890625</v>
      </c>
      <c r="E161" s="73">
        <v>20347.200618743896</v>
      </c>
      <c r="F161" s="73">
        <v>46699.2001953125</v>
      </c>
      <c r="G161" s="73">
        <v>43891.200805664063</v>
      </c>
      <c r="H161" s="73">
        <v>45360.001037597656</v>
      </c>
      <c r="I161" s="73">
        <v>46396.800842285156</v>
      </c>
      <c r="J161" s="73">
        <v>48124.801025390625</v>
      </c>
      <c r="K161" s="80"/>
      <c r="L161" s="80"/>
      <c r="M161" s="64">
        <f>M159+1</f>
        <v>6</v>
      </c>
      <c r="O161" s="64" t="s">
        <v>89</v>
      </c>
      <c r="P161" s="73">
        <v>47865.600219726563</v>
      </c>
      <c r="Q161" s="73">
        <v>50630.400817871094</v>
      </c>
      <c r="R161" s="73">
        <v>48556.800384521484</v>
      </c>
      <c r="S161" s="73">
        <v>49031.999969482422</v>
      </c>
      <c r="T161" s="73">
        <v>48427.201171875</v>
      </c>
      <c r="U161" s="73">
        <v>48124.801025390625</v>
      </c>
      <c r="V161" s="73">
        <v>45190.800663948059</v>
      </c>
      <c r="X161" s="80"/>
    </row>
    <row r="162" spans="1:24" ht="15" x14ac:dyDescent="0.25">
      <c r="D162" s="73"/>
      <c r="E162" s="73"/>
      <c r="F162" s="73"/>
      <c r="G162" s="73"/>
      <c r="H162" s="73"/>
      <c r="I162" s="73"/>
      <c r="J162" s="73"/>
      <c r="K162" s="80"/>
      <c r="L162" s="80"/>
      <c r="P162" s="73"/>
      <c r="Q162" s="73"/>
      <c r="R162" s="78"/>
      <c r="S162" s="73"/>
      <c r="T162" s="73"/>
      <c r="U162" s="73"/>
      <c r="V162" s="73"/>
      <c r="X162" s="80"/>
    </row>
    <row r="163" spans="1:24" ht="15" x14ac:dyDescent="0.25">
      <c r="A163" s="64">
        <f>A161+1</f>
        <v>7</v>
      </c>
      <c r="C163" s="64" t="s">
        <v>92</v>
      </c>
      <c r="D163" s="73">
        <v>27941.400146484375</v>
      </c>
      <c r="E163" s="73">
        <v>29148.75048828125</v>
      </c>
      <c r="F163" s="73">
        <v>28446.75048828125</v>
      </c>
      <c r="G163" s="73">
        <v>29080.35009765625</v>
      </c>
      <c r="H163" s="73">
        <v>28449.900146484375</v>
      </c>
      <c r="I163" s="73">
        <v>20564.100341796875</v>
      </c>
      <c r="J163" s="73">
        <v>30638.7001953125</v>
      </c>
      <c r="K163" s="80"/>
      <c r="L163" s="80"/>
      <c r="M163" s="64">
        <f>M161+1</f>
        <v>7</v>
      </c>
      <c r="O163" s="64" t="s">
        <v>92</v>
      </c>
      <c r="P163" s="73">
        <v>19976.39990234375</v>
      </c>
      <c r="Q163" s="73">
        <v>23440.19970703125</v>
      </c>
      <c r="R163" s="73">
        <v>2860.1998291015625</v>
      </c>
      <c r="S163" s="73">
        <v>2646</v>
      </c>
      <c r="T163" s="73">
        <v>31570.79931640625</v>
      </c>
      <c r="U163" s="73">
        <v>30638.7001953125</v>
      </c>
      <c r="V163" s="73">
        <v>22896.962554931641</v>
      </c>
      <c r="W163" s="80"/>
      <c r="X163" s="80"/>
    </row>
    <row r="164" spans="1:24" ht="15" x14ac:dyDescent="0.25">
      <c r="D164" s="73"/>
      <c r="E164" s="73"/>
      <c r="F164" s="73"/>
      <c r="G164" s="73"/>
      <c r="H164" s="73"/>
      <c r="I164" s="73"/>
      <c r="J164" s="73"/>
      <c r="K164" s="80"/>
      <c r="L164" s="80"/>
      <c r="P164" s="73"/>
      <c r="Q164" s="73"/>
      <c r="R164" s="73"/>
      <c r="S164" s="73"/>
      <c r="T164" s="73"/>
      <c r="U164" s="73"/>
      <c r="V164" s="73"/>
      <c r="W164" s="80"/>
      <c r="X164" s="80"/>
    </row>
    <row r="165" spans="1:24" ht="15" x14ac:dyDescent="0.25">
      <c r="A165" s="64">
        <f>A163+1</f>
        <v>8</v>
      </c>
      <c r="C165" s="64" t="s">
        <v>93</v>
      </c>
      <c r="D165" s="73">
        <v>7421.400146484375</v>
      </c>
      <c r="E165" s="73">
        <v>9276.75048828125</v>
      </c>
      <c r="F165" s="73">
        <v>9654.75048828125</v>
      </c>
      <c r="G165" s="73">
        <v>11368.35009765625</v>
      </c>
      <c r="H165" s="73">
        <v>8145.900146484375</v>
      </c>
      <c r="I165" s="73">
        <v>7604.100341796875</v>
      </c>
      <c r="J165" s="73">
        <v>10766.7001953125</v>
      </c>
      <c r="K165" s="80"/>
      <c r="L165" s="80"/>
      <c r="M165" s="64">
        <f>M163+1</f>
        <v>8</v>
      </c>
      <c r="O165" s="64" t="s">
        <v>93</v>
      </c>
      <c r="P165" s="73">
        <v>8744.39990234375</v>
      </c>
      <c r="Q165" s="73">
        <v>5800.19970703125</v>
      </c>
      <c r="R165" s="73">
        <v>2860.1998291015625</v>
      </c>
      <c r="S165" s="73">
        <v>2646</v>
      </c>
      <c r="T165" s="73">
        <v>8290.79931640625</v>
      </c>
      <c r="U165" s="73">
        <v>10766.7001953125</v>
      </c>
      <c r="V165" s="73">
        <v>7714.9625549316406</v>
      </c>
      <c r="W165" s="80"/>
      <c r="X165" s="80"/>
    </row>
    <row r="166" spans="1:24" ht="15" x14ac:dyDescent="0.25">
      <c r="D166" s="73"/>
      <c r="E166" s="73"/>
      <c r="F166" s="73"/>
      <c r="G166" s="73"/>
      <c r="H166" s="73"/>
      <c r="I166" s="73"/>
      <c r="J166" s="73"/>
      <c r="K166" s="80"/>
      <c r="L166" s="80"/>
      <c r="P166" s="73"/>
      <c r="Q166" s="73"/>
      <c r="R166" s="73"/>
      <c r="S166" s="73"/>
      <c r="T166" s="73"/>
      <c r="U166" s="73"/>
      <c r="V166" s="73"/>
      <c r="W166" s="80"/>
      <c r="X166" s="80"/>
    </row>
    <row r="167" spans="1:24" x14ac:dyDescent="0.2">
      <c r="A167" s="64">
        <f>A165+1</f>
        <v>9</v>
      </c>
      <c r="C167" s="64" t="s">
        <v>95</v>
      </c>
      <c r="D167" s="73">
        <v>20520</v>
      </c>
      <c r="E167" s="73">
        <v>19872</v>
      </c>
      <c r="F167" s="73">
        <v>18792</v>
      </c>
      <c r="G167" s="73">
        <v>17712</v>
      </c>
      <c r="H167" s="73">
        <v>20304</v>
      </c>
      <c r="I167" s="73">
        <v>12960</v>
      </c>
      <c r="J167" s="73">
        <v>19872</v>
      </c>
      <c r="K167" s="73"/>
      <c r="L167" s="73"/>
      <c r="M167" s="64">
        <f>M165+1</f>
        <v>9</v>
      </c>
      <c r="O167" s="64" t="s">
        <v>95</v>
      </c>
      <c r="P167" s="73">
        <v>11232</v>
      </c>
      <c r="Q167" s="73">
        <v>17640</v>
      </c>
      <c r="R167" s="73">
        <v>0</v>
      </c>
      <c r="S167" s="73">
        <v>0</v>
      </c>
      <c r="T167" s="73">
        <v>23280</v>
      </c>
      <c r="U167" s="73">
        <v>19872</v>
      </c>
      <c r="V167" s="73">
        <v>15182</v>
      </c>
    </row>
    <row r="168" spans="1:24" x14ac:dyDescent="0.2">
      <c r="D168" s="73"/>
      <c r="E168" s="73"/>
      <c r="F168" s="73"/>
      <c r="G168" s="73"/>
      <c r="H168" s="73"/>
      <c r="I168" s="73"/>
      <c r="J168" s="73"/>
      <c r="K168" s="73"/>
      <c r="L168" s="73"/>
      <c r="P168" s="73"/>
      <c r="Q168" s="73"/>
      <c r="R168" s="73"/>
      <c r="S168" s="73"/>
      <c r="T168" s="73"/>
      <c r="U168" s="73"/>
      <c r="V168" s="73"/>
    </row>
    <row r="169" spans="1:24" ht="14.25" customHeight="1" x14ac:dyDescent="0.2">
      <c r="A169" s="64">
        <f>A167+1</f>
        <v>10</v>
      </c>
      <c r="C169" s="64" t="s">
        <v>169</v>
      </c>
      <c r="D169" s="73">
        <v>38703.800102233887</v>
      </c>
      <c r="E169" s="73">
        <v>40889.77565574646</v>
      </c>
      <c r="F169" s="73">
        <v>38532.246528625488</v>
      </c>
      <c r="G169" s="73">
        <v>45960.677146911621</v>
      </c>
      <c r="H169" s="73">
        <v>46123.902809143066</v>
      </c>
      <c r="I169" s="73">
        <v>56944.77437210083</v>
      </c>
      <c r="J169" s="73">
        <v>61574.565467834473</v>
      </c>
      <c r="K169" s="91" t="s">
        <v>191</v>
      </c>
      <c r="L169" s="92" t="s">
        <v>162</v>
      </c>
      <c r="M169" s="64">
        <f>M167+1</f>
        <v>10</v>
      </c>
      <c r="O169" s="64" t="s">
        <v>169</v>
      </c>
      <c r="P169" s="73">
        <v>59139.042007446289</v>
      </c>
      <c r="Q169" s="73">
        <v>55182.280899047852</v>
      </c>
      <c r="R169" s="73">
        <v>46522.721157073975</v>
      </c>
      <c r="S169" s="73">
        <v>38322.300888061523</v>
      </c>
      <c r="T169" s="73">
        <v>39448.698764801025</v>
      </c>
      <c r="U169" s="73">
        <v>61574.565467834473</v>
      </c>
      <c r="V169" s="73">
        <v>47278.732149918877</v>
      </c>
    </row>
    <row r="170" spans="1:24" ht="14.25" customHeight="1" x14ac:dyDescent="0.2">
      <c r="D170" s="73"/>
      <c r="E170" s="73"/>
      <c r="F170" s="73"/>
      <c r="G170" s="73"/>
      <c r="H170" s="73"/>
      <c r="I170" s="73"/>
      <c r="J170" s="73"/>
      <c r="K170" s="91"/>
      <c r="L170" s="92"/>
      <c r="P170" s="73"/>
      <c r="Q170" s="73"/>
      <c r="R170" s="73"/>
      <c r="S170" s="73"/>
      <c r="T170" s="73"/>
      <c r="U170" s="73"/>
      <c r="V170" s="73"/>
      <c r="W170" s="90" t="s">
        <v>190</v>
      </c>
      <c r="X170" s="92" t="s">
        <v>162</v>
      </c>
    </row>
    <row r="171" spans="1:24" x14ac:dyDescent="0.2">
      <c r="A171" s="64">
        <f>A169+1</f>
        <v>11</v>
      </c>
      <c r="C171" s="64" t="s">
        <v>192</v>
      </c>
      <c r="D171" s="73">
        <v>20.800000190734863</v>
      </c>
      <c r="E171" s="73">
        <v>6.5500001907348633</v>
      </c>
      <c r="F171" s="73">
        <v>6.3400001525878906</v>
      </c>
      <c r="G171" s="73">
        <v>2.6600000858306885</v>
      </c>
      <c r="H171" s="73">
        <v>15.125999853014946</v>
      </c>
      <c r="I171" s="73">
        <v>18.506000444293022</v>
      </c>
      <c r="J171" s="73">
        <v>10.080000162124634</v>
      </c>
      <c r="K171" s="91"/>
      <c r="L171" s="92"/>
      <c r="M171" s="64">
        <f>M169+1</f>
        <v>11</v>
      </c>
      <c r="O171" s="64" t="s">
        <v>192</v>
      </c>
      <c r="P171" s="73">
        <v>13.319999694824219</v>
      </c>
      <c r="Q171" s="73">
        <v>20.359999656677246</v>
      </c>
      <c r="R171" s="73">
        <v>25.160000324249268</v>
      </c>
      <c r="S171" s="73">
        <v>928.55999755859375</v>
      </c>
      <c r="T171" s="73">
        <v>947.32000732421875</v>
      </c>
      <c r="U171" s="73">
        <v>10.080000162124634</v>
      </c>
      <c r="V171" s="73">
        <v>167.89850046982369</v>
      </c>
      <c r="W171" s="90"/>
      <c r="X171" s="92"/>
    </row>
    <row r="172" spans="1:24" x14ac:dyDescent="0.2">
      <c r="D172" s="73"/>
      <c r="E172" s="73"/>
      <c r="F172" s="73"/>
      <c r="G172" s="73"/>
      <c r="H172" s="73"/>
      <c r="I172" s="73"/>
      <c r="J172" s="73"/>
      <c r="K172" s="91"/>
      <c r="L172" s="92"/>
      <c r="P172" s="73"/>
      <c r="Q172" s="73"/>
      <c r="R172" s="73"/>
      <c r="S172" s="73"/>
      <c r="T172" s="73"/>
      <c r="U172" s="73"/>
      <c r="V172" s="73"/>
      <c r="W172" s="90"/>
      <c r="X172" s="92"/>
    </row>
    <row r="173" spans="1:24" x14ac:dyDescent="0.2">
      <c r="A173" s="64">
        <f>A171+1</f>
        <v>12</v>
      </c>
      <c r="C173" s="64" t="s">
        <v>96</v>
      </c>
      <c r="D173" s="73">
        <v>8454.8589248657227</v>
      </c>
      <c r="E173" s="73">
        <v>9235.8426208496094</v>
      </c>
      <c r="F173" s="73">
        <v>10041.252197265625</v>
      </c>
      <c r="G173" s="73">
        <v>12422.678161621094</v>
      </c>
      <c r="H173" s="73">
        <v>13234.281188964844</v>
      </c>
      <c r="I173" s="73">
        <v>17120.178604125977</v>
      </c>
      <c r="J173" s="73">
        <v>13063.218551635742</v>
      </c>
      <c r="K173" s="91"/>
      <c r="L173" s="92"/>
      <c r="M173" s="64">
        <f>M171+1</f>
        <v>12</v>
      </c>
      <c r="O173" s="64" t="s">
        <v>96</v>
      </c>
      <c r="P173" s="73">
        <v>15936.405242919922</v>
      </c>
      <c r="Q173" s="73">
        <v>17135.640960693359</v>
      </c>
      <c r="R173" s="73">
        <v>11015.724792480469</v>
      </c>
      <c r="S173" s="73">
        <v>11474.48828125</v>
      </c>
      <c r="T173" s="73">
        <v>7292.8158874511719</v>
      </c>
      <c r="U173" s="73">
        <v>13063.218551635742</v>
      </c>
      <c r="V173" s="73">
        <v>12202.282117843628</v>
      </c>
      <c r="W173" s="90"/>
      <c r="X173" s="92"/>
    </row>
    <row r="174" spans="1:24" x14ac:dyDescent="0.2">
      <c r="D174" s="73"/>
      <c r="E174" s="73"/>
      <c r="F174" s="73"/>
      <c r="G174" s="73"/>
      <c r="H174" s="73"/>
      <c r="I174" s="73"/>
      <c r="J174" s="73"/>
      <c r="K174" s="91"/>
      <c r="L174" s="92"/>
      <c r="P174" s="73"/>
      <c r="Q174" s="73"/>
      <c r="R174" s="73"/>
      <c r="S174" s="73"/>
      <c r="T174" s="73"/>
      <c r="U174" s="73"/>
      <c r="V174" s="73"/>
      <c r="W174" s="90"/>
      <c r="X174" s="92"/>
    </row>
    <row r="175" spans="1:24" x14ac:dyDescent="0.2">
      <c r="A175" s="64">
        <f>A173+1</f>
        <v>13</v>
      </c>
      <c r="C175" s="64" t="s">
        <v>165</v>
      </c>
      <c r="D175" s="73">
        <v>6172.3198623657227</v>
      </c>
      <c r="E175" s="73">
        <v>7098.1197204589844</v>
      </c>
      <c r="F175" s="73">
        <v>6000.599853515625</v>
      </c>
      <c r="G175" s="73">
        <v>10928.679626464844</v>
      </c>
      <c r="H175" s="73">
        <v>11820.599548339844</v>
      </c>
      <c r="I175" s="73">
        <v>12675.199356079102</v>
      </c>
      <c r="J175" s="73">
        <v>11172.799545288086</v>
      </c>
      <c r="K175" s="91"/>
      <c r="L175" s="92"/>
      <c r="M175" s="64">
        <f>M173+1</f>
        <v>13</v>
      </c>
      <c r="O175" s="64" t="s">
        <v>165</v>
      </c>
      <c r="P175" s="73">
        <v>12546.399749755859</v>
      </c>
      <c r="Q175" s="73">
        <v>12477.399505615234</v>
      </c>
      <c r="R175" s="73">
        <v>7337.7998657226563</v>
      </c>
      <c r="S175" s="73">
        <v>8046.3997802734375</v>
      </c>
      <c r="T175" s="73">
        <v>7070.9998016357422</v>
      </c>
      <c r="U175" s="73">
        <v>11172.799545288086</v>
      </c>
      <c r="V175" s="73">
        <v>9445.6096846262608</v>
      </c>
      <c r="W175" s="90"/>
      <c r="X175" s="92"/>
    </row>
    <row r="176" spans="1:24" x14ac:dyDescent="0.2">
      <c r="D176" s="73"/>
      <c r="E176" s="73"/>
      <c r="F176" s="73"/>
      <c r="G176" s="73"/>
      <c r="H176" s="73"/>
      <c r="I176" s="73"/>
      <c r="J176" s="73"/>
      <c r="K176" s="91"/>
      <c r="L176" s="92"/>
      <c r="P176" s="73"/>
      <c r="Q176" s="73"/>
      <c r="R176" s="73"/>
      <c r="S176" s="73"/>
      <c r="T176" s="73"/>
      <c r="U176" s="73"/>
      <c r="V176" s="73"/>
      <c r="W176" s="90"/>
      <c r="X176" s="92"/>
    </row>
    <row r="177" spans="3:24" x14ac:dyDescent="0.2">
      <c r="D177" s="73"/>
      <c r="E177" s="73"/>
      <c r="F177" s="73"/>
      <c r="G177" s="73"/>
      <c r="H177" s="73"/>
      <c r="I177" s="73"/>
      <c r="J177" s="73"/>
      <c r="K177" s="91"/>
      <c r="L177" s="92"/>
      <c r="P177" s="73"/>
      <c r="Q177" s="73"/>
      <c r="R177" s="73"/>
      <c r="S177" s="73"/>
      <c r="T177" s="73"/>
      <c r="U177" s="73"/>
      <c r="V177" s="73"/>
      <c r="W177" s="90"/>
      <c r="X177" s="92"/>
    </row>
    <row r="178" spans="3:24" x14ac:dyDescent="0.2">
      <c r="D178" s="73"/>
      <c r="E178" s="73"/>
      <c r="F178" s="73"/>
      <c r="G178" s="73"/>
      <c r="H178" s="73"/>
      <c r="I178" s="73"/>
      <c r="J178" s="73"/>
      <c r="K178" s="91"/>
      <c r="L178" s="92"/>
      <c r="P178" s="73"/>
      <c r="Q178" s="73"/>
      <c r="R178" s="73"/>
      <c r="S178" s="73"/>
      <c r="T178" s="73"/>
      <c r="U178" s="73"/>
      <c r="V178" s="73"/>
      <c r="W178" s="90"/>
      <c r="X178" s="92"/>
    </row>
    <row r="179" spans="3:24" ht="14.25" customHeight="1" x14ac:dyDescent="0.2">
      <c r="D179" s="73"/>
      <c r="E179" s="73"/>
      <c r="F179" s="73"/>
      <c r="G179" s="73"/>
      <c r="H179" s="73"/>
      <c r="I179" s="73"/>
      <c r="J179" s="73"/>
      <c r="K179" s="91"/>
      <c r="L179" s="92"/>
      <c r="P179" s="73"/>
      <c r="Q179" s="73"/>
      <c r="R179" s="73"/>
      <c r="S179" s="73"/>
      <c r="T179" s="73"/>
      <c r="U179" s="73"/>
      <c r="V179" s="73"/>
      <c r="W179" s="90"/>
      <c r="X179" s="92"/>
    </row>
    <row r="180" spans="3:24" ht="14.25" customHeight="1" x14ac:dyDescent="0.2">
      <c r="D180" s="73"/>
      <c r="E180" s="73"/>
      <c r="F180" s="73"/>
      <c r="G180" s="73"/>
      <c r="H180" s="73"/>
      <c r="I180" s="73"/>
      <c r="J180" s="73"/>
      <c r="K180" s="91"/>
      <c r="L180" s="92"/>
      <c r="P180" s="73"/>
      <c r="Q180" s="73"/>
      <c r="R180" s="73"/>
      <c r="S180" s="73"/>
      <c r="T180" s="73"/>
      <c r="U180" s="73"/>
      <c r="V180" s="73"/>
      <c r="W180" s="90"/>
      <c r="X180" s="92"/>
    </row>
    <row r="181" spans="3:24" ht="14.25" customHeight="1" x14ac:dyDescent="0.2">
      <c r="D181" s="73"/>
      <c r="E181" s="73"/>
      <c r="F181" s="73"/>
      <c r="G181" s="73"/>
      <c r="H181" s="73"/>
      <c r="I181" s="73"/>
      <c r="J181" s="73"/>
      <c r="K181" s="91"/>
      <c r="L181" s="92"/>
      <c r="P181" s="73"/>
      <c r="Q181" s="73"/>
      <c r="R181" s="73"/>
      <c r="S181" s="73"/>
      <c r="T181" s="73"/>
      <c r="U181" s="73"/>
      <c r="V181" s="73"/>
      <c r="W181" s="90"/>
      <c r="X181" s="92"/>
    </row>
    <row r="182" spans="3:24" ht="14.25" customHeight="1" x14ac:dyDescent="0.2">
      <c r="K182" s="91"/>
      <c r="L182" s="92"/>
      <c r="W182" s="90"/>
      <c r="X182" s="92"/>
    </row>
    <row r="183" spans="3:24" ht="15" x14ac:dyDescent="0.25">
      <c r="W183" s="80"/>
      <c r="X183" s="80"/>
    </row>
    <row r="184" spans="3:24" ht="15" x14ac:dyDescent="0.25">
      <c r="C184" s="64" t="s">
        <v>200</v>
      </c>
      <c r="O184" s="64" t="s">
        <v>200</v>
      </c>
      <c r="W184" s="80"/>
      <c r="X184" s="80"/>
    </row>
    <row r="185" spans="3:24" ht="15" x14ac:dyDescent="0.25">
      <c r="W185" s="80"/>
      <c r="X185" s="80"/>
    </row>
    <row r="186" spans="3:24" ht="15" x14ac:dyDescent="0.25">
      <c r="W186" s="80"/>
      <c r="X186" s="80"/>
    </row>
    <row r="187" spans="3:24" ht="15" x14ac:dyDescent="0.25">
      <c r="W187" s="80"/>
      <c r="X187" s="80"/>
    </row>
    <row r="188" spans="3:24" ht="15" x14ac:dyDescent="0.25">
      <c r="W188" s="80"/>
      <c r="X188" s="80"/>
    </row>
    <row r="189" spans="3:24" ht="15" x14ac:dyDescent="0.25">
      <c r="W189" s="80"/>
      <c r="X189" s="80"/>
    </row>
    <row r="190" spans="3:24" ht="15" x14ac:dyDescent="0.25">
      <c r="W190" s="80"/>
      <c r="X190" s="80"/>
    </row>
    <row r="191" spans="3:24" ht="15" x14ac:dyDescent="0.25">
      <c r="W191" s="80"/>
      <c r="X191" s="80"/>
    </row>
  </sheetData>
  <mergeCells count="16">
    <mergeCell ref="W170:W182"/>
    <mergeCell ref="K124:K134"/>
    <mergeCell ref="L124:L134"/>
    <mergeCell ref="X124:X134"/>
    <mergeCell ref="W124:W134"/>
    <mergeCell ref="K169:K182"/>
    <mergeCell ref="L169:L182"/>
    <mergeCell ref="X170:X182"/>
    <mergeCell ref="W37:W45"/>
    <mergeCell ref="L82:L90"/>
    <mergeCell ref="K82:K90"/>
    <mergeCell ref="X82:X90"/>
    <mergeCell ref="W82:W90"/>
    <mergeCell ref="L37:L45"/>
    <mergeCell ref="K37:K45"/>
    <mergeCell ref="X37:X45"/>
  </mergeCells>
  <phoneticPr fontId="14" type="noConversion"/>
  <pageMargins left="1.25" right="0.75" top="0.75" bottom="0.75" header="0" footer="0"/>
  <pageSetup scale="57" fitToWidth="0" pageOrder="overThenDown" orientation="landscape" r:id="rId1"/>
  <rowBreaks count="3" manualBreakCount="3">
    <brk id="45" max="23" man="1"/>
    <brk id="90" max="23" man="1"/>
    <brk id="134" max="23" man="1"/>
  </rowBreaks>
  <colBreaks count="1" manualBreakCount="1">
    <brk id="12" max="1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41</vt:i4>
      </vt:variant>
    </vt:vector>
  </HeadingPairs>
  <TitlesOfParts>
    <vt:vector size="62" baseType="lpstr">
      <vt:lpstr>LoadStudies</vt:lpstr>
      <vt:lpstr>1-2</vt:lpstr>
      <vt:lpstr>3-4</vt:lpstr>
      <vt:lpstr>5-6</vt:lpstr>
      <vt:lpstr>7-8</vt:lpstr>
      <vt:lpstr>9-10</vt:lpstr>
      <vt:lpstr>11-12</vt:lpstr>
      <vt:lpstr>13-14</vt:lpstr>
      <vt:lpstr>15-16</vt:lpstr>
      <vt:lpstr>17-18</vt:lpstr>
      <vt:lpstr>19-20</vt:lpstr>
      <vt:lpstr>21-22</vt:lpstr>
      <vt:lpstr>23-24</vt:lpstr>
      <vt:lpstr>25-26</vt:lpstr>
      <vt:lpstr>27-28</vt:lpstr>
      <vt:lpstr>29-30</vt:lpstr>
      <vt:lpstr>31-32</vt:lpstr>
      <vt:lpstr>33-34</vt:lpstr>
      <vt:lpstr>35-36</vt:lpstr>
      <vt:lpstr>37-38</vt:lpstr>
      <vt:lpstr>LoadStudiesDemand</vt:lpstr>
      <vt:lpstr>'11-12'!Print_Area</vt:lpstr>
      <vt:lpstr>'1-2'!Print_Area</vt:lpstr>
      <vt:lpstr>'13-14'!Print_Area</vt:lpstr>
      <vt:lpstr>'15-16'!Print_Area</vt:lpstr>
      <vt:lpstr>'17-18'!Print_Area</vt:lpstr>
      <vt:lpstr>'19-20'!Print_Area</vt:lpstr>
      <vt:lpstr>'21-22'!Print_Area</vt:lpstr>
      <vt:lpstr>'23-24'!Print_Area</vt:lpstr>
      <vt:lpstr>'25-26'!Print_Area</vt:lpstr>
      <vt:lpstr>'27-28'!Print_Area</vt:lpstr>
      <vt:lpstr>'29-30'!Print_Area</vt:lpstr>
      <vt:lpstr>'31-32'!Print_Area</vt:lpstr>
      <vt:lpstr>'33-34'!Print_Area</vt:lpstr>
      <vt:lpstr>'3-4'!Print_Area</vt:lpstr>
      <vt:lpstr>'35-36'!Print_Area</vt:lpstr>
      <vt:lpstr>'37-38'!Print_Area</vt:lpstr>
      <vt:lpstr>'5-6'!Print_Area</vt:lpstr>
      <vt:lpstr>'7-8'!Print_Area</vt:lpstr>
      <vt:lpstr>'9-10'!Print_Area</vt:lpstr>
      <vt:lpstr>LoadStudies!Print_Area</vt:lpstr>
      <vt:lpstr>LoadStudiesDemand!Print_Area</vt:lpstr>
      <vt:lpstr>'11-12'!Print_Titles</vt:lpstr>
      <vt:lpstr>'1-2'!Print_Titles</vt:lpstr>
      <vt:lpstr>'13-14'!Print_Titles</vt:lpstr>
      <vt:lpstr>'15-16'!Print_Titles</vt:lpstr>
      <vt:lpstr>'17-18'!Print_Titles</vt:lpstr>
      <vt:lpstr>'19-20'!Print_Titles</vt:lpstr>
      <vt:lpstr>'21-22'!Print_Titles</vt:lpstr>
      <vt:lpstr>'23-24'!Print_Titles</vt:lpstr>
      <vt:lpstr>'25-26'!Print_Titles</vt:lpstr>
      <vt:lpstr>'27-28'!Print_Titles</vt:lpstr>
      <vt:lpstr>'29-30'!Print_Titles</vt:lpstr>
      <vt:lpstr>'31-32'!Print_Titles</vt:lpstr>
      <vt:lpstr>'33-34'!Print_Titles</vt:lpstr>
      <vt:lpstr>'3-4'!Print_Titles</vt:lpstr>
      <vt:lpstr>'35-36'!Print_Titles</vt:lpstr>
      <vt:lpstr>'37-38'!Print_Titles</vt:lpstr>
      <vt:lpstr>'5-6'!Print_Titles</vt:lpstr>
      <vt:lpstr>'7-8'!Print_Titles</vt:lpstr>
      <vt:lpstr>'9-10'!Print_Titles</vt:lpstr>
      <vt:lpstr>LoadStudies!Print_Titles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Licerio, Enedina</dc:creator>
  <cp:lastModifiedBy>Molina Gonzalez, Ana B</cp:lastModifiedBy>
  <cp:lastPrinted>2021-02-22T17:59:55Z</cp:lastPrinted>
  <dcterms:created xsi:type="dcterms:W3CDTF">2009-10-22T15:54:24Z</dcterms:created>
  <dcterms:modified xsi:type="dcterms:W3CDTF">2021-03-23T19:29:12Z</dcterms:modified>
</cp:coreProperties>
</file>