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mcarra1\AppData\Roaming\OpenText\OTEdit\EC_livelink\c81548675\"/>
    </mc:Choice>
  </mc:AlternateContent>
  <xr:revisionPtr revIDLastSave="0" documentId="13_ncr:1_{68AA0ACD-F1DF-48FB-B6CB-A3C9248A70AB}" xr6:coauthVersionLast="45" xr6:coauthVersionMax="45" xr10:uidLastSave="{00000000-0000-0000-0000-000000000000}"/>
  <bookViews>
    <workbookView xWindow="-120" yWindow="-120" windowWidth="29040" windowHeight="16440" activeTab="1" xr2:uid="{440F58A5-21CA-4768-8E93-10DB358AB298}"/>
  </bookViews>
  <sheets>
    <sheet name="Schedule Q-3 Page1" sheetId="1" r:id="rId1"/>
    <sheet name="Schedule Q-3 Page2-5" sheetId="2" r:id="rId2"/>
  </sheets>
  <definedNames>
    <definedName name="_xlnm.Print_Area" localSheetId="0">'Schedule Q-3 Page1'!$A$1:$I$45</definedName>
    <definedName name="_xlnm.Print_Area" localSheetId="1">'Schedule Q-3 Page2-5'!$A$1:$D$157</definedName>
    <definedName name="_xlnm.Print_Area">#REF!</definedName>
    <definedName name="Print_Area2" localSheetId="0">'Schedule Q-3 Page1'!$B$1:$C$11</definedName>
    <definedName name="Print_Area2" localSheetId="1">'Schedule Q-3 Page2-5'!#REF!</definedName>
    <definedName name="Print_Area2">#REF!</definedName>
    <definedName name="_xlnm.Print_Titles" localSheetId="0">'Schedule Q-3 Page1'!$1:$11</definedName>
  </definedNames>
  <calcPr calcId="191029" iterate="1" iterateCount="3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3" i="2" l="1"/>
  <c r="A132" i="2"/>
  <c r="A131" i="2"/>
  <c r="A130" i="2"/>
  <c r="A129" i="2"/>
  <c r="G40" i="1"/>
  <c r="H40" i="1" s="1"/>
  <c r="G39" i="1"/>
  <c r="H39" i="1" s="1"/>
  <c r="G38" i="1"/>
  <c r="H38" i="1" s="1"/>
  <c r="G36" i="1"/>
  <c r="H36" i="1" s="1"/>
  <c r="G35" i="1"/>
  <c r="H35" i="1" s="1"/>
  <c r="G32" i="1"/>
  <c r="H32" i="1" s="1"/>
  <c r="G30" i="1"/>
  <c r="H30" i="1" s="1"/>
  <c r="G27" i="1"/>
  <c r="H27" i="1" s="1"/>
  <c r="G26" i="1"/>
  <c r="H26" i="1" s="1"/>
  <c r="G25" i="1"/>
  <c r="H25" i="1" s="1"/>
  <c r="G24" i="1"/>
  <c r="H24" i="1" s="1"/>
  <c r="G22" i="1"/>
  <c r="H22" i="1" s="1"/>
  <c r="G20" i="1"/>
  <c r="H20" i="1" s="1"/>
  <c r="G19" i="1"/>
  <c r="H19" i="1" s="1"/>
  <c r="G17" i="1"/>
  <c r="H17" i="1" s="1"/>
  <c r="G15" i="1"/>
  <c r="H15" i="1" s="1"/>
  <c r="G14" i="1"/>
  <c r="H14" i="1" s="1"/>
  <c r="G13" i="1"/>
  <c r="H13" i="1" s="1"/>
  <c r="A13" i="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G12" i="1"/>
  <c r="H12" i="1" s="1"/>
  <c r="G21" i="1" l="1"/>
  <c r="H21" i="1" s="1"/>
  <c r="G34" i="1"/>
  <c r="H34" i="1" s="1"/>
  <c r="G37" i="1"/>
  <c r="H37" i="1" s="1"/>
  <c r="G18" i="1"/>
  <c r="H18" i="1" s="1"/>
  <c r="G28" i="1"/>
  <c r="H28" i="1" s="1"/>
  <c r="G31" i="1"/>
  <c r="H31" i="1" s="1"/>
  <c r="G29" i="1"/>
  <c r="H29" i="1" s="1"/>
  <c r="G16" i="1"/>
  <c r="H16" i="1" s="1"/>
  <c r="G23" i="1"/>
  <c r="H23" i="1" s="1"/>
  <c r="G33" i="1"/>
  <c r="H33" i="1" s="1"/>
</calcChain>
</file>

<file path=xl/sharedStrings.xml><?xml version="1.0" encoding="utf-8"?>
<sst xmlns="http://schemas.openxmlformats.org/spreadsheetml/2006/main" count="236" uniqueCount="151">
  <si>
    <t>SCHEDULE Q -3</t>
  </si>
  <si>
    <t>Page 1 of 5</t>
  </si>
  <si>
    <t>(a)</t>
  </si>
  <si>
    <t>(b)</t>
  </si>
  <si>
    <t>(c)</t>
  </si>
  <si>
    <t>(d)</t>
  </si>
  <si>
    <t>(e)</t>
  </si>
  <si>
    <t>(f)</t>
  </si>
  <si>
    <t>(g)</t>
  </si>
  <si>
    <t>Billing</t>
  </si>
  <si>
    <t>Current</t>
  </si>
  <si>
    <t>Proposed</t>
  </si>
  <si>
    <t>Difference</t>
  </si>
  <si>
    <t>Change</t>
  </si>
  <si>
    <t>Line</t>
  </si>
  <si>
    <t>Code</t>
  </si>
  <si>
    <t>Miscellaneous Charge Description</t>
  </si>
  <si>
    <t>TY Charges</t>
  </si>
  <si>
    <t>RY Charges</t>
  </si>
  <si>
    <t>($)</t>
  </si>
  <si>
    <t>(%)</t>
  </si>
  <si>
    <t>(1)</t>
  </si>
  <si>
    <t>(2)</t>
  </si>
  <si>
    <t>f = e - d</t>
  </si>
  <si>
    <r>
      <t xml:space="preserve">g = f </t>
    </r>
    <r>
      <rPr>
        <sz val="10"/>
        <rFont val="Calibri"/>
        <family val="2"/>
      </rPr>
      <t>÷</t>
    </r>
    <r>
      <rPr>
        <sz val="10"/>
        <rFont val="Arial MT"/>
      </rPr>
      <t xml:space="preserve"> d</t>
    </r>
  </si>
  <si>
    <t>TXED</t>
  </si>
  <si>
    <t>Energy Diversion Charge</t>
  </si>
  <si>
    <t>TXFRC</t>
  </si>
  <si>
    <t>Facilities Rental Charge (Monthly)</t>
  </si>
  <si>
    <t>TXMCDF</t>
  </si>
  <si>
    <t>Maintenance of Customer-Dedicated Facility Charge (Monthly)</t>
  </si>
  <si>
    <t>TXMCOF</t>
  </si>
  <si>
    <t>Maintenance of Customer-Owned Facility Charge (Monthly)</t>
  </si>
  <si>
    <t>TXMRNOAC</t>
  </si>
  <si>
    <t>No Access to Equipment Charge - Field Activity Required</t>
  </si>
  <si>
    <t>TXMSRC</t>
  </si>
  <si>
    <t>Meter Seal Replacement Charge</t>
  </si>
  <si>
    <t>TXNCC</t>
  </si>
  <si>
    <t>New Service Start - No field Activity Required</t>
  </si>
  <si>
    <t>TXNLSCAH</t>
  </si>
  <si>
    <t>"No Light" Service Call Charge (Non-Standard Rate)</t>
  </si>
  <si>
    <t>TXNLSCC</t>
  </si>
  <si>
    <t>"No Light" Service Call Charge (Standard Rate)</t>
  </si>
  <si>
    <t>TXNPRC</t>
  </si>
  <si>
    <t xml:space="preserve">Non-Pay Reconnect Charge @ Meter </t>
  </si>
  <si>
    <t>TXNPRCAH</t>
  </si>
  <si>
    <t>Non-Pay Reconnect Charge @ Meter - Same Day</t>
  </si>
  <si>
    <t>TXNPRCPL</t>
  </si>
  <si>
    <t>Non-Pay Reconnect at Pole Charge</t>
  </si>
  <si>
    <t>TXNRMSC</t>
  </si>
  <si>
    <t>Non-Routine Miscellaneous Service Charge</t>
  </si>
  <si>
    <t>TXNSC</t>
  </si>
  <si>
    <t>New Service Start - No Existing Meter (Standard Rate)</t>
  </si>
  <si>
    <t>TXNSCAH</t>
  </si>
  <si>
    <t>New Service Start - No Existing Meter (Non-Standard Rate)</t>
  </si>
  <si>
    <t>TXOCMRC</t>
  </si>
  <si>
    <t>Out of Cycle Meter Reading Charge</t>
  </si>
  <si>
    <t>TXPULSIN</t>
  </si>
  <si>
    <t>Pulse Metering Equipment Installation</t>
  </si>
  <si>
    <t>TXPULSRP</t>
  </si>
  <si>
    <t>Pulse Metering Equipment Repair</t>
  </si>
  <si>
    <t>TXRC</t>
  </si>
  <si>
    <t>Returned Payment Charge</t>
  </si>
  <si>
    <t>TXRMTRT</t>
  </si>
  <si>
    <t>Requested Meter Test Charge (Single Phase)</t>
  </si>
  <si>
    <t>TXRMTRT3</t>
  </si>
  <si>
    <t>Requested Meter Test Charge (Three Phase)</t>
  </si>
  <si>
    <t>TXSBAC</t>
  </si>
  <si>
    <t>Special Billing Analysis Charge</t>
  </si>
  <si>
    <t>TXSBHC</t>
  </si>
  <si>
    <t>Special Billing History Charge</t>
  </si>
  <si>
    <t>TXSSMRR</t>
  </si>
  <si>
    <t xml:space="preserve">New Service Start - Field Activity Required </t>
  </si>
  <si>
    <t>TXTOHCC</t>
  </si>
  <si>
    <t>Temporary Overhead Connection Charge</t>
  </si>
  <si>
    <t>TXTUGCC</t>
  </si>
  <si>
    <t>Temporary Underground Connection Charge</t>
  </si>
  <si>
    <t>TXUCRNUG</t>
  </si>
  <si>
    <t>Unable to Connect Requested service for Failed Inspection</t>
  </si>
  <si>
    <t>TXMRNOACE</t>
  </si>
  <si>
    <t>TXEDD</t>
  </si>
  <si>
    <t>Notes:</t>
  </si>
  <si>
    <t>From EPE's Rate Schedule No. 99 (Miscellaneous Service Charges) pursuant to Docket No. 46831 effective July 2017.</t>
  </si>
  <si>
    <t>From the proposed EPE Rate Schedule No. 99 (Miscellaneous Service Charges) and associated workpapers.</t>
  </si>
  <si>
    <t>SCHEDULE Q-3</t>
  </si>
  <si>
    <t>PAGE 2 OF 5</t>
  </si>
  <si>
    <t>Charge</t>
  </si>
  <si>
    <t>No.</t>
  </si>
  <si>
    <t>Descriptions of Miscellaneous Service Charges</t>
  </si>
  <si>
    <t xml:space="preserve">Energy Diversion Charge   </t>
  </si>
  <si>
    <t xml:space="preserve">The charge for the detection and confirmation of any incidence of tampering or interference with a meter installation, or by other means that prevent the proper operation thereof. This includes theft of service by any person on the Customer’s premises, or the evidence of such tampering, interfering, or theft of service (energy diversion). The Company will maintain evidence as required and a notice will be left at the Customer’s premises when possible. </t>
  </si>
  <si>
    <t>In addition, the Customer will pay the disconnect charge and the estimated cost of power and energy not recorded on the meter by reason of energy diversion at the applicable rate using the Company’s best estimated data.</t>
  </si>
  <si>
    <t xml:space="preserve">The charge calculated and assessed monthly on the replacement cost of equipment or facilities owned and maintained by the Company (excluding substation facilities) when the Customer elects to rent  the equipment or facilities from the Company rather than own them. </t>
  </si>
  <si>
    <t>The charge calculated and assessed monthly to recover the cost of the Company’s investment in facilities and maintenance dedicated to serve an individual Customer and covered by a Customer Advance for Construction (CAFC) or a Contribution in Aid of Construction (CIAOC).  A monthly charge will continue for the term of the CAFC, or five (5) years for CIAOC, with the monthly charge applicable to either the remaining CAFC balance or the Customer’s CIAOC balance to the Company, when a Customer requests and the Company agrees to provide Company-owned facilities and equipment dedicated to a single Customer.</t>
  </si>
  <si>
    <t>The charge calculated and assessed monthly to the Customer on the total maintenance costs incurred by the Company and billed to the Customer when a Customer requests and the Company agrees to provide maintenance for Customer-owned facilities and equipment.</t>
  </si>
  <si>
    <t>The charge for the Customer’s failure to provide access to the Company’s equipment, e.g., the meter, and Company service personnel must be sent back to the premise to access the Company’s equipment, e.g., to obtain a physical meter reading.</t>
  </si>
  <si>
    <t xml:space="preserve">Meter Seal Replacement Charge   </t>
  </si>
  <si>
    <t xml:space="preserve">The charge for the replacement of the Company’s meter seal on the meter at the Customer’s premises when the seal has been broken or removed.  </t>
  </si>
  <si>
    <t>New Service Start - No Field Activity Required</t>
  </si>
  <si>
    <t>The charge for a new service account setup or name change at a service location with an existing meter due to a change of responsible party, tenant or owner where no field activity, e.g., meter reading, is required.</t>
  </si>
  <si>
    <t xml:space="preserve">"No Light" Service Call Charge (Non-Standard Rate)   </t>
  </si>
  <si>
    <t xml:space="preserve">The charge when a Customer calls the Company to report “No Lights” and requests Company service personnel be dispatched to the Customer premises and it is determined that the "No Light" condition was caused by a problem in the Customer-owned wiring or equipment on the Customer's side of the point of delivery. The Non-Standard Rate is charged when a Customer requests that the “No Light” service call be scheduled outside of normal Company work hours. </t>
  </si>
  <si>
    <t>PAGE 3 OF 5</t>
  </si>
  <si>
    <t xml:space="preserve">"No Light" Service Call Charge (Standard Rate)   </t>
  </si>
  <si>
    <t xml:space="preserve">The charge when a Customer calls the Company to report "No Lights" and requests Company service personnel be dispatched to the Customer premises and it is determined that the "No Light" condition was caused by a problem in the Customer-owned wiring or equipment on the Customer's side of the point of delivery. The Standard Rate is charged when a Customer requests that the “No Light” service call be scheduled during normal Company work hours. </t>
  </si>
  <si>
    <t xml:space="preserve">The charge when the Customer requests reconnection of electric service following a disconnection of service due to the non-payment of the Customer’s bill.  All reconnections will be scheduled for same day or next day, during normal Company work hours. </t>
  </si>
  <si>
    <t>The Rate will be charged when the Customer requests reconnection of electric service following a disconnection of service because of non-payment of bill and the reconnection is requested for the same Company business day as payment is received, and Company personnel must be rescheduled to complete the same-day request.</t>
  </si>
  <si>
    <t xml:space="preserve">Non-Pay Reconnect at the Pole Charge   </t>
  </si>
  <si>
    <t xml:space="preserve">The charge for the reconnection of electric service when the Customer was disconnected at the pole or riser for non-payment of its bill and when Company personnel were unable to gain access to the meter for disconnection due to a condition at the Customer’s premise (i.e., locked gate, dog, blocked meter, fence, etc.).  Reconnection will be made on a next-day or scheduled basis during normal Company work hours. </t>
  </si>
  <si>
    <t>The charge is in addition to the costs for services performed by the Company at the request of the Customer and upon acceptance of the request by the Company and which are not covered by a specific rate schedule or service charge.  The Customer will be charged the reasonable costs incurred in performing the requested service including but not limited to labor, materials, parts, special equipment, transportation, meter testing and related overhead costs.</t>
  </si>
  <si>
    <t xml:space="preserve">The charge for a new service account setup and service wires and a meter are installed for the first time to a new premise or point of service to initiate a new electric service account. The Standard Rate is charged when a Customer requests that the service installation be scheduled during normal Company work hours. </t>
  </si>
  <si>
    <t xml:space="preserve">The charge for a new service account setup and service wires are installed for the first time to a new premise or point of service to initiate a new electric service account. The Non-Standard Rate is charged when Customer requests  same-day connection, or  outside of normal Company work hours. </t>
  </si>
  <si>
    <t>The charge made when a Customer requests a re-read of their meter outside the Company’s scheduled reading cycle for the Customer’s meter, and the Company determines the out of cycle reading to be within acceptable parameters.</t>
  </si>
  <si>
    <t>PAGE 4 OF 5</t>
  </si>
  <si>
    <t xml:space="preserve">Pulse Metering Equipment Installation   </t>
  </si>
  <si>
    <t>The charge when the Customer requests that the Company install an isolation relay and output wiring to provide output electric pulses for the purpose of load management and energy conservation.</t>
  </si>
  <si>
    <t xml:space="preserve">Pulse Metering Equipment Repair   </t>
  </si>
  <si>
    <t>The charge when the Customer requests that the Company repair pulse metering equipment due to a loss of pulse and it is determined that the cause is a problem in Customer-owned wiring or equipment on the Customer's side of the point of delivery.</t>
  </si>
  <si>
    <t xml:space="preserve">Returned Payment Charge   </t>
  </si>
  <si>
    <t>The charge for each payment made by check, bank draft, credit card, debit card, or other electronic means that is returned to the Company without payment.</t>
  </si>
  <si>
    <t xml:space="preserve">Requested Meter Test (Single Phase)   </t>
  </si>
  <si>
    <t>The charge for testing the meter if the meter has been tested at the Customer’s request within the previous four (4) years, and during the current test the meter is found to be within the accuracy standards established by the American National Standards Institute.</t>
  </si>
  <si>
    <t xml:space="preserve">Upon request by a customer, the Company will test the accuracy of the meter serving that Customer. If initially requested, the Customer or their representative may be present during the meter test. The Company will provide reasonable advance notification of the date, time, and location of the test.  A report of the test results will be made to the Customer within a reasonable time after completion of the test.  </t>
  </si>
  <si>
    <t xml:space="preserve">Requested Meter Test (Three Phase)   </t>
  </si>
  <si>
    <t>Upon request by a Customer, the Company will test the accuracy of the meter serving that Customer. If initially requested, the Customer or their representative may be present during the meter test. The Company will provide reasonable advance notification of the date, time, and location of the test.  A report of the test results will be made to the Customer within a reasonable time after completion of the test.</t>
  </si>
  <si>
    <t xml:space="preserve">Special Billing Analysis Charge   </t>
  </si>
  <si>
    <t>The Company encourages Customers to access its online service that provides Customer usage and billing information free of charge through EPE’s web portal at www.epelectric.com. In the event the Customer would like the Company to perform this activity, this minimum charge will be assessed each time a Customer requests and the Company provides a manually prepared billing history or special billing analysis or rate comparison. The charge will equal the Company’s cost of fulfilling the request, including but not limited to labor, overheads, materials, and data processing expenses, or the minimum charge, whichever is greater.</t>
  </si>
  <si>
    <t>This charge will be made each time a Customer requests and the Company provides a billing or usage history or analysis for a premises that exceeds the most recent twelve (12) month period.  The charge will equal the Company’s cost of fulfilling the request, including but not limited to labor, overheads, materials, and data processing expenses, or the minimum charge, whichever is greater.</t>
  </si>
  <si>
    <t>The charge for a new service account setup or name change on a service location with an existing meter due to a change of responsible party, tenant or owner where the Company determines that a field activity, e.g., meter reading, or the meter must be reconnected, is required.</t>
  </si>
  <si>
    <t xml:space="preserve">Temporary Overhead Connection Charge   </t>
  </si>
  <si>
    <t>The charge when a Customer requests temporary underground service and when single or three phase 120/240 volt service is available at the Customer's point of delivery.</t>
  </si>
  <si>
    <t xml:space="preserve">If the desired type of service is not single or three phase 120/240 volt  service and/or is not available at the Customer’s point of delivery, temporary service will be provided only when the Customer pays the entire cost of installing and removing the necessary facilities to provide the temporary service in advance to the Company. </t>
  </si>
  <si>
    <t>PAGE 5 OF 5</t>
  </si>
  <si>
    <t xml:space="preserve">Temporary Underground Connection Charge   </t>
  </si>
  <si>
    <t>The charge when  the Customer or Customer’s electrical contractor applies for service and the Company is unable to connect the service due to failed inspection for failure to meet applicable codes.</t>
  </si>
  <si>
    <t>The charge for the Customer’s failure to provide access to the Company’s equipment, e.g., the meter, and Company service personnel must be sent back to the premise to access the Company’s equipment, e.g., to obtain a physical meter reading with additional Company personnel to perform the job functions of obtaining access.</t>
  </si>
  <si>
    <t>The minimum charge for the detection and confirmation of any incidence of tampering or interference with a meter installation, or by other means that prevent the proper operation thereof, resulting in damage to the Company’s equipment which requires replacement.  This includes theft of service by any person on the Customer’s premises, or the evidence of such tampering, interfering, or theft of service (energy diversion). The Company will maintain evidence as required and a notice will be left at the Customer’s premise when possible.</t>
  </si>
  <si>
    <t>In addition, the Customer will pay the disconnect charge and the estimated cost of power and energy not recorded on the meter by reason of energy diversion at the applicable rate using the Company’s best estimated data. The Customer shall be responsible for any additional cost incurred by the Company.</t>
  </si>
  <si>
    <t>No Access to Equipment Charge -Enhanced Field Activity Required  NEW</t>
  </si>
  <si>
    <t>Energy Diversion with Damage Charge NEW</t>
  </si>
  <si>
    <t>EL PASO ELECTRIC COMPANY</t>
  </si>
  <si>
    <t>2021 TEXAS RATE CASE FILING</t>
  </si>
  <si>
    <t>COMPARISON OF MISCELLANEOUS SERVICE CHARGES</t>
  </si>
  <si>
    <t>SPONSOR:  MANUEL CARRASCO</t>
  </si>
  <si>
    <t>PREPARER: VICTOR SILVA</t>
  </si>
  <si>
    <t>FOR THE TEST YEAR ENDED DECEMBER  31, 2020</t>
  </si>
  <si>
    <t>DELETE</t>
  </si>
  <si>
    <t>Non-Pay Reconnect Charge @ Meter - Same Day   DELETE</t>
  </si>
  <si>
    <t xml:space="preserve">Non-Routine Miscellaneous Service Charge   </t>
  </si>
  <si>
    <t xml:space="preserve">Out of Cycle Meter Reading Charge   </t>
  </si>
  <si>
    <t>Special Billing History Charge   DELETE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</si>
</sst>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000%"/>
  </numFmts>
  <fonts count="10">
    <font>
      <sz val="12"/>
      <name val="Arial"/>
      <family val="2"/>
    </font>
    <font>
      <sz val="11"/>
      <color theme="1"/>
      <name val="Calibri"/>
      <family val="2"/>
      <scheme val="minor"/>
    </font>
    <font>
      <sz val="12"/>
      <name val="Arial"/>
      <family val="2"/>
    </font>
    <font>
      <sz val="10"/>
      <name val="Arial MT"/>
    </font>
    <font>
      <sz val="12"/>
      <name val="Arial MT"/>
    </font>
    <font>
      <sz val="10"/>
      <name val="Arial"/>
      <family val="2"/>
    </font>
    <font>
      <b/>
      <sz val="10"/>
      <name val="Arial MT"/>
    </font>
    <font>
      <sz val="10"/>
      <name val="Calibri"/>
      <family val="2"/>
    </font>
    <font>
      <u/>
      <sz val="10"/>
      <name val="Arial MT"/>
    </font>
    <font>
      <sz val="1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cellStyleXfs>
  <cellXfs count="36">
    <xf numFmtId="0" fontId="0" fillId="0" borderId="0" xfId="0"/>
    <xf numFmtId="0" fontId="3" fillId="0" borderId="0" xfId="0" applyFont="1"/>
    <xf numFmtId="0" fontId="4" fillId="0" borderId="0" xfId="0" applyFont="1"/>
    <xf numFmtId="0" fontId="3" fillId="0" borderId="0" xfId="0" applyFont="1" applyAlignment="1">
      <alignment horizontal="right"/>
    </xf>
    <xf numFmtId="0" fontId="5" fillId="0" borderId="0" xfId="3" applyFont="1"/>
    <xf numFmtId="0" fontId="3" fillId="0" borderId="0" xfId="0" applyFont="1" applyAlignment="1">
      <alignment horizontal="center"/>
    </xf>
    <xf numFmtId="0" fontId="3" fillId="0" borderId="1" xfId="0" applyFont="1" applyBorder="1"/>
    <xf numFmtId="0" fontId="6" fillId="0" borderId="1" xfId="0" applyFont="1" applyBorder="1" applyAlignment="1">
      <alignment horizontal="center"/>
    </xf>
    <xf numFmtId="0" fontId="6" fillId="0" borderId="1" xfId="0" applyFont="1" applyBorder="1"/>
    <xf numFmtId="0" fontId="3" fillId="0" borderId="1" xfId="0" quotePrefix="1" applyFont="1" applyBorder="1" applyAlignment="1">
      <alignment horizontal="center"/>
    </xf>
    <xf numFmtId="0" fontId="3" fillId="0" borderId="1" xfId="0" applyFont="1" applyBorder="1" applyAlignment="1">
      <alignment horizontal="center"/>
    </xf>
    <xf numFmtId="44" fontId="3" fillId="0" borderId="0" xfId="0" applyNumberFormat="1" applyFont="1" applyAlignment="1">
      <alignment horizontal="center"/>
    </xf>
    <xf numFmtId="10" fontId="3" fillId="0" borderId="0" xfId="2" applyNumberFormat="1" applyFont="1" applyAlignment="1"/>
    <xf numFmtId="43" fontId="3" fillId="0" borderId="0" xfId="0" applyNumberFormat="1" applyFont="1"/>
    <xf numFmtId="0" fontId="3" fillId="0" borderId="0" xfId="0" quotePrefix="1" applyFont="1"/>
    <xf numFmtId="0" fontId="3" fillId="0" borderId="0" xfId="0" applyFont="1" applyAlignment="1">
      <alignment vertical="top"/>
    </xf>
    <xf numFmtId="0" fontId="3" fillId="0" borderId="0" xfId="0" applyFont="1" applyProtection="1">
      <protection locked="0"/>
    </xf>
    <xf numFmtId="0" fontId="3" fillId="0" borderId="1" xfId="0" applyFont="1" applyBorder="1" applyAlignment="1">
      <alignment horizontal="center" vertical="top"/>
    </xf>
    <xf numFmtId="0" fontId="8" fillId="0" borderId="0" xfId="0" applyFont="1" applyAlignment="1">
      <alignment vertical="top"/>
    </xf>
    <xf numFmtId="0" fontId="3" fillId="0" borderId="0" xfId="0" applyFont="1" applyAlignment="1">
      <alignment horizontal="justify" vertical="top" wrapText="1"/>
    </xf>
    <xf numFmtId="0" fontId="3" fillId="0" borderId="0" xfId="0" applyFont="1" applyAlignment="1">
      <alignment vertical="top" wrapText="1"/>
    </xf>
    <xf numFmtId="0" fontId="3" fillId="0" borderId="0" xfId="0" applyFont="1" applyAlignment="1">
      <alignment horizontal="left"/>
    </xf>
    <xf numFmtId="0" fontId="9" fillId="0" borderId="0" xfId="0" applyFont="1" applyAlignment="1">
      <alignment vertical="top"/>
    </xf>
    <xf numFmtId="0" fontId="4" fillId="0" borderId="0" xfId="0" applyFont="1" applyAlignment="1">
      <alignment vertical="top"/>
    </xf>
    <xf numFmtId="0" fontId="3" fillId="0" borderId="0" xfId="0" applyFont="1" applyAlignment="1">
      <alignment horizontal="center" vertical="top"/>
    </xf>
    <xf numFmtId="0" fontId="3" fillId="0" borderId="0" xfId="3" applyFont="1" applyAlignment="1">
      <alignment horizontal="left"/>
    </xf>
    <xf numFmtId="0" fontId="5" fillId="0" borderId="0" xfId="4" applyFont="1"/>
    <xf numFmtId="43" fontId="3" fillId="0" borderId="0" xfId="1" applyFont="1" applyAlignment="1"/>
    <xf numFmtId="0" fontId="3" fillId="0" borderId="0" xfId="0" applyFont="1" applyBorder="1"/>
    <xf numFmtId="44" fontId="3" fillId="0" borderId="0" xfId="0" applyNumberFormat="1" applyFont="1" applyBorder="1" applyAlignment="1">
      <alignment horizontal="center"/>
    </xf>
    <xf numFmtId="164" fontId="3" fillId="0" borderId="0" xfId="2" applyNumberFormat="1" applyFont="1" applyBorder="1" applyAlignment="1">
      <alignment horizontal="right"/>
    </xf>
    <xf numFmtId="44" fontId="3" fillId="0" borderId="0" xfId="0" applyNumberFormat="1" applyFont="1" applyBorder="1" applyAlignment="1">
      <alignment horizontal="right"/>
    </xf>
    <xf numFmtId="0" fontId="0" fillId="0" borderId="0" xfId="0" applyFont="1"/>
    <xf numFmtId="0" fontId="6" fillId="0" borderId="0" xfId="0" applyFont="1"/>
    <xf numFmtId="0" fontId="6" fillId="0" borderId="0" xfId="0" applyFont="1" applyAlignment="1">
      <alignment vertical="top"/>
    </xf>
    <xf numFmtId="0" fontId="8" fillId="0" borderId="0" xfId="0" applyFont="1" applyAlignment="1"/>
  </cellXfs>
  <cellStyles count="5">
    <cellStyle name="Comma" xfId="1" builtinId="3"/>
    <cellStyle name="Normal" xfId="0" builtinId="0"/>
    <cellStyle name="Normal 2 2" xfId="3" xr:uid="{48EBCFD4-10C5-4CE0-A5F8-943EFC7460F9}"/>
    <cellStyle name="Normal 6 3" xfId="4" xr:uid="{7397CB80-F82C-4456-ADEA-36CD9A248658}"/>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3C294-35D4-4C2B-B387-426CD7FC43CA}">
  <sheetPr>
    <tabColor theme="7" tint="0.39997558519241921"/>
    <pageSetUpPr fitToPage="1"/>
  </sheetPr>
  <dimension ref="A1:I110"/>
  <sheetViews>
    <sheetView zoomScaleNormal="100" workbookViewId="0">
      <selection activeCell="E18" sqref="E17:E18"/>
    </sheetView>
  </sheetViews>
  <sheetFormatPr defaultColWidth="9.6640625" defaultRowHeight="15"/>
  <cols>
    <col min="1" max="1" width="3.77734375" style="2" customWidth="1"/>
    <col min="2" max="2" width="11.44140625" style="2" customWidth="1"/>
    <col min="3" max="3" width="46" style="2" customWidth="1"/>
    <col min="4" max="4" width="4.77734375" style="2" customWidth="1"/>
    <col min="5" max="8" width="12.77734375" style="2" customWidth="1"/>
    <col min="9" max="9" width="11" style="2" bestFit="1" customWidth="1"/>
    <col min="10" max="16384" width="9.6640625" style="2"/>
  </cols>
  <sheetData>
    <row r="1" spans="1:8" ht="12.75" customHeight="1">
      <c r="A1" s="1" t="s">
        <v>140</v>
      </c>
      <c r="B1" s="1"/>
      <c r="C1" s="1"/>
      <c r="D1" s="1"/>
      <c r="E1" s="1"/>
      <c r="F1" s="1"/>
      <c r="H1" s="3" t="s">
        <v>0</v>
      </c>
    </row>
    <row r="2" spans="1:8" ht="12.75" customHeight="1">
      <c r="A2" s="1" t="s">
        <v>141</v>
      </c>
      <c r="B2" s="1"/>
      <c r="C2" s="1"/>
      <c r="D2" s="1"/>
      <c r="E2" s="4"/>
      <c r="F2" s="1"/>
      <c r="H2" s="3" t="s">
        <v>1</v>
      </c>
    </row>
    <row r="3" spans="1:8" ht="12.75" customHeight="1">
      <c r="A3" s="1" t="s">
        <v>142</v>
      </c>
      <c r="B3" s="1"/>
      <c r="C3" s="1"/>
      <c r="D3" s="1"/>
      <c r="E3" s="4"/>
      <c r="F3" s="1"/>
      <c r="G3" s="1"/>
      <c r="H3" s="1"/>
    </row>
    <row r="4" spans="1:8" ht="12.75" customHeight="1">
      <c r="A4" s="1" t="s">
        <v>143</v>
      </c>
      <c r="B4" s="1"/>
      <c r="C4" s="1"/>
      <c r="D4" s="1"/>
      <c r="E4" s="4"/>
      <c r="F4" s="1"/>
      <c r="G4" s="1"/>
      <c r="H4" s="1"/>
    </row>
    <row r="5" spans="1:8" ht="12.75" customHeight="1">
      <c r="A5" s="1" t="s">
        <v>144</v>
      </c>
      <c r="B5" s="1"/>
      <c r="C5" s="1"/>
      <c r="D5" s="1"/>
      <c r="E5" s="26"/>
      <c r="G5" s="1"/>
      <c r="H5" s="1"/>
    </row>
    <row r="6" spans="1:8" ht="12.75" customHeight="1">
      <c r="A6" s="1" t="s">
        <v>145</v>
      </c>
      <c r="B6" s="1"/>
      <c r="C6" s="1"/>
      <c r="D6" s="1"/>
      <c r="E6" s="4"/>
      <c r="G6" s="1"/>
      <c r="H6" s="1"/>
    </row>
    <row r="7" spans="1:8" ht="12.75" customHeight="1">
      <c r="B7" s="1"/>
    </row>
    <row r="8" spans="1:8" ht="12.75" customHeight="1">
      <c r="A8" s="1"/>
      <c r="B8" s="5" t="s">
        <v>2</v>
      </c>
      <c r="C8" s="5" t="s">
        <v>3</v>
      </c>
      <c r="D8" s="5" t="s">
        <v>4</v>
      </c>
      <c r="E8" s="5" t="s">
        <v>5</v>
      </c>
      <c r="F8" s="5" t="s">
        <v>6</v>
      </c>
      <c r="G8" s="5" t="s">
        <v>7</v>
      </c>
      <c r="H8" s="5" t="s">
        <v>8</v>
      </c>
    </row>
    <row r="9" spans="1:8" ht="12.75" customHeight="1">
      <c r="A9" s="1"/>
      <c r="B9" s="5" t="s">
        <v>9</v>
      </c>
      <c r="C9" s="1"/>
      <c r="D9" s="1"/>
      <c r="E9" s="5" t="s">
        <v>10</v>
      </c>
      <c r="F9" s="5" t="s">
        <v>11</v>
      </c>
      <c r="G9" s="5" t="s">
        <v>12</v>
      </c>
      <c r="H9" s="5" t="s">
        <v>13</v>
      </c>
    </row>
    <row r="10" spans="1:8" ht="12.75" customHeight="1">
      <c r="A10" s="5" t="s">
        <v>14</v>
      </c>
      <c r="B10" s="5" t="s">
        <v>15</v>
      </c>
      <c r="C10" s="5" t="s">
        <v>16</v>
      </c>
      <c r="D10" s="5"/>
      <c r="E10" s="5" t="s">
        <v>17</v>
      </c>
      <c r="F10" s="5" t="s">
        <v>18</v>
      </c>
      <c r="G10" s="5" t="s">
        <v>19</v>
      </c>
      <c r="H10" s="5" t="s">
        <v>20</v>
      </c>
    </row>
    <row r="11" spans="1:8" ht="12.75" customHeight="1">
      <c r="A11" s="6"/>
      <c r="B11" s="7"/>
      <c r="C11" s="7"/>
      <c r="D11" s="8"/>
      <c r="E11" s="9" t="s">
        <v>21</v>
      </c>
      <c r="F11" s="9" t="s">
        <v>22</v>
      </c>
      <c r="G11" s="10" t="s">
        <v>23</v>
      </c>
      <c r="H11" s="10" t="s">
        <v>24</v>
      </c>
    </row>
    <row r="12" spans="1:8" ht="25.5" customHeight="1">
      <c r="A12" s="5">
        <v>1</v>
      </c>
      <c r="B12" s="1" t="s">
        <v>25</v>
      </c>
      <c r="C12" s="28" t="s">
        <v>26</v>
      </c>
      <c r="D12" s="28"/>
      <c r="E12" s="29">
        <v>294.25</v>
      </c>
      <c r="F12" s="29">
        <v>298.5</v>
      </c>
      <c r="G12" s="11">
        <f>IFERROR(F12-E12,0)</f>
        <v>4.25</v>
      </c>
      <c r="H12" s="12">
        <f>IFERROR(IF(G12=0,0,G12/E12),0)</f>
        <v>1.4443500424808835E-2</v>
      </c>
    </row>
    <row r="13" spans="1:8" ht="15.75" customHeight="1">
      <c r="A13" s="5">
        <f>A12+1</f>
        <v>2</v>
      </c>
      <c r="B13" s="1" t="s">
        <v>27</v>
      </c>
      <c r="C13" s="28" t="s">
        <v>28</v>
      </c>
      <c r="D13" s="28"/>
      <c r="E13" s="30">
        <v>1.0286999999999999E-2</v>
      </c>
      <c r="F13" s="30">
        <v>1.2404999999999999E-2</v>
      </c>
      <c r="G13" s="11">
        <f t="shared" ref="G13:G40" si="0">IFERROR(F13-E13,0)</f>
        <v>2.1180000000000001E-3</v>
      </c>
      <c r="H13" s="12">
        <f t="shared" ref="H13:H40" si="1">IFERROR(IF(G13=0,0,G13/E13),0)</f>
        <v>0.20589093030037914</v>
      </c>
    </row>
    <row r="14" spans="1:8" ht="15.75" customHeight="1">
      <c r="A14" s="5">
        <f t="shared" ref="A14:A40" si="2">+A13+1</f>
        <v>3</v>
      </c>
      <c r="B14" s="1" t="s">
        <v>29</v>
      </c>
      <c r="C14" s="28" t="s">
        <v>30</v>
      </c>
      <c r="D14" s="28"/>
      <c r="E14" s="30">
        <v>6.5529999999999998E-3</v>
      </c>
      <c r="F14" s="30">
        <v>5.6481999999999999E-3</v>
      </c>
      <c r="G14" s="11">
        <f t="shared" si="0"/>
        <v>-9.0479999999999988E-4</v>
      </c>
      <c r="H14" s="12">
        <f t="shared" si="1"/>
        <v>-0.13807416450480695</v>
      </c>
    </row>
    <row r="15" spans="1:8" ht="15.75" customHeight="1">
      <c r="A15" s="5">
        <f t="shared" si="2"/>
        <v>4</v>
      </c>
      <c r="B15" s="1" t="s">
        <v>31</v>
      </c>
      <c r="C15" s="28" t="s">
        <v>32</v>
      </c>
      <c r="D15" s="28"/>
      <c r="E15" s="30">
        <v>3.2444000000000001E-2</v>
      </c>
      <c r="F15" s="30">
        <v>2.5886300000000001E-2</v>
      </c>
      <c r="G15" s="11">
        <f t="shared" si="0"/>
        <v>-6.5576999999999996E-3</v>
      </c>
      <c r="H15" s="12">
        <f t="shared" si="1"/>
        <v>-0.2021236592282086</v>
      </c>
    </row>
    <row r="16" spans="1:8" ht="15.75" customHeight="1">
      <c r="A16" s="5">
        <f t="shared" si="2"/>
        <v>5</v>
      </c>
      <c r="B16" s="1" t="s">
        <v>33</v>
      </c>
      <c r="C16" s="28" t="s">
        <v>34</v>
      </c>
      <c r="D16" s="28"/>
      <c r="E16" s="29">
        <v>12.5</v>
      </c>
      <c r="F16" s="29">
        <v>29.25</v>
      </c>
      <c r="G16" s="11">
        <f t="shared" si="0"/>
        <v>16.75</v>
      </c>
      <c r="H16" s="12">
        <f t="shared" si="1"/>
        <v>1.34</v>
      </c>
    </row>
    <row r="17" spans="1:8" ht="15.75" customHeight="1">
      <c r="A17" s="5">
        <f t="shared" si="2"/>
        <v>6</v>
      </c>
      <c r="B17" s="1" t="s">
        <v>35</v>
      </c>
      <c r="C17" s="28" t="s">
        <v>36</v>
      </c>
      <c r="D17" s="28"/>
      <c r="E17" s="29">
        <v>8.75</v>
      </c>
      <c r="F17" s="29">
        <v>11</v>
      </c>
      <c r="G17" s="11">
        <f t="shared" si="0"/>
        <v>2.25</v>
      </c>
      <c r="H17" s="12">
        <f t="shared" si="1"/>
        <v>0.25714285714285712</v>
      </c>
    </row>
    <row r="18" spans="1:8" ht="15.75" customHeight="1">
      <c r="A18" s="5">
        <f t="shared" si="2"/>
        <v>7</v>
      </c>
      <c r="B18" s="1" t="s">
        <v>37</v>
      </c>
      <c r="C18" s="28" t="s">
        <v>38</v>
      </c>
      <c r="D18" s="28"/>
      <c r="E18" s="29">
        <v>17.75</v>
      </c>
      <c r="F18" s="29">
        <v>2.75</v>
      </c>
      <c r="G18" s="11">
        <f t="shared" si="0"/>
        <v>-15</v>
      </c>
      <c r="H18" s="12">
        <f t="shared" si="1"/>
        <v>-0.84507042253521125</v>
      </c>
    </row>
    <row r="19" spans="1:8" ht="15.75" customHeight="1">
      <c r="A19" s="5">
        <f t="shared" si="2"/>
        <v>8</v>
      </c>
      <c r="B19" s="1" t="s">
        <v>39</v>
      </c>
      <c r="C19" s="28" t="s">
        <v>40</v>
      </c>
      <c r="D19" s="28"/>
      <c r="E19" s="29">
        <v>268.25</v>
      </c>
      <c r="F19" s="29">
        <v>302.5</v>
      </c>
      <c r="G19" s="11">
        <f t="shared" si="0"/>
        <v>34.25</v>
      </c>
      <c r="H19" s="12">
        <f t="shared" si="1"/>
        <v>0.1276794035414725</v>
      </c>
    </row>
    <row r="20" spans="1:8" ht="15.75" customHeight="1">
      <c r="A20" s="5">
        <f t="shared" si="2"/>
        <v>9</v>
      </c>
      <c r="B20" s="1" t="s">
        <v>41</v>
      </c>
      <c r="C20" s="28" t="s">
        <v>42</v>
      </c>
      <c r="D20" s="28"/>
      <c r="E20" s="29">
        <v>28.25</v>
      </c>
      <c r="F20" s="29">
        <v>31.25</v>
      </c>
      <c r="G20" s="11">
        <f t="shared" si="0"/>
        <v>3</v>
      </c>
      <c r="H20" s="12">
        <f t="shared" si="1"/>
        <v>0.10619469026548672</v>
      </c>
    </row>
    <row r="21" spans="1:8" ht="15.75" customHeight="1">
      <c r="A21" s="5">
        <f t="shared" si="2"/>
        <v>10</v>
      </c>
      <c r="B21" s="1" t="s">
        <v>43</v>
      </c>
      <c r="C21" s="28" t="s">
        <v>44</v>
      </c>
      <c r="D21" s="28"/>
      <c r="E21" s="29">
        <v>36.75</v>
      </c>
      <c r="F21" s="29">
        <v>35</v>
      </c>
      <c r="G21" s="11">
        <f t="shared" si="0"/>
        <v>-1.75</v>
      </c>
      <c r="H21" s="12">
        <f t="shared" si="1"/>
        <v>-4.7619047619047616E-2</v>
      </c>
    </row>
    <row r="22" spans="1:8" ht="15.75" customHeight="1">
      <c r="A22" s="5">
        <f t="shared" si="2"/>
        <v>11</v>
      </c>
      <c r="B22" s="1" t="s">
        <v>45</v>
      </c>
      <c r="C22" s="28" t="s">
        <v>46</v>
      </c>
      <c r="D22" s="28"/>
      <c r="E22" s="29">
        <v>147.75</v>
      </c>
      <c r="F22" s="31" t="s">
        <v>146</v>
      </c>
      <c r="G22" s="11">
        <f t="shared" si="0"/>
        <v>0</v>
      </c>
      <c r="H22" s="12">
        <f t="shared" si="1"/>
        <v>0</v>
      </c>
    </row>
    <row r="23" spans="1:8" ht="15.75" customHeight="1">
      <c r="A23" s="5">
        <f t="shared" si="2"/>
        <v>12</v>
      </c>
      <c r="B23" s="1" t="s">
        <v>47</v>
      </c>
      <c r="C23" s="28" t="s">
        <v>48</v>
      </c>
      <c r="D23" s="28"/>
      <c r="E23" s="29">
        <v>142</v>
      </c>
      <c r="F23" s="29">
        <v>164.25</v>
      </c>
      <c r="G23" s="11">
        <f t="shared" si="0"/>
        <v>22.25</v>
      </c>
      <c r="H23" s="12">
        <f t="shared" si="1"/>
        <v>0.15669014084507044</v>
      </c>
    </row>
    <row r="24" spans="1:8" ht="15.75" customHeight="1">
      <c r="A24" s="5">
        <f t="shared" si="2"/>
        <v>13</v>
      </c>
      <c r="B24" s="1" t="s">
        <v>49</v>
      </c>
      <c r="C24" s="28" t="s">
        <v>50</v>
      </c>
      <c r="D24" s="28"/>
      <c r="E24" s="30">
        <v>3.2444000000000001E-2</v>
      </c>
      <c r="F24" s="30">
        <v>2.5885999999999999E-2</v>
      </c>
      <c r="G24" s="11">
        <f t="shared" si="0"/>
        <v>-6.5580000000000013E-3</v>
      </c>
      <c r="H24" s="12">
        <f t="shared" si="1"/>
        <v>-0.20213290593021827</v>
      </c>
    </row>
    <row r="25" spans="1:8" ht="15.75" customHeight="1">
      <c r="A25" s="5">
        <f t="shared" si="2"/>
        <v>14</v>
      </c>
      <c r="B25" s="1" t="s">
        <v>51</v>
      </c>
      <c r="C25" s="28" t="s">
        <v>52</v>
      </c>
      <c r="D25" s="28"/>
      <c r="E25" s="29">
        <v>51.25</v>
      </c>
      <c r="F25" s="29">
        <v>51.25</v>
      </c>
      <c r="G25" s="11">
        <f t="shared" si="0"/>
        <v>0</v>
      </c>
      <c r="H25" s="12">
        <f t="shared" si="1"/>
        <v>0</v>
      </c>
    </row>
    <row r="26" spans="1:8" ht="15.75" customHeight="1">
      <c r="A26" s="5">
        <f t="shared" si="2"/>
        <v>15</v>
      </c>
      <c r="B26" s="1" t="s">
        <v>53</v>
      </c>
      <c r="C26" s="28" t="s">
        <v>54</v>
      </c>
      <c r="D26" s="28"/>
      <c r="E26" s="29">
        <v>280.25</v>
      </c>
      <c r="F26" s="29">
        <v>310</v>
      </c>
      <c r="G26" s="11">
        <f t="shared" si="0"/>
        <v>29.75</v>
      </c>
      <c r="H26" s="12">
        <f t="shared" si="1"/>
        <v>0.10615521855486174</v>
      </c>
    </row>
    <row r="27" spans="1:8" ht="15.75" customHeight="1">
      <c r="A27" s="5">
        <f t="shared" si="2"/>
        <v>16</v>
      </c>
      <c r="B27" s="1" t="s">
        <v>55</v>
      </c>
      <c r="C27" s="28" t="s">
        <v>56</v>
      </c>
      <c r="D27" s="28"/>
      <c r="E27" s="29">
        <v>18.75</v>
      </c>
      <c r="F27" s="29">
        <v>14.25</v>
      </c>
      <c r="G27" s="11">
        <f t="shared" si="0"/>
        <v>-4.5</v>
      </c>
      <c r="H27" s="12">
        <f t="shared" si="1"/>
        <v>-0.24</v>
      </c>
    </row>
    <row r="28" spans="1:8" ht="15.75" customHeight="1">
      <c r="A28" s="5">
        <f t="shared" si="2"/>
        <v>17</v>
      </c>
      <c r="B28" s="1" t="s">
        <v>57</v>
      </c>
      <c r="C28" s="28" t="s">
        <v>58</v>
      </c>
      <c r="D28" s="28"/>
      <c r="E28" s="29">
        <v>286.25</v>
      </c>
      <c r="F28" s="29">
        <v>285.5</v>
      </c>
      <c r="G28" s="11">
        <f t="shared" si="0"/>
        <v>-0.75</v>
      </c>
      <c r="H28" s="12">
        <f t="shared" si="1"/>
        <v>-2.6200873362445414E-3</v>
      </c>
    </row>
    <row r="29" spans="1:8" ht="15.75" customHeight="1">
      <c r="A29" s="5">
        <f t="shared" si="2"/>
        <v>18</v>
      </c>
      <c r="B29" s="1" t="s">
        <v>59</v>
      </c>
      <c r="C29" s="28" t="s">
        <v>60</v>
      </c>
      <c r="D29" s="28"/>
      <c r="E29" s="29">
        <v>77.25</v>
      </c>
      <c r="F29" s="29">
        <v>80.5</v>
      </c>
      <c r="G29" s="11">
        <f t="shared" si="0"/>
        <v>3.25</v>
      </c>
      <c r="H29" s="12">
        <f t="shared" si="1"/>
        <v>4.2071197411003236E-2</v>
      </c>
    </row>
    <row r="30" spans="1:8" ht="15.75" customHeight="1">
      <c r="A30" s="5">
        <f t="shared" si="2"/>
        <v>19</v>
      </c>
      <c r="B30" s="1" t="s">
        <v>61</v>
      </c>
      <c r="C30" s="28" t="s">
        <v>62</v>
      </c>
      <c r="D30" s="28"/>
      <c r="E30" s="29">
        <v>28</v>
      </c>
      <c r="F30" s="29">
        <v>22</v>
      </c>
      <c r="G30" s="11">
        <f t="shared" si="0"/>
        <v>-6</v>
      </c>
      <c r="H30" s="12">
        <f t="shared" si="1"/>
        <v>-0.21428571428571427</v>
      </c>
    </row>
    <row r="31" spans="1:8" ht="15.75" customHeight="1">
      <c r="A31" s="5">
        <f t="shared" si="2"/>
        <v>20</v>
      </c>
      <c r="B31" s="1" t="s">
        <v>63</v>
      </c>
      <c r="C31" s="28" t="s">
        <v>64</v>
      </c>
      <c r="D31" s="28"/>
      <c r="E31" s="29">
        <v>60.75</v>
      </c>
      <c r="F31" s="29">
        <v>72.25</v>
      </c>
      <c r="G31" s="11">
        <f t="shared" si="0"/>
        <v>11.5</v>
      </c>
      <c r="H31" s="12">
        <f t="shared" si="1"/>
        <v>0.18930041152263374</v>
      </c>
    </row>
    <row r="32" spans="1:8" ht="15.75" customHeight="1">
      <c r="A32" s="5">
        <f t="shared" si="2"/>
        <v>21</v>
      </c>
      <c r="B32" s="1" t="s">
        <v>65</v>
      </c>
      <c r="C32" s="28" t="s">
        <v>66</v>
      </c>
      <c r="D32" s="28"/>
      <c r="E32" s="29">
        <v>95</v>
      </c>
      <c r="F32" s="29">
        <v>156.75</v>
      </c>
      <c r="G32" s="11">
        <f t="shared" si="0"/>
        <v>61.75</v>
      </c>
      <c r="H32" s="12">
        <f t="shared" si="1"/>
        <v>0.65</v>
      </c>
    </row>
    <row r="33" spans="1:9" ht="15.75" customHeight="1">
      <c r="A33" s="5">
        <f t="shared" si="2"/>
        <v>22</v>
      </c>
      <c r="B33" s="1" t="s">
        <v>67</v>
      </c>
      <c r="C33" s="28" t="s">
        <v>68</v>
      </c>
      <c r="D33" s="28"/>
      <c r="E33" s="29">
        <v>68.5</v>
      </c>
      <c r="F33" s="29">
        <v>75.5</v>
      </c>
      <c r="G33" s="11">
        <f t="shared" si="0"/>
        <v>7</v>
      </c>
      <c r="H33" s="12">
        <f t="shared" si="1"/>
        <v>0.10218978102189781</v>
      </c>
    </row>
    <row r="34" spans="1:9" ht="15.75" customHeight="1">
      <c r="A34" s="5">
        <f t="shared" si="2"/>
        <v>23</v>
      </c>
      <c r="B34" s="1" t="s">
        <v>69</v>
      </c>
      <c r="C34" s="28" t="s">
        <v>70</v>
      </c>
      <c r="D34" s="28"/>
      <c r="E34" s="29">
        <v>23.5</v>
      </c>
      <c r="F34" s="31" t="s">
        <v>146</v>
      </c>
      <c r="G34" s="11">
        <f t="shared" si="0"/>
        <v>0</v>
      </c>
      <c r="H34" s="12">
        <f t="shared" si="1"/>
        <v>0</v>
      </c>
    </row>
    <row r="35" spans="1:9" ht="15.75" customHeight="1">
      <c r="A35" s="5">
        <f t="shared" si="2"/>
        <v>24</v>
      </c>
      <c r="B35" s="1" t="s">
        <v>71</v>
      </c>
      <c r="C35" s="28" t="s">
        <v>72</v>
      </c>
      <c r="D35" s="28"/>
      <c r="E35" s="29">
        <v>24</v>
      </c>
      <c r="F35" s="29">
        <v>16</v>
      </c>
      <c r="G35" s="11">
        <f t="shared" si="0"/>
        <v>-8</v>
      </c>
      <c r="H35" s="12">
        <f t="shared" si="1"/>
        <v>-0.33333333333333331</v>
      </c>
    </row>
    <row r="36" spans="1:9" ht="15.75" customHeight="1">
      <c r="A36" s="5">
        <f t="shared" si="2"/>
        <v>25</v>
      </c>
      <c r="B36" s="1" t="s">
        <v>73</v>
      </c>
      <c r="C36" s="28" t="s">
        <v>74</v>
      </c>
      <c r="D36" s="28"/>
      <c r="E36" s="29">
        <v>160.5</v>
      </c>
      <c r="F36" s="29">
        <v>188</v>
      </c>
      <c r="G36" s="11">
        <f t="shared" si="0"/>
        <v>27.5</v>
      </c>
      <c r="H36" s="12">
        <f t="shared" si="1"/>
        <v>0.17133956386292834</v>
      </c>
    </row>
    <row r="37" spans="1:9" ht="15.75" customHeight="1">
      <c r="A37" s="5">
        <f t="shared" si="2"/>
        <v>26</v>
      </c>
      <c r="B37" s="1" t="s">
        <v>75</v>
      </c>
      <c r="C37" s="28" t="s">
        <v>76</v>
      </c>
      <c r="D37" s="28"/>
      <c r="E37" s="29">
        <v>160.5</v>
      </c>
      <c r="F37" s="29">
        <v>188</v>
      </c>
      <c r="G37" s="11">
        <f t="shared" si="0"/>
        <v>27.5</v>
      </c>
      <c r="H37" s="12">
        <f t="shared" si="1"/>
        <v>0.17133956386292834</v>
      </c>
    </row>
    <row r="38" spans="1:9" ht="15.75" customHeight="1">
      <c r="A38" s="5">
        <f t="shared" si="2"/>
        <v>27</v>
      </c>
      <c r="B38" s="1" t="s">
        <v>77</v>
      </c>
      <c r="C38" s="28" t="s">
        <v>78</v>
      </c>
      <c r="D38" s="28"/>
      <c r="E38" s="29">
        <v>76.75</v>
      </c>
      <c r="F38" s="29">
        <v>79.25</v>
      </c>
      <c r="G38" s="11">
        <f t="shared" si="0"/>
        <v>2.5</v>
      </c>
      <c r="H38" s="12">
        <f t="shared" si="1"/>
        <v>3.2573289902280131E-2</v>
      </c>
    </row>
    <row r="39" spans="1:9" ht="15.75" customHeight="1">
      <c r="A39" s="5">
        <f>+A38+1</f>
        <v>28</v>
      </c>
      <c r="B39" s="1" t="s">
        <v>79</v>
      </c>
      <c r="C39" s="28" t="s">
        <v>138</v>
      </c>
      <c r="D39" s="28"/>
      <c r="E39" s="29">
        <v>0</v>
      </c>
      <c r="F39" s="29">
        <v>47.75</v>
      </c>
      <c r="G39" s="11">
        <f t="shared" si="0"/>
        <v>47.75</v>
      </c>
      <c r="H39" s="12">
        <f t="shared" si="1"/>
        <v>0</v>
      </c>
    </row>
    <row r="40" spans="1:9" ht="15.75" customHeight="1">
      <c r="A40" s="5">
        <f t="shared" si="2"/>
        <v>29</v>
      </c>
      <c r="B40" s="1" t="s">
        <v>80</v>
      </c>
      <c r="C40" s="28" t="s">
        <v>139</v>
      </c>
      <c r="D40" s="28"/>
      <c r="E40" s="29">
        <v>0</v>
      </c>
      <c r="F40" s="29">
        <v>474.25</v>
      </c>
      <c r="G40" s="11">
        <f t="shared" si="0"/>
        <v>474.25</v>
      </c>
      <c r="H40" s="12">
        <f t="shared" si="1"/>
        <v>0</v>
      </c>
    </row>
    <row r="41" spans="1:9" ht="12.75" customHeight="1">
      <c r="A41" s="5"/>
    </row>
    <row r="42" spans="1:9" ht="12.75" customHeight="1">
      <c r="A42" s="1" t="s">
        <v>81</v>
      </c>
      <c r="E42" s="1"/>
      <c r="F42" s="27"/>
      <c r="G42" s="1"/>
      <c r="H42" s="1"/>
      <c r="I42" s="13"/>
    </row>
    <row r="43" spans="1:9" ht="12.75" customHeight="1">
      <c r="A43" s="14" t="s">
        <v>21</v>
      </c>
      <c r="B43" s="1" t="s">
        <v>82</v>
      </c>
      <c r="E43" s="1"/>
      <c r="F43" s="1"/>
      <c r="G43" s="1"/>
      <c r="H43" s="1"/>
    </row>
    <row r="44" spans="1:9" ht="12.75" customHeight="1">
      <c r="A44" s="14" t="s">
        <v>22</v>
      </c>
      <c r="B44" s="1" t="s">
        <v>83</v>
      </c>
      <c r="E44" s="1"/>
      <c r="F44" s="1"/>
      <c r="G44" s="1"/>
      <c r="H44" s="1"/>
    </row>
    <row r="45" spans="1:9" ht="12.75" customHeight="1">
      <c r="A45" s="1"/>
      <c r="B45" s="1"/>
      <c r="C45" s="1"/>
      <c r="D45" s="1"/>
    </row>
    <row r="46" spans="1:9" ht="12.75" customHeight="1">
      <c r="B46" s="1"/>
      <c r="C46" s="1"/>
      <c r="D46" s="1"/>
    </row>
    <row r="47" spans="1:9" ht="12.75" customHeight="1">
      <c r="B47" s="1"/>
      <c r="C47" s="1"/>
      <c r="D47" s="1"/>
    </row>
    <row r="48" spans="1:9" ht="12.75" customHeight="1">
      <c r="B48" s="1"/>
      <c r="C48" s="1"/>
      <c r="D48" s="1"/>
    </row>
    <row r="49" spans="2:4" ht="12.75" customHeight="1">
      <c r="B49" s="1"/>
      <c r="C49" s="1"/>
      <c r="D49" s="1"/>
    </row>
    <row r="50" spans="2:4">
      <c r="B50" s="1"/>
      <c r="C50" s="1"/>
      <c r="D50" s="1"/>
    </row>
    <row r="51" spans="2:4">
      <c r="B51" s="1"/>
      <c r="C51" s="1"/>
      <c r="D51" s="1"/>
    </row>
    <row r="52" spans="2:4">
      <c r="B52" s="1"/>
      <c r="C52" s="1"/>
      <c r="D52" s="1"/>
    </row>
    <row r="53" spans="2:4">
      <c r="B53" s="1"/>
      <c r="C53" s="1"/>
      <c r="D53" s="1"/>
    </row>
    <row r="54" spans="2:4">
      <c r="B54" s="1"/>
      <c r="C54" s="1"/>
      <c r="D54" s="1"/>
    </row>
    <row r="55" spans="2:4">
      <c r="B55" s="1"/>
      <c r="C55" s="1"/>
      <c r="D55" s="1"/>
    </row>
    <row r="56" spans="2:4">
      <c r="B56" s="1"/>
      <c r="C56" s="1"/>
      <c r="D56" s="1"/>
    </row>
    <row r="57" spans="2:4">
      <c r="B57" s="1"/>
      <c r="C57" s="1"/>
      <c r="D57" s="1"/>
    </row>
    <row r="58" spans="2:4">
      <c r="B58" s="1"/>
      <c r="C58" s="1"/>
      <c r="D58" s="1"/>
    </row>
    <row r="59" spans="2:4">
      <c r="B59" s="1"/>
      <c r="C59" s="1"/>
      <c r="D59" s="1"/>
    </row>
    <row r="60" spans="2:4">
      <c r="B60" s="1"/>
      <c r="C60" s="1"/>
      <c r="D60" s="1"/>
    </row>
    <row r="61" spans="2:4">
      <c r="B61" s="1"/>
      <c r="C61" s="1"/>
      <c r="D61" s="1"/>
    </row>
    <row r="62" spans="2:4">
      <c r="B62" s="1"/>
      <c r="C62" s="1"/>
      <c r="D62" s="1"/>
    </row>
    <row r="63" spans="2:4">
      <c r="B63" s="1"/>
      <c r="C63" s="1"/>
      <c r="D63" s="1"/>
    </row>
    <row r="64" spans="2:4">
      <c r="B64" s="1"/>
      <c r="C64" s="1"/>
      <c r="D64" s="1"/>
    </row>
    <row r="65" spans="2:4">
      <c r="B65" s="1"/>
      <c r="C65" s="1"/>
      <c r="D65" s="1"/>
    </row>
    <row r="66" spans="2:4">
      <c r="B66" s="1"/>
      <c r="C66" s="1"/>
      <c r="D66" s="1"/>
    </row>
    <row r="67" spans="2:4">
      <c r="B67" s="1"/>
      <c r="C67" s="1"/>
      <c r="D67" s="1"/>
    </row>
    <row r="68" spans="2:4">
      <c r="B68" s="1"/>
      <c r="C68" s="1"/>
      <c r="D68" s="1"/>
    </row>
    <row r="69" spans="2:4">
      <c r="B69" s="1"/>
      <c r="C69" s="1"/>
      <c r="D69" s="1"/>
    </row>
    <row r="70" spans="2:4">
      <c r="B70" s="1"/>
      <c r="C70" s="1"/>
      <c r="D70" s="1"/>
    </row>
    <row r="71" spans="2:4">
      <c r="B71" s="1"/>
      <c r="C71" s="1"/>
      <c r="D71" s="1"/>
    </row>
    <row r="72" spans="2:4">
      <c r="B72" s="1"/>
      <c r="C72" s="1"/>
      <c r="D72" s="1"/>
    </row>
    <row r="73" spans="2:4">
      <c r="B73" s="1"/>
      <c r="C73" s="1"/>
      <c r="D73" s="1"/>
    </row>
    <row r="74" spans="2:4">
      <c r="B74" s="1"/>
      <c r="C74" s="1"/>
      <c r="D74" s="1"/>
    </row>
    <row r="75" spans="2:4">
      <c r="B75" s="1"/>
      <c r="C75" s="1"/>
      <c r="D75" s="1"/>
    </row>
    <row r="76" spans="2:4">
      <c r="B76" s="1"/>
      <c r="C76" s="1"/>
      <c r="D76" s="1"/>
    </row>
    <row r="77" spans="2:4">
      <c r="B77" s="1"/>
      <c r="C77" s="1"/>
      <c r="D77" s="1"/>
    </row>
    <row r="78" spans="2:4">
      <c r="B78" s="1"/>
      <c r="C78" s="1"/>
      <c r="D78" s="1"/>
    </row>
    <row r="79" spans="2:4">
      <c r="B79" s="1"/>
      <c r="C79" s="1"/>
      <c r="D79" s="1"/>
    </row>
    <row r="80" spans="2:4">
      <c r="B80" s="1"/>
      <c r="C80" s="1"/>
      <c r="D80" s="1"/>
    </row>
    <row r="81" spans="2:4">
      <c r="B81" s="1"/>
      <c r="C81" s="1"/>
      <c r="D81" s="1"/>
    </row>
    <row r="82" spans="2:4">
      <c r="B82" s="1"/>
      <c r="C82" s="1"/>
      <c r="D82" s="1"/>
    </row>
    <row r="83" spans="2:4">
      <c r="B83" s="1"/>
      <c r="C83" s="1"/>
      <c r="D83" s="1"/>
    </row>
    <row r="84" spans="2:4">
      <c r="B84" s="1"/>
      <c r="C84" s="1"/>
      <c r="D84" s="1"/>
    </row>
    <row r="85" spans="2:4">
      <c r="B85" s="1"/>
      <c r="C85" s="1"/>
      <c r="D85" s="1"/>
    </row>
    <row r="86" spans="2:4">
      <c r="B86" s="1"/>
      <c r="C86" s="1"/>
      <c r="D86" s="1"/>
    </row>
    <row r="87" spans="2:4">
      <c r="B87" s="1"/>
      <c r="C87" s="1"/>
      <c r="D87" s="1"/>
    </row>
    <row r="88" spans="2:4">
      <c r="B88" s="1"/>
      <c r="C88" s="1"/>
      <c r="D88" s="1"/>
    </row>
    <row r="89" spans="2:4">
      <c r="B89" s="1"/>
      <c r="C89" s="1"/>
      <c r="D89" s="1"/>
    </row>
    <row r="90" spans="2:4">
      <c r="B90" s="1"/>
      <c r="C90" s="1"/>
      <c r="D90" s="1"/>
    </row>
    <row r="91" spans="2:4">
      <c r="B91" s="1"/>
      <c r="C91" s="1"/>
      <c r="D91" s="1"/>
    </row>
    <row r="92" spans="2:4">
      <c r="B92" s="1"/>
      <c r="C92" s="1"/>
      <c r="D92" s="1"/>
    </row>
    <row r="93" spans="2:4">
      <c r="B93" s="1"/>
      <c r="C93" s="1"/>
      <c r="D93" s="1"/>
    </row>
    <row r="94" spans="2:4">
      <c r="B94" s="1"/>
      <c r="C94" s="1"/>
      <c r="D94" s="1"/>
    </row>
    <row r="95" spans="2:4">
      <c r="B95" s="1"/>
      <c r="C95" s="1"/>
      <c r="D95" s="1"/>
    </row>
    <row r="96" spans="2:4">
      <c r="B96" s="1"/>
      <c r="C96" s="1"/>
      <c r="D96" s="1"/>
    </row>
    <row r="97" spans="2:4">
      <c r="B97" s="1"/>
      <c r="C97" s="1"/>
      <c r="D97" s="1"/>
    </row>
    <row r="98" spans="2:4">
      <c r="B98" s="1"/>
      <c r="C98" s="1"/>
      <c r="D98" s="1"/>
    </row>
    <row r="99" spans="2:4">
      <c r="B99" s="1"/>
      <c r="C99" s="1"/>
      <c r="D99" s="1"/>
    </row>
    <row r="100" spans="2:4">
      <c r="B100" s="1"/>
      <c r="C100" s="1"/>
      <c r="D100" s="1"/>
    </row>
    <row r="101" spans="2:4">
      <c r="B101" s="1"/>
      <c r="C101" s="1"/>
      <c r="D101" s="1"/>
    </row>
    <row r="102" spans="2:4">
      <c r="B102" s="1"/>
      <c r="C102" s="1"/>
      <c r="D102" s="1"/>
    </row>
    <row r="103" spans="2:4">
      <c r="B103" s="1"/>
      <c r="C103" s="1"/>
      <c r="D103" s="1"/>
    </row>
    <row r="104" spans="2:4">
      <c r="B104" s="1"/>
      <c r="C104" s="1"/>
      <c r="D104" s="1"/>
    </row>
    <row r="105" spans="2:4">
      <c r="B105" s="1"/>
      <c r="C105" s="1"/>
      <c r="D105" s="1"/>
    </row>
    <row r="106" spans="2:4">
      <c r="B106" s="1"/>
      <c r="C106" s="1"/>
      <c r="D106" s="1"/>
    </row>
    <row r="107" spans="2:4">
      <c r="B107" s="1"/>
      <c r="C107" s="1"/>
      <c r="D107" s="1"/>
    </row>
    <row r="108" spans="2:4">
      <c r="B108" s="1"/>
      <c r="C108" s="1"/>
      <c r="D108" s="1"/>
    </row>
    <row r="109" spans="2:4">
      <c r="B109" s="1"/>
      <c r="C109" s="1"/>
      <c r="D109" s="1"/>
    </row>
    <row r="110" spans="2:4">
      <c r="B110" s="1"/>
      <c r="C110" s="1"/>
      <c r="D110" s="1"/>
    </row>
  </sheetData>
  <pageMargins left="1" right="0.5" top="1" bottom="0.5" header="0" footer="0"/>
  <pageSetup scale="5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31417-1DFB-4812-98AB-C3E282310253}">
  <sheetPr>
    <tabColor theme="7" tint="0.39997558519241921"/>
  </sheetPr>
  <dimension ref="A1:E152"/>
  <sheetViews>
    <sheetView tabSelected="1" view="pageBreakPreview" zoomScale="60" zoomScaleNormal="100" zoomScalePageLayoutView="85" workbookViewId="0">
      <selection activeCell="C141" sqref="C141"/>
    </sheetView>
  </sheetViews>
  <sheetFormatPr defaultColWidth="9.6640625" defaultRowHeight="15"/>
  <cols>
    <col min="1" max="1" width="3.6640625" style="2" customWidth="1"/>
    <col min="2" max="2" width="9.6640625" style="2"/>
    <col min="3" max="3" width="70.6640625" style="23" customWidth="1"/>
    <col min="4" max="4" width="1.6640625" style="2" customWidth="1"/>
    <col min="5" max="16384" width="9.6640625" style="2"/>
  </cols>
  <sheetData>
    <row r="1" spans="1:5">
      <c r="A1" s="1" t="s">
        <v>140</v>
      </c>
      <c r="B1" s="1"/>
      <c r="C1" s="15"/>
      <c r="D1" s="3" t="s">
        <v>84</v>
      </c>
      <c r="E1" s="1"/>
    </row>
    <row r="2" spans="1:5">
      <c r="A2" s="1" t="s">
        <v>141</v>
      </c>
      <c r="B2" s="1"/>
      <c r="C2" s="15"/>
      <c r="D2" s="3" t="s">
        <v>85</v>
      </c>
      <c r="E2" s="1"/>
    </row>
    <row r="3" spans="1:5">
      <c r="A3" s="1" t="s">
        <v>142</v>
      </c>
      <c r="B3" s="1"/>
      <c r="C3" s="15"/>
      <c r="D3" s="3"/>
      <c r="E3" s="1"/>
    </row>
    <row r="4" spans="1:5">
      <c r="A4" s="1" t="s">
        <v>143</v>
      </c>
      <c r="B4" s="1"/>
      <c r="C4" s="15"/>
      <c r="D4" s="3"/>
      <c r="E4" s="1"/>
    </row>
    <row r="5" spans="1:5">
      <c r="A5" s="1" t="s">
        <v>144</v>
      </c>
      <c r="B5" s="16"/>
      <c r="C5" s="15"/>
      <c r="D5" s="3"/>
      <c r="E5" s="1"/>
    </row>
    <row r="6" spans="1:5">
      <c r="A6" s="1" t="s">
        <v>145</v>
      </c>
      <c r="B6" s="1"/>
      <c r="C6" s="15"/>
      <c r="D6" s="3"/>
      <c r="E6" s="1"/>
    </row>
    <row r="7" spans="1:5" ht="12.75" customHeight="1">
      <c r="A7" s="1"/>
      <c r="B7" s="1"/>
      <c r="C7" s="15"/>
      <c r="D7" s="1"/>
      <c r="E7" s="1"/>
    </row>
    <row r="8" spans="1:5" ht="12.75" customHeight="1">
      <c r="A8" s="5" t="s">
        <v>14</v>
      </c>
      <c r="B8" s="5" t="s">
        <v>86</v>
      </c>
      <c r="C8" s="15"/>
      <c r="D8" s="1"/>
      <c r="E8" s="1"/>
    </row>
    <row r="9" spans="1:5" ht="12.75" customHeight="1">
      <c r="A9" s="10" t="s">
        <v>87</v>
      </c>
      <c r="B9" s="10" t="s">
        <v>15</v>
      </c>
      <c r="C9" s="17" t="s">
        <v>88</v>
      </c>
      <c r="D9" s="6"/>
      <c r="E9" s="1"/>
    </row>
    <row r="10" spans="1:5" ht="27" customHeight="1">
      <c r="A10" s="5">
        <v>1</v>
      </c>
      <c r="B10" s="1" t="s">
        <v>25</v>
      </c>
      <c r="C10" s="35" t="s">
        <v>89</v>
      </c>
      <c r="D10" s="32"/>
      <c r="E10" s="32"/>
    </row>
    <row r="11" spans="1:5" ht="63.75">
      <c r="A11" s="5"/>
      <c r="B11" s="5"/>
      <c r="C11" s="19" t="s">
        <v>90</v>
      </c>
      <c r="D11" s="32"/>
      <c r="E11" s="32"/>
    </row>
    <row r="12" spans="1:5" ht="7.15" customHeight="1">
      <c r="A12" s="5"/>
      <c r="B12" s="5"/>
      <c r="C12" s="19"/>
      <c r="D12" s="32"/>
      <c r="E12" s="32"/>
    </row>
    <row r="13" spans="1:5" ht="38.25">
      <c r="A13" s="5"/>
      <c r="B13" s="1"/>
      <c r="C13" s="19" t="s">
        <v>91</v>
      </c>
      <c r="D13" s="32"/>
      <c r="E13" s="32"/>
    </row>
    <row r="14" spans="1:5" ht="10.9" customHeight="1">
      <c r="A14" s="33"/>
      <c r="B14" s="33"/>
      <c r="C14" s="34"/>
      <c r="D14" s="32"/>
      <c r="E14" s="32"/>
    </row>
    <row r="15" spans="1:5" ht="12.75" customHeight="1">
      <c r="A15" s="5">
        <v>2</v>
      </c>
      <c r="B15" s="1" t="s">
        <v>27</v>
      </c>
      <c r="C15" s="18" t="s">
        <v>28</v>
      </c>
      <c r="D15" s="32"/>
      <c r="E15" s="32"/>
    </row>
    <row r="16" spans="1:5" ht="39" customHeight="1">
      <c r="A16" s="33"/>
      <c r="B16" s="1"/>
      <c r="C16" s="19" t="s">
        <v>92</v>
      </c>
      <c r="D16" s="32"/>
      <c r="E16" s="32"/>
    </row>
    <row r="17" spans="1:5" ht="10.9" customHeight="1">
      <c r="A17" s="33"/>
      <c r="B17" s="5"/>
      <c r="C17" s="20"/>
      <c r="D17" s="32"/>
      <c r="E17" s="32"/>
    </row>
    <row r="18" spans="1:5" ht="12.75" customHeight="1">
      <c r="A18" s="5">
        <v>3</v>
      </c>
      <c r="B18" s="1" t="s">
        <v>29</v>
      </c>
      <c r="C18" s="18" t="s">
        <v>30</v>
      </c>
      <c r="D18" s="32"/>
      <c r="E18" s="32"/>
    </row>
    <row r="19" spans="1:5" ht="89.25">
      <c r="A19" s="33"/>
      <c r="B19" s="32"/>
      <c r="C19" s="19" t="s">
        <v>93</v>
      </c>
      <c r="D19" s="32"/>
      <c r="E19" s="32"/>
    </row>
    <row r="20" spans="1:5" ht="10.9" customHeight="1">
      <c r="A20" s="33"/>
      <c r="B20" s="33"/>
      <c r="C20" s="34"/>
      <c r="D20" s="32"/>
      <c r="E20" s="32"/>
    </row>
    <row r="21" spans="1:5" ht="12.75" customHeight="1">
      <c r="A21" s="5">
        <v>4</v>
      </c>
      <c r="B21" s="1" t="s">
        <v>31</v>
      </c>
      <c r="C21" s="18" t="s">
        <v>32</v>
      </c>
      <c r="D21" s="32"/>
      <c r="E21" s="32"/>
    </row>
    <row r="22" spans="1:5" ht="39" customHeight="1">
      <c r="A22" s="33"/>
      <c r="B22" s="32"/>
      <c r="C22" s="19" t="s">
        <v>94</v>
      </c>
      <c r="D22" s="32"/>
      <c r="E22" s="32"/>
    </row>
    <row r="23" spans="1:5" ht="10.9" customHeight="1">
      <c r="A23" s="33"/>
      <c r="B23" s="33"/>
      <c r="C23" s="34"/>
      <c r="D23" s="32"/>
      <c r="E23" s="32"/>
    </row>
    <row r="24" spans="1:5" ht="12.75" customHeight="1">
      <c r="A24" s="5">
        <v>5</v>
      </c>
      <c r="B24" s="21" t="s">
        <v>33</v>
      </c>
      <c r="C24" s="18" t="s">
        <v>34</v>
      </c>
      <c r="D24" s="32"/>
      <c r="E24" s="32"/>
    </row>
    <row r="25" spans="1:5" ht="38.25">
      <c r="A25" s="33"/>
      <c r="B25" s="1"/>
      <c r="C25" s="19" t="s">
        <v>95</v>
      </c>
      <c r="D25" s="32"/>
      <c r="E25" s="32"/>
    </row>
    <row r="26" spans="1:5" ht="10.9" customHeight="1">
      <c r="A26" s="33"/>
      <c r="B26" s="33"/>
      <c r="C26" s="34"/>
      <c r="D26" s="32"/>
      <c r="E26" s="32"/>
    </row>
    <row r="27" spans="1:5" ht="12.75" customHeight="1">
      <c r="A27" s="5">
        <v>6</v>
      </c>
      <c r="B27" s="1" t="s">
        <v>35</v>
      </c>
      <c r="C27" s="18" t="s">
        <v>96</v>
      </c>
      <c r="D27" s="32"/>
      <c r="E27" s="32"/>
    </row>
    <row r="28" spans="1:5" ht="25.5">
      <c r="A28" s="33"/>
      <c r="B28" s="5"/>
      <c r="C28" s="19" t="s">
        <v>97</v>
      </c>
      <c r="D28" s="32"/>
      <c r="E28" s="32"/>
    </row>
    <row r="29" spans="1:5" ht="10.9" customHeight="1">
      <c r="A29" s="33"/>
      <c r="B29" s="33"/>
      <c r="C29" s="34"/>
      <c r="D29" s="32"/>
      <c r="E29" s="32"/>
    </row>
    <row r="30" spans="1:5" ht="12.75" customHeight="1">
      <c r="A30" s="5">
        <v>7</v>
      </c>
      <c r="B30" s="1" t="s">
        <v>37</v>
      </c>
      <c r="C30" s="18" t="s">
        <v>98</v>
      </c>
      <c r="D30" s="32"/>
      <c r="E30" s="32"/>
    </row>
    <row r="31" spans="1:5" ht="25.9" customHeight="1">
      <c r="A31" s="33"/>
      <c r="B31" s="33"/>
      <c r="C31" s="19" t="s">
        <v>99</v>
      </c>
      <c r="D31" s="32"/>
      <c r="E31" s="32"/>
    </row>
    <row r="32" spans="1:5" ht="10.9" customHeight="1">
      <c r="A32" s="33"/>
      <c r="B32" s="33"/>
      <c r="C32" s="22"/>
      <c r="D32" s="32"/>
      <c r="E32" s="32"/>
    </row>
    <row r="33" spans="1:5">
      <c r="A33" s="5">
        <v>8</v>
      </c>
      <c r="B33" s="1" t="s">
        <v>39</v>
      </c>
      <c r="C33" s="18" t="s">
        <v>100</v>
      </c>
      <c r="D33" s="32"/>
      <c r="E33" s="32"/>
    </row>
    <row r="34" spans="1:5" ht="63.75">
      <c r="A34" s="33"/>
      <c r="B34" s="5"/>
      <c r="C34" s="19" t="s">
        <v>101</v>
      </c>
      <c r="D34" s="32"/>
      <c r="E34" s="32"/>
    </row>
    <row r="35" spans="1:5" ht="10.9" customHeight="1">
      <c r="A35" s="33"/>
      <c r="B35" s="5"/>
      <c r="C35" s="19"/>
      <c r="D35" s="32"/>
      <c r="E35" s="32"/>
    </row>
    <row r="36" spans="1:5" ht="10.9" customHeight="1">
      <c r="A36" s="33"/>
      <c r="B36" s="5"/>
      <c r="C36" s="19"/>
      <c r="D36" s="32"/>
      <c r="E36" s="32"/>
    </row>
    <row r="37" spans="1:5" ht="10.9" customHeight="1">
      <c r="A37" s="33"/>
      <c r="B37" s="5"/>
      <c r="C37" s="19"/>
      <c r="D37" s="32"/>
      <c r="E37" s="32"/>
    </row>
    <row r="38" spans="1:5" ht="10.9" customHeight="1">
      <c r="A38" s="33"/>
      <c r="B38" s="5"/>
      <c r="C38" s="19"/>
      <c r="D38" s="32"/>
      <c r="E38" s="32"/>
    </row>
    <row r="39" spans="1:5">
      <c r="A39" s="1" t="s">
        <v>140</v>
      </c>
      <c r="B39" s="1"/>
      <c r="C39" s="15"/>
      <c r="D39" s="3" t="s">
        <v>84</v>
      </c>
      <c r="E39" s="32"/>
    </row>
    <row r="40" spans="1:5">
      <c r="A40" s="1" t="s">
        <v>141</v>
      </c>
      <c r="B40" s="1"/>
      <c r="C40" s="15"/>
      <c r="D40" s="3" t="s">
        <v>102</v>
      </c>
      <c r="E40" s="32"/>
    </row>
    <row r="41" spans="1:5">
      <c r="A41" s="1" t="s">
        <v>142</v>
      </c>
      <c r="B41" s="1"/>
      <c r="C41" s="15"/>
      <c r="D41" s="3"/>
      <c r="E41" s="32"/>
    </row>
    <row r="42" spans="1:5">
      <c r="A42" s="1" t="s">
        <v>143</v>
      </c>
      <c r="B42" s="1"/>
      <c r="C42" s="15"/>
      <c r="D42" s="3"/>
      <c r="E42" s="32"/>
    </row>
    <row r="43" spans="1:5">
      <c r="A43" s="1" t="s">
        <v>144</v>
      </c>
      <c r="B43" s="16"/>
      <c r="C43" s="15"/>
      <c r="D43" s="3"/>
      <c r="E43" s="32"/>
    </row>
    <row r="44" spans="1:5">
      <c r="A44" s="1" t="s">
        <v>145</v>
      </c>
      <c r="B44" s="1"/>
      <c r="C44" s="15"/>
      <c r="D44" s="3"/>
      <c r="E44" s="32"/>
    </row>
    <row r="45" spans="1:5" ht="12.75" customHeight="1">
      <c r="A45" s="1"/>
      <c r="B45" s="1"/>
      <c r="C45" s="15"/>
      <c r="D45" s="3"/>
      <c r="E45" s="32"/>
    </row>
    <row r="46" spans="1:5" ht="12.75" customHeight="1">
      <c r="A46" s="5" t="s">
        <v>14</v>
      </c>
      <c r="B46" s="5" t="s">
        <v>86</v>
      </c>
      <c r="C46" s="15"/>
      <c r="D46" s="3"/>
      <c r="E46" s="32"/>
    </row>
    <row r="47" spans="1:5" ht="12.75" customHeight="1">
      <c r="A47" s="10" t="s">
        <v>87</v>
      </c>
      <c r="B47" s="10" t="s">
        <v>15</v>
      </c>
      <c r="C47" s="17" t="s">
        <v>88</v>
      </c>
      <c r="D47" s="3"/>
      <c r="E47" s="32"/>
    </row>
    <row r="48" spans="1:5" ht="10.9" customHeight="1">
      <c r="A48" s="33"/>
      <c r="B48" s="5"/>
      <c r="C48" s="19"/>
      <c r="D48" s="32"/>
      <c r="E48" s="32"/>
    </row>
    <row r="49" spans="1:5" ht="12.75" customHeight="1">
      <c r="A49" s="5">
        <v>9</v>
      </c>
      <c r="B49" s="1" t="s">
        <v>41</v>
      </c>
      <c r="C49" s="18" t="s">
        <v>103</v>
      </c>
      <c r="D49" s="32"/>
      <c r="E49" s="32"/>
    </row>
    <row r="50" spans="1:5" ht="63.75">
      <c r="A50" s="33"/>
      <c r="B50" s="5"/>
      <c r="C50" s="19" t="s">
        <v>104</v>
      </c>
      <c r="D50" s="32"/>
      <c r="E50" s="32"/>
    </row>
    <row r="51" spans="1:5" ht="10.9" customHeight="1">
      <c r="A51" s="33"/>
      <c r="D51" s="32"/>
      <c r="E51" s="32"/>
    </row>
    <row r="52" spans="1:5" ht="12.75" customHeight="1">
      <c r="A52" s="5">
        <v>10</v>
      </c>
      <c r="B52" s="1" t="s">
        <v>43</v>
      </c>
      <c r="C52" s="18" t="s">
        <v>44</v>
      </c>
      <c r="D52" s="32"/>
      <c r="E52" s="32"/>
    </row>
    <row r="53" spans="1:5" ht="38.25">
      <c r="A53" s="33"/>
      <c r="B53" s="5"/>
      <c r="C53" s="19" t="s">
        <v>105</v>
      </c>
      <c r="D53" s="32"/>
      <c r="E53" s="32"/>
    </row>
    <row r="54" spans="1:5" ht="10.9" customHeight="1">
      <c r="A54" s="33"/>
      <c r="B54" s="5"/>
      <c r="C54" s="20"/>
      <c r="D54" s="32"/>
      <c r="E54" s="32"/>
    </row>
    <row r="55" spans="1:5" ht="12.75" customHeight="1">
      <c r="A55" s="5">
        <v>11</v>
      </c>
      <c r="B55" s="1" t="s">
        <v>45</v>
      </c>
      <c r="C55" s="18" t="s">
        <v>147</v>
      </c>
      <c r="D55" s="32"/>
      <c r="E55" s="32"/>
    </row>
    <row r="56" spans="1:5" ht="51">
      <c r="A56" s="33"/>
      <c r="B56" s="5"/>
      <c r="C56" s="19" t="s">
        <v>106</v>
      </c>
      <c r="D56" s="32"/>
      <c r="E56" s="32"/>
    </row>
    <row r="57" spans="1:5" ht="10.9" customHeight="1">
      <c r="A57" s="33"/>
      <c r="B57" s="33"/>
      <c r="C57" s="22"/>
      <c r="D57" s="32"/>
      <c r="E57" s="32"/>
    </row>
    <row r="58" spans="1:5">
      <c r="A58" s="5">
        <v>12</v>
      </c>
      <c r="B58" s="21" t="s">
        <v>47</v>
      </c>
      <c r="C58" s="18" t="s">
        <v>107</v>
      </c>
      <c r="D58" s="32"/>
      <c r="E58" s="32"/>
    </row>
    <row r="59" spans="1:5" ht="51">
      <c r="A59" s="33"/>
      <c r="B59" s="1"/>
      <c r="C59" s="19" t="s">
        <v>108</v>
      </c>
      <c r="D59" s="32"/>
      <c r="E59" s="32"/>
    </row>
    <row r="60" spans="1:5" ht="10.9" customHeight="1">
      <c r="A60" s="33"/>
      <c r="B60" s="33"/>
      <c r="C60" s="22"/>
      <c r="D60" s="32"/>
      <c r="E60" s="32"/>
    </row>
    <row r="61" spans="1:5" ht="12.75" customHeight="1">
      <c r="A61" s="5">
        <v>13</v>
      </c>
      <c r="B61" s="1" t="s">
        <v>49</v>
      </c>
      <c r="C61" s="18" t="s">
        <v>148</v>
      </c>
      <c r="D61" s="32"/>
      <c r="E61" s="32"/>
    </row>
    <row r="62" spans="1:5" ht="63.75">
      <c r="A62" s="33"/>
      <c r="B62" s="32"/>
      <c r="C62" s="19" t="s">
        <v>109</v>
      </c>
      <c r="D62" s="32"/>
      <c r="E62" s="32"/>
    </row>
    <row r="63" spans="1:5" ht="10.9" customHeight="1">
      <c r="A63" s="33"/>
      <c r="B63" s="33"/>
      <c r="C63" s="22"/>
      <c r="D63" s="32"/>
      <c r="E63" s="32"/>
    </row>
    <row r="64" spans="1:5" ht="12.75" customHeight="1">
      <c r="A64" s="5">
        <v>14</v>
      </c>
      <c r="B64" s="1" t="s">
        <v>51</v>
      </c>
      <c r="C64" s="18" t="s">
        <v>52</v>
      </c>
      <c r="D64" s="32"/>
      <c r="E64" s="32"/>
    </row>
    <row r="65" spans="1:5" ht="38.25">
      <c r="A65" s="33"/>
      <c r="B65" s="5"/>
      <c r="C65" s="19" t="s">
        <v>110</v>
      </c>
      <c r="D65" s="32"/>
      <c r="E65" s="32"/>
    </row>
    <row r="66" spans="1:5" ht="10.9" customHeight="1">
      <c r="A66" s="33"/>
      <c r="B66" s="5"/>
      <c r="C66" s="20"/>
      <c r="D66" s="32"/>
      <c r="E66" s="32"/>
    </row>
    <row r="67" spans="1:5" ht="12.75" customHeight="1">
      <c r="A67" s="5">
        <v>15</v>
      </c>
      <c r="B67" s="1" t="s">
        <v>53</v>
      </c>
      <c r="C67" s="18" t="s">
        <v>54</v>
      </c>
      <c r="D67" s="32"/>
      <c r="E67" s="32"/>
    </row>
    <row r="68" spans="1:5" ht="38.25">
      <c r="A68" s="33"/>
      <c r="B68" s="5"/>
      <c r="C68" s="19" t="s">
        <v>111</v>
      </c>
      <c r="D68" s="32"/>
      <c r="E68" s="32"/>
    </row>
    <row r="69" spans="1:5" ht="10.9" customHeight="1">
      <c r="A69" s="33"/>
      <c r="B69" s="5"/>
      <c r="C69" s="19"/>
      <c r="D69" s="32"/>
      <c r="E69" s="32"/>
    </row>
    <row r="70" spans="1:5" ht="12.75" customHeight="1">
      <c r="A70" s="5">
        <v>16</v>
      </c>
      <c r="B70" s="1" t="s">
        <v>55</v>
      </c>
      <c r="C70" s="18" t="s">
        <v>149</v>
      </c>
      <c r="D70" s="32"/>
      <c r="E70" s="32"/>
    </row>
    <row r="71" spans="1:5" ht="38.25">
      <c r="B71" s="32"/>
      <c r="C71" s="19" t="s">
        <v>112</v>
      </c>
      <c r="D71" s="32"/>
      <c r="E71" s="32"/>
    </row>
    <row r="72" spans="1:5" ht="10.9" customHeight="1">
      <c r="D72" s="32"/>
      <c r="E72" s="32"/>
    </row>
    <row r="73" spans="1:5" ht="10.9" customHeight="1">
      <c r="D73" s="32"/>
      <c r="E73" s="32"/>
    </row>
    <row r="74" spans="1:5" ht="10.9" customHeight="1">
      <c r="D74" s="32"/>
      <c r="E74" s="32"/>
    </row>
    <row r="75" spans="1:5" ht="10.9" customHeight="1">
      <c r="D75" s="32"/>
      <c r="E75" s="32"/>
    </row>
    <row r="76" spans="1:5" ht="10.9" customHeight="1">
      <c r="D76" s="32"/>
      <c r="E76" s="32"/>
    </row>
    <row r="77" spans="1:5" ht="10.9" customHeight="1">
      <c r="D77" s="32"/>
      <c r="E77" s="32"/>
    </row>
    <row r="78" spans="1:5" ht="10.9" customHeight="1">
      <c r="D78" s="32"/>
      <c r="E78" s="32"/>
    </row>
    <row r="79" spans="1:5" ht="10.9" customHeight="1">
      <c r="D79" s="32"/>
      <c r="E79" s="32"/>
    </row>
    <row r="80" spans="1:5">
      <c r="A80" s="1" t="s">
        <v>140</v>
      </c>
      <c r="B80" s="1"/>
      <c r="C80" s="15"/>
      <c r="D80" s="3" t="s">
        <v>84</v>
      </c>
    </row>
    <row r="81" spans="1:4">
      <c r="A81" s="1" t="s">
        <v>141</v>
      </c>
      <c r="B81" s="1"/>
      <c r="C81" s="15"/>
      <c r="D81" s="3" t="s">
        <v>113</v>
      </c>
    </row>
    <row r="82" spans="1:4">
      <c r="A82" s="1" t="s">
        <v>142</v>
      </c>
      <c r="B82" s="1"/>
      <c r="C82" s="15"/>
      <c r="D82" s="3"/>
    </row>
    <row r="83" spans="1:4">
      <c r="A83" s="1" t="s">
        <v>143</v>
      </c>
      <c r="B83" s="1"/>
      <c r="C83" s="15"/>
      <c r="D83" s="3"/>
    </row>
    <row r="84" spans="1:4">
      <c r="A84" s="1" t="s">
        <v>144</v>
      </c>
      <c r="B84" s="16"/>
      <c r="C84" s="15"/>
      <c r="D84" s="3"/>
    </row>
    <row r="85" spans="1:4">
      <c r="A85" s="1" t="s">
        <v>145</v>
      </c>
      <c r="B85" s="1"/>
      <c r="C85" s="15"/>
      <c r="D85" s="3"/>
    </row>
    <row r="86" spans="1:4" ht="12.75" customHeight="1">
      <c r="A86" s="1"/>
      <c r="B86" s="1"/>
      <c r="C86" s="15"/>
      <c r="D86" s="3"/>
    </row>
    <row r="87" spans="1:4" ht="12.75" customHeight="1">
      <c r="A87" s="5" t="s">
        <v>14</v>
      </c>
      <c r="B87" s="5" t="s">
        <v>86</v>
      </c>
      <c r="C87" s="15"/>
      <c r="D87" s="3"/>
    </row>
    <row r="88" spans="1:4" ht="12.75" customHeight="1">
      <c r="A88" s="10" t="s">
        <v>87</v>
      </c>
      <c r="B88" s="10" t="s">
        <v>15</v>
      </c>
      <c r="C88" s="17" t="s">
        <v>88</v>
      </c>
      <c r="D88" s="3"/>
    </row>
    <row r="89" spans="1:4" ht="12.75" customHeight="1">
      <c r="A89" s="5"/>
      <c r="B89" s="5"/>
      <c r="C89" s="24"/>
      <c r="D89" s="3"/>
    </row>
    <row r="90" spans="1:4" ht="12.75" customHeight="1">
      <c r="A90" s="5">
        <v>17</v>
      </c>
      <c r="B90" s="21" t="s">
        <v>57</v>
      </c>
      <c r="C90" s="18" t="s">
        <v>114</v>
      </c>
      <c r="D90" s="3"/>
    </row>
    <row r="91" spans="1:4" ht="25.9" customHeight="1">
      <c r="A91" s="5"/>
      <c r="B91" s="1"/>
      <c r="C91" s="19" t="s">
        <v>115</v>
      </c>
      <c r="D91" s="3"/>
    </row>
    <row r="92" spans="1:4" ht="12.75" customHeight="1">
      <c r="A92" s="5"/>
      <c r="B92" s="5"/>
      <c r="C92" s="24"/>
      <c r="D92" s="3"/>
    </row>
    <row r="93" spans="1:4" ht="12.75" customHeight="1">
      <c r="A93" s="5">
        <v>18</v>
      </c>
      <c r="B93" s="21" t="s">
        <v>59</v>
      </c>
      <c r="C93" s="18" t="s">
        <v>116</v>
      </c>
    </row>
    <row r="94" spans="1:4" ht="38.25">
      <c r="A94" s="5"/>
      <c r="B94" s="1"/>
      <c r="C94" s="19" t="s">
        <v>117</v>
      </c>
    </row>
    <row r="95" spans="1:4" ht="10.9" customHeight="1">
      <c r="A95" s="5"/>
      <c r="B95" s="1"/>
      <c r="C95" s="19"/>
    </row>
    <row r="96" spans="1:4" ht="12.75" customHeight="1">
      <c r="A96" s="5">
        <v>19</v>
      </c>
      <c r="B96" s="1" t="s">
        <v>61</v>
      </c>
      <c r="C96" s="18" t="s">
        <v>118</v>
      </c>
    </row>
    <row r="97" spans="1:3" ht="25.5">
      <c r="A97" s="5"/>
      <c r="B97" s="5"/>
      <c r="C97" s="19" t="s">
        <v>119</v>
      </c>
    </row>
    <row r="98" spans="1:3" ht="10.9" customHeight="1">
      <c r="A98" s="5"/>
    </row>
    <row r="99" spans="1:3" ht="12.75" customHeight="1">
      <c r="A99" s="5">
        <v>20</v>
      </c>
      <c r="B99" s="1" t="s">
        <v>63</v>
      </c>
      <c r="C99" s="18" t="s">
        <v>120</v>
      </c>
    </row>
    <row r="100" spans="1:3" ht="38.25">
      <c r="A100" s="5"/>
      <c r="B100" s="5"/>
      <c r="C100" s="19" t="s">
        <v>121</v>
      </c>
    </row>
    <row r="101" spans="1:3" ht="6.75" customHeight="1">
      <c r="A101" s="5"/>
      <c r="B101" s="5"/>
      <c r="C101" s="19"/>
    </row>
    <row r="102" spans="1:3" ht="51">
      <c r="A102" s="5"/>
      <c r="B102" s="1"/>
      <c r="C102" s="20" t="s">
        <v>122</v>
      </c>
    </row>
    <row r="103" spans="1:3" ht="9" customHeight="1">
      <c r="A103" s="5"/>
      <c r="B103" s="1"/>
      <c r="C103" s="20"/>
    </row>
    <row r="104" spans="1:3" ht="12.75" customHeight="1">
      <c r="A104" s="5">
        <v>21</v>
      </c>
      <c r="B104" s="1" t="s">
        <v>65</v>
      </c>
      <c r="C104" s="18" t="s">
        <v>123</v>
      </c>
    </row>
    <row r="105" spans="1:3" ht="38.25">
      <c r="A105" s="5"/>
      <c r="B105" s="1"/>
      <c r="C105" s="19" t="s">
        <v>121</v>
      </c>
    </row>
    <row r="106" spans="1:3" ht="7.5" customHeight="1">
      <c r="A106" s="5"/>
      <c r="B106" s="1"/>
      <c r="C106" s="19"/>
    </row>
    <row r="107" spans="1:3" ht="51">
      <c r="A107" s="5"/>
      <c r="B107" s="1"/>
      <c r="C107" s="19" t="s">
        <v>124</v>
      </c>
    </row>
    <row r="108" spans="1:3" ht="9.75" customHeight="1">
      <c r="A108" s="5"/>
      <c r="B108" s="5"/>
      <c r="C108" s="20"/>
    </row>
    <row r="109" spans="1:3" ht="12.75" customHeight="1">
      <c r="A109" s="5">
        <v>22</v>
      </c>
      <c r="B109" s="1" t="s">
        <v>67</v>
      </c>
      <c r="C109" s="18" t="s">
        <v>125</v>
      </c>
    </row>
    <row r="110" spans="1:3" ht="52.9" customHeight="1">
      <c r="A110" s="5"/>
      <c r="B110" s="32"/>
      <c r="C110" s="19" t="s">
        <v>126</v>
      </c>
    </row>
    <row r="111" spans="1:3" ht="10.9" customHeight="1">
      <c r="A111" s="5"/>
    </row>
    <row r="112" spans="1:3" ht="12.75" customHeight="1">
      <c r="A112" s="5">
        <v>23</v>
      </c>
      <c r="B112" s="1" t="s">
        <v>69</v>
      </c>
      <c r="C112" s="18" t="s">
        <v>150</v>
      </c>
    </row>
    <row r="113" spans="1:4" ht="51">
      <c r="A113" s="5"/>
      <c r="B113" s="32"/>
      <c r="C113" s="19" t="s">
        <v>127</v>
      </c>
    </row>
    <row r="114" spans="1:4" ht="10.9" customHeight="1">
      <c r="A114" s="5"/>
      <c r="B114" s="5"/>
      <c r="C114" s="20"/>
    </row>
    <row r="115" spans="1:4" ht="12.75" customHeight="1">
      <c r="A115" s="5">
        <v>24</v>
      </c>
      <c r="B115" s="25" t="s">
        <v>71</v>
      </c>
      <c r="C115" s="18" t="s">
        <v>72</v>
      </c>
    </row>
    <row r="116" spans="1:4" ht="38.25">
      <c r="A116" s="5"/>
      <c r="B116" s="1"/>
      <c r="C116" s="19" t="s">
        <v>128</v>
      </c>
    </row>
    <row r="117" spans="1:4" ht="10.9" customHeight="1">
      <c r="A117" s="5"/>
      <c r="B117" s="5"/>
      <c r="C117" s="20"/>
    </row>
    <row r="118" spans="1:4">
      <c r="A118" s="5">
        <v>25</v>
      </c>
      <c r="B118" s="1" t="s">
        <v>73</v>
      </c>
      <c r="C118" s="18" t="s">
        <v>129</v>
      </c>
    </row>
    <row r="119" spans="1:4" ht="25.5">
      <c r="A119" s="5"/>
      <c r="B119" s="5"/>
      <c r="C119" s="19" t="s">
        <v>130</v>
      </c>
    </row>
    <row r="120" spans="1:4">
      <c r="A120" s="5"/>
      <c r="B120" s="5"/>
      <c r="C120" s="19"/>
    </row>
    <row r="121" spans="1:4" ht="51">
      <c r="A121" s="5"/>
      <c r="B121" s="5"/>
      <c r="C121" s="19" t="s">
        <v>131</v>
      </c>
    </row>
    <row r="122" spans="1:4" ht="10.9" customHeight="1">
      <c r="A122" s="5"/>
      <c r="B122" s="5"/>
      <c r="C122" s="20"/>
    </row>
    <row r="123" spans="1:4" ht="10.9" customHeight="1"/>
    <row r="124" spans="1:4" ht="10.9" customHeight="1"/>
    <row r="125" spans="1:4" ht="10.9" customHeight="1"/>
    <row r="126" spans="1:4" ht="10.9" customHeight="1"/>
    <row r="127" spans="1:4" ht="10.9" customHeight="1"/>
    <row r="128" spans="1:4">
      <c r="A128" s="1" t="s">
        <v>140</v>
      </c>
      <c r="B128" s="1"/>
      <c r="C128" s="15"/>
      <c r="D128" s="3" t="s">
        <v>84</v>
      </c>
    </row>
    <row r="129" spans="1:4">
      <c r="A129" s="1" t="str">
        <f>A2</f>
        <v>2021 TEXAS RATE CASE FILING</v>
      </c>
      <c r="B129" s="1"/>
      <c r="C129" s="15"/>
      <c r="D129" s="3" t="s">
        <v>132</v>
      </c>
    </row>
    <row r="130" spans="1:4">
      <c r="A130" s="1" t="str">
        <f>A3</f>
        <v>COMPARISON OF MISCELLANEOUS SERVICE CHARGES</v>
      </c>
      <c r="B130" s="1"/>
      <c r="C130" s="15"/>
      <c r="D130" s="3"/>
    </row>
    <row r="131" spans="1:4">
      <c r="A131" s="1" t="str">
        <f>A4</f>
        <v>SPONSOR:  MANUEL CARRASCO</v>
      </c>
      <c r="B131" s="1"/>
      <c r="C131" s="15"/>
      <c r="D131" s="3"/>
    </row>
    <row r="132" spans="1:4">
      <c r="A132" s="1" t="str">
        <f>A5</f>
        <v>PREPARER: VICTOR SILVA</v>
      </c>
      <c r="B132" s="16"/>
      <c r="C132" s="15"/>
      <c r="D132" s="3"/>
    </row>
    <row r="133" spans="1:4">
      <c r="A133" s="1" t="str">
        <f>A6</f>
        <v>FOR THE TEST YEAR ENDED DECEMBER  31, 2020</v>
      </c>
      <c r="B133" s="1"/>
      <c r="C133" s="15"/>
      <c r="D133" s="3"/>
    </row>
    <row r="134" spans="1:4">
      <c r="A134" s="1"/>
      <c r="B134" s="1"/>
      <c r="C134" s="15"/>
      <c r="D134" s="3"/>
    </row>
    <row r="135" spans="1:4" ht="12.75" customHeight="1">
      <c r="A135" s="5" t="s">
        <v>14</v>
      </c>
      <c r="B135" s="5" t="s">
        <v>86</v>
      </c>
      <c r="C135" s="15"/>
      <c r="D135" s="3"/>
    </row>
    <row r="136" spans="1:4" ht="12.75" customHeight="1">
      <c r="A136" s="10" t="s">
        <v>87</v>
      </c>
      <c r="B136" s="10" t="s">
        <v>15</v>
      </c>
      <c r="C136" s="17" t="s">
        <v>88</v>
      </c>
      <c r="D136" s="3"/>
    </row>
    <row r="137" spans="1:4" ht="12.75" customHeight="1">
      <c r="A137" s="5"/>
      <c r="B137" s="5"/>
      <c r="C137" s="24"/>
      <c r="D137" s="3"/>
    </row>
    <row r="138" spans="1:4" ht="12.75" customHeight="1">
      <c r="A138" s="5">
        <v>26</v>
      </c>
      <c r="B138" s="1" t="s">
        <v>75</v>
      </c>
      <c r="C138" s="18" t="s">
        <v>133</v>
      </c>
    </row>
    <row r="139" spans="1:4" ht="25.5">
      <c r="A139" s="5"/>
      <c r="B139" s="5"/>
      <c r="C139" s="19" t="s">
        <v>130</v>
      </c>
    </row>
    <row r="140" spans="1:4" ht="12.75" customHeight="1">
      <c r="A140" s="5"/>
      <c r="B140" s="5"/>
      <c r="C140" s="19"/>
    </row>
    <row r="141" spans="1:4" ht="51">
      <c r="A141" s="5"/>
      <c r="B141" s="5"/>
      <c r="C141" s="19" t="s">
        <v>131</v>
      </c>
    </row>
    <row r="142" spans="1:4" ht="12.75" customHeight="1">
      <c r="A142" s="5"/>
      <c r="B142" s="5"/>
      <c r="C142" s="20"/>
    </row>
    <row r="143" spans="1:4">
      <c r="A143" s="5">
        <v>27</v>
      </c>
      <c r="B143" s="1" t="s">
        <v>77</v>
      </c>
      <c r="C143" s="18" t="s">
        <v>78</v>
      </c>
    </row>
    <row r="144" spans="1:4" ht="25.5">
      <c r="A144" s="5"/>
      <c r="B144" s="5"/>
      <c r="C144" s="19" t="s">
        <v>134</v>
      </c>
    </row>
    <row r="145" spans="1:5" ht="7.15" customHeight="1">
      <c r="A145" s="5"/>
      <c r="B145" s="5"/>
      <c r="C145" s="20"/>
    </row>
    <row r="146" spans="1:5" ht="12.75" customHeight="1">
      <c r="A146" s="5">
        <v>28</v>
      </c>
      <c r="B146" s="21" t="s">
        <v>79</v>
      </c>
      <c r="C146" s="18" t="s">
        <v>138</v>
      </c>
      <c r="D146" s="32"/>
      <c r="E146" s="32"/>
    </row>
    <row r="147" spans="1:5" ht="51">
      <c r="A147" s="33"/>
      <c r="B147" s="1"/>
      <c r="C147" s="19" t="s">
        <v>135</v>
      </c>
      <c r="D147" s="32"/>
      <c r="E147" s="32"/>
    </row>
    <row r="149" spans="1:5">
      <c r="A149" s="5">
        <v>29</v>
      </c>
      <c r="B149" s="1" t="s">
        <v>80</v>
      </c>
      <c r="C149" s="18" t="s">
        <v>139</v>
      </c>
    </row>
    <row r="150" spans="1:5" ht="76.5">
      <c r="A150" s="5"/>
      <c r="B150" s="5"/>
      <c r="C150" s="19" t="s">
        <v>136</v>
      </c>
    </row>
    <row r="152" spans="1:5" ht="38.25">
      <c r="C152" s="19" t="s">
        <v>137</v>
      </c>
    </row>
  </sheetData>
  <pageMargins left="0.75" right="0.5" top="0.75" bottom="0.5" header="0" footer="0"/>
  <pageSetup scale="77" orientation="portrait" r:id="rId1"/>
  <headerFooter alignWithMargins="0"/>
  <rowBreaks count="3" manualBreakCount="3">
    <brk id="38" max="3" man="1"/>
    <brk id="79" max="3" man="1"/>
    <brk id="12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Schedule Q-3 Page1</vt:lpstr>
      <vt:lpstr>Schedule Q-3 Page2-5</vt:lpstr>
      <vt:lpstr>'Schedule Q-3 Page1'!Print_Area</vt:lpstr>
      <vt:lpstr>'Schedule Q-3 Page2-5'!Print_Area</vt:lpstr>
      <vt:lpstr>'Schedule Q-3 Page1'!Print_Area2</vt:lpstr>
      <vt:lpstr>'Schedule Q-3 Page1'!Print_Titles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Carrasco, Manny</dc:creator>
  <cp:lastModifiedBy>Carrasco, Manny</cp:lastModifiedBy>
  <cp:lastPrinted>2021-05-29T13:34:06Z</cp:lastPrinted>
  <dcterms:created xsi:type="dcterms:W3CDTF">2021-05-29T13:25:32Z</dcterms:created>
  <dcterms:modified xsi:type="dcterms:W3CDTF">2021-05-29T13:34:14Z</dcterms:modified>
</cp:coreProperties>
</file>