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5F28050-9732-48A6-8923-5E3CE6DBAC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-11" sheetId="2" r:id="rId1"/>
  </sheets>
  <definedNames>
    <definedName name="_Fill" hidden="1">#REF!</definedName>
    <definedName name="_xlnm._FilterDatabase" localSheetId="0" hidden="1">'P-11'!$B$131:$D$202</definedName>
    <definedName name="_xlnm.Print_Area" localSheetId="0">'P-11'!$A$8:$H$250</definedName>
    <definedName name="_xlnm.Print_Titles" localSheetId="0">'P-11'!$1:$7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7" i="2" l="1"/>
  <c r="F37" i="2"/>
  <c r="D37" i="2"/>
  <c r="E35" i="2"/>
  <c r="G35" i="2"/>
  <c r="H33" i="2"/>
  <c r="F33" i="2"/>
  <c r="G244" i="2" l="1"/>
  <c r="F244" i="2"/>
  <c r="E244" i="2"/>
  <c r="H27" i="2" l="1"/>
  <c r="F27" i="2"/>
  <c r="D61" i="2"/>
  <c r="D17" i="2"/>
  <c r="G17" i="2" s="1"/>
  <c r="E17" i="2" l="1"/>
  <c r="F126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G126" i="2"/>
  <c r="D25" i="2" l="1"/>
  <c r="E25" i="2" s="1"/>
  <c r="D23" i="2"/>
  <c r="G23" i="2" s="1"/>
  <c r="D21" i="2"/>
  <c r="E21" i="2" s="1"/>
  <c r="D19" i="2"/>
  <c r="E19" i="2" s="1"/>
  <c r="G25" i="2" l="1"/>
  <c r="E23" i="2"/>
  <c r="G21" i="2"/>
  <c r="G19" i="2"/>
  <c r="H31" i="2" l="1"/>
  <c r="H29" i="2"/>
  <c r="H15" i="2"/>
  <c r="H13" i="2"/>
  <c r="H11" i="2"/>
  <c r="F31" i="2"/>
  <c r="F29" i="2"/>
  <c r="F15" i="2"/>
  <c r="F13" i="2"/>
  <c r="F11" i="2"/>
  <c r="D49" i="2"/>
  <c r="D47" i="2"/>
  <c r="D45" i="2"/>
  <c r="A133" i="2" l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D67" i="2"/>
  <c r="H67" i="2" s="1"/>
  <c r="D65" i="2"/>
  <c r="H65" i="2" s="1"/>
  <c r="D63" i="2"/>
  <c r="H63" i="2" s="1"/>
  <c r="H61" i="2"/>
  <c r="D59" i="2"/>
  <c r="H59" i="2" s="1"/>
  <c r="D57" i="2"/>
  <c r="H57" i="2" s="1"/>
  <c r="D55" i="2"/>
  <c r="H55" i="2" s="1"/>
  <c r="D53" i="2"/>
  <c r="H53" i="2" s="1"/>
  <c r="D51" i="2"/>
  <c r="H51" i="2" s="1"/>
  <c r="H49" i="2"/>
  <c r="H47" i="2"/>
  <c r="A170" i="2" l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162" i="2"/>
  <c r="A207" i="2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F67" i="2"/>
  <c r="F51" i="2"/>
  <c r="F59" i="2"/>
  <c r="D69" i="2"/>
  <c r="F47" i="2"/>
  <c r="F55" i="2"/>
  <c r="F63" i="2"/>
  <c r="F45" i="2"/>
  <c r="F49" i="2"/>
  <c r="F53" i="2"/>
  <c r="F57" i="2"/>
  <c r="F61" i="2"/>
  <c r="F65" i="2"/>
  <c r="H45" i="2"/>
  <c r="H69" i="2" s="1"/>
  <c r="F69" i="2" l="1"/>
</calcChain>
</file>

<file path=xl/sharedStrings.xml><?xml version="1.0" encoding="utf-8"?>
<sst xmlns="http://schemas.openxmlformats.org/spreadsheetml/2006/main" count="416" uniqueCount="145">
  <si>
    <t xml:space="preserve">     A364 Poles, Towers &amp; Fixtures</t>
  </si>
  <si>
    <t xml:space="preserve">     A365 O.H. Conductors &amp; Devices</t>
  </si>
  <si>
    <t xml:space="preserve">     A366 Underground Conduits</t>
  </si>
  <si>
    <t xml:space="preserve">     A367 U.G. Conductors &amp; Devices</t>
  </si>
  <si>
    <t xml:space="preserve">     A368 Line Transformers</t>
  </si>
  <si>
    <t xml:space="preserve">     A369 Services</t>
  </si>
  <si>
    <t xml:space="preserve">     A370 Meters - Other</t>
  </si>
  <si>
    <t xml:space="preserve">     A371 Install. on Customer Prem.</t>
  </si>
  <si>
    <t xml:space="preserve">     A373 Street Lights</t>
  </si>
  <si>
    <t xml:space="preserve">     A360 Land and Land Rights</t>
  </si>
  <si>
    <t xml:space="preserve">     A361 Structures and Improvements</t>
  </si>
  <si>
    <t xml:space="preserve">     A362 Station Equipment</t>
  </si>
  <si>
    <t>Primary</t>
  </si>
  <si>
    <t>Secondary</t>
  </si>
  <si>
    <t>Dollars</t>
  </si>
  <si>
    <t>Percent</t>
  </si>
  <si>
    <t>Total</t>
  </si>
  <si>
    <t>Account Number and Description</t>
  </si>
  <si>
    <t>Line</t>
  </si>
  <si>
    <t>EL PASO ELECTRIC COMPANY</t>
  </si>
  <si>
    <t>SCHEDULE P-11: DISTRIBUTION PLANT STUDY</t>
  </si>
  <si>
    <t>Demand</t>
  </si>
  <si>
    <t>Customer</t>
  </si>
  <si>
    <t>Typical</t>
  </si>
  <si>
    <t>Replacement</t>
  </si>
  <si>
    <t>No.</t>
  </si>
  <si>
    <t>Rate Class</t>
  </si>
  <si>
    <t>Type</t>
  </si>
  <si>
    <t>Quantity</t>
  </si>
  <si>
    <t>Cost</t>
  </si>
  <si>
    <t>Note:</t>
  </si>
  <si>
    <t>Retirement Unit</t>
  </si>
  <si>
    <t>KVA</t>
  </si>
  <si>
    <t>Equip Type</t>
  </si>
  <si>
    <t>Balance</t>
  </si>
  <si>
    <t>Transformers</t>
  </si>
  <si>
    <t>Meter costs are estimates based on the typical meter installed in each class.</t>
  </si>
  <si>
    <t>Total Texas</t>
  </si>
  <si>
    <t>5 KVA LINE TRANSF</t>
  </si>
  <si>
    <t>7-1/2 KVA LINE TRANSF</t>
  </si>
  <si>
    <t>10 KVA LINE TRANSF</t>
  </si>
  <si>
    <t>15 KVA LINE TRANSF</t>
  </si>
  <si>
    <t>25 KVA LINE TRANSF</t>
  </si>
  <si>
    <t>37-1/2 KVA LINE TRANSF</t>
  </si>
  <si>
    <t>50 KVA LINE TRANSF</t>
  </si>
  <si>
    <t>75 KVA LINE TRANSF</t>
  </si>
  <si>
    <t>100 KVA PADMTD TRANSF</t>
  </si>
  <si>
    <t>112 1/2 KVA LINE TRANSF</t>
  </si>
  <si>
    <t>167 KVA LINE TRANSF</t>
  </si>
  <si>
    <t>250 KVA LINE TRANSF</t>
  </si>
  <si>
    <t>333 KVA LINE TRANSF</t>
  </si>
  <si>
    <t>500 KVA LINE TRANSF</t>
  </si>
  <si>
    <t>750 KVA LINE TRANSF</t>
  </si>
  <si>
    <t>833 KVA LINE TRANSF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</si>
  <si>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</si>
  <si>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Count</t>
  </si>
  <si>
    <t xml:space="preserve">Meter  </t>
  </si>
  <si>
    <t>Installation</t>
  </si>
  <si>
    <t>TXRT01</t>
  </si>
  <si>
    <t>TXRT02</t>
  </si>
  <si>
    <t>TXRT07</t>
  </si>
  <si>
    <t>TXRT11TOU</t>
  </si>
  <si>
    <t>TXRT15</t>
  </si>
  <si>
    <t>TXRT22</t>
  </si>
  <si>
    <t>TXRT24</t>
  </si>
  <si>
    <t>TXRT25</t>
  </si>
  <si>
    <t>TXRT26</t>
  </si>
  <si>
    <t>TXRT30</t>
  </si>
  <si>
    <t>TXRT31</t>
  </si>
  <si>
    <t>TXRT34</t>
  </si>
  <si>
    <t>TXRTWH</t>
  </si>
  <si>
    <t>Meter Type</t>
  </si>
  <si>
    <t> Bi-Directional Kwh</t>
  </si>
  <si>
    <t> Kwh</t>
  </si>
  <si>
    <t> Kwh Solar</t>
  </si>
  <si>
    <t> Kwh TOU</t>
  </si>
  <si>
    <t> Kwh/Kw</t>
  </si>
  <si>
    <t> Kwh/Kw/PF</t>
  </si>
  <si>
    <t> Bidirectional Kwh/Kw</t>
  </si>
  <si>
    <t> Kwh Net</t>
  </si>
  <si>
    <t> Kwh/Kw Net</t>
  </si>
  <si>
    <t> Kwh/Kw/PF Net</t>
  </si>
  <si>
    <t> Interval Kwh with Pulse</t>
  </si>
  <si>
    <t> Shoulder Peak</t>
  </si>
  <si>
    <t> On Off Peak Kwh Pulse</t>
  </si>
  <si>
    <t> Kwh/Kw TOU</t>
  </si>
  <si>
    <t> Bidirectional Kwh/Kw/PF</t>
  </si>
  <si>
    <t> Kwh Wind</t>
  </si>
  <si>
    <t> Kwh/Kw/PF TOU</t>
  </si>
  <si>
    <t> TOU Kwh with Pulse</t>
  </si>
  <si>
    <t> Kwh/Kw TES/PF</t>
  </si>
  <si>
    <t>Total Transformers:</t>
  </si>
  <si>
    <t>Total Meters:</t>
  </si>
  <si>
    <t xml:space="preserve"> TOU Pulse w/Shoulder Peak</t>
  </si>
  <si>
    <t>TXRT41</t>
  </si>
  <si>
    <t>100 KVA SUBM TRANSF</t>
  </si>
  <si>
    <t>3 KVA LINE TRANSF</t>
  </si>
  <si>
    <t>1000 KVA NETWORK TRANSF</t>
  </si>
  <si>
    <t>1000 KVA PADMTD TRANSF</t>
  </si>
  <si>
    <t>112-1/2 KVA PADMTD TRSF</t>
  </si>
  <si>
    <t>150 KVA PADMTD TRANSF</t>
  </si>
  <si>
    <t>1500 KVA NETWORK TRANSF</t>
  </si>
  <si>
    <t>1500 KVA PADMTD TRANSF</t>
  </si>
  <si>
    <t>167 KVA PADMTD TRANSF</t>
  </si>
  <si>
    <t>25 KVA SUBM TRANSF</t>
  </si>
  <si>
    <t>250 KVA PADMTD TRANSF</t>
  </si>
  <si>
    <t>2500 KVA PADMTD TRANSF</t>
  </si>
  <si>
    <t>25KVA PADMTD TRANSF</t>
  </si>
  <si>
    <t>300 KVA PADMTD TRANSF</t>
  </si>
  <si>
    <t>37-1/2 KVA SUBM TRANSF</t>
  </si>
  <si>
    <t>37-1/2KVA PADMTD TRANSF</t>
  </si>
  <si>
    <t>45 KVA Transformer</t>
  </si>
  <si>
    <t>50 KVA PADMTD TRANSF</t>
  </si>
  <si>
    <t>50 KVA SUBM TRANSF</t>
  </si>
  <si>
    <t>500KVA PADMTD TRANSF</t>
  </si>
  <si>
    <t>75 KVA PADMTD TRANSF</t>
  </si>
  <si>
    <t>75 KVA SUBM TRANSF</t>
  </si>
  <si>
    <t>750 KVA PADMTD TRANSF</t>
  </si>
  <si>
    <t>Amounts may not add or tie to other schedules due to rounding.</t>
  </si>
  <si>
    <t>SPONSOR:  ADRIAN HERNANDEZ</t>
  </si>
  <si>
    <t>2020 TEXAS RATE CASE FILING</t>
  </si>
  <si>
    <t>FOR THE TEST YEAR ENDED DECEMBER 31, 2020</t>
  </si>
  <si>
    <t>PREPARER: ADRIAN HERNANDEZ</t>
  </si>
  <si>
    <t>1/2 KVA CONTROL TRANSF.</t>
  </si>
  <si>
    <t>30 KVA LINE TRANSF</t>
  </si>
  <si>
    <t>100 KVA LINE TRANSF</t>
  </si>
  <si>
    <t>134 KVA Line Transformer</t>
  </si>
  <si>
    <t>150 KVA LINE TRANSF</t>
  </si>
  <si>
    <t>176 KVA Line Transformer</t>
  </si>
  <si>
    <t>200 KVA LINE TRANSF</t>
  </si>
  <si>
    <t>225 KVA LINE TRANSF</t>
  </si>
  <si>
    <t>300 KVA LINE TRANSF</t>
  </si>
  <si>
    <t>1000 KVA LINE TRANSF</t>
  </si>
  <si>
    <t>1000 KVA Submersible Transformer</t>
  </si>
  <si>
    <t>1500 KVA LINE TRANSF</t>
  </si>
  <si>
    <t>1500 KVA SUBM TRANSF</t>
  </si>
  <si>
    <t>2500 KVA LINE TRANSF</t>
  </si>
  <si>
    <t> Kwh/Kw Net TOU</t>
  </si>
  <si>
    <t> Kwh Net TOU</t>
  </si>
  <si>
    <t xml:space="preserve"> </t>
  </si>
  <si>
    <t>TXRT09</t>
  </si>
  <si>
    <t xml:space="preserve">TXRT28  </t>
  </si>
  <si>
    <t>TXRTEVC</t>
  </si>
  <si>
    <t> TOU BiDirectional Pulse w/ Shoulder Peak</t>
  </si>
  <si>
    <t xml:space="preserve">     Distribution Plant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</si>
</sst>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;[Red]0.0"/>
    <numFmt numFmtId="167" formatCode="0.0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indexed="8"/>
      <name val="MS Sans Serif"/>
      <family val="2"/>
    </font>
    <font>
      <u/>
      <sz val="11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0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" fillId="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6" fillId="0" borderId="0"/>
    <xf numFmtId="0" fontId="7" fillId="0" borderId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2" fillId="3" borderId="0" applyNumberFormat="0" applyBorder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" fillId="2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4" borderId="7" applyNumberFormat="0" applyFon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4" borderId="7" applyNumberFormat="0" applyFont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5" fillId="0" borderId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7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7" fillId="0" borderId="0"/>
    <xf numFmtId="0" fontId="1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4" fillId="0" borderId="6" applyNumberFormat="0" applyFill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4" fillId="0" borderId="6" applyNumberFormat="0" applyFill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5" fillId="2" borderId="1" applyNumberForma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1" fillId="0" borderId="4" applyNumberFormat="0" applyFill="0" applyAlignment="0" applyProtection="0"/>
    <xf numFmtId="43" fontId="1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10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3" fillId="10" borderId="0" applyNumberFormat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4" fillId="0" borderId="6" applyNumberFormat="0" applyFill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4" fillId="0" borderId="6" applyNumberFormat="0" applyFill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7" fillId="4" borderId="7" applyNumberFormat="0" applyFont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4" borderId="7" applyNumberFormat="0" applyFont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4" borderId="7" applyNumberFormat="0" applyFon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4" borderId="7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1" fillId="0" borderId="0"/>
    <xf numFmtId="0" fontId="23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0" fontId="6" fillId="16" borderId="2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3" fillId="3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0" fontId="17" fillId="2" borderId="8" applyNumberFormat="0" applyAlignment="0" applyProtection="0"/>
    <xf numFmtId="9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4" fontId="16" fillId="0" borderId="0" applyFont="0" applyFill="0" applyBorder="0" applyAlignment="0" applyProtection="0"/>
  </cellStyleXfs>
  <cellXfs count="78">
    <xf numFmtId="0" fontId="0" fillId="0" borderId="0" xfId="0"/>
    <xf numFmtId="0" fontId="24" fillId="0" borderId="0" xfId="0" applyFont="1"/>
    <xf numFmtId="0" fontId="24" fillId="0" borderId="0" xfId="1093" applyFont="1" applyAlignment="1">
      <alignment horizontal="right"/>
    </xf>
    <xf numFmtId="164" fontId="24" fillId="0" borderId="0" xfId="1" applyNumberFormat="1" applyFont="1"/>
    <xf numFmtId="0" fontId="24" fillId="0" borderId="0" xfId="0" applyNumberFormat="1" applyFont="1" applyFill="1" applyAlignment="1"/>
    <xf numFmtId="0" fontId="24" fillId="0" borderId="0" xfId="0" applyFont="1" applyAlignment="1">
      <alignment horizontal="right"/>
    </xf>
    <xf numFmtId="0" fontId="26" fillId="0" borderId="0" xfId="0" applyFont="1"/>
    <xf numFmtId="165" fontId="24" fillId="0" borderId="0" xfId="1099" applyNumberFormat="1" applyFont="1" applyFill="1" applyAlignment="1"/>
    <xf numFmtId="44" fontId="24" fillId="0" borderId="0" xfId="0" applyNumberFormat="1" applyFont="1" applyFill="1" applyAlignment="1"/>
    <xf numFmtId="0" fontId="24" fillId="0" borderId="0" xfId="0" applyFont="1" applyFill="1" applyBorder="1"/>
    <xf numFmtId="0" fontId="24" fillId="0" borderId="0" xfId="0" applyFont="1" applyBorder="1" applyAlignment="1">
      <alignment horizontal="center"/>
    </xf>
    <xf numFmtId="0" fontId="24" fillId="0" borderId="0" xfId="1093" applyFont="1" applyAlignment="1">
      <alignment horizontal="right" textRotation="180"/>
    </xf>
    <xf numFmtId="0" fontId="24" fillId="0" borderId="0" xfId="1094" applyFont="1"/>
    <xf numFmtId="0" fontId="24" fillId="0" borderId="0" xfId="1100" applyFont="1" applyAlignment="1">
      <alignment wrapText="1"/>
    </xf>
    <xf numFmtId="0" fontId="24" fillId="0" borderId="0" xfId="0" applyFont="1" applyFill="1"/>
    <xf numFmtId="0" fontId="24" fillId="0" borderId="0" xfId="0" applyFont="1" applyFill="1" applyAlignment="1">
      <alignment horizontal="right"/>
    </xf>
    <xf numFmtId="1" fontId="24" fillId="0" borderId="0" xfId="0" applyNumberFormat="1" applyFont="1"/>
    <xf numFmtId="1" fontId="24" fillId="0" borderId="0" xfId="0" applyNumberFormat="1" applyFont="1" applyFill="1"/>
    <xf numFmtId="1" fontId="24" fillId="0" borderId="0" xfId="0" applyNumberFormat="1" applyFont="1" applyAlignment="1">
      <alignment horizontal="left"/>
    </xf>
    <xf numFmtId="1" fontId="24" fillId="0" borderId="0" xfId="0" applyNumberFormat="1" applyFont="1" applyFill="1" applyAlignment="1">
      <alignment horizontal="left"/>
    </xf>
    <xf numFmtId="164" fontId="24" fillId="0" borderId="0" xfId="1" applyNumberFormat="1" applyFont="1" applyAlignment="1">
      <alignment horizontal="right" textRotation="180"/>
    </xf>
    <xf numFmtId="164" fontId="24" fillId="0" borderId="0" xfId="1" applyNumberFormat="1" applyFont="1" applyAlignment="1">
      <alignment textRotation="180" wrapText="1"/>
    </xf>
    <xf numFmtId="164" fontId="24" fillId="0" borderId="0" xfId="1" applyNumberFormat="1" applyFont="1" applyAlignment="1">
      <alignment textRotation="180"/>
    </xf>
    <xf numFmtId="0" fontId="24" fillId="0" borderId="0" xfId="0" applyFont="1" applyAlignment="1">
      <alignment textRotation="180" wrapText="1"/>
    </xf>
    <xf numFmtId="0" fontId="24" fillId="0" borderId="0" xfId="1093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NumberFormat="1" applyFont="1" applyFill="1" applyAlignment="1">
      <alignment horizontal="left"/>
    </xf>
    <xf numFmtId="0" fontId="24" fillId="0" borderId="0" xfId="0" applyFont="1" applyAlignment="1">
      <alignment horizontal="center"/>
    </xf>
    <xf numFmtId="0" fontId="24" fillId="0" borderId="12" xfId="0" applyFont="1" applyBorder="1" applyAlignment="1" applyProtection="1">
      <alignment horizontal="left" wrapText="1"/>
      <protection locked="0"/>
    </xf>
    <xf numFmtId="0" fontId="24" fillId="0" borderId="12" xfId="0" applyFont="1" applyBorder="1" applyAlignment="1" applyProtection="1">
      <alignment horizontal="center" wrapText="1"/>
      <protection locked="0"/>
    </xf>
    <xf numFmtId="166" fontId="24" fillId="0" borderId="12" xfId="0" applyNumberFormat="1" applyFont="1" applyBorder="1" applyAlignment="1" applyProtection="1">
      <alignment horizontal="center" wrapText="1"/>
      <protection locked="0"/>
    </xf>
    <xf numFmtId="39" fontId="24" fillId="0" borderId="12" xfId="0" applyNumberFormat="1" applyFont="1" applyBorder="1" applyAlignment="1">
      <alignment horizontal="center" wrapText="1"/>
    </xf>
    <xf numFmtId="0" fontId="24" fillId="0" borderId="0" xfId="0" applyFont="1" applyProtection="1">
      <protection locked="0"/>
    </xf>
    <xf numFmtId="167" fontId="24" fillId="0" borderId="0" xfId="390" applyNumberFormat="1" applyFont="1" applyFill="1" applyAlignment="1">
      <alignment horizontal="center"/>
    </xf>
    <xf numFmtId="0" fontId="24" fillId="0" borderId="0" xfId="0" applyFont="1" applyFill="1" applyAlignment="1" applyProtection="1">
      <alignment horizontal="center"/>
      <protection locked="0"/>
    </xf>
    <xf numFmtId="44" fontId="24" fillId="0" borderId="0" xfId="1" applyFont="1" applyFill="1"/>
    <xf numFmtId="165" fontId="24" fillId="0" borderId="0" xfId="1099" applyNumberFormat="1" applyFont="1" applyBorder="1"/>
    <xf numFmtId="0" fontId="24" fillId="0" borderId="0" xfId="0" applyNumberFormat="1" applyFont="1" applyFill="1"/>
    <xf numFmtId="0" fontId="27" fillId="0" borderId="0" xfId="0" applyNumberFormat="1" applyFont="1"/>
    <xf numFmtId="166" fontId="24" fillId="0" borderId="0" xfId="0" applyNumberFormat="1" applyFont="1" applyFill="1" applyAlignment="1" applyProtection="1">
      <alignment horizontal="center"/>
      <protection locked="0"/>
    </xf>
    <xf numFmtId="164" fontId="24" fillId="0" borderId="13" xfId="1" applyNumberFormat="1" applyFont="1" applyFill="1" applyBorder="1"/>
    <xf numFmtId="165" fontId="24" fillId="0" borderId="13" xfId="1099" applyNumberFormat="1" applyFont="1" applyFill="1" applyBorder="1"/>
    <xf numFmtId="39" fontId="24" fillId="0" borderId="0" xfId="0" applyNumberFormat="1" applyFont="1" applyFill="1"/>
    <xf numFmtId="0" fontId="24" fillId="0" borderId="0" xfId="0" applyNumberFormat="1" applyFont="1"/>
    <xf numFmtId="0" fontId="26" fillId="0" borderId="0" xfId="0" applyFont="1" applyAlignment="1">
      <alignment horizontal="right"/>
    </xf>
    <xf numFmtId="0" fontId="26" fillId="0" borderId="0" xfId="0" applyFont="1" applyFill="1" applyAlignment="1">
      <alignment horizontal="right"/>
    </xf>
    <xf numFmtId="38" fontId="24" fillId="0" borderId="0" xfId="0" applyNumberFormat="1" applyFont="1"/>
    <xf numFmtId="44" fontId="24" fillId="0" borderId="0" xfId="1701" applyFont="1" applyAlignment="1"/>
    <xf numFmtId="44" fontId="24" fillId="0" borderId="0" xfId="0" applyNumberFormat="1" applyFont="1" applyFill="1"/>
    <xf numFmtId="38" fontId="24" fillId="0" borderId="0" xfId="0" applyNumberFormat="1" applyFont="1" applyFill="1"/>
    <xf numFmtId="44" fontId="24" fillId="0" borderId="0" xfId="1701" applyFont="1" applyFill="1" applyAlignment="1"/>
    <xf numFmtId="37" fontId="24" fillId="0" borderId="10" xfId="712" applyNumberFormat="1" applyFont="1" applyBorder="1" applyAlignment="1" applyProtection="1">
      <alignment horizontal="center"/>
      <protection locked="0"/>
    </xf>
    <xf numFmtId="37" fontId="24" fillId="0" borderId="0" xfId="711" applyFont="1" applyFill="1" applyProtection="1">
      <protection locked="0"/>
    </xf>
    <xf numFmtId="0" fontId="24" fillId="0" borderId="10" xfId="0" applyFont="1" applyBorder="1" applyAlignment="1">
      <alignment horizontal="center"/>
    </xf>
    <xf numFmtId="37" fontId="24" fillId="0" borderId="0" xfId="712" applyNumberFormat="1" applyFont="1" applyProtection="1">
      <protection locked="0"/>
    </xf>
    <xf numFmtId="0" fontId="24" fillId="0" borderId="0" xfId="712" applyFont="1" applyFill="1" applyAlignment="1" applyProtection="1">
      <alignment horizontal="left"/>
      <protection locked="0"/>
    </xf>
    <xf numFmtId="164" fontId="24" fillId="0" borderId="0" xfId="1" applyNumberFormat="1" applyFont="1" applyFill="1"/>
    <xf numFmtId="10" fontId="24" fillId="0" borderId="0" xfId="2" applyNumberFormat="1" applyFont="1"/>
    <xf numFmtId="37" fontId="24" fillId="0" borderId="0" xfId="711" applyNumberFormat="1" applyFont="1" applyFill="1"/>
    <xf numFmtId="165" fontId="24" fillId="0" borderId="0" xfId="1099" applyNumberFormat="1" applyFont="1"/>
    <xf numFmtId="10" fontId="24" fillId="0" borderId="0" xfId="0" applyNumberFormat="1" applyFont="1"/>
    <xf numFmtId="37" fontId="24" fillId="0" borderId="0" xfId="712" quotePrefix="1" applyNumberFormat="1" applyFont="1" applyAlignment="1" applyProtection="1">
      <alignment horizontal="left"/>
      <protection locked="0"/>
    </xf>
    <xf numFmtId="0" fontId="24" fillId="0" borderId="0" xfId="712" quotePrefix="1" applyFont="1" applyFill="1" applyAlignment="1" applyProtection="1">
      <alignment horizontal="left"/>
      <protection locked="0"/>
    </xf>
    <xf numFmtId="165" fontId="24" fillId="0" borderId="0" xfId="1099" applyNumberFormat="1" applyFont="1" applyFill="1"/>
    <xf numFmtId="10" fontId="24" fillId="0" borderId="0" xfId="2" applyNumberFormat="1" applyFont="1" applyFill="1"/>
    <xf numFmtId="37" fontId="24" fillId="0" borderId="0" xfId="712" applyNumberFormat="1" applyFont="1" applyAlignment="1" applyProtection="1">
      <alignment horizontal="left"/>
      <protection locked="0"/>
    </xf>
    <xf numFmtId="37" fontId="24" fillId="0" borderId="0" xfId="711" quotePrefix="1" applyFont="1" applyAlignment="1">
      <alignment horizontal="left"/>
    </xf>
    <xf numFmtId="37" fontId="24" fillId="0" borderId="0" xfId="712" applyNumberFormat="1" applyFont="1" applyFill="1" applyAlignment="1" applyProtection="1">
      <alignment horizontal="left"/>
      <protection locked="0"/>
    </xf>
    <xf numFmtId="37" fontId="24" fillId="0" borderId="0" xfId="712" quotePrefix="1" applyNumberFormat="1" applyFont="1" applyFill="1" applyAlignment="1" applyProtection="1">
      <alignment horizontal="left"/>
      <protection locked="0"/>
    </xf>
    <xf numFmtId="0" fontId="24" fillId="0" borderId="14" xfId="0" applyFont="1" applyBorder="1"/>
    <xf numFmtId="0" fontId="24" fillId="0" borderId="0" xfId="0" applyFont="1" applyBorder="1"/>
    <xf numFmtId="37" fontId="24" fillId="0" borderId="15" xfId="0" applyNumberFormat="1" applyFont="1" applyBorder="1"/>
    <xf numFmtId="37" fontId="24" fillId="0" borderId="0" xfId="0" applyNumberFormat="1" applyFont="1" applyBorder="1"/>
    <xf numFmtId="164" fontId="24" fillId="0" borderId="10" xfId="1" applyNumberFormat="1" applyFont="1" applyBorder="1"/>
    <xf numFmtId="37" fontId="24" fillId="0" borderId="11" xfId="0" applyNumberFormat="1" applyFont="1" applyBorder="1"/>
    <xf numFmtId="0" fontId="24" fillId="0" borderId="0" xfId="0" applyFont="1" applyAlignment="1">
      <alignment horizontal="right" textRotation="180"/>
    </xf>
    <xf numFmtId="0" fontId="24" fillId="0" borderId="0" xfId="0" applyFont="1" applyAlignment="1">
      <alignment horizontal="center"/>
    </xf>
    <xf numFmtId="10" fontId="24" fillId="0" borderId="0" xfId="2" applyNumberFormat="1" applyFont="1" applyBorder="1"/>
  </cellXfs>
  <cellStyles count="1702">
    <cellStyle name="20% - Accent1 10" xfId="1087" xr:uid="{00000000-0005-0000-0000-000000000000}"/>
    <cellStyle name="20% - Accent1 11" xfId="1101" xr:uid="{00000000-0005-0000-0000-000001000000}"/>
    <cellStyle name="20% - Accent1 12" xfId="1102" xr:uid="{00000000-0005-0000-0000-000002000000}"/>
    <cellStyle name="20% - Accent1 13" xfId="1103" xr:uid="{00000000-0005-0000-0000-000003000000}"/>
    <cellStyle name="20% - Accent1 14" xfId="1104" xr:uid="{00000000-0005-0000-0000-000004000000}"/>
    <cellStyle name="20% - Accent1 2" xfId="3" xr:uid="{00000000-0005-0000-0000-000005000000}"/>
    <cellStyle name="20% - Accent1 2 10" xfId="1105" xr:uid="{00000000-0005-0000-0000-000006000000}"/>
    <cellStyle name="20% - Accent1 2 11" xfId="1106" xr:uid="{00000000-0005-0000-0000-000007000000}"/>
    <cellStyle name="20% - Accent1 2 2" xfId="4" xr:uid="{00000000-0005-0000-0000-000008000000}"/>
    <cellStyle name="20% - Accent1 2 3" xfId="5" xr:uid="{00000000-0005-0000-0000-000009000000}"/>
    <cellStyle name="20% - Accent1 2 4" xfId="811" xr:uid="{00000000-0005-0000-0000-00000A000000}"/>
    <cellStyle name="20% - Accent1 2 5" xfId="1066" xr:uid="{00000000-0005-0000-0000-00000B000000}"/>
    <cellStyle name="20% - Accent1 2 6" xfId="1086" xr:uid="{00000000-0005-0000-0000-00000C000000}"/>
    <cellStyle name="20% - Accent1 2 7" xfId="1107" xr:uid="{00000000-0005-0000-0000-00000D000000}"/>
    <cellStyle name="20% - Accent1 2 8" xfId="1108" xr:uid="{00000000-0005-0000-0000-00000E000000}"/>
    <cellStyle name="20% - Accent1 2 9" xfId="1109" xr:uid="{00000000-0005-0000-0000-00000F000000}"/>
    <cellStyle name="20% - Accent1 3" xfId="6" xr:uid="{00000000-0005-0000-0000-000010000000}"/>
    <cellStyle name="20% - Accent1 3 2" xfId="7" xr:uid="{00000000-0005-0000-0000-000011000000}"/>
    <cellStyle name="20% - Accent1 3 3" xfId="8" xr:uid="{00000000-0005-0000-0000-000012000000}"/>
    <cellStyle name="20% - Accent1 4" xfId="9" xr:uid="{00000000-0005-0000-0000-000013000000}"/>
    <cellStyle name="20% - Accent1 4 2" xfId="10" xr:uid="{00000000-0005-0000-0000-000014000000}"/>
    <cellStyle name="20% - Accent1 4 3" xfId="11" xr:uid="{00000000-0005-0000-0000-000015000000}"/>
    <cellStyle name="20% - Accent1 5" xfId="12" xr:uid="{00000000-0005-0000-0000-000016000000}"/>
    <cellStyle name="20% - Accent1 5 2" xfId="13" xr:uid="{00000000-0005-0000-0000-000017000000}"/>
    <cellStyle name="20% - Accent1 5 3" xfId="14" xr:uid="{00000000-0005-0000-0000-000018000000}"/>
    <cellStyle name="20% - Accent1 6" xfId="15" xr:uid="{00000000-0005-0000-0000-000019000000}"/>
    <cellStyle name="20% - Accent1 7" xfId="16" xr:uid="{00000000-0005-0000-0000-00001A000000}"/>
    <cellStyle name="20% - Accent1 8" xfId="826" xr:uid="{00000000-0005-0000-0000-00001B000000}"/>
    <cellStyle name="20% - Accent1 9" xfId="1067" xr:uid="{00000000-0005-0000-0000-00001C000000}"/>
    <cellStyle name="20% - Accent2 10" xfId="1082" xr:uid="{00000000-0005-0000-0000-00001D000000}"/>
    <cellStyle name="20% - Accent2 11" xfId="1110" xr:uid="{00000000-0005-0000-0000-00001E000000}"/>
    <cellStyle name="20% - Accent2 12" xfId="1111" xr:uid="{00000000-0005-0000-0000-00001F000000}"/>
    <cellStyle name="20% - Accent2 13" xfId="1112" xr:uid="{00000000-0005-0000-0000-000020000000}"/>
    <cellStyle name="20% - Accent2 14" xfId="1113" xr:uid="{00000000-0005-0000-0000-000021000000}"/>
    <cellStyle name="20% - Accent2 2" xfId="17" xr:uid="{00000000-0005-0000-0000-000022000000}"/>
    <cellStyle name="20% - Accent2 2 10" xfId="1114" xr:uid="{00000000-0005-0000-0000-000023000000}"/>
    <cellStyle name="20% - Accent2 2 11" xfId="1115" xr:uid="{00000000-0005-0000-0000-000024000000}"/>
    <cellStyle name="20% - Accent2 2 2" xfId="18" xr:uid="{00000000-0005-0000-0000-000025000000}"/>
    <cellStyle name="20% - Accent2 2 3" xfId="19" xr:uid="{00000000-0005-0000-0000-000026000000}"/>
    <cellStyle name="20% - Accent2 2 4" xfId="333" xr:uid="{00000000-0005-0000-0000-000027000000}"/>
    <cellStyle name="20% - Accent2 2 5" xfId="1062" xr:uid="{00000000-0005-0000-0000-000028000000}"/>
    <cellStyle name="20% - Accent2 2 6" xfId="1081" xr:uid="{00000000-0005-0000-0000-000029000000}"/>
    <cellStyle name="20% - Accent2 2 7" xfId="1116" xr:uid="{00000000-0005-0000-0000-00002A000000}"/>
    <cellStyle name="20% - Accent2 2 8" xfId="1117" xr:uid="{00000000-0005-0000-0000-00002B000000}"/>
    <cellStyle name="20% - Accent2 2 9" xfId="1118" xr:uid="{00000000-0005-0000-0000-00002C000000}"/>
    <cellStyle name="20% - Accent2 3" xfId="20" xr:uid="{00000000-0005-0000-0000-00002D000000}"/>
    <cellStyle name="20% - Accent2 3 2" xfId="21" xr:uid="{00000000-0005-0000-0000-00002E000000}"/>
    <cellStyle name="20% - Accent2 3 3" xfId="22" xr:uid="{00000000-0005-0000-0000-00002F000000}"/>
    <cellStyle name="20% - Accent2 4" xfId="23" xr:uid="{00000000-0005-0000-0000-000030000000}"/>
    <cellStyle name="20% - Accent2 4 2" xfId="24" xr:uid="{00000000-0005-0000-0000-000031000000}"/>
    <cellStyle name="20% - Accent2 4 3" xfId="25" xr:uid="{00000000-0005-0000-0000-000032000000}"/>
    <cellStyle name="20% - Accent2 5" xfId="26" xr:uid="{00000000-0005-0000-0000-000033000000}"/>
    <cellStyle name="20% - Accent2 5 2" xfId="27" xr:uid="{00000000-0005-0000-0000-000034000000}"/>
    <cellStyle name="20% - Accent2 5 3" xfId="28" xr:uid="{00000000-0005-0000-0000-000035000000}"/>
    <cellStyle name="20% - Accent2 6" xfId="29" xr:uid="{00000000-0005-0000-0000-000036000000}"/>
    <cellStyle name="20% - Accent2 7" xfId="30" xr:uid="{00000000-0005-0000-0000-000037000000}"/>
    <cellStyle name="20% - Accent2 8" xfId="348" xr:uid="{00000000-0005-0000-0000-000038000000}"/>
    <cellStyle name="20% - Accent2 9" xfId="1063" xr:uid="{00000000-0005-0000-0000-000039000000}"/>
    <cellStyle name="20% - Accent3 10" xfId="1078" xr:uid="{00000000-0005-0000-0000-00003A000000}"/>
    <cellStyle name="20% - Accent3 11" xfId="1119" xr:uid="{00000000-0005-0000-0000-00003B000000}"/>
    <cellStyle name="20% - Accent3 12" xfId="1120" xr:uid="{00000000-0005-0000-0000-00003C000000}"/>
    <cellStyle name="20% - Accent3 13" xfId="1121" xr:uid="{00000000-0005-0000-0000-00003D000000}"/>
    <cellStyle name="20% - Accent3 14" xfId="1122" xr:uid="{00000000-0005-0000-0000-00003E000000}"/>
    <cellStyle name="20% - Accent3 2" xfId="31" xr:uid="{00000000-0005-0000-0000-00003F000000}"/>
    <cellStyle name="20% - Accent3 2 10" xfId="1123" xr:uid="{00000000-0005-0000-0000-000040000000}"/>
    <cellStyle name="20% - Accent3 2 11" xfId="1124" xr:uid="{00000000-0005-0000-0000-000041000000}"/>
    <cellStyle name="20% - Accent3 2 2" xfId="32" xr:uid="{00000000-0005-0000-0000-000042000000}"/>
    <cellStyle name="20% - Accent3 2 3" xfId="33" xr:uid="{00000000-0005-0000-0000-000043000000}"/>
    <cellStyle name="20% - Accent3 2 4" xfId="119" xr:uid="{00000000-0005-0000-0000-000044000000}"/>
    <cellStyle name="20% - Accent3 2 5" xfId="1058" xr:uid="{00000000-0005-0000-0000-000045000000}"/>
    <cellStyle name="20% - Accent3 2 6" xfId="1077" xr:uid="{00000000-0005-0000-0000-000046000000}"/>
    <cellStyle name="20% - Accent3 2 7" xfId="1125" xr:uid="{00000000-0005-0000-0000-000047000000}"/>
    <cellStyle name="20% - Accent3 2 8" xfId="1126" xr:uid="{00000000-0005-0000-0000-000048000000}"/>
    <cellStyle name="20% - Accent3 2 9" xfId="1127" xr:uid="{00000000-0005-0000-0000-000049000000}"/>
    <cellStyle name="20% - Accent3 3" xfId="34" xr:uid="{00000000-0005-0000-0000-00004A000000}"/>
    <cellStyle name="20% - Accent3 3 2" xfId="35" xr:uid="{00000000-0005-0000-0000-00004B000000}"/>
    <cellStyle name="20% - Accent3 3 3" xfId="36" xr:uid="{00000000-0005-0000-0000-00004C000000}"/>
    <cellStyle name="20% - Accent3 4" xfId="37" xr:uid="{00000000-0005-0000-0000-00004D000000}"/>
    <cellStyle name="20% - Accent3 4 2" xfId="38" xr:uid="{00000000-0005-0000-0000-00004E000000}"/>
    <cellStyle name="20% - Accent3 4 3" xfId="39" xr:uid="{00000000-0005-0000-0000-00004F000000}"/>
    <cellStyle name="20% - Accent3 5" xfId="40" xr:uid="{00000000-0005-0000-0000-000050000000}"/>
    <cellStyle name="20% - Accent3 5 2" xfId="41" xr:uid="{00000000-0005-0000-0000-000051000000}"/>
    <cellStyle name="20% - Accent3 5 3" xfId="42" xr:uid="{00000000-0005-0000-0000-000052000000}"/>
    <cellStyle name="20% - Accent3 6" xfId="43" xr:uid="{00000000-0005-0000-0000-000053000000}"/>
    <cellStyle name="20% - Accent3 7" xfId="44" xr:uid="{00000000-0005-0000-0000-000054000000}"/>
    <cellStyle name="20% - Accent3 8" xfId="134" xr:uid="{00000000-0005-0000-0000-000055000000}"/>
    <cellStyle name="20% - Accent3 9" xfId="1059" xr:uid="{00000000-0005-0000-0000-000056000000}"/>
    <cellStyle name="20% - Accent4 10" xfId="1074" xr:uid="{00000000-0005-0000-0000-000057000000}"/>
    <cellStyle name="20% - Accent4 11" xfId="1128" xr:uid="{00000000-0005-0000-0000-000058000000}"/>
    <cellStyle name="20% - Accent4 12" xfId="1129" xr:uid="{00000000-0005-0000-0000-000059000000}"/>
    <cellStyle name="20% - Accent4 13" xfId="1130" xr:uid="{00000000-0005-0000-0000-00005A000000}"/>
    <cellStyle name="20% - Accent4 14" xfId="1131" xr:uid="{00000000-0005-0000-0000-00005B000000}"/>
    <cellStyle name="20% - Accent4 2" xfId="45" xr:uid="{00000000-0005-0000-0000-00005C000000}"/>
    <cellStyle name="20% - Accent4 2 10" xfId="1132" xr:uid="{00000000-0005-0000-0000-00005D000000}"/>
    <cellStyle name="20% - Accent4 2 11" xfId="1133" xr:uid="{00000000-0005-0000-0000-00005E000000}"/>
    <cellStyle name="20% - Accent4 2 2" xfId="46" xr:uid="{00000000-0005-0000-0000-00005F000000}"/>
    <cellStyle name="20% - Accent4 2 3" xfId="48" xr:uid="{00000000-0005-0000-0000-000060000000}"/>
    <cellStyle name="20% - Accent4 2 4" xfId="855" xr:uid="{00000000-0005-0000-0000-000061000000}"/>
    <cellStyle name="20% - Accent4 2 5" xfId="1053" xr:uid="{00000000-0005-0000-0000-000062000000}"/>
    <cellStyle name="20% - Accent4 2 6" xfId="1073" xr:uid="{00000000-0005-0000-0000-000063000000}"/>
    <cellStyle name="20% - Accent4 2 7" xfId="1134" xr:uid="{00000000-0005-0000-0000-000064000000}"/>
    <cellStyle name="20% - Accent4 2 8" xfId="1135" xr:uid="{00000000-0005-0000-0000-000065000000}"/>
    <cellStyle name="20% - Accent4 2 9" xfId="1136" xr:uid="{00000000-0005-0000-0000-000066000000}"/>
    <cellStyle name="20% - Accent4 3" xfId="49" xr:uid="{00000000-0005-0000-0000-000067000000}"/>
    <cellStyle name="20% - Accent4 3 2" xfId="50" xr:uid="{00000000-0005-0000-0000-000068000000}"/>
    <cellStyle name="20% - Accent4 3 3" xfId="51" xr:uid="{00000000-0005-0000-0000-000069000000}"/>
    <cellStyle name="20% - Accent4 4" xfId="52" xr:uid="{00000000-0005-0000-0000-00006A000000}"/>
    <cellStyle name="20% - Accent4 4 2" xfId="53" xr:uid="{00000000-0005-0000-0000-00006B000000}"/>
    <cellStyle name="20% - Accent4 4 3" xfId="54" xr:uid="{00000000-0005-0000-0000-00006C000000}"/>
    <cellStyle name="20% - Accent4 5" xfId="55" xr:uid="{00000000-0005-0000-0000-00006D000000}"/>
    <cellStyle name="20% - Accent4 5 2" xfId="56" xr:uid="{00000000-0005-0000-0000-00006E000000}"/>
    <cellStyle name="20% - Accent4 5 3" xfId="57" xr:uid="{00000000-0005-0000-0000-00006F000000}"/>
    <cellStyle name="20% - Accent4 6" xfId="58" xr:uid="{00000000-0005-0000-0000-000070000000}"/>
    <cellStyle name="20% - Accent4 7" xfId="59" xr:uid="{00000000-0005-0000-0000-000071000000}"/>
    <cellStyle name="20% - Accent4 8" xfId="854" xr:uid="{00000000-0005-0000-0000-000072000000}"/>
    <cellStyle name="20% - Accent4 9" xfId="1054" xr:uid="{00000000-0005-0000-0000-000073000000}"/>
    <cellStyle name="20% - Accent5 10" xfId="1072" xr:uid="{00000000-0005-0000-0000-000074000000}"/>
    <cellStyle name="20% - Accent5 11" xfId="1137" xr:uid="{00000000-0005-0000-0000-000075000000}"/>
    <cellStyle name="20% - Accent5 12" xfId="1138" xr:uid="{00000000-0005-0000-0000-000076000000}"/>
    <cellStyle name="20% - Accent5 13" xfId="1139" xr:uid="{00000000-0005-0000-0000-000077000000}"/>
    <cellStyle name="20% - Accent5 14" xfId="1140" xr:uid="{00000000-0005-0000-0000-000078000000}"/>
    <cellStyle name="20% - Accent5 2" xfId="60" xr:uid="{00000000-0005-0000-0000-000079000000}"/>
    <cellStyle name="20% - Accent5 2 10" xfId="1141" xr:uid="{00000000-0005-0000-0000-00007A000000}"/>
    <cellStyle name="20% - Accent5 2 11" xfId="1142" xr:uid="{00000000-0005-0000-0000-00007B000000}"/>
    <cellStyle name="20% - Accent5 2 2" xfId="61" xr:uid="{00000000-0005-0000-0000-00007C000000}"/>
    <cellStyle name="20% - Accent5 2 3" xfId="63" xr:uid="{00000000-0005-0000-0000-00007D000000}"/>
    <cellStyle name="20% - Accent5 2 4" xfId="859" xr:uid="{00000000-0005-0000-0000-00007E000000}"/>
    <cellStyle name="20% - Accent5 2 5" xfId="1051" xr:uid="{00000000-0005-0000-0000-00007F000000}"/>
    <cellStyle name="20% - Accent5 2 6" xfId="1071" xr:uid="{00000000-0005-0000-0000-000080000000}"/>
    <cellStyle name="20% - Accent5 2 7" xfId="1143" xr:uid="{00000000-0005-0000-0000-000081000000}"/>
    <cellStyle name="20% - Accent5 2 8" xfId="1144" xr:uid="{00000000-0005-0000-0000-000082000000}"/>
    <cellStyle name="20% - Accent5 2 9" xfId="1145" xr:uid="{00000000-0005-0000-0000-000083000000}"/>
    <cellStyle name="20% - Accent5 3" xfId="64" xr:uid="{00000000-0005-0000-0000-000084000000}"/>
    <cellStyle name="20% - Accent5 3 2" xfId="65" xr:uid="{00000000-0005-0000-0000-000085000000}"/>
    <cellStyle name="20% - Accent5 3 3" xfId="66" xr:uid="{00000000-0005-0000-0000-000086000000}"/>
    <cellStyle name="20% - Accent5 4" xfId="67" xr:uid="{00000000-0005-0000-0000-000087000000}"/>
    <cellStyle name="20% - Accent5 4 2" xfId="68" xr:uid="{00000000-0005-0000-0000-000088000000}"/>
    <cellStyle name="20% - Accent5 4 3" xfId="69" xr:uid="{00000000-0005-0000-0000-000089000000}"/>
    <cellStyle name="20% - Accent5 5" xfId="70" xr:uid="{00000000-0005-0000-0000-00008A000000}"/>
    <cellStyle name="20% - Accent5 5 2" xfId="71" xr:uid="{00000000-0005-0000-0000-00008B000000}"/>
    <cellStyle name="20% - Accent5 5 3" xfId="72" xr:uid="{00000000-0005-0000-0000-00008C000000}"/>
    <cellStyle name="20% - Accent5 6" xfId="73" xr:uid="{00000000-0005-0000-0000-00008D000000}"/>
    <cellStyle name="20% - Accent5 7" xfId="74" xr:uid="{00000000-0005-0000-0000-00008E000000}"/>
    <cellStyle name="20% - Accent5 8" xfId="858" xr:uid="{00000000-0005-0000-0000-00008F000000}"/>
    <cellStyle name="20% - Accent5 9" xfId="1052" xr:uid="{00000000-0005-0000-0000-000090000000}"/>
    <cellStyle name="20% - Accent6 10" xfId="1068" xr:uid="{00000000-0005-0000-0000-000091000000}"/>
    <cellStyle name="20% - Accent6 11" xfId="1146" xr:uid="{00000000-0005-0000-0000-000092000000}"/>
    <cellStyle name="20% - Accent6 12" xfId="1147" xr:uid="{00000000-0005-0000-0000-000093000000}"/>
    <cellStyle name="20% - Accent6 13" xfId="1148" xr:uid="{00000000-0005-0000-0000-000094000000}"/>
    <cellStyle name="20% - Accent6 14" xfId="1149" xr:uid="{00000000-0005-0000-0000-000095000000}"/>
    <cellStyle name="20% - Accent6 2" xfId="75" xr:uid="{00000000-0005-0000-0000-000096000000}"/>
    <cellStyle name="20% - Accent6 2 10" xfId="1150" xr:uid="{00000000-0005-0000-0000-000097000000}"/>
    <cellStyle name="20% - Accent6 2 11" xfId="1151" xr:uid="{00000000-0005-0000-0000-000098000000}"/>
    <cellStyle name="20% - Accent6 2 2" xfId="76" xr:uid="{00000000-0005-0000-0000-000099000000}"/>
    <cellStyle name="20% - Accent6 2 3" xfId="77" xr:uid="{00000000-0005-0000-0000-00009A000000}"/>
    <cellStyle name="20% - Accent6 2 4" xfId="864" xr:uid="{00000000-0005-0000-0000-00009B000000}"/>
    <cellStyle name="20% - Accent6 2 5" xfId="1046" xr:uid="{00000000-0005-0000-0000-00009C000000}"/>
    <cellStyle name="20% - Accent6 2 6" xfId="783" xr:uid="{00000000-0005-0000-0000-00009D000000}"/>
    <cellStyle name="20% - Accent6 2 7" xfId="1152" xr:uid="{00000000-0005-0000-0000-00009E000000}"/>
    <cellStyle name="20% - Accent6 2 8" xfId="1153" xr:uid="{00000000-0005-0000-0000-00009F000000}"/>
    <cellStyle name="20% - Accent6 2 9" xfId="1154" xr:uid="{00000000-0005-0000-0000-0000A0000000}"/>
    <cellStyle name="20% - Accent6 3" xfId="78" xr:uid="{00000000-0005-0000-0000-0000A1000000}"/>
    <cellStyle name="20% - Accent6 3 2" xfId="79" xr:uid="{00000000-0005-0000-0000-0000A2000000}"/>
    <cellStyle name="20% - Accent6 3 3" xfId="80" xr:uid="{00000000-0005-0000-0000-0000A3000000}"/>
    <cellStyle name="20% - Accent6 4" xfId="81" xr:uid="{00000000-0005-0000-0000-0000A4000000}"/>
    <cellStyle name="20% - Accent6 4 2" xfId="82" xr:uid="{00000000-0005-0000-0000-0000A5000000}"/>
    <cellStyle name="20% - Accent6 4 3" xfId="83" xr:uid="{00000000-0005-0000-0000-0000A6000000}"/>
    <cellStyle name="20% - Accent6 5" xfId="84" xr:uid="{00000000-0005-0000-0000-0000A7000000}"/>
    <cellStyle name="20% - Accent6 5 2" xfId="85" xr:uid="{00000000-0005-0000-0000-0000A8000000}"/>
    <cellStyle name="20% - Accent6 5 3" xfId="86" xr:uid="{00000000-0005-0000-0000-0000A9000000}"/>
    <cellStyle name="20% - Accent6 6" xfId="87" xr:uid="{00000000-0005-0000-0000-0000AA000000}"/>
    <cellStyle name="20% - Accent6 7" xfId="88" xr:uid="{00000000-0005-0000-0000-0000AB000000}"/>
    <cellStyle name="20% - Accent6 8" xfId="863" xr:uid="{00000000-0005-0000-0000-0000AC000000}"/>
    <cellStyle name="20% - Accent6 9" xfId="1047" xr:uid="{00000000-0005-0000-0000-0000AD000000}"/>
    <cellStyle name="40% - Accent1 10" xfId="304" xr:uid="{00000000-0005-0000-0000-0000AE000000}"/>
    <cellStyle name="40% - Accent1 11" xfId="1155" xr:uid="{00000000-0005-0000-0000-0000AF000000}"/>
    <cellStyle name="40% - Accent1 12" xfId="1156" xr:uid="{00000000-0005-0000-0000-0000B0000000}"/>
    <cellStyle name="40% - Accent1 13" xfId="1157" xr:uid="{00000000-0005-0000-0000-0000B1000000}"/>
    <cellStyle name="40% - Accent1 14" xfId="1158" xr:uid="{00000000-0005-0000-0000-0000B2000000}"/>
    <cellStyle name="40% - Accent1 2" xfId="89" xr:uid="{00000000-0005-0000-0000-0000B3000000}"/>
    <cellStyle name="40% - Accent1 2 10" xfId="1159" xr:uid="{00000000-0005-0000-0000-0000B4000000}"/>
    <cellStyle name="40% - Accent1 2 11" xfId="1160" xr:uid="{00000000-0005-0000-0000-0000B5000000}"/>
    <cellStyle name="40% - Accent1 2 2" xfId="90" xr:uid="{00000000-0005-0000-0000-0000B6000000}"/>
    <cellStyle name="40% - Accent1 2 3" xfId="91" xr:uid="{00000000-0005-0000-0000-0000B7000000}"/>
    <cellStyle name="40% - Accent1 2 4" xfId="868" xr:uid="{00000000-0005-0000-0000-0000B8000000}"/>
    <cellStyle name="40% - Accent1 2 5" xfId="1044" xr:uid="{00000000-0005-0000-0000-0000B9000000}"/>
    <cellStyle name="40% - Accent1 2 6" xfId="289" xr:uid="{00000000-0005-0000-0000-0000BA000000}"/>
    <cellStyle name="40% - Accent1 2 7" xfId="1161" xr:uid="{00000000-0005-0000-0000-0000BB000000}"/>
    <cellStyle name="40% - Accent1 2 8" xfId="1162" xr:uid="{00000000-0005-0000-0000-0000BC000000}"/>
    <cellStyle name="40% - Accent1 2 9" xfId="1163" xr:uid="{00000000-0005-0000-0000-0000BD000000}"/>
    <cellStyle name="40% - Accent1 3" xfId="92" xr:uid="{00000000-0005-0000-0000-0000BE000000}"/>
    <cellStyle name="40% - Accent1 3 2" xfId="93" xr:uid="{00000000-0005-0000-0000-0000BF000000}"/>
    <cellStyle name="40% - Accent1 3 3" xfId="94" xr:uid="{00000000-0005-0000-0000-0000C0000000}"/>
    <cellStyle name="40% - Accent1 4" xfId="95" xr:uid="{00000000-0005-0000-0000-0000C1000000}"/>
    <cellStyle name="40% - Accent1 4 2" xfId="96" xr:uid="{00000000-0005-0000-0000-0000C2000000}"/>
    <cellStyle name="40% - Accent1 4 3" xfId="97" xr:uid="{00000000-0005-0000-0000-0000C3000000}"/>
    <cellStyle name="40% - Accent1 5" xfId="98" xr:uid="{00000000-0005-0000-0000-0000C4000000}"/>
    <cellStyle name="40% - Accent1 5 2" xfId="99" xr:uid="{00000000-0005-0000-0000-0000C5000000}"/>
    <cellStyle name="40% - Accent1 5 3" xfId="100" xr:uid="{00000000-0005-0000-0000-0000C6000000}"/>
    <cellStyle name="40% - Accent1 6" xfId="101" xr:uid="{00000000-0005-0000-0000-0000C7000000}"/>
    <cellStyle name="40% - Accent1 7" xfId="102" xr:uid="{00000000-0005-0000-0000-0000C8000000}"/>
    <cellStyle name="40% - Accent1 8" xfId="867" xr:uid="{00000000-0005-0000-0000-0000C9000000}"/>
    <cellStyle name="40% - Accent1 9" xfId="1045" xr:uid="{00000000-0005-0000-0000-0000CA000000}"/>
    <cellStyle name="40% - Accent2 10" xfId="62" xr:uid="{00000000-0005-0000-0000-0000CB000000}"/>
    <cellStyle name="40% - Accent2 11" xfId="1164" xr:uid="{00000000-0005-0000-0000-0000CC000000}"/>
    <cellStyle name="40% - Accent2 12" xfId="1165" xr:uid="{00000000-0005-0000-0000-0000CD000000}"/>
    <cellStyle name="40% - Accent2 13" xfId="1166" xr:uid="{00000000-0005-0000-0000-0000CE000000}"/>
    <cellStyle name="40% - Accent2 14" xfId="1167" xr:uid="{00000000-0005-0000-0000-0000CF000000}"/>
    <cellStyle name="40% - Accent2 2" xfId="103" xr:uid="{00000000-0005-0000-0000-0000D0000000}"/>
    <cellStyle name="40% - Accent2 2 10" xfId="1168" xr:uid="{00000000-0005-0000-0000-0000D1000000}"/>
    <cellStyle name="40% - Accent2 2 11" xfId="1169" xr:uid="{00000000-0005-0000-0000-0000D2000000}"/>
    <cellStyle name="40% - Accent2 2 2" xfId="104" xr:uid="{00000000-0005-0000-0000-0000D3000000}"/>
    <cellStyle name="40% - Accent2 2 3" xfId="105" xr:uid="{00000000-0005-0000-0000-0000D4000000}"/>
    <cellStyle name="40% - Accent2 2 4" xfId="870" xr:uid="{00000000-0005-0000-0000-0000D5000000}"/>
    <cellStyle name="40% - Accent2 2 5" xfId="1042" xr:uid="{00000000-0005-0000-0000-0000D6000000}"/>
    <cellStyle name="40% - Accent2 2 6" xfId="47" xr:uid="{00000000-0005-0000-0000-0000D7000000}"/>
    <cellStyle name="40% - Accent2 2 7" xfId="1170" xr:uid="{00000000-0005-0000-0000-0000D8000000}"/>
    <cellStyle name="40% - Accent2 2 8" xfId="1171" xr:uid="{00000000-0005-0000-0000-0000D9000000}"/>
    <cellStyle name="40% - Accent2 2 9" xfId="1172" xr:uid="{00000000-0005-0000-0000-0000DA000000}"/>
    <cellStyle name="40% - Accent2 3" xfId="106" xr:uid="{00000000-0005-0000-0000-0000DB000000}"/>
    <cellStyle name="40% - Accent2 3 2" xfId="107" xr:uid="{00000000-0005-0000-0000-0000DC000000}"/>
    <cellStyle name="40% - Accent2 3 3" xfId="108" xr:uid="{00000000-0005-0000-0000-0000DD000000}"/>
    <cellStyle name="40% - Accent2 4" xfId="109" xr:uid="{00000000-0005-0000-0000-0000DE000000}"/>
    <cellStyle name="40% - Accent2 4 2" xfId="110" xr:uid="{00000000-0005-0000-0000-0000DF000000}"/>
    <cellStyle name="40% - Accent2 4 3" xfId="111" xr:uid="{00000000-0005-0000-0000-0000E0000000}"/>
    <cellStyle name="40% - Accent2 5" xfId="112" xr:uid="{00000000-0005-0000-0000-0000E1000000}"/>
    <cellStyle name="40% - Accent2 5 2" xfId="113" xr:uid="{00000000-0005-0000-0000-0000E2000000}"/>
    <cellStyle name="40% - Accent2 5 3" xfId="114" xr:uid="{00000000-0005-0000-0000-0000E3000000}"/>
    <cellStyle name="40% - Accent2 6" xfId="115" xr:uid="{00000000-0005-0000-0000-0000E4000000}"/>
    <cellStyle name="40% - Accent2 7" xfId="116" xr:uid="{00000000-0005-0000-0000-0000E5000000}"/>
    <cellStyle name="40% - Accent2 8" xfId="869" xr:uid="{00000000-0005-0000-0000-0000E6000000}"/>
    <cellStyle name="40% - Accent2 9" xfId="1043" xr:uid="{00000000-0005-0000-0000-0000E7000000}"/>
    <cellStyle name="40% - Accent3 10" xfId="856" xr:uid="{00000000-0005-0000-0000-0000E8000000}"/>
    <cellStyle name="40% - Accent3 11" xfId="1173" xr:uid="{00000000-0005-0000-0000-0000E9000000}"/>
    <cellStyle name="40% - Accent3 12" xfId="1174" xr:uid="{00000000-0005-0000-0000-0000EA000000}"/>
    <cellStyle name="40% - Accent3 13" xfId="1175" xr:uid="{00000000-0005-0000-0000-0000EB000000}"/>
    <cellStyle name="40% - Accent3 14" xfId="1176" xr:uid="{00000000-0005-0000-0000-0000EC000000}"/>
    <cellStyle name="40% - Accent3 2" xfId="117" xr:uid="{00000000-0005-0000-0000-0000ED000000}"/>
    <cellStyle name="40% - Accent3 2 10" xfId="1177" xr:uid="{00000000-0005-0000-0000-0000EE000000}"/>
    <cellStyle name="40% - Accent3 2 11" xfId="1178" xr:uid="{00000000-0005-0000-0000-0000EF000000}"/>
    <cellStyle name="40% - Accent3 2 2" xfId="118" xr:uid="{00000000-0005-0000-0000-0000F0000000}"/>
    <cellStyle name="40% - Accent3 2 3" xfId="120" xr:uid="{00000000-0005-0000-0000-0000F1000000}"/>
    <cellStyle name="40% - Accent3 2 4" xfId="875" xr:uid="{00000000-0005-0000-0000-0000F2000000}"/>
    <cellStyle name="40% - Accent3 2 5" xfId="1039" xr:uid="{00000000-0005-0000-0000-0000F3000000}"/>
    <cellStyle name="40% - Accent3 2 6" xfId="857" xr:uid="{00000000-0005-0000-0000-0000F4000000}"/>
    <cellStyle name="40% - Accent3 2 7" xfId="1179" xr:uid="{00000000-0005-0000-0000-0000F5000000}"/>
    <cellStyle name="40% - Accent3 2 8" xfId="1180" xr:uid="{00000000-0005-0000-0000-0000F6000000}"/>
    <cellStyle name="40% - Accent3 2 9" xfId="1181" xr:uid="{00000000-0005-0000-0000-0000F7000000}"/>
    <cellStyle name="40% - Accent3 3" xfId="121" xr:uid="{00000000-0005-0000-0000-0000F8000000}"/>
    <cellStyle name="40% - Accent3 3 2" xfId="122" xr:uid="{00000000-0005-0000-0000-0000F9000000}"/>
    <cellStyle name="40% - Accent3 3 3" xfId="123" xr:uid="{00000000-0005-0000-0000-0000FA000000}"/>
    <cellStyle name="40% - Accent3 4" xfId="124" xr:uid="{00000000-0005-0000-0000-0000FB000000}"/>
    <cellStyle name="40% - Accent3 4 2" xfId="125" xr:uid="{00000000-0005-0000-0000-0000FC000000}"/>
    <cellStyle name="40% - Accent3 4 3" xfId="126" xr:uid="{00000000-0005-0000-0000-0000FD000000}"/>
    <cellStyle name="40% - Accent3 5" xfId="127" xr:uid="{00000000-0005-0000-0000-0000FE000000}"/>
    <cellStyle name="40% - Accent3 5 2" xfId="128" xr:uid="{00000000-0005-0000-0000-0000FF000000}"/>
    <cellStyle name="40% - Accent3 5 3" xfId="129" xr:uid="{00000000-0005-0000-0000-000000010000}"/>
    <cellStyle name="40% - Accent3 6" xfId="130" xr:uid="{00000000-0005-0000-0000-000001010000}"/>
    <cellStyle name="40% - Accent3 7" xfId="131" xr:uid="{00000000-0005-0000-0000-000002010000}"/>
    <cellStyle name="40% - Accent3 8" xfId="874" xr:uid="{00000000-0005-0000-0000-000003010000}"/>
    <cellStyle name="40% - Accent3 9" xfId="1040" xr:uid="{00000000-0005-0000-0000-000004010000}"/>
    <cellStyle name="40% - Accent4 10" xfId="861" xr:uid="{00000000-0005-0000-0000-000005010000}"/>
    <cellStyle name="40% - Accent4 11" xfId="1182" xr:uid="{00000000-0005-0000-0000-000006010000}"/>
    <cellStyle name="40% - Accent4 12" xfId="1183" xr:uid="{00000000-0005-0000-0000-000007010000}"/>
    <cellStyle name="40% - Accent4 13" xfId="1184" xr:uid="{00000000-0005-0000-0000-000008010000}"/>
    <cellStyle name="40% - Accent4 14" xfId="1185" xr:uid="{00000000-0005-0000-0000-000009010000}"/>
    <cellStyle name="40% - Accent4 2" xfId="132" xr:uid="{00000000-0005-0000-0000-00000A010000}"/>
    <cellStyle name="40% - Accent4 2 10" xfId="1186" xr:uid="{00000000-0005-0000-0000-00000B010000}"/>
    <cellStyle name="40% - Accent4 2 11" xfId="1187" xr:uid="{00000000-0005-0000-0000-00000C010000}"/>
    <cellStyle name="40% - Accent4 2 2" xfId="133" xr:uid="{00000000-0005-0000-0000-00000D010000}"/>
    <cellStyle name="40% - Accent4 2 3" xfId="135" xr:uid="{00000000-0005-0000-0000-00000E010000}"/>
    <cellStyle name="40% - Accent4 2 4" xfId="879" xr:uid="{00000000-0005-0000-0000-00000F010000}"/>
    <cellStyle name="40% - Accent4 2 5" xfId="1036" xr:uid="{00000000-0005-0000-0000-000010010000}"/>
    <cellStyle name="40% - Accent4 2 6" xfId="862" xr:uid="{00000000-0005-0000-0000-000011010000}"/>
    <cellStyle name="40% - Accent4 2 7" xfId="1188" xr:uid="{00000000-0005-0000-0000-000012010000}"/>
    <cellStyle name="40% - Accent4 2 8" xfId="1189" xr:uid="{00000000-0005-0000-0000-000013010000}"/>
    <cellStyle name="40% - Accent4 2 9" xfId="1190" xr:uid="{00000000-0005-0000-0000-000014010000}"/>
    <cellStyle name="40% - Accent4 3" xfId="136" xr:uid="{00000000-0005-0000-0000-000015010000}"/>
    <cellStyle name="40% - Accent4 3 2" xfId="137" xr:uid="{00000000-0005-0000-0000-000016010000}"/>
    <cellStyle name="40% - Accent4 3 3" xfId="138" xr:uid="{00000000-0005-0000-0000-000017010000}"/>
    <cellStyle name="40% - Accent4 4" xfId="139" xr:uid="{00000000-0005-0000-0000-000018010000}"/>
    <cellStyle name="40% - Accent4 4 2" xfId="140" xr:uid="{00000000-0005-0000-0000-000019010000}"/>
    <cellStyle name="40% - Accent4 4 3" xfId="141" xr:uid="{00000000-0005-0000-0000-00001A010000}"/>
    <cellStyle name="40% - Accent4 5" xfId="142" xr:uid="{00000000-0005-0000-0000-00001B010000}"/>
    <cellStyle name="40% - Accent4 5 2" xfId="143" xr:uid="{00000000-0005-0000-0000-00001C010000}"/>
    <cellStyle name="40% - Accent4 5 3" xfId="144" xr:uid="{00000000-0005-0000-0000-00001D010000}"/>
    <cellStyle name="40% - Accent4 6" xfId="145" xr:uid="{00000000-0005-0000-0000-00001E010000}"/>
    <cellStyle name="40% - Accent4 7" xfId="146" xr:uid="{00000000-0005-0000-0000-00001F010000}"/>
    <cellStyle name="40% - Accent4 8" xfId="878" xr:uid="{00000000-0005-0000-0000-000020010000}"/>
    <cellStyle name="40% - Accent4 9" xfId="1037" xr:uid="{00000000-0005-0000-0000-000021010000}"/>
    <cellStyle name="40% - Accent5 10" xfId="865" xr:uid="{00000000-0005-0000-0000-000022010000}"/>
    <cellStyle name="40% - Accent5 11" xfId="1191" xr:uid="{00000000-0005-0000-0000-000023010000}"/>
    <cellStyle name="40% - Accent5 12" xfId="1192" xr:uid="{00000000-0005-0000-0000-000024010000}"/>
    <cellStyle name="40% - Accent5 13" xfId="1193" xr:uid="{00000000-0005-0000-0000-000025010000}"/>
    <cellStyle name="40% - Accent5 14" xfId="1194" xr:uid="{00000000-0005-0000-0000-000026010000}"/>
    <cellStyle name="40% - Accent5 2" xfId="147" xr:uid="{00000000-0005-0000-0000-000027010000}"/>
    <cellStyle name="40% - Accent5 2 10" xfId="1195" xr:uid="{00000000-0005-0000-0000-000028010000}"/>
    <cellStyle name="40% - Accent5 2 11" xfId="1196" xr:uid="{00000000-0005-0000-0000-000029010000}"/>
    <cellStyle name="40% - Accent5 2 2" xfId="148" xr:uid="{00000000-0005-0000-0000-00002A010000}"/>
    <cellStyle name="40% - Accent5 2 3" xfId="149" xr:uid="{00000000-0005-0000-0000-00002B010000}"/>
    <cellStyle name="40% - Accent5 2 4" xfId="883" xr:uid="{00000000-0005-0000-0000-00002C010000}"/>
    <cellStyle name="40% - Accent5 2 5" xfId="1034" xr:uid="{00000000-0005-0000-0000-00002D010000}"/>
    <cellStyle name="40% - Accent5 2 6" xfId="866" xr:uid="{00000000-0005-0000-0000-00002E010000}"/>
    <cellStyle name="40% - Accent5 2 7" xfId="1197" xr:uid="{00000000-0005-0000-0000-00002F010000}"/>
    <cellStyle name="40% - Accent5 2 8" xfId="1198" xr:uid="{00000000-0005-0000-0000-000030010000}"/>
    <cellStyle name="40% - Accent5 2 9" xfId="1199" xr:uid="{00000000-0005-0000-0000-000031010000}"/>
    <cellStyle name="40% - Accent5 3" xfId="150" xr:uid="{00000000-0005-0000-0000-000032010000}"/>
    <cellStyle name="40% - Accent5 3 2" xfId="151" xr:uid="{00000000-0005-0000-0000-000033010000}"/>
    <cellStyle name="40% - Accent5 3 3" xfId="152" xr:uid="{00000000-0005-0000-0000-000034010000}"/>
    <cellStyle name="40% - Accent5 4" xfId="153" xr:uid="{00000000-0005-0000-0000-000035010000}"/>
    <cellStyle name="40% - Accent5 4 2" xfId="154" xr:uid="{00000000-0005-0000-0000-000036010000}"/>
    <cellStyle name="40% - Accent5 4 3" xfId="155" xr:uid="{00000000-0005-0000-0000-000037010000}"/>
    <cellStyle name="40% - Accent5 5" xfId="156" xr:uid="{00000000-0005-0000-0000-000038010000}"/>
    <cellStyle name="40% - Accent5 5 2" xfId="157" xr:uid="{00000000-0005-0000-0000-000039010000}"/>
    <cellStyle name="40% - Accent5 5 3" xfId="158" xr:uid="{00000000-0005-0000-0000-00003A010000}"/>
    <cellStyle name="40% - Accent5 6" xfId="159" xr:uid="{00000000-0005-0000-0000-00003B010000}"/>
    <cellStyle name="40% - Accent5 7" xfId="160" xr:uid="{00000000-0005-0000-0000-00003C010000}"/>
    <cellStyle name="40% - Accent5 8" xfId="882" xr:uid="{00000000-0005-0000-0000-00003D010000}"/>
    <cellStyle name="40% - Accent5 9" xfId="1035" xr:uid="{00000000-0005-0000-0000-00003E010000}"/>
    <cellStyle name="40% - Accent6 10" xfId="871" xr:uid="{00000000-0005-0000-0000-00003F010000}"/>
    <cellStyle name="40% - Accent6 11" xfId="1200" xr:uid="{00000000-0005-0000-0000-000040010000}"/>
    <cellStyle name="40% - Accent6 12" xfId="1201" xr:uid="{00000000-0005-0000-0000-000041010000}"/>
    <cellStyle name="40% - Accent6 13" xfId="1202" xr:uid="{00000000-0005-0000-0000-000042010000}"/>
    <cellStyle name="40% - Accent6 14" xfId="1203" xr:uid="{00000000-0005-0000-0000-000043010000}"/>
    <cellStyle name="40% - Accent6 2" xfId="161" xr:uid="{00000000-0005-0000-0000-000044010000}"/>
    <cellStyle name="40% - Accent6 2 10" xfId="1204" xr:uid="{00000000-0005-0000-0000-000045010000}"/>
    <cellStyle name="40% - Accent6 2 11" xfId="1205" xr:uid="{00000000-0005-0000-0000-000046010000}"/>
    <cellStyle name="40% - Accent6 2 2" xfId="162" xr:uid="{00000000-0005-0000-0000-000047010000}"/>
    <cellStyle name="40% - Accent6 2 3" xfId="163" xr:uid="{00000000-0005-0000-0000-000048010000}"/>
    <cellStyle name="40% - Accent6 2 4" xfId="887" xr:uid="{00000000-0005-0000-0000-000049010000}"/>
    <cellStyle name="40% - Accent6 2 5" xfId="1032" xr:uid="{00000000-0005-0000-0000-00004A010000}"/>
    <cellStyle name="40% - Accent6 2 6" xfId="872" xr:uid="{00000000-0005-0000-0000-00004B010000}"/>
    <cellStyle name="40% - Accent6 2 7" xfId="1206" xr:uid="{00000000-0005-0000-0000-00004C010000}"/>
    <cellStyle name="40% - Accent6 2 8" xfId="1207" xr:uid="{00000000-0005-0000-0000-00004D010000}"/>
    <cellStyle name="40% - Accent6 2 9" xfId="1208" xr:uid="{00000000-0005-0000-0000-00004E010000}"/>
    <cellStyle name="40% - Accent6 3" xfId="164" xr:uid="{00000000-0005-0000-0000-00004F010000}"/>
    <cellStyle name="40% - Accent6 3 2" xfId="165" xr:uid="{00000000-0005-0000-0000-000050010000}"/>
    <cellStyle name="40% - Accent6 3 3" xfId="166" xr:uid="{00000000-0005-0000-0000-000051010000}"/>
    <cellStyle name="40% - Accent6 4" xfId="167" xr:uid="{00000000-0005-0000-0000-000052010000}"/>
    <cellStyle name="40% - Accent6 4 2" xfId="168" xr:uid="{00000000-0005-0000-0000-000053010000}"/>
    <cellStyle name="40% - Accent6 4 3" xfId="169" xr:uid="{00000000-0005-0000-0000-000054010000}"/>
    <cellStyle name="40% - Accent6 5" xfId="170" xr:uid="{00000000-0005-0000-0000-000055010000}"/>
    <cellStyle name="40% - Accent6 5 2" xfId="171" xr:uid="{00000000-0005-0000-0000-000056010000}"/>
    <cellStyle name="40% - Accent6 5 3" xfId="172" xr:uid="{00000000-0005-0000-0000-000057010000}"/>
    <cellStyle name="40% - Accent6 6" xfId="173" xr:uid="{00000000-0005-0000-0000-000058010000}"/>
    <cellStyle name="40% - Accent6 7" xfId="174" xr:uid="{00000000-0005-0000-0000-000059010000}"/>
    <cellStyle name="40% - Accent6 8" xfId="886" xr:uid="{00000000-0005-0000-0000-00005A010000}"/>
    <cellStyle name="40% - Accent6 9" xfId="1033" xr:uid="{00000000-0005-0000-0000-00005B010000}"/>
    <cellStyle name="60% - Accent1 10" xfId="876" xr:uid="{00000000-0005-0000-0000-00005C010000}"/>
    <cellStyle name="60% - Accent1 11" xfId="1209" xr:uid="{00000000-0005-0000-0000-00005D010000}"/>
    <cellStyle name="60% - Accent1 12" xfId="1210" xr:uid="{00000000-0005-0000-0000-00005E010000}"/>
    <cellStyle name="60% - Accent1 13" xfId="1211" xr:uid="{00000000-0005-0000-0000-00005F010000}"/>
    <cellStyle name="60% - Accent1 14" xfId="1212" xr:uid="{00000000-0005-0000-0000-000060010000}"/>
    <cellStyle name="60% - Accent1 2" xfId="175" xr:uid="{00000000-0005-0000-0000-000061010000}"/>
    <cellStyle name="60% - Accent1 2 10" xfId="1213" xr:uid="{00000000-0005-0000-0000-000062010000}"/>
    <cellStyle name="60% - Accent1 2 11" xfId="1214" xr:uid="{00000000-0005-0000-0000-000063010000}"/>
    <cellStyle name="60% - Accent1 2 2" xfId="176" xr:uid="{00000000-0005-0000-0000-000064010000}"/>
    <cellStyle name="60% - Accent1 2 3" xfId="177" xr:uid="{00000000-0005-0000-0000-000065010000}"/>
    <cellStyle name="60% - Accent1 2 4" xfId="892" xr:uid="{00000000-0005-0000-0000-000066010000}"/>
    <cellStyle name="60% - Accent1 2 5" xfId="1030" xr:uid="{00000000-0005-0000-0000-000067010000}"/>
    <cellStyle name="60% - Accent1 2 6" xfId="877" xr:uid="{00000000-0005-0000-0000-000068010000}"/>
    <cellStyle name="60% - Accent1 2 7" xfId="1215" xr:uid="{00000000-0005-0000-0000-000069010000}"/>
    <cellStyle name="60% - Accent1 2 8" xfId="1216" xr:uid="{00000000-0005-0000-0000-00006A010000}"/>
    <cellStyle name="60% - Accent1 2 9" xfId="1217" xr:uid="{00000000-0005-0000-0000-00006B010000}"/>
    <cellStyle name="60% - Accent1 3" xfId="178" xr:uid="{00000000-0005-0000-0000-00006C010000}"/>
    <cellStyle name="60% - Accent1 3 2" xfId="179" xr:uid="{00000000-0005-0000-0000-00006D010000}"/>
    <cellStyle name="60% - Accent1 3 3" xfId="180" xr:uid="{00000000-0005-0000-0000-00006E010000}"/>
    <cellStyle name="60% - Accent1 4" xfId="181" xr:uid="{00000000-0005-0000-0000-00006F010000}"/>
    <cellStyle name="60% - Accent1 4 2" xfId="182" xr:uid="{00000000-0005-0000-0000-000070010000}"/>
    <cellStyle name="60% - Accent1 4 3" xfId="183" xr:uid="{00000000-0005-0000-0000-000071010000}"/>
    <cellStyle name="60% - Accent1 5" xfId="184" xr:uid="{00000000-0005-0000-0000-000072010000}"/>
    <cellStyle name="60% - Accent1 5 2" xfId="185" xr:uid="{00000000-0005-0000-0000-000073010000}"/>
    <cellStyle name="60% - Accent1 5 3" xfId="186" xr:uid="{00000000-0005-0000-0000-000074010000}"/>
    <cellStyle name="60% - Accent1 6" xfId="187" xr:uid="{00000000-0005-0000-0000-000075010000}"/>
    <cellStyle name="60% - Accent1 7" xfId="188" xr:uid="{00000000-0005-0000-0000-000076010000}"/>
    <cellStyle name="60% - Accent1 8" xfId="891" xr:uid="{00000000-0005-0000-0000-000077010000}"/>
    <cellStyle name="60% - Accent1 9" xfId="1031" xr:uid="{00000000-0005-0000-0000-000078010000}"/>
    <cellStyle name="60% - Accent2 10" xfId="880" xr:uid="{00000000-0005-0000-0000-000079010000}"/>
    <cellStyle name="60% - Accent2 11" xfId="1218" xr:uid="{00000000-0005-0000-0000-00007A010000}"/>
    <cellStyle name="60% - Accent2 12" xfId="1219" xr:uid="{00000000-0005-0000-0000-00007B010000}"/>
    <cellStyle name="60% - Accent2 13" xfId="1220" xr:uid="{00000000-0005-0000-0000-00007C010000}"/>
    <cellStyle name="60% - Accent2 14" xfId="1221" xr:uid="{00000000-0005-0000-0000-00007D010000}"/>
    <cellStyle name="60% - Accent2 2" xfId="189" xr:uid="{00000000-0005-0000-0000-00007E010000}"/>
    <cellStyle name="60% - Accent2 2 10" xfId="1222" xr:uid="{00000000-0005-0000-0000-00007F010000}"/>
    <cellStyle name="60% - Accent2 2 11" xfId="1223" xr:uid="{00000000-0005-0000-0000-000080010000}"/>
    <cellStyle name="60% - Accent2 2 2" xfId="190" xr:uid="{00000000-0005-0000-0000-000081010000}"/>
    <cellStyle name="60% - Accent2 2 3" xfId="191" xr:uid="{00000000-0005-0000-0000-000082010000}"/>
    <cellStyle name="60% - Accent2 2 4" xfId="896" xr:uid="{00000000-0005-0000-0000-000083010000}"/>
    <cellStyle name="60% - Accent2 2 5" xfId="1028" xr:uid="{00000000-0005-0000-0000-000084010000}"/>
    <cellStyle name="60% - Accent2 2 6" xfId="881" xr:uid="{00000000-0005-0000-0000-000085010000}"/>
    <cellStyle name="60% - Accent2 2 7" xfId="1224" xr:uid="{00000000-0005-0000-0000-000086010000}"/>
    <cellStyle name="60% - Accent2 2 8" xfId="1225" xr:uid="{00000000-0005-0000-0000-000087010000}"/>
    <cellStyle name="60% - Accent2 2 9" xfId="1226" xr:uid="{00000000-0005-0000-0000-000088010000}"/>
    <cellStyle name="60% - Accent2 3" xfId="192" xr:uid="{00000000-0005-0000-0000-000089010000}"/>
    <cellStyle name="60% - Accent2 3 2" xfId="193" xr:uid="{00000000-0005-0000-0000-00008A010000}"/>
    <cellStyle name="60% - Accent2 3 3" xfId="194" xr:uid="{00000000-0005-0000-0000-00008B010000}"/>
    <cellStyle name="60% - Accent2 4" xfId="195" xr:uid="{00000000-0005-0000-0000-00008C010000}"/>
    <cellStyle name="60% - Accent2 4 2" xfId="196" xr:uid="{00000000-0005-0000-0000-00008D010000}"/>
    <cellStyle name="60% - Accent2 4 3" xfId="197" xr:uid="{00000000-0005-0000-0000-00008E010000}"/>
    <cellStyle name="60% - Accent2 5" xfId="198" xr:uid="{00000000-0005-0000-0000-00008F010000}"/>
    <cellStyle name="60% - Accent2 5 2" xfId="199" xr:uid="{00000000-0005-0000-0000-000090010000}"/>
    <cellStyle name="60% - Accent2 5 3" xfId="200" xr:uid="{00000000-0005-0000-0000-000091010000}"/>
    <cellStyle name="60% - Accent2 6" xfId="201" xr:uid="{00000000-0005-0000-0000-000092010000}"/>
    <cellStyle name="60% - Accent2 7" xfId="202" xr:uid="{00000000-0005-0000-0000-000093010000}"/>
    <cellStyle name="60% - Accent2 8" xfId="895" xr:uid="{00000000-0005-0000-0000-000094010000}"/>
    <cellStyle name="60% - Accent2 9" xfId="1029" xr:uid="{00000000-0005-0000-0000-000095010000}"/>
    <cellStyle name="60% - Accent3 10" xfId="884" xr:uid="{00000000-0005-0000-0000-000096010000}"/>
    <cellStyle name="60% - Accent3 11" xfId="1227" xr:uid="{00000000-0005-0000-0000-000097010000}"/>
    <cellStyle name="60% - Accent3 12" xfId="1228" xr:uid="{00000000-0005-0000-0000-000098010000}"/>
    <cellStyle name="60% - Accent3 13" xfId="1229" xr:uid="{00000000-0005-0000-0000-000099010000}"/>
    <cellStyle name="60% - Accent3 14" xfId="1230" xr:uid="{00000000-0005-0000-0000-00009A010000}"/>
    <cellStyle name="60% - Accent3 2" xfId="203" xr:uid="{00000000-0005-0000-0000-00009B010000}"/>
    <cellStyle name="60% - Accent3 2 10" xfId="1231" xr:uid="{00000000-0005-0000-0000-00009C010000}"/>
    <cellStyle name="60% - Accent3 2 11" xfId="1232" xr:uid="{00000000-0005-0000-0000-00009D010000}"/>
    <cellStyle name="60% - Accent3 2 2" xfId="204" xr:uid="{00000000-0005-0000-0000-00009E010000}"/>
    <cellStyle name="60% - Accent3 2 3" xfId="205" xr:uid="{00000000-0005-0000-0000-00009F010000}"/>
    <cellStyle name="60% - Accent3 2 4" xfId="899" xr:uid="{00000000-0005-0000-0000-0000A0010000}"/>
    <cellStyle name="60% - Accent3 2 5" xfId="1026" xr:uid="{00000000-0005-0000-0000-0000A1010000}"/>
    <cellStyle name="60% - Accent3 2 6" xfId="885" xr:uid="{00000000-0005-0000-0000-0000A2010000}"/>
    <cellStyle name="60% - Accent3 2 7" xfId="1233" xr:uid="{00000000-0005-0000-0000-0000A3010000}"/>
    <cellStyle name="60% - Accent3 2 8" xfId="1234" xr:uid="{00000000-0005-0000-0000-0000A4010000}"/>
    <cellStyle name="60% - Accent3 2 9" xfId="1235" xr:uid="{00000000-0005-0000-0000-0000A5010000}"/>
    <cellStyle name="60% - Accent3 3" xfId="206" xr:uid="{00000000-0005-0000-0000-0000A6010000}"/>
    <cellStyle name="60% - Accent3 3 2" xfId="207" xr:uid="{00000000-0005-0000-0000-0000A7010000}"/>
    <cellStyle name="60% - Accent3 3 3" xfId="208" xr:uid="{00000000-0005-0000-0000-0000A8010000}"/>
    <cellStyle name="60% - Accent3 4" xfId="209" xr:uid="{00000000-0005-0000-0000-0000A9010000}"/>
    <cellStyle name="60% - Accent3 4 2" xfId="210" xr:uid="{00000000-0005-0000-0000-0000AA010000}"/>
    <cellStyle name="60% - Accent3 4 3" xfId="211" xr:uid="{00000000-0005-0000-0000-0000AB010000}"/>
    <cellStyle name="60% - Accent3 5" xfId="212" xr:uid="{00000000-0005-0000-0000-0000AC010000}"/>
    <cellStyle name="60% - Accent3 5 2" xfId="213" xr:uid="{00000000-0005-0000-0000-0000AD010000}"/>
    <cellStyle name="60% - Accent3 5 3" xfId="214" xr:uid="{00000000-0005-0000-0000-0000AE010000}"/>
    <cellStyle name="60% - Accent3 6" xfId="215" xr:uid="{00000000-0005-0000-0000-0000AF010000}"/>
    <cellStyle name="60% - Accent3 7" xfId="216" xr:uid="{00000000-0005-0000-0000-0000B0010000}"/>
    <cellStyle name="60% - Accent3 8" xfId="898" xr:uid="{00000000-0005-0000-0000-0000B1010000}"/>
    <cellStyle name="60% - Accent3 9" xfId="1027" xr:uid="{00000000-0005-0000-0000-0000B2010000}"/>
    <cellStyle name="60% - Accent4 10" xfId="888" xr:uid="{00000000-0005-0000-0000-0000B3010000}"/>
    <cellStyle name="60% - Accent4 11" xfId="1236" xr:uid="{00000000-0005-0000-0000-0000B4010000}"/>
    <cellStyle name="60% - Accent4 12" xfId="1237" xr:uid="{00000000-0005-0000-0000-0000B5010000}"/>
    <cellStyle name="60% - Accent4 13" xfId="1238" xr:uid="{00000000-0005-0000-0000-0000B6010000}"/>
    <cellStyle name="60% - Accent4 14" xfId="1239" xr:uid="{00000000-0005-0000-0000-0000B7010000}"/>
    <cellStyle name="60% - Accent4 2" xfId="217" xr:uid="{00000000-0005-0000-0000-0000B8010000}"/>
    <cellStyle name="60% - Accent4 2 10" xfId="1240" xr:uid="{00000000-0005-0000-0000-0000B9010000}"/>
    <cellStyle name="60% - Accent4 2 11" xfId="1241" xr:uid="{00000000-0005-0000-0000-0000BA010000}"/>
    <cellStyle name="60% - Accent4 2 2" xfId="218" xr:uid="{00000000-0005-0000-0000-0000BB010000}"/>
    <cellStyle name="60% - Accent4 2 3" xfId="219" xr:uid="{00000000-0005-0000-0000-0000BC010000}"/>
    <cellStyle name="60% - Accent4 2 4" xfId="904" xr:uid="{00000000-0005-0000-0000-0000BD010000}"/>
    <cellStyle name="60% - Accent4 2 5" xfId="1024" xr:uid="{00000000-0005-0000-0000-0000BE010000}"/>
    <cellStyle name="60% - Accent4 2 6" xfId="889" xr:uid="{00000000-0005-0000-0000-0000BF010000}"/>
    <cellStyle name="60% - Accent4 2 7" xfId="1242" xr:uid="{00000000-0005-0000-0000-0000C0010000}"/>
    <cellStyle name="60% - Accent4 2 8" xfId="1243" xr:uid="{00000000-0005-0000-0000-0000C1010000}"/>
    <cellStyle name="60% - Accent4 2 9" xfId="1244" xr:uid="{00000000-0005-0000-0000-0000C2010000}"/>
    <cellStyle name="60% - Accent4 3" xfId="220" xr:uid="{00000000-0005-0000-0000-0000C3010000}"/>
    <cellStyle name="60% - Accent4 3 2" xfId="221" xr:uid="{00000000-0005-0000-0000-0000C4010000}"/>
    <cellStyle name="60% - Accent4 3 3" xfId="222" xr:uid="{00000000-0005-0000-0000-0000C5010000}"/>
    <cellStyle name="60% - Accent4 4" xfId="223" xr:uid="{00000000-0005-0000-0000-0000C6010000}"/>
    <cellStyle name="60% - Accent4 4 2" xfId="224" xr:uid="{00000000-0005-0000-0000-0000C7010000}"/>
    <cellStyle name="60% - Accent4 4 3" xfId="225" xr:uid="{00000000-0005-0000-0000-0000C8010000}"/>
    <cellStyle name="60% - Accent4 5" xfId="226" xr:uid="{00000000-0005-0000-0000-0000C9010000}"/>
    <cellStyle name="60% - Accent4 5 2" xfId="227" xr:uid="{00000000-0005-0000-0000-0000CA010000}"/>
    <cellStyle name="60% - Accent4 5 3" xfId="228" xr:uid="{00000000-0005-0000-0000-0000CB010000}"/>
    <cellStyle name="60% - Accent4 6" xfId="229" xr:uid="{00000000-0005-0000-0000-0000CC010000}"/>
    <cellStyle name="60% - Accent4 7" xfId="230" xr:uid="{00000000-0005-0000-0000-0000CD010000}"/>
    <cellStyle name="60% - Accent4 8" xfId="903" xr:uid="{00000000-0005-0000-0000-0000CE010000}"/>
    <cellStyle name="60% - Accent4 9" xfId="1025" xr:uid="{00000000-0005-0000-0000-0000CF010000}"/>
    <cellStyle name="60% - Accent5 10" xfId="893" xr:uid="{00000000-0005-0000-0000-0000D0010000}"/>
    <cellStyle name="60% - Accent5 11" xfId="1245" xr:uid="{00000000-0005-0000-0000-0000D1010000}"/>
    <cellStyle name="60% - Accent5 12" xfId="1246" xr:uid="{00000000-0005-0000-0000-0000D2010000}"/>
    <cellStyle name="60% - Accent5 13" xfId="1247" xr:uid="{00000000-0005-0000-0000-0000D3010000}"/>
    <cellStyle name="60% - Accent5 14" xfId="1248" xr:uid="{00000000-0005-0000-0000-0000D4010000}"/>
    <cellStyle name="60% - Accent5 2" xfId="231" xr:uid="{00000000-0005-0000-0000-0000D5010000}"/>
    <cellStyle name="60% - Accent5 2 10" xfId="1249" xr:uid="{00000000-0005-0000-0000-0000D6010000}"/>
    <cellStyle name="60% - Accent5 2 11" xfId="1250" xr:uid="{00000000-0005-0000-0000-0000D7010000}"/>
    <cellStyle name="60% - Accent5 2 2" xfId="232" xr:uid="{00000000-0005-0000-0000-0000D8010000}"/>
    <cellStyle name="60% - Accent5 2 3" xfId="233" xr:uid="{00000000-0005-0000-0000-0000D9010000}"/>
    <cellStyle name="60% - Accent5 2 4" xfId="908" xr:uid="{00000000-0005-0000-0000-0000DA010000}"/>
    <cellStyle name="60% - Accent5 2 5" xfId="1022" xr:uid="{00000000-0005-0000-0000-0000DB010000}"/>
    <cellStyle name="60% - Accent5 2 6" xfId="894" xr:uid="{00000000-0005-0000-0000-0000DC010000}"/>
    <cellStyle name="60% - Accent5 2 7" xfId="1251" xr:uid="{00000000-0005-0000-0000-0000DD010000}"/>
    <cellStyle name="60% - Accent5 2 8" xfId="1252" xr:uid="{00000000-0005-0000-0000-0000DE010000}"/>
    <cellStyle name="60% - Accent5 2 9" xfId="1253" xr:uid="{00000000-0005-0000-0000-0000DF010000}"/>
    <cellStyle name="60% - Accent5 3" xfId="234" xr:uid="{00000000-0005-0000-0000-0000E0010000}"/>
    <cellStyle name="60% - Accent5 3 2" xfId="235" xr:uid="{00000000-0005-0000-0000-0000E1010000}"/>
    <cellStyle name="60% - Accent5 3 3" xfId="236" xr:uid="{00000000-0005-0000-0000-0000E2010000}"/>
    <cellStyle name="60% - Accent5 4" xfId="237" xr:uid="{00000000-0005-0000-0000-0000E3010000}"/>
    <cellStyle name="60% - Accent5 4 2" xfId="238" xr:uid="{00000000-0005-0000-0000-0000E4010000}"/>
    <cellStyle name="60% - Accent5 4 3" xfId="239" xr:uid="{00000000-0005-0000-0000-0000E5010000}"/>
    <cellStyle name="60% - Accent5 5" xfId="240" xr:uid="{00000000-0005-0000-0000-0000E6010000}"/>
    <cellStyle name="60% - Accent5 5 2" xfId="241" xr:uid="{00000000-0005-0000-0000-0000E7010000}"/>
    <cellStyle name="60% - Accent5 5 3" xfId="242" xr:uid="{00000000-0005-0000-0000-0000E8010000}"/>
    <cellStyle name="60% - Accent5 6" xfId="243" xr:uid="{00000000-0005-0000-0000-0000E9010000}"/>
    <cellStyle name="60% - Accent5 7" xfId="244" xr:uid="{00000000-0005-0000-0000-0000EA010000}"/>
    <cellStyle name="60% - Accent5 8" xfId="907" xr:uid="{00000000-0005-0000-0000-0000EB010000}"/>
    <cellStyle name="60% - Accent5 9" xfId="1023" xr:uid="{00000000-0005-0000-0000-0000EC010000}"/>
    <cellStyle name="60% - Accent6 10" xfId="897" xr:uid="{00000000-0005-0000-0000-0000ED010000}"/>
    <cellStyle name="60% - Accent6 11" xfId="1254" xr:uid="{00000000-0005-0000-0000-0000EE010000}"/>
    <cellStyle name="60% - Accent6 12" xfId="1255" xr:uid="{00000000-0005-0000-0000-0000EF010000}"/>
    <cellStyle name="60% - Accent6 13" xfId="1256" xr:uid="{00000000-0005-0000-0000-0000F0010000}"/>
    <cellStyle name="60% - Accent6 14" xfId="1257" xr:uid="{00000000-0005-0000-0000-0000F1010000}"/>
    <cellStyle name="60% - Accent6 2" xfId="245" xr:uid="{00000000-0005-0000-0000-0000F2010000}"/>
    <cellStyle name="60% - Accent6 2 10" xfId="1258" xr:uid="{00000000-0005-0000-0000-0000F3010000}"/>
    <cellStyle name="60% - Accent6 2 11" xfId="1259" xr:uid="{00000000-0005-0000-0000-0000F4010000}"/>
    <cellStyle name="60% - Accent6 2 2" xfId="246" xr:uid="{00000000-0005-0000-0000-0000F5010000}"/>
    <cellStyle name="60% - Accent6 2 3" xfId="247" xr:uid="{00000000-0005-0000-0000-0000F6010000}"/>
    <cellStyle name="60% - Accent6 2 4" xfId="912" xr:uid="{00000000-0005-0000-0000-0000F7010000}"/>
    <cellStyle name="60% - Accent6 2 5" xfId="1020" xr:uid="{00000000-0005-0000-0000-0000F8010000}"/>
    <cellStyle name="60% - Accent6 2 6" xfId="900" xr:uid="{00000000-0005-0000-0000-0000F9010000}"/>
    <cellStyle name="60% - Accent6 2 7" xfId="1260" xr:uid="{00000000-0005-0000-0000-0000FA010000}"/>
    <cellStyle name="60% - Accent6 2 8" xfId="1261" xr:uid="{00000000-0005-0000-0000-0000FB010000}"/>
    <cellStyle name="60% - Accent6 2 9" xfId="1262" xr:uid="{00000000-0005-0000-0000-0000FC010000}"/>
    <cellStyle name="60% - Accent6 3" xfId="248" xr:uid="{00000000-0005-0000-0000-0000FD010000}"/>
    <cellStyle name="60% - Accent6 3 2" xfId="249" xr:uid="{00000000-0005-0000-0000-0000FE010000}"/>
    <cellStyle name="60% - Accent6 3 3" xfId="250" xr:uid="{00000000-0005-0000-0000-0000FF010000}"/>
    <cellStyle name="60% - Accent6 4" xfId="251" xr:uid="{00000000-0005-0000-0000-000000020000}"/>
    <cellStyle name="60% - Accent6 4 2" xfId="252" xr:uid="{00000000-0005-0000-0000-000001020000}"/>
    <cellStyle name="60% - Accent6 4 3" xfId="253" xr:uid="{00000000-0005-0000-0000-000002020000}"/>
    <cellStyle name="60% - Accent6 5" xfId="254" xr:uid="{00000000-0005-0000-0000-000003020000}"/>
    <cellStyle name="60% - Accent6 5 2" xfId="255" xr:uid="{00000000-0005-0000-0000-000004020000}"/>
    <cellStyle name="60% - Accent6 5 3" xfId="256" xr:uid="{00000000-0005-0000-0000-000005020000}"/>
    <cellStyle name="60% - Accent6 6" xfId="257" xr:uid="{00000000-0005-0000-0000-000006020000}"/>
    <cellStyle name="60% - Accent6 7" xfId="258" xr:uid="{00000000-0005-0000-0000-000007020000}"/>
    <cellStyle name="60% - Accent6 8" xfId="911" xr:uid="{00000000-0005-0000-0000-000008020000}"/>
    <cellStyle name="60% - Accent6 9" xfId="1021" xr:uid="{00000000-0005-0000-0000-000009020000}"/>
    <cellStyle name="Accent1 10" xfId="905" xr:uid="{00000000-0005-0000-0000-00000A020000}"/>
    <cellStyle name="Accent1 11" xfId="1263" xr:uid="{00000000-0005-0000-0000-00000B020000}"/>
    <cellStyle name="Accent1 12" xfId="1264" xr:uid="{00000000-0005-0000-0000-00000C020000}"/>
    <cellStyle name="Accent1 13" xfId="1265" xr:uid="{00000000-0005-0000-0000-00000D020000}"/>
    <cellStyle name="Accent1 14" xfId="1266" xr:uid="{00000000-0005-0000-0000-00000E020000}"/>
    <cellStyle name="Accent1 2" xfId="259" xr:uid="{00000000-0005-0000-0000-00000F020000}"/>
    <cellStyle name="Accent1 2 10" xfId="1267" xr:uid="{00000000-0005-0000-0000-000010020000}"/>
    <cellStyle name="Accent1 2 11" xfId="1268" xr:uid="{00000000-0005-0000-0000-000011020000}"/>
    <cellStyle name="Accent1 2 2" xfId="260" xr:uid="{00000000-0005-0000-0000-000012020000}"/>
    <cellStyle name="Accent1 2 3" xfId="261" xr:uid="{00000000-0005-0000-0000-000013020000}"/>
    <cellStyle name="Accent1 2 4" xfId="916" xr:uid="{00000000-0005-0000-0000-000014020000}"/>
    <cellStyle name="Accent1 2 5" xfId="1018" xr:uid="{00000000-0005-0000-0000-000015020000}"/>
    <cellStyle name="Accent1 2 6" xfId="906" xr:uid="{00000000-0005-0000-0000-000016020000}"/>
    <cellStyle name="Accent1 2 7" xfId="1269" xr:uid="{00000000-0005-0000-0000-000017020000}"/>
    <cellStyle name="Accent1 2 8" xfId="1270" xr:uid="{00000000-0005-0000-0000-000018020000}"/>
    <cellStyle name="Accent1 2 9" xfId="1271" xr:uid="{00000000-0005-0000-0000-000019020000}"/>
    <cellStyle name="Accent1 3" xfId="262" xr:uid="{00000000-0005-0000-0000-00001A020000}"/>
    <cellStyle name="Accent1 3 2" xfId="263" xr:uid="{00000000-0005-0000-0000-00001B020000}"/>
    <cellStyle name="Accent1 3 3" xfId="264" xr:uid="{00000000-0005-0000-0000-00001C020000}"/>
    <cellStyle name="Accent1 4" xfId="265" xr:uid="{00000000-0005-0000-0000-00001D020000}"/>
    <cellStyle name="Accent1 4 2" xfId="266" xr:uid="{00000000-0005-0000-0000-00001E020000}"/>
    <cellStyle name="Accent1 4 3" xfId="267" xr:uid="{00000000-0005-0000-0000-00001F020000}"/>
    <cellStyle name="Accent1 5" xfId="268" xr:uid="{00000000-0005-0000-0000-000020020000}"/>
    <cellStyle name="Accent1 5 2" xfId="269" xr:uid="{00000000-0005-0000-0000-000021020000}"/>
    <cellStyle name="Accent1 5 3" xfId="270" xr:uid="{00000000-0005-0000-0000-000022020000}"/>
    <cellStyle name="Accent1 6" xfId="271" xr:uid="{00000000-0005-0000-0000-000023020000}"/>
    <cellStyle name="Accent1 7" xfId="272" xr:uid="{00000000-0005-0000-0000-000024020000}"/>
    <cellStyle name="Accent1 8" xfId="915" xr:uid="{00000000-0005-0000-0000-000025020000}"/>
    <cellStyle name="Accent1 9" xfId="1019" xr:uid="{00000000-0005-0000-0000-000026020000}"/>
    <cellStyle name="Accent2 10" xfId="909" xr:uid="{00000000-0005-0000-0000-000027020000}"/>
    <cellStyle name="Accent2 11" xfId="1272" xr:uid="{00000000-0005-0000-0000-000028020000}"/>
    <cellStyle name="Accent2 12" xfId="1273" xr:uid="{00000000-0005-0000-0000-000029020000}"/>
    <cellStyle name="Accent2 13" xfId="1274" xr:uid="{00000000-0005-0000-0000-00002A020000}"/>
    <cellStyle name="Accent2 14" xfId="1275" xr:uid="{00000000-0005-0000-0000-00002B020000}"/>
    <cellStyle name="Accent2 2" xfId="273" xr:uid="{00000000-0005-0000-0000-00002C020000}"/>
    <cellStyle name="Accent2 2 10" xfId="1276" xr:uid="{00000000-0005-0000-0000-00002D020000}"/>
    <cellStyle name="Accent2 2 11" xfId="1277" xr:uid="{00000000-0005-0000-0000-00002E020000}"/>
    <cellStyle name="Accent2 2 2" xfId="274" xr:uid="{00000000-0005-0000-0000-00002F020000}"/>
    <cellStyle name="Accent2 2 3" xfId="275" xr:uid="{00000000-0005-0000-0000-000030020000}"/>
    <cellStyle name="Accent2 2 4" xfId="922" xr:uid="{00000000-0005-0000-0000-000031020000}"/>
    <cellStyle name="Accent2 2 5" xfId="1014" xr:uid="{00000000-0005-0000-0000-000032020000}"/>
    <cellStyle name="Accent2 2 6" xfId="910" xr:uid="{00000000-0005-0000-0000-000033020000}"/>
    <cellStyle name="Accent2 2 7" xfId="1278" xr:uid="{00000000-0005-0000-0000-000034020000}"/>
    <cellStyle name="Accent2 2 8" xfId="1279" xr:uid="{00000000-0005-0000-0000-000035020000}"/>
    <cellStyle name="Accent2 2 9" xfId="1280" xr:uid="{00000000-0005-0000-0000-000036020000}"/>
    <cellStyle name="Accent2 3" xfId="276" xr:uid="{00000000-0005-0000-0000-000037020000}"/>
    <cellStyle name="Accent2 3 2" xfId="277" xr:uid="{00000000-0005-0000-0000-000038020000}"/>
    <cellStyle name="Accent2 3 3" xfId="278" xr:uid="{00000000-0005-0000-0000-000039020000}"/>
    <cellStyle name="Accent2 4" xfId="279" xr:uid="{00000000-0005-0000-0000-00003A020000}"/>
    <cellStyle name="Accent2 4 2" xfId="280" xr:uid="{00000000-0005-0000-0000-00003B020000}"/>
    <cellStyle name="Accent2 4 3" xfId="281" xr:uid="{00000000-0005-0000-0000-00003C020000}"/>
    <cellStyle name="Accent2 5" xfId="282" xr:uid="{00000000-0005-0000-0000-00003D020000}"/>
    <cellStyle name="Accent2 5 2" xfId="283" xr:uid="{00000000-0005-0000-0000-00003E020000}"/>
    <cellStyle name="Accent2 5 3" xfId="284" xr:uid="{00000000-0005-0000-0000-00003F020000}"/>
    <cellStyle name="Accent2 6" xfId="285" xr:uid="{00000000-0005-0000-0000-000040020000}"/>
    <cellStyle name="Accent2 7" xfId="286" xr:uid="{00000000-0005-0000-0000-000041020000}"/>
    <cellStyle name="Accent2 8" xfId="921" xr:uid="{00000000-0005-0000-0000-000042020000}"/>
    <cellStyle name="Accent2 9" xfId="1015" xr:uid="{00000000-0005-0000-0000-000043020000}"/>
    <cellStyle name="Accent3 10" xfId="913" xr:uid="{00000000-0005-0000-0000-000044020000}"/>
    <cellStyle name="Accent3 11" xfId="1281" xr:uid="{00000000-0005-0000-0000-000045020000}"/>
    <cellStyle name="Accent3 12" xfId="1282" xr:uid="{00000000-0005-0000-0000-000046020000}"/>
    <cellStyle name="Accent3 13" xfId="1283" xr:uid="{00000000-0005-0000-0000-000047020000}"/>
    <cellStyle name="Accent3 14" xfId="1284" xr:uid="{00000000-0005-0000-0000-000048020000}"/>
    <cellStyle name="Accent3 2" xfId="287" xr:uid="{00000000-0005-0000-0000-000049020000}"/>
    <cellStyle name="Accent3 2 10" xfId="1285" xr:uid="{00000000-0005-0000-0000-00004A020000}"/>
    <cellStyle name="Accent3 2 11" xfId="1286" xr:uid="{00000000-0005-0000-0000-00004B020000}"/>
    <cellStyle name="Accent3 2 2" xfId="288" xr:uid="{00000000-0005-0000-0000-00004C020000}"/>
    <cellStyle name="Accent3 2 3" xfId="290" xr:uid="{00000000-0005-0000-0000-00004D020000}"/>
    <cellStyle name="Accent3 2 4" xfId="926" xr:uid="{00000000-0005-0000-0000-00004E020000}"/>
    <cellStyle name="Accent3 2 5" xfId="1011" xr:uid="{00000000-0005-0000-0000-00004F020000}"/>
    <cellStyle name="Accent3 2 6" xfId="914" xr:uid="{00000000-0005-0000-0000-000050020000}"/>
    <cellStyle name="Accent3 2 7" xfId="1287" xr:uid="{00000000-0005-0000-0000-000051020000}"/>
    <cellStyle name="Accent3 2 8" xfId="1288" xr:uid="{00000000-0005-0000-0000-000052020000}"/>
    <cellStyle name="Accent3 2 9" xfId="1289" xr:uid="{00000000-0005-0000-0000-000053020000}"/>
    <cellStyle name="Accent3 3" xfId="291" xr:uid="{00000000-0005-0000-0000-000054020000}"/>
    <cellStyle name="Accent3 3 2" xfId="292" xr:uid="{00000000-0005-0000-0000-000055020000}"/>
    <cellStyle name="Accent3 3 3" xfId="293" xr:uid="{00000000-0005-0000-0000-000056020000}"/>
    <cellStyle name="Accent3 4" xfId="294" xr:uid="{00000000-0005-0000-0000-000057020000}"/>
    <cellStyle name="Accent3 4 2" xfId="295" xr:uid="{00000000-0005-0000-0000-000058020000}"/>
    <cellStyle name="Accent3 4 3" xfId="296" xr:uid="{00000000-0005-0000-0000-000059020000}"/>
    <cellStyle name="Accent3 5" xfId="297" xr:uid="{00000000-0005-0000-0000-00005A020000}"/>
    <cellStyle name="Accent3 5 2" xfId="298" xr:uid="{00000000-0005-0000-0000-00005B020000}"/>
    <cellStyle name="Accent3 5 3" xfId="299" xr:uid="{00000000-0005-0000-0000-00005C020000}"/>
    <cellStyle name="Accent3 6" xfId="300" xr:uid="{00000000-0005-0000-0000-00005D020000}"/>
    <cellStyle name="Accent3 7" xfId="301" xr:uid="{00000000-0005-0000-0000-00005E020000}"/>
    <cellStyle name="Accent3 8" xfId="925" xr:uid="{00000000-0005-0000-0000-00005F020000}"/>
    <cellStyle name="Accent3 9" xfId="1012" xr:uid="{00000000-0005-0000-0000-000060020000}"/>
    <cellStyle name="Accent4 10" xfId="917" xr:uid="{00000000-0005-0000-0000-000061020000}"/>
    <cellStyle name="Accent4 11" xfId="1290" xr:uid="{00000000-0005-0000-0000-000062020000}"/>
    <cellStyle name="Accent4 12" xfId="1291" xr:uid="{00000000-0005-0000-0000-000063020000}"/>
    <cellStyle name="Accent4 13" xfId="1292" xr:uid="{00000000-0005-0000-0000-000064020000}"/>
    <cellStyle name="Accent4 14" xfId="1293" xr:uid="{00000000-0005-0000-0000-000065020000}"/>
    <cellStyle name="Accent4 2" xfId="302" xr:uid="{00000000-0005-0000-0000-000066020000}"/>
    <cellStyle name="Accent4 2 10" xfId="1294" xr:uid="{00000000-0005-0000-0000-000067020000}"/>
    <cellStyle name="Accent4 2 11" xfId="1295" xr:uid="{00000000-0005-0000-0000-000068020000}"/>
    <cellStyle name="Accent4 2 2" xfId="303" xr:uid="{00000000-0005-0000-0000-000069020000}"/>
    <cellStyle name="Accent4 2 3" xfId="305" xr:uid="{00000000-0005-0000-0000-00006A020000}"/>
    <cellStyle name="Accent4 2 4" xfId="930" xr:uid="{00000000-0005-0000-0000-00006B020000}"/>
    <cellStyle name="Accent4 2 5" xfId="1008" xr:uid="{00000000-0005-0000-0000-00006C020000}"/>
    <cellStyle name="Accent4 2 6" xfId="918" xr:uid="{00000000-0005-0000-0000-00006D020000}"/>
    <cellStyle name="Accent4 2 7" xfId="1296" xr:uid="{00000000-0005-0000-0000-00006E020000}"/>
    <cellStyle name="Accent4 2 8" xfId="1297" xr:uid="{00000000-0005-0000-0000-00006F020000}"/>
    <cellStyle name="Accent4 2 9" xfId="1298" xr:uid="{00000000-0005-0000-0000-000070020000}"/>
    <cellStyle name="Accent4 3" xfId="306" xr:uid="{00000000-0005-0000-0000-000071020000}"/>
    <cellStyle name="Accent4 3 2" xfId="307" xr:uid="{00000000-0005-0000-0000-000072020000}"/>
    <cellStyle name="Accent4 3 3" xfId="308" xr:uid="{00000000-0005-0000-0000-000073020000}"/>
    <cellStyle name="Accent4 4" xfId="309" xr:uid="{00000000-0005-0000-0000-000074020000}"/>
    <cellStyle name="Accent4 4 2" xfId="310" xr:uid="{00000000-0005-0000-0000-000075020000}"/>
    <cellStyle name="Accent4 4 3" xfId="311" xr:uid="{00000000-0005-0000-0000-000076020000}"/>
    <cellStyle name="Accent4 5" xfId="312" xr:uid="{00000000-0005-0000-0000-000077020000}"/>
    <cellStyle name="Accent4 5 2" xfId="313" xr:uid="{00000000-0005-0000-0000-000078020000}"/>
    <cellStyle name="Accent4 5 3" xfId="314" xr:uid="{00000000-0005-0000-0000-000079020000}"/>
    <cellStyle name="Accent4 6" xfId="315" xr:uid="{00000000-0005-0000-0000-00007A020000}"/>
    <cellStyle name="Accent4 7" xfId="316" xr:uid="{00000000-0005-0000-0000-00007B020000}"/>
    <cellStyle name="Accent4 8" xfId="929" xr:uid="{00000000-0005-0000-0000-00007C020000}"/>
    <cellStyle name="Accent4 9" xfId="1009" xr:uid="{00000000-0005-0000-0000-00007D020000}"/>
    <cellStyle name="Accent5 10" xfId="923" xr:uid="{00000000-0005-0000-0000-00007E020000}"/>
    <cellStyle name="Accent5 11" xfId="1299" xr:uid="{00000000-0005-0000-0000-00007F020000}"/>
    <cellStyle name="Accent5 12" xfId="1300" xr:uid="{00000000-0005-0000-0000-000080020000}"/>
    <cellStyle name="Accent5 13" xfId="1301" xr:uid="{00000000-0005-0000-0000-000081020000}"/>
    <cellStyle name="Accent5 14" xfId="1302" xr:uid="{00000000-0005-0000-0000-000082020000}"/>
    <cellStyle name="Accent5 2" xfId="317" xr:uid="{00000000-0005-0000-0000-000083020000}"/>
    <cellStyle name="Accent5 2 10" xfId="1303" xr:uid="{00000000-0005-0000-0000-000084020000}"/>
    <cellStyle name="Accent5 2 11" xfId="1304" xr:uid="{00000000-0005-0000-0000-000085020000}"/>
    <cellStyle name="Accent5 2 2" xfId="318" xr:uid="{00000000-0005-0000-0000-000086020000}"/>
    <cellStyle name="Accent5 2 3" xfId="319" xr:uid="{00000000-0005-0000-0000-000087020000}"/>
    <cellStyle name="Accent5 2 4" xfId="936" xr:uid="{00000000-0005-0000-0000-000088020000}"/>
    <cellStyle name="Accent5 2 5" xfId="1000" xr:uid="{00000000-0005-0000-0000-000089020000}"/>
    <cellStyle name="Accent5 2 6" xfId="928" xr:uid="{00000000-0005-0000-0000-00008A020000}"/>
    <cellStyle name="Accent5 2 7" xfId="1305" xr:uid="{00000000-0005-0000-0000-00008B020000}"/>
    <cellStyle name="Accent5 2 8" xfId="1306" xr:uid="{00000000-0005-0000-0000-00008C020000}"/>
    <cellStyle name="Accent5 2 9" xfId="1307" xr:uid="{00000000-0005-0000-0000-00008D020000}"/>
    <cellStyle name="Accent5 3" xfId="320" xr:uid="{00000000-0005-0000-0000-00008E020000}"/>
    <cellStyle name="Accent5 3 2" xfId="321" xr:uid="{00000000-0005-0000-0000-00008F020000}"/>
    <cellStyle name="Accent5 3 3" xfId="322" xr:uid="{00000000-0005-0000-0000-000090020000}"/>
    <cellStyle name="Accent5 4" xfId="323" xr:uid="{00000000-0005-0000-0000-000091020000}"/>
    <cellStyle name="Accent5 4 2" xfId="324" xr:uid="{00000000-0005-0000-0000-000092020000}"/>
    <cellStyle name="Accent5 4 3" xfId="325" xr:uid="{00000000-0005-0000-0000-000093020000}"/>
    <cellStyle name="Accent5 5" xfId="326" xr:uid="{00000000-0005-0000-0000-000094020000}"/>
    <cellStyle name="Accent5 5 2" xfId="327" xr:uid="{00000000-0005-0000-0000-000095020000}"/>
    <cellStyle name="Accent5 5 3" xfId="328" xr:uid="{00000000-0005-0000-0000-000096020000}"/>
    <cellStyle name="Accent5 6" xfId="329" xr:uid="{00000000-0005-0000-0000-000097020000}"/>
    <cellStyle name="Accent5 7" xfId="330" xr:uid="{00000000-0005-0000-0000-000098020000}"/>
    <cellStyle name="Accent5 8" xfId="935" xr:uid="{00000000-0005-0000-0000-000099020000}"/>
    <cellStyle name="Accent5 9" xfId="1003" xr:uid="{00000000-0005-0000-0000-00009A020000}"/>
    <cellStyle name="Accent6 10" xfId="933" xr:uid="{00000000-0005-0000-0000-00009B020000}"/>
    <cellStyle name="Accent6 11" xfId="1308" xr:uid="{00000000-0005-0000-0000-00009C020000}"/>
    <cellStyle name="Accent6 12" xfId="1309" xr:uid="{00000000-0005-0000-0000-00009D020000}"/>
    <cellStyle name="Accent6 13" xfId="1310" xr:uid="{00000000-0005-0000-0000-00009E020000}"/>
    <cellStyle name="Accent6 14" xfId="1311" xr:uid="{00000000-0005-0000-0000-00009F020000}"/>
    <cellStyle name="Accent6 2" xfId="331" xr:uid="{00000000-0005-0000-0000-0000A0020000}"/>
    <cellStyle name="Accent6 2 10" xfId="1312" xr:uid="{00000000-0005-0000-0000-0000A1020000}"/>
    <cellStyle name="Accent6 2 11" xfId="1313" xr:uid="{00000000-0005-0000-0000-0000A2020000}"/>
    <cellStyle name="Accent6 2 2" xfId="332" xr:uid="{00000000-0005-0000-0000-0000A3020000}"/>
    <cellStyle name="Accent6 2 3" xfId="334" xr:uid="{00000000-0005-0000-0000-0000A4020000}"/>
    <cellStyle name="Accent6 2 4" xfId="942" xr:uid="{00000000-0005-0000-0000-0000A5020000}"/>
    <cellStyle name="Accent6 2 5" xfId="994" xr:uid="{00000000-0005-0000-0000-0000A6020000}"/>
    <cellStyle name="Accent6 2 6" xfId="934" xr:uid="{00000000-0005-0000-0000-0000A7020000}"/>
    <cellStyle name="Accent6 2 7" xfId="1314" xr:uid="{00000000-0005-0000-0000-0000A8020000}"/>
    <cellStyle name="Accent6 2 8" xfId="1315" xr:uid="{00000000-0005-0000-0000-0000A9020000}"/>
    <cellStyle name="Accent6 2 9" xfId="1316" xr:uid="{00000000-0005-0000-0000-0000AA020000}"/>
    <cellStyle name="Accent6 3" xfId="335" xr:uid="{00000000-0005-0000-0000-0000AB020000}"/>
    <cellStyle name="Accent6 3 2" xfId="336" xr:uid="{00000000-0005-0000-0000-0000AC020000}"/>
    <cellStyle name="Accent6 3 3" xfId="337" xr:uid="{00000000-0005-0000-0000-0000AD020000}"/>
    <cellStyle name="Accent6 4" xfId="338" xr:uid="{00000000-0005-0000-0000-0000AE020000}"/>
    <cellStyle name="Accent6 4 2" xfId="339" xr:uid="{00000000-0005-0000-0000-0000AF020000}"/>
    <cellStyle name="Accent6 4 3" xfId="340" xr:uid="{00000000-0005-0000-0000-0000B0020000}"/>
    <cellStyle name="Accent6 5" xfId="341" xr:uid="{00000000-0005-0000-0000-0000B1020000}"/>
    <cellStyle name="Accent6 5 2" xfId="342" xr:uid="{00000000-0005-0000-0000-0000B2020000}"/>
    <cellStyle name="Accent6 5 3" xfId="343" xr:uid="{00000000-0005-0000-0000-0000B3020000}"/>
    <cellStyle name="Accent6 6" xfId="344" xr:uid="{00000000-0005-0000-0000-0000B4020000}"/>
    <cellStyle name="Accent6 7" xfId="345" xr:uid="{00000000-0005-0000-0000-0000B5020000}"/>
    <cellStyle name="Accent6 8" xfId="941" xr:uid="{00000000-0005-0000-0000-0000B6020000}"/>
    <cellStyle name="Accent6 9" xfId="995" xr:uid="{00000000-0005-0000-0000-0000B7020000}"/>
    <cellStyle name="Bad 10" xfId="939" xr:uid="{00000000-0005-0000-0000-0000B8020000}"/>
    <cellStyle name="Bad 11" xfId="1317" xr:uid="{00000000-0005-0000-0000-0000B9020000}"/>
    <cellStyle name="Bad 12" xfId="1318" xr:uid="{00000000-0005-0000-0000-0000BA020000}"/>
    <cellStyle name="Bad 13" xfId="1319" xr:uid="{00000000-0005-0000-0000-0000BB020000}"/>
    <cellStyle name="Bad 14" xfId="1320" xr:uid="{00000000-0005-0000-0000-0000BC020000}"/>
    <cellStyle name="Bad 2" xfId="346" xr:uid="{00000000-0005-0000-0000-0000BD020000}"/>
    <cellStyle name="Bad 2 10" xfId="1321" xr:uid="{00000000-0005-0000-0000-0000BE020000}"/>
    <cellStyle name="Bad 2 11" xfId="1322" xr:uid="{00000000-0005-0000-0000-0000BF020000}"/>
    <cellStyle name="Bad 2 2" xfId="347" xr:uid="{00000000-0005-0000-0000-0000C0020000}"/>
    <cellStyle name="Bad 2 3" xfId="349" xr:uid="{00000000-0005-0000-0000-0000C1020000}"/>
    <cellStyle name="Bad 2 4" xfId="947" xr:uid="{00000000-0005-0000-0000-0000C2020000}"/>
    <cellStyle name="Bad 2 5" xfId="988" xr:uid="{00000000-0005-0000-0000-0000C3020000}"/>
    <cellStyle name="Bad 2 6" xfId="940" xr:uid="{00000000-0005-0000-0000-0000C4020000}"/>
    <cellStyle name="Bad 2 7" xfId="1323" xr:uid="{00000000-0005-0000-0000-0000C5020000}"/>
    <cellStyle name="Bad 2 8" xfId="1324" xr:uid="{00000000-0005-0000-0000-0000C6020000}"/>
    <cellStyle name="Bad 2 9" xfId="1325" xr:uid="{00000000-0005-0000-0000-0000C7020000}"/>
    <cellStyle name="Bad 3" xfId="350" xr:uid="{00000000-0005-0000-0000-0000C8020000}"/>
    <cellStyle name="Bad 3 2" xfId="351" xr:uid="{00000000-0005-0000-0000-0000C9020000}"/>
    <cellStyle name="Bad 3 3" xfId="352" xr:uid="{00000000-0005-0000-0000-0000CA020000}"/>
    <cellStyle name="Bad 4" xfId="353" xr:uid="{00000000-0005-0000-0000-0000CB020000}"/>
    <cellStyle name="Bad 4 2" xfId="354" xr:uid="{00000000-0005-0000-0000-0000CC020000}"/>
    <cellStyle name="Bad 4 3" xfId="355" xr:uid="{00000000-0005-0000-0000-0000CD020000}"/>
    <cellStyle name="Bad 5" xfId="356" xr:uid="{00000000-0005-0000-0000-0000CE020000}"/>
    <cellStyle name="Bad 5 2" xfId="357" xr:uid="{00000000-0005-0000-0000-0000CF020000}"/>
    <cellStyle name="Bad 5 3" xfId="358" xr:uid="{00000000-0005-0000-0000-0000D0020000}"/>
    <cellStyle name="Bad 6" xfId="359" xr:uid="{00000000-0005-0000-0000-0000D1020000}"/>
    <cellStyle name="Bad 7" xfId="360" xr:uid="{00000000-0005-0000-0000-0000D2020000}"/>
    <cellStyle name="Bad 8" xfId="946" xr:uid="{00000000-0005-0000-0000-0000D3020000}"/>
    <cellStyle name="Bad 9" xfId="989" xr:uid="{00000000-0005-0000-0000-0000D4020000}"/>
    <cellStyle name="Calculation 10" xfId="945" xr:uid="{00000000-0005-0000-0000-0000D5020000}"/>
    <cellStyle name="Calculation 11" xfId="1326" xr:uid="{00000000-0005-0000-0000-0000D6020000}"/>
    <cellStyle name="Calculation 12" xfId="1327" xr:uid="{00000000-0005-0000-0000-0000D7020000}"/>
    <cellStyle name="Calculation 13" xfId="1328" xr:uid="{00000000-0005-0000-0000-0000D8020000}"/>
    <cellStyle name="Calculation 14" xfId="1329" xr:uid="{00000000-0005-0000-0000-0000D9020000}"/>
    <cellStyle name="Calculation 2" xfId="361" xr:uid="{00000000-0005-0000-0000-0000DA020000}"/>
    <cellStyle name="Calculation 2 10" xfId="1330" xr:uid="{00000000-0005-0000-0000-0000DB020000}"/>
    <cellStyle name="Calculation 2 11" xfId="1331" xr:uid="{00000000-0005-0000-0000-0000DC020000}"/>
    <cellStyle name="Calculation 2 2" xfId="362" xr:uid="{00000000-0005-0000-0000-0000DD020000}"/>
    <cellStyle name="Calculation 2 3" xfId="363" xr:uid="{00000000-0005-0000-0000-0000DE020000}"/>
    <cellStyle name="Calculation 2 4" xfId="952" xr:uid="{00000000-0005-0000-0000-0000DF020000}"/>
    <cellStyle name="Calculation 2 5" xfId="981" xr:uid="{00000000-0005-0000-0000-0000E0020000}"/>
    <cellStyle name="Calculation 2 6" xfId="948" xr:uid="{00000000-0005-0000-0000-0000E1020000}"/>
    <cellStyle name="Calculation 2 7" xfId="1332" xr:uid="{00000000-0005-0000-0000-0000E2020000}"/>
    <cellStyle name="Calculation 2 8" xfId="1333" xr:uid="{00000000-0005-0000-0000-0000E3020000}"/>
    <cellStyle name="Calculation 2 9" xfId="1334" xr:uid="{00000000-0005-0000-0000-0000E4020000}"/>
    <cellStyle name="Calculation 3" xfId="364" xr:uid="{00000000-0005-0000-0000-0000E5020000}"/>
    <cellStyle name="Calculation 3 2" xfId="365" xr:uid="{00000000-0005-0000-0000-0000E6020000}"/>
    <cellStyle name="Calculation 3 3" xfId="366" xr:uid="{00000000-0005-0000-0000-0000E7020000}"/>
    <cellStyle name="Calculation 4" xfId="367" xr:uid="{00000000-0005-0000-0000-0000E8020000}"/>
    <cellStyle name="Calculation 4 2" xfId="368" xr:uid="{00000000-0005-0000-0000-0000E9020000}"/>
    <cellStyle name="Calculation 4 3" xfId="369" xr:uid="{00000000-0005-0000-0000-0000EA020000}"/>
    <cellStyle name="Calculation 5" xfId="370" xr:uid="{00000000-0005-0000-0000-0000EB020000}"/>
    <cellStyle name="Calculation 5 2" xfId="371" xr:uid="{00000000-0005-0000-0000-0000EC020000}"/>
    <cellStyle name="Calculation 5 3" xfId="372" xr:uid="{00000000-0005-0000-0000-0000ED020000}"/>
    <cellStyle name="Calculation 6" xfId="373" xr:uid="{00000000-0005-0000-0000-0000EE020000}"/>
    <cellStyle name="Calculation 7" xfId="374" xr:uid="{00000000-0005-0000-0000-0000EF020000}"/>
    <cellStyle name="Calculation 8" xfId="951" xr:uid="{00000000-0005-0000-0000-0000F0020000}"/>
    <cellStyle name="Calculation 9" xfId="982" xr:uid="{00000000-0005-0000-0000-0000F1020000}"/>
    <cellStyle name="Check Cell 10" xfId="953" xr:uid="{00000000-0005-0000-0000-0000F2020000}"/>
    <cellStyle name="Check Cell 11" xfId="1335" xr:uid="{00000000-0005-0000-0000-0000F3020000}"/>
    <cellStyle name="Check Cell 12" xfId="1336" xr:uid="{00000000-0005-0000-0000-0000F4020000}"/>
    <cellStyle name="Check Cell 13" xfId="1337" xr:uid="{00000000-0005-0000-0000-0000F5020000}"/>
    <cellStyle name="Check Cell 14" xfId="1338" xr:uid="{00000000-0005-0000-0000-0000F6020000}"/>
    <cellStyle name="Check Cell 2" xfId="375" xr:uid="{00000000-0005-0000-0000-0000F7020000}"/>
    <cellStyle name="Check Cell 2 10" xfId="1339" xr:uid="{00000000-0005-0000-0000-0000F8020000}"/>
    <cellStyle name="Check Cell 2 11" xfId="1340" xr:uid="{00000000-0005-0000-0000-0000F9020000}"/>
    <cellStyle name="Check Cell 2 2" xfId="376" xr:uid="{00000000-0005-0000-0000-0000FA020000}"/>
    <cellStyle name="Check Cell 2 3" xfId="377" xr:uid="{00000000-0005-0000-0000-0000FB020000}"/>
    <cellStyle name="Check Cell 2 4" xfId="958" xr:uid="{00000000-0005-0000-0000-0000FC020000}"/>
    <cellStyle name="Check Cell 2 5" xfId="973" xr:uid="{00000000-0005-0000-0000-0000FD020000}"/>
    <cellStyle name="Check Cell 2 6" xfId="954" xr:uid="{00000000-0005-0000-0000-0000FE020000}"/>
    <cellStyle name="Check Cell 2 7" xfId="1341" xr:uid="{00000000-0005-0000-0000-0000FF020000}"/>
    <cellStyle name="Check Cell 2 8" xfId="1342" xr:uid="{00000000-0005-0000-0000-000000030000}"/>
    <cellStyle name="Check Cell 2 9" xfId="1343" xr:uid="{00000000-0005-0000-0000-000001030000}"/>
    <cellStyle name="Check Cell 3" xfId="378" xr:uid="{00000000-0005-0000-0000-000002030000}"/>
    <cellStyle name="Check Cell 3 2" xfId="379" xr:uid="{00000000-0005-0000-0000-000003030000}"/>
    <cellStyle name="Check Cell 3 3" xfId="380" xr:uid="{00000000-0005-0000-0000-000004030000}"/>
    <cellStyle name="Check Cell 4" xfId="381" xr:uid="{00000000-0005-0000-0000-000005030000}"/>
    <cellStyle name="Check Cell 4 2" xfId="382" xr:uid="{00000000-0005-0000-0000-000006030000}"/>
    <cellStyle name="Check Cell 4 3" xfId="383" xr:uid="{00000000-0005-0000-0000-000007030000}"/>
    <cellStyle name="Check Cell 5" xfId="384" xr:uid="{00000000-0005-0000-0000-000008030000}"/>
    <cellStyle name="Check Cell 5 2" xfId="385" xr:uid="{00000000-0005-0000-0000-000009030000}"/>
    <cellStyle name="Check Cell 5 3" xfId="386" xr:uid="{00000000-0005-0000-0000-00000A030000}"/>
    <cellStyle name="Check Cell 6" xfId="387" xr:uid="{00000000-0005-0000-0000-00000B030000}"/>
    <cellStyle name="Check Cell 7" xfId="388" xr:uid="{00000000-0005-0000-0000-00000C030000}"/>
    <cellStyle name="Check Cell 8" xfId="957" xr:uid="{00000000-0005-0000-0000-00000D030000}"/>
    <cellStyle name="Check Cell 9" xfId="974" xr:uid="{00000000-0005-0000-0000-00000E030000}"/>
    <cellStyle name="Comma" xfId="1099" builtinId="3"/>
    <cellStyle name="Comma 17" xfId="1344" xr:uid="{00000000-0005-0000-0000-000010030000}"/>
    <cellStyle name="Comma 17 2" xfId="1345" xr:uid="{00000000-0005-0000-0000-000011030000}"/>
    <cellStyle name="Comma 2" xfId="1346" xr:uid="{00000000-0005-0000-0000-000012030000}"/>
    <cellStyle name="Comma 2 2" xfId="389" xr:uid="{00000000-0005-0000-0000-000013030000}"/>
    <cellStyle name="Comma 2 3" xfId="987" xr:uid="{00000000-0005-0000-0000-000014030000}"/>
    <cellStyle name="Comma 20" xfId="390" xr:uid="{00000000-0005-0000-0000-000015030000}"/>
    <cellStyle name="Comma 20 2" xfId="391" xr:uid="{00000000-0005-0000-0000-000016030000}"/>
    <cellStyle name="Comma 20 2 2" xfId="1347" xr:uid="{00000000-0005-0000-0000-000017030000}"/>
    <cellStyle name="Comma 20 2 3" xfId="1348" xr:uid="{00000000-0005-0000-0000-000018030000}"/>
    <cellStyle name="Comma 20 3" xfId="392" xr:uid="{00000000-0005-0000-0000-000019030000}"/>
    <cellStyle name="Comma 20 3 2" xfId="1349" xr:uid="{00000000-0005-0000-0000-00001A030000}"/>
    <cellStyle name="Comma 20 3 3" xfId="1350" xr:uid="{00000000-0005-0000-0000-00001B030000}"/>
    <cellStyle name="Comma 20 4" xfId="393" xr:uid="{00000000-0005-0000-0000-00001C030000}"/>
    <cellStyle name="Comma 20 4 2" xfId="1351" xr:uid="{00000000-0005-0000-0000-00001D030000}"/>
    <cellStyle name="Comma 20 4 3" xfId="1352" xr:uid="{00000000-0005-0000-0000-00001E030000}"/>
    <cellStyle name="Comma 20 5" xfId="394" xr:uid="{00000000-0005-0000-0000-00001F030000}"/>
    <cellStyle name="Comma 20 5 2" xfId="1353" xr:uid="{00000000-0005-0000-0000-000020030000}"/>
    <cellStyle name="Comma 20 5 3" xfId="1354" xr:uid="{00000000-0005-0000-0000-000021030000}"/>
    <cellStyle name="Comma 20 6" xfId="1355" xr:uid="{00000000-0005-0000-0000-000022030000}"/>
    <cellStyle name="Comma 20 7" xfId="1356" xr:uid="{00000000-0005-0000-0000-000023030000}"/>
    <cellStyle name="Comma 21" xfId="395" xr:uid="{00000000-0005-0000-0000-000024030000}"/>
    <cellStyle name="Comma 21 2" xfId="396" xr:uid="{00000000-0005-0000-0000-000025030000}"/>
    <cellStyle name="Comma 21 2 2" xfId="1357" xr:uid="{00000000-0005-0000-0000-000026030000}"/>
    <cellStyle name="Comma 21 2 3" xfId="1358" xr:uid="{00000000-0005-0000-0000-000027030000}"/>
    <cellStyle name="Comma 21 3" xfId="397" xr:uid="{00000000-0005-0000-0000-000028030000}"/>
    <cellStyle name="Comma 21 3 2" xfId="1359" xr:uid="{00000000-0005-0000-0000-000029030000}"/>
    <cellStyle name="Comma 21 3 3" xfId="1360" xr:uid="{00000000-0005-0000-0000-00002A030000}"/>
    <cellStyle name="Comma 21 4" xfId="398" xr:uid="{00000000-0005-0000-0000-00002B030000}"/>
    <cellStyle name="Comma 21 4 2" xfId="1361" xr:uid="{00000000-0005-0000-0000-00002C030000}"/>
    <cellStyle name="Comma 21 4 3" xfId="1362" xr:uid="{00000000-0005-0000-0000-00002D030000}"/>
    <cellStyle name="Comma 21 5" xfId="399" xr:uid="{00000000-0005-0000-0000-00002E030000}"/>
    <cellStyle name="Comma 21 5 2" xfId="1363" xr:uid="{00000000-0005-0000-0000-00002F030000}"/>
    <cellStyle name="Comma 21 5 3" xfId="1364" xr:uid="{00000000-0005-0000-0000-000030030000}"/>
    <cellStyle name="Comma 21 6" xfId="1365" xr:uid="{00000000-0005-0000-0000-000031030000}"/>
    <cellStyle name="Comma 21 7" xfId="1366" xr:uid="{00000000-0005-0000-0000-000032030000}"/>
    <cellStyle name="Comma 3" xfId="1367" xr:uid="{00000000-0005-0000-0000-000033030000}"/>
    <cellStyle name="Comma 3 2" xfId="400" xr:uid="{00000000-0005-0000-0000-000034030000}"/>
    <cellStyle name="Comma 3 3" xfId="978" xr:uid="{00000000-0005-0000-0000-000035030000}"/>
    <cellStyle name="Comma 4" xfId="1368" xr:uid="{00000000-0005-0000-0000-000036030000}"/>
    <cellStyle name="Comma 4 2" xfId="977" xr:uid="{00000000-0005-0000-0000-000037030000}"/>
    <cellStyle name="Currency" xfId="1" builtinId="4"/>
    <cellStyle name="Currency 10" xfId="1701" xr:uid="{00000000-0005-0000-0000-000039030000}"/>
    <cellStyle name="Currency 2 10" xfId="401" xr:uid="{00000000-0005-0000-0000-00003A030000}"/>
    <cellStyle name="Currency 2 11" xfId="402" xr:uid="{00000000-0005-0000-0000-00003B030000}"/>
    <cellStyle name="Currency 2 12" xfId="403" xr:uid="{00000000-0005-0000-0000-00003C030000}"/>
    <cellStyle name="Currency 2 13" xfId="404" xr:uid="{00000000-0005-0000-0000-00003D030000}"/>
    <cellStyle name="Currency 2 14" xfId="405" xr:uid="{00000000-0005-0000-0000-00003E030000}"/>
    <cellStyle name="Currency 2 15" xfId="406" xr:uid="{00000000-0005-0000-0000-00003F030000}"/>
    <cellStyle name="Currency 2 16" xfId="407" xr:uid="{00000000-0005-0000-0000-000040030000}"/>
    <cellStyle name="Currency 2 2" xfId="408" xr:uid="{00000000-0005-0000-0000-000041030000}"/>
    <cellStyle name="Currency 2 3" xfId="409" xr:uid="{00000000-0005-0000-0000-000042030000}"/>
    <cellStyle name="Currency 2 4" xfId="410" xr:uid="{00000000-0005-0000-0000-000043030000}"/>
    <cellStyle name="Currency 2 5" xfId="411" xr:uid="{00000000-0005-0000-0000-000044030000}"/>
    <cellStyle name="Currency 2 6" xfId="412" xr:uid="{00000000-0005-0000-0000-000045030000}"/>
    <cellStyle name="Currency 2 7" xfId="413" xr:uid="{00000000-0005-0000-0000-000046030000}"/>
    <cellStyle name="Currency 2 8" xfId="414" xr:uid="{00000000-0005-0000-0000-000047030000}"/>
    <cellStyle name="Currency 2 9" xfId="415" xr:uid="{00000000-0005-0000-0000-000048030000}"/>
    <cellStyle name="Explanatory Text 10" xfId="965" xr:uid="{00000000-0005-0000-0000-000049030000}"/>
    <cellStyle name="Explanatory Text 11" xfId="1369" xr:uid="{00000000-0005-0000-0000-00004A030000}"/>
    <cellStyle name="Explanatory Text 12" xfId="1370" xr:uid="{00000000-0005-0000-0000-00004B030000}"/>
    <cellStyle name="Explanatory Text 13" xfId="1371" xr:uid="{00000000-0005-0000-0000-00004C030000}"/>
    <cellStyle name="Explanatory Text 14" xfId="1372" xr:uid="{00000000-0005-0000-0000-00004D030000}"/>
    <cellStyle name="Explanatory Text 2" xfId="416" xr:uid="{00000000-0005-0000-0000-00004E030000}"/>
    <cellStyle name="Explanatory Text 2 10" xfId="1373" xr:uid="{00000000-0005-0000-0000-00004F030000}"/>
    <cellStyle name="Explanatory Text 2 11" xfId="1374" xr:uid="{00000000-0005-0000-0000-000050030000}"/>
    <cellStyle name="Explanatory Text 2 2" xfId="417" xr:uid="{00000000-0005-0000-0000-000051030000}"/>
    <cellStyle name="Explanatory Text 2 3" xfId="418" xr:uid="{00000000-0005-0000-0000-000052030000}"/>
    <cellStyle name="Explanatory Text 2 4" xfId="964" xr:uid="{00000000-0005-0000-0000-000053030000}"/>
    <cellStyle name="Explanatory Text 2 5" xfId="961" xr:uid="{00000000-0005-0000-0000-000054030000}"/>
    <cellStyle name="Explanatory Text 2 6" xfId="966" xr:uid="{00000000-0005-0000-0000-000055030000}"/>
    <cellStyle name="Explanatory Text 2 7" xfId="1375" xr:uid="{00000000-0005-0000-0000-000056030000}"/>
    <cellStyle name="Explanatory Text 2 8" xfId="1376" xr:uid="{00000000-0005-0000-0000-000057030000}"/>
    <cellStyle name="Explanatory Text 2 9" xfId="1377" xr:uid="{00000000-0005-0000-0000-000058030000}"/>
    <cellStyle name="Explanatory Text 3" xfId="419" xr:uid="{00000000-0005-0000-0000-000059030000}"/>
    <cellStyle name="Explanatory Text 3 2" xfId="420" xr:uid="{00000000-0005-0000-0000-00005A030000}"/>
    <cellStyle name="Explanatory Text 3 3" xfId="421" xr:uid="{00000000-0005-0000-0000-00005B030000}"/>
    <cellStyle name="Explanatory Text 4" xfId="422" xr:uid="{00000000-0005-0000-0000-00005C030000}"/>
    <cellStyle name="Explanatory Text 4 2" xfId="423" xr:uid="{00000000-0005-0000-0000-00005D030000}"/>
    <cellStyle name="Explanatory Text 4 3" xfId="424" xr:uid="{00000000-0005-0000-0000-00005E030000}"/>
    <cellStyle name="Explanatory Text 5" xfId="425" xr:uid="{00000000-0005-0000-0000-00005F030000}"/>
    <cellStyle name="Explanatory Text 5 2" xfId="426" xr:uid="{00000000-0005-0000-0000-000060030000}"/>
    <cellStyle name="Explanatory Text 5 3" xfId="427" xr:uid="{00000000-0005-0000-0000-000061030000}"/>
    <cellStyle name="Explanatory Text 6" xfId="428" xr:uid="{00000000-0005-0000-0000-000062030000}"/>
    <cellStyle name="Explanatory Text 7" xfId="429" xr:uid="{00000000-0005-0000-0000-000063030000}"/>
    <cellStyle name="Explanatory Text 8" xfId="963" xr:uid="{00000000-0005-0000-0000-000064030000}"/>
    <cellStyle name="Explanatory Text 9" xfId="962" xr:uid="{00000000-0005-0000-0000-000065030000}"/>
    <cellStyle name="Good 10" xfId="969" xr:uid="{00000000-0005-0000-0000-000066030000}"/>
    <cellStyle name="Good 11" xfId="1378" xr:uid="{00000000-0005-0000-0000-000067030000}"/>
    <cellStyle name="Good 12" xfId="1379" xr:uid="{00000000-0005-0000-0000-000068030000}"/>
    <cellStyle name="Good 13" xfId="1380" xr:uid="{00000000-0005-0000-0000-000069030000}"/>
    <cellStyle name="Good 14" xfId="1381" xr:uid="{00000000-0005-0000-0000-00006A030000}"/>
    <cellStyle name="Good 2" xfId="430" xr:uid="{00000000-0005-0000-0000-00006B030000}"/>
    <cellStyle name="Good 2 10" xfId="1382" xr:uid="{00000000-0005-0000-0000-00006C030000}"/>
    <cellStyle name="Good 2 11" xfId="1383" xr:uid="{00000000-0005-0000-0000-00006D030000}"/>
    <cellStyle name="Good 2 2" xfId="431" xr:uid="{00000000-0005-0000-0000-00006E030000}"/>
    <cellStyle name="Good 2 3" xfId="432" xr:uid="{00000000-0005-0000-0000-00006F030000}"/>
    <cellStyle name="Good 2 4" xfId="968" xr:uid="{00000000-0005-0000-0000-000070030000}"/>
    <cellStyle name="Good 2 5" xfId="959" xr:uid="{00000000-0005-0000-0000-000071030000}"/>
    <cellStyle name="Good 2 6" xfId="970" xr:uid="{00000000-0005-0000-0000-000072030000}"/>
    <cellStyle name="Good 2 7" xfId="1384" xr:uid="{00000000-0005-0000-0000-000073030000}"/>
    <cellStyle name="Good 2 8" xfId="1385" xr:uid="{00000000-0005-0000-0000-000074030000}"/>
    <cellStyle name="Good 2 9" xfId="1386" xr:uid="{00000000-0005-0000-0000-000075030000}"/>
    <cellStyle name="Good 3" xfId="433" xr:uid="{00000000-0005-0000-0000-000076030000}"/>
    <cellStyle name="Good 3 2" xfId="434" xr:uid="{00000000-0005-0000-0000-000077030000}"/>
    <cellStyle name="Good 3 3" xfId="435" xr:uid="{00000000-0005-0000-0000-000078030000}"/>
    <cellStyle name="Good 4" xfId="436" xr:uid="{00000000-0005-0000-0000-000079030000}"/>
    <cellStyle name="Good 4 2" xfId="437" xr:uid="{00000000-0005-0000-0000-00007A030000}"/>
    <cellStyle name="Good 4 3" xfId="438" xr:uid="{00000000-0005-0000-0000-00007B030000}"/>
    <cellStyle name="Good 5" xfId="439" xr:uid="{00000000-0005-0000-0000-00007C030000}"/>
    <cellStyle name="Good 5 2" xfId="440" xr:uid="{00000000-0005-0000-0000-00007D030000}"/>
    <cellStyle name="Good 5 3" xfId="441" xr:uid="{00000000-0005-0000-0000-00007E030000}"/>
    <cellStyle name="Good 6" xfId="442" xr:uid="{00000000-0005-0000-0000-00007F030000}"/>
    <cellStyle name="Good 7" xfId="443" xr:uid="{00000000-0005-0000-0000-000080030000}"/>
    <cellStyle name="Good 8" xfId="967" xr:uid="{00000000-0005-0000-0000-000081030000}"/>
    <cellStyle name="Good 9" xfId="960" xr:uid="{00000000-0005-0000-0000-000082030000}"/>
    <cellStyle name="Heading 1 10" xfId="975" xr:uid="{00000000-0005-0000-0000-000083030000}"/>
    <cellStyle name="Heading 1 11" xfId="1387" xr:uid="{00000000-0005-0000-0000-000084030000}"/>
    <cellStyle name="Heading 1 12" xfId="1388" xr:uid="{00000000-0005-0000-0000-000085030000}"/>
    <cellStyle name="Heading 1 13" xfId="1389" xr:uid="{00000000-0005-0000-0000-000086030000}"/>
    <cellStyle name="Heading 1 14" xfId="1390" xr:uid="{00000000-0005-0000-0000-000087030000}"/>
    <cellStyle name="Heading 1 2" xfId="444" xr:uid="{00000000-0005-0000-0000-000088030000}"/>
    <cellStyle name="Heading 1 2 10" xfId="1391" xr:uid="{00000000-0005-0000-0000-000089030000}"/>
    <cellStyle name="Heading 1 2 11" xfId="1392" xr:uid="{00000000-0005-0000-0000-00008A030000}"/>
    <cellStyle name="Heading 1 2 2" xfId="445" xr:uid="{00000000-0005-0000-0000-00008B030000}"/>
    <cellStyle name="Heading 1 2 3" xfId="446" xr:uid="{00000000-0005-0000-0000-00008C030000}"/>
    <cellStyle name="Heading 1 2 4" xfId="972" xr:uid="{00000000-0005-0000-0000-00008D030000}"/>
    <cellStyle name="Heading 1 2 5" xfId="955" xr:uid="{00000000-0005-0000-0000-00008E030000}"/>
    <cellStyle name="Heading 1 2 6" xfId="976" xr:uid="{00000000-0005-0000-0000-00008F030000}"/>
    <cellStyle name="Heading 1 2 7" xfId="1393" xr:uid="{00000000-0005-0000-0000-000090030000}"/>
    <cellStyle name="Heading 1 2 8" xfId="1394" xr:uid="{00000000-0005-0000-0000-000091030000}"/>
    <cellStyle name="Heading 1 2 9" xfId="1395" xr:uid="{00000000-0005-0000-0000-000092030000}"/>
    <cellStyle name="Heading 1 3" xfId="447" xr:uid="{00000000-0005-0000-0000-000093030000}"/>
    <cellStyle name="Heading 1 3 2" xfId="448" xr:uid="{00000000-0005-0000-0000-000094030000}"/>
    <cellStyle name="Heading 1 3 3" xfId="449" xr:uid="{00000000-0005-0000-0000-000095030000}"/>
    <cellStyle name="Heading 1 4" xfId="450" xr:uid="{00000000-0005-0000-0000-000096030000}"/>
    <cellStyle name="Heading 1 4 2" xfId="451" xr:uid="{00000000-0005-0000-0000-000097030000}"/>
    <cellStyle name="Heading 1 4 3" xfId="452" xr:uid="{00000000-0005-0000-0000-000098030000}"/>
    <cellStyle name="Heading 1 5" xfId="453" xr:uid="{00000000-0005-0000-0000-000099030000}"/>
    <cellStyle name="Heading 1 5 2" xfId="454" xr:uid="{00000000-0005-0000-0000-00009A030000}"/>
    <cellStyle name="Heading 1 5 3" xfId="455" xr:uid="{00000000-0005-0000-0000-00009B030000}"/>
    <cellStyle name="Heading 1 6" xfId="456" xr:uid="{00000000-0005-0000-0000-00009C030000}"/>
    <cellStyle name="Heading 1 7" xfId="457" xr:uid="{00000000-0005-0000-0000-00009D030000}"/>
    <cellStyle name="Heading 1 8" xfId="971" xr:uid="{00000000-0005-0000-0000-00009E030000}"/>
    <cellStyle name="Heading 1 9" xfId="956" xr:uid="{00000000-0005-0000-0000-00009F030000}"/>
    <cellStyle name="Heading 2 10" xfId="983" xr:uid="{00000000-0005-0000-0000-0000A0030000}"/>
    <cellStyle name="Heading 2 11" xfId="1396" xr:uid="{00000000-0005-0000-0000-0000A1030000}"/>
    <cellStyle name="Heading 2 12" xfId="1397" xr:uid="{00000000-0005-0000-0000-0000A2030000}"/>
    <cellStyle name="Heading 2 13" xfId="1398" xr:uid="{00000000-0005-0000-0000-0000A3030000}"/>
    <cellStyle name="Heading 2 14" xfId="1399" xr:uid="{00000000-0005-0000-0000-0000A4030000}"/>
    <cellStyle name="Heading 2 2" xfId="458" xr:uid="{00000000-0005-0000-0000-0000A5030000}"/>
    <cellStyle name="Heading 2 2 10" xfId="1400" xr:uid="{00000000-0005-0000-0000-0000A6030000}"/>
    <cellStyle name="Heading 2 2 11" xfId="1401" xr:uid="{00000000-0005-0000-0000-0000A7030000}"/>
    <cellStyle name="Heading 2 2 2" xfId="459" xr:uid="{00000000-0005-0000-0000-0000A8030000}"/>
    <cellStyle name="Heading 2 2 3" xfId="460" xr:uid="{00000000-0005-0000-0000-0000A9030000}"/>
    <cellStyle name="Heading 2 2 4" xfId="980" xr:uid="{00000000-0005-0000-0000-0000AA030000}"/>
    <cellStyle name="Heading 2 2 5" xfId="949" xr:uid="{00000000-0005-0000-0000-0000AB030000}"/>
    <cellStyle name="Heading 2 2 6" xfId="986" xr:uid="{00000000-0005-0000-0000-0000AC030000}"/>
    <cellStyle name="Heading 2 2 7" xfId="1402" xr:uid="{00000000-0005-0000-0000-0000AD030000}"/>
    <cellStyle name="Heading 2 2 8" xfId="1403" xr:uid="{00000000-0005-0000-0000-0000AE030000}"/>
    <cellStyle name="Heading 2 2 9" xfId="1404" xr:uid="{00000000-0005-0000-0000-0000AF030000}"/>
    <cellStyle name="Heading 2 3" xfId="461" xr:uid="{00000000-0005-0000-0000-0000B0030000}"/>
    <cellStyle name="Heading 2 3 2" xfId="462" xr:uid="{00000000-0005-0000-0000-0000B1030000}"/>
    <cellStyle name="Heading 2 3 3" xfId="463" xr:uid="{00000000-0005-0000-0000-0000B2030000}"/>
    <cellStyle name="Heading 2 4" xfId="464" xr:uid="{00000000-0005-0000-0000-0000B3030000}"/>
    <cellStyle name="Heading 2 4 2" xfId="465" xr:uid="{00000000-0005-0000-0000-0000B4030000}"/>
    <cellStyle name="Heading 2 4 3" xfId="466" xr:uid="{00000000-0005-0000-0000-0000B5030000}"/>
    <cellStyle name="Heading 2 5" xfId="467" xr:uid="{00000000-0005-0000-0000-0000B6030000}"/>
    <cellStyle name="Heading 2 5 2" xfId="468" xr:uid="{00000000-0005-0000-0000-0000B7030000}"/>
    <cellStyle name="Heading 2 5 3" xfId="469" xr:uid="{00000000-0005-0000-0000-0000B8030000}"/>
    <cellStyle name="Heading 2 6" xfId="470" xr:uid="{00000000-0005-0000-0000-0000B9030000}"/>
    <cellStyle name="Heading 2 7" xfId="471" xr:uid="{00000000-0005-0000-0000-0000BA030000}"/>
    <cellStyle name="Heading 2 8" xfId="979" xr:uid="{00000000-0005-0000-0000-0000BB030000}"/>
    <cellStyle name="Heading 2 9" xfId="950" xr:uid="{00000000-0005-0000-0000-0000BC030000}"/>
    <cellStyle name="Heading 3 10" xfId="992" xr:uid="{00000000-0005-0000-0000-0000BD030000}"/>
    <cellStyle name="Heading 3 11" xfId="1405" xr:uid="{00000000-0005-0000-0000-0000BE030000}"/>
    <cellStyle name="Heading 3 12" xfId="1406" xr:uid="{00000000-0005-0000-0000-0000BF030000}"/>
    <cellStyle name="Heading 3 13" xfId="1407" xr:uid="{00000000-0005-0000-0000-0000C0030000}"/>
    <cellStyle name="Heading 3 14" xfId="1408" xr:uid="{00000000-0005-0000-0000-0000C1030000}"/>
    <cellStyle name="Heading 3 2" xfId="472" xr:uid="{00000000-0005-0000-0000-0000C2030000}"/>
    <cellStyle name="Heading 3 2 10" xfId="1409" xr:uid="{00000000-0005-0000-0000-0000C3030000}"/>
    <cellStyle name="Heading 3 2 11" xfId="1410" xr:uid="{00000000-0005-0000-0000-0000C4030000}"/>
    <cellStyle name="Heading 3 2 2" xfId="473" xr:uid="{00000000-0005-0000-0000-0000C5030000}"/>
    <cellStyle name="Heading 3 2 3" xfId="474" xr:uid="{00000000-0005-0000-0000-0000C6030000}"/>
    <cellStyle name="Heading 3 2 4" xfId="985" xr:uid="{00000000-0005-0000-0000-0000C7030000}"/>
    <cellStyle name="Heading 3 2 5" xfId="943" xr:uid="{00000000-0005-0000-0000-0000C8030000}"/>
    <cellStyle name="Heading 3 2 6" xfId="993" xr:uid="{00000000-0005-0000-0000-0000C9030000}"/>
    <cellStyle name="Heading 3 2 7" xfId="1411" xr:uid="{00000000-0005-0000-0000-0000CA030000}"/>
    <cellStyle name="Heading 3 2 8" xfId="1412" xr:uid="{00000000-0005-0000-0000-0000CB030000}"/>
    <cellStyle name="Heading 3 2 9" xfId="1413" xr:uid="{00000000-0005-0000-0000-0000CC030000}"/>
    <cellStyle name="Heading 3 3" xfId="475" xr:uid="{00000000-0005-0000-0000-0000CD030000}"/>
    <cellStyle name="Heading 3 3 2" xfId="476" xr:uid="{00000000-0005-0000-0000-0000CE030000}"/>
    <cellStyle name="Heading 3 3 3" xfId="477" xr:uid="{00000000-0005-0000-0000-0000CF030000}"/>
    <cellStyle name="Heading 3 4" xfId="478" xr:uid="{00000000-0005-0000-0000-0000D0030000}"/>
    <cellStyle name="Heading 3 4 2" xfId="479" xr:uid="{00000000-0005-0000-0000-0000D1030000}"/>
    <cellStyle name="Heading 3 4 3" xfId="480" xr:uid="{00000000-0005-0000-0000-0000D2030000}"/>
    <cellStyle name="Heading 3 5" xfId="481" xr:uid="{00000000-0005-0000-0000-0000D3030000}"/>
    <cellStyle name="Heading 3 5 2" xfId="482" xr:uid="{00000000-0005-0000-0000-0000D4030000}"/>
    <cellStyle name="Heading 3 5 3" xfId="483" xr:uid="{00000000-0005-0000-0000-0000D5030000}"/>
    <cellStyle name="Heading 3 6" xfId="484" xr:uid="{00000000-0005-0000-0000-0000D6030000}"/>
    <cellStyle name="Heading 3 7" xfId="485" xr:uid="{00000000-0005-0000-0000-0000D7030000}"/>
    <cellStyle name="Heading 3 8" xfId="984" xr:uid="{00000000-0005-0000-0000-0000D8030000}"/>
    <cellStyle name="Heading 3 9" xfId="944" xr:uid="{00000000-0005-0000-0000-0000D9030000}"/>
    <cellStyle name="Heading 4 10" xfId="998" xr:uid="{00000000-0005-0000-0000-0000DA030000}"/>
    <cellStyle name="Heading 4 11" xfId="1414" xr:uid="{00000000-0005-0000-0000-0000DB030000}"/>
    <cellStyle name="Heading 4 12" xfId="1415" xr:uid="{00000000-0005-0000-0000-0000DC030000}"/>
    <cellStyle name="Heading 4 13" xfId="1416" xr:uid="{00000000-0005-0000-0000-0000DD030000}"/>
    <cellStyle name="Heading 4 14" xfId="1417" xr:uid="{00000000-0005-0000-0000-0000DE030000}"/>
    <cellStyle name="Heading 4 2" xfId="486" xr:uid="{00000000-0005-0000-0000-0000DF030000}"/>
    <cellStyle name="Heading 4 2 10" xfId="1418" xr:uid="{00000000-0005-0000-0000-0000E0030000}"/>
    <cellStyle name="Heading 4 2 11" xfId="1419" xr:uid="{00000000-0005-0000-0000-0000E1030000}"/>
    <cellStyle name="Heading 4 2 2" xfId="487" xr:uid="{00000000-0005-0000-0000-0000E2030000}"/>
    <cellStyle name="Heading 4 2 3" xfId="488" xr:uid="{00000000-0005-0000-0000-0000E3030000}"/>
    <cellStyle name="Heading 4 2 4" xfId="991" xr:uid="{00000000-0005-0000-0000-0000E4030000}"/>
    <cellStyle name="Heading 4 2 5" xfId="937" xr:uid="{00000000-0005-0000-0000-0000E5030000}"/>
    <cellStyle name="Heading 4 2 6" xfId="999" xr:uid="{00000000-0005-0000-0000-0000E6030000}"/>
    <cellStyle name="Heading 4 2 7" xfId="1420" xr:uid="{00000000-0005-0000-0000-0000E7030000}"/>
    <cellStyle name="Heading 4 2 8" xfId="1421" xr:uid="{00000000-0005-0000-0000-0000E8030000}"/>
    <cellStyle name="Heading 4 2 9" xfId="1422" xr:uid="{00000000-0005-0000-0000-0000E9030000}"/>
    <cellStyle name="Heading 4 3" xfId="489" xr:uid="{00000000-0005-0000-0000-0000EA030000}"/>
    <cellStyle name="Heading 4 3 2" xfId="490" xr:uid="{00000000-0005-0000-0000-0000EB030000}"/>
    <cellStyle name="Heading 4 3 3" xfId="491" xr:uid="{00000000-0005-0000-0000-0000EC030000}"/>
    <cellStyle name="Heading 4 4" xfId="492" xr:uid="{00000000-0005-0000-0000-0000ED030000}"/>
    <cellStyle name="Heading 4 4 2" xfId="493" xr:uid="{00000000-0005-0000-0000-0000EE030000}"/>
    <cellStyle name="Heading 4 4 3" xfId="494" xr:uid="{00000000-0005-0000-0000-0000EF030000}"/>
    <cellStyle name="Heading 4 5" xfId="495" xr:uid="{00000000-0005-0000-0000-0000F0030000}"/>
    <cellStyle name="Heading 4 5 2" xfId="496" xr:uid="{00000000-0005-0000-0000-0000F1030000}"/>
    <cellStyle name="Heading 4 5 3" xfId="497" xr:uid="{00000000-0005-0000-0000-0000F2030000}"/>
    <cellStyle name="Heading 4 6" xfId="498" xr:uid="{00000000-0005-0000-0000-0000F3030000}"/>
    <cellStyle name="Heading 4 7" xfId="499" xr:uid="{00000000-0005-0000-0000-0000F4030000}"/>
    <cellStyle name="Heading 4 8" xfId="990" xr:uid="{00000000-0005-0000-0000-0000F5030000}"/>
    <cellStyle name="Heading 4 9" xfId="938" xr:uid="{00000000-0005-0000-0000-0000F6030000}"/>
    <cellStyle name="Input 10" xfId="1004" xr:uid="{00000000-0005-0000-0000-0000F7030000}"/>
    <cellStyle name="Input 11" xfId="1423" xr:uid="{00000000-0005-0000-0000-0000F8030000}"/>
    <cellStyle name="Input 12" xfId="1424" xr:uid="{00000000-0005-0000-0000-0000F9030000}"/>
    <cellStyle name="Input 13" xfId="1425" xr:uid="{00000000-0005-0000-0000-0000FA030000}"/>
    <cellStyle name="Input 14" xfId="1426" xr:uid="{00000000-0005-0000-0000-0000FB030000}"/>
    <cellStyle name="Input 2" xfId="500" xr:uid="{00000000-0005-0000-0000-0000FC030000}"/>
    <cellStyle name="Input 2 10" xfId="1427" xr:uid="{00000000-0005-0000-0000-0000FD030000}"/>
    <cellStyle name="Input 2 11" xfId="1428" xr:uid="{00000000-0005-0000-0000-0000FE030000}"/>
    <cellStyle name="Input 2 2" xfId="501" xr:uid="{00000000-0005-0000-0000-0000FF030000}"/>
    <cellStyle name="Input 2 3" xfId="502" xr:uid="{00000000-0005-0000-0000-000000040000}"/>
    <cellStyle name="Input 2 4" xfId="997" xr:uid="{00000000-0005-0000-0000-000001040000}"/>
    <cellStyle name="Input 2 5" xfId="931" xr:uid="{00000000-0005-0000-0000-000002040000}"/>
    <cellStyle name="Input 2 6" xfId="1005" xr:uid="{00000000-0005-0000-0000-000003040000}"/>
    <cellStyle name="Input 2 7" xfId="1429" xr:uid="{00000000-0005-0000-0000-000004040000}"/>
    <cellStyle name="Input 2 8" xfId="1430" xr:uid="{00000000-0005-0000-0000-000005040000}"/>
    <cellStyle name="Input 2 9" xfId="1431" xr:uid="{00000000-0005-0000-0000-000006040000}"/>
    <cellStyle name="Input 3" xfId="503" xr:uid="{00000000-0005-0000-0000-000007040000}"/>
    <cellStyle name="Input 3 2" xfId="504" xr:uid="{00000000-0005-0000-0000-000008040000}"/>
    <cellStyle name="Input 3 3" xfId="505" xr:uid="{00000000-0005-0000-0000-000009040000}"/>
    <cellStyle name="Input 4" xfId="506" xr:uid="{00000000-0005-0000-0000-00000A040000}"/>
    <cellStyle name="Input 4 2" xfId="507" xr:uid="{00000000-0005-0000-0000-00000B040000}"/>
    <cellStyle name="Input 4 3" xfId="508" xr:uid="{00000000-0005-0000-0000-00000C040000}"/>
    <cellStyle name="Input 5" xfId="509" xr:uid="{00000000-0005-0000-0000-00000D040000}"/>
    <cellStyle name="Input 5 2" xfId="510" xr:uid="{00000000-0005-0000-0000-00000E040000}"/>
    <cellStyle name="Input 5 3" xfId="511" xr:uid="{00000000-0005-0000-0000-00000F040000}"/>
    <cellStyle name="Input 6" xfId="512" xr:uid="{00000000-0005-0000-0000-000010040000}"/>
    <cellStyle name="Input 7" xfId="513" xr:uid="{00000000-0005-0000-0000-000011040000}"/>
    <cellStyle name="Input 8" xfId="996" xr:uid="{00000000-0005-0000-0000-000012040000}"/>
    <cellStyle name="Input 9" xfId="932" xr:uid="{00000000-0005-0000-0000-000013040000}"/>
    <cellStyle name="Linked Cell 10" xfId="1010" xr:uid="{00000000-0005-0000-0000-000014040000}"/>
    <cellStyle name="Linked Cell 11" xfId="1432" xr:uid="{00000000-0005-0000-0000-000015040000}"/>
    <cellStyle name="Linked Cell 12" xfId="1433" xr:uid="{00000000-0005-0000-0000-000016040000}"/>
    <cellStyle name="Linked Cell 13" xfId="1434" xr:uid="{00000000-0005-0000-0000-000017040000}"/>
    <cellStyle name="Linked Cell 14" xfId="1435" xr:uid="{00000000-0005-0000-0000-000018040000}"/>
    <cellStyle name="Linked Cell 2" xfId="514" xr:uid="{00000000-0005-0000-0000-000019040000}"/>
    <cellStyle name="Linked Cell 2 10" xfId="1436" xr:uid="{00000000-0005-0000-0000-00001A040000}"/>
    <cellStyle name="Linked Cell 2 11" xfId="1437" xr:uid="{00000000-0005-0000-0000-00001B040000}"/>
    <cellStyle name="Linked Cell 2 2" xfId="515" xr:uid="{00000000-0005-0000-0000-00001C040000}"/>
    <cellStyle name="Linked Cell 2 3" xfId="516" xr:uid="{00000000-0005-0000-0000-00001D040000}"/>
    <cellStyle name="Linked Cell 2 4" xfId="1002" xr:uid="{00000000-0005-0000-0000-00001E040000}"/>
    <cellStyle name="Linked Cell 2 5" xfId="924" xr:uid="{00000000-0005-0000-0000-00001F040000}"/>
    <cellStyle name="Linked Cell 2 6" xfId="1013" xr:uid="{00000000-0005-0000-0000-000020040000}"/>
    <cellStyle name="Linked Cell 2 7" xfId="1438" xr:uid="{00000000-0005-0000-0000-000021040000}"/>
    <cellStyle name="Linked Cell 2 8" xfId="1439" xr:uid="{00000000-0005-0000-0000-000022040000}"/>
    <cellStyle name="Linked Cell 2 9" xfId="1440" xr:uid="{00000000-0005-0000-0000-000023040000}"/>
    <cellStyle name="Linked Cell 3" xfId="517" xr:uid="{00000000-0005-0000-0000-000024040000}"/>
    <cellStyle name="Linked Cell 3 2" xfId="518" xr:uid="{00000000-0005-0000-0000-000025040000}"/>
    <cellStyle name="Linked Cell 3 3" xfId="519" xr:uid="{00000000-0005-0000-0000-000026040000}"/>
    <cellStyle name="Linked Cell 4" xfId="520" xr:uid="{00000000-0005-0000-0000-000027040000}"/>
    <cellStyle name="Linked Cell 4 2" xfId="521" xr:uid="{00000000-0005-0000-0000-000028040000}"/>
    <cellStyle name="Linked Cell 4 3" xfId="522" xr:uid="{00000000-0005-0000-0000-000029040000}"/>
    <cellStyle name="Linked Cell 5" xfId="523" xr:uid="{00000000-0005-0000-0000-00002A040000}"/>
    <cellStyle name="Linked Cell 5 2" xfId="524" xr:uid="{00000000-0005-0000-0000-00002B040000}"/>
    <cellStyle name="Linked Cell 5 3" xfId="525" xr:uid="{00000000-0005-0000-0000-00002C040000}"/>
    <cellStyle name="Linked Cell 6" xfId="526" xr:uid="{00000000-0005-0000-0000-00002D040000}"/>
    <cellStyle name="Linked Cell 7" xfId="527" xr:uid="{00000000-0005-0000-0000-00002E040000}"/>
    <cellStyle name="Linked Cell 8" xfId="1001" xr:uid="{00000000-0005-0000-0000-00002F040000}"/>
    <cellStyle name="Linked Cell 9" xfId="927" xr:uid="{00000000-0005-0000-0000-000030040000}"/>
    <cellStyle name="Neutral 10" xfId="1016" xr:uid="{00000000-0005-0000-0000-000031040000}"/>
    <cellStyle name="Neutral 11" xfId="1441" xr:uid="{00000000-0005-0000-0000-000032040000}"/>
    <cellStyle name="Neutral 12" xfId="1442" xr:uid="{00000000-0005-0000-0000-000033040000}"/>
    <cellStyle name="Neutral 13" xfId="1443" xr:uid="{00000000-0005-0000-0000-000034040000}"/>
    <cellStyle name="Neutral 14" xfId="1444" xr:uid="{00000000-0005-0000-0000-000035040000}"/>
    <cellStyle name="Neutral 2" xfId="528" xr:uid="{00000000-0005-0000-0000-000036040000}"/>
    <cellStyle name="Neutral 2 10" xfId="1445" xr:uid="{00000000-0005-0000-0000-000037040000}"/>
    <cellStyle name="Neutral 2 11" xfId="1446" xr:uid="{00000000-0005-0000-0000-000038040000}"/>
    <cellStyle name="Neutral 2 2" xfId="529" xr:uid="{00000000-0005-0000-0000-000039040000}"/>
    <cellStyle name="Neutral 2 3" xfId="530" xr:uid="{00000000-0005-0000-0000-00003A040000}"/>
    <cellStyle name="Neutral 2 4" xfId="1007" xr:uid="{00000000-0005-0000-0000-00003B040000}"/>
    <cellStyle name="Neutral 2 5" xfId="919" xr:uid="{00000000-0005-0000-0000-00003C040000}"/>
    <cellStyle name="Neutral 2 6" xfId="1017" xr:uid="{00000000-0005-0000-0000-00003D040000}"/>
    <cellStyle name="Neutral 2 7" xfId="1447" xr:uid="{00000000-0005-0000-0000-00003E040000}"/>
    <cellStyle name="Neutral 2 8" xfId="1448" xr:uid="{00000000-0005-0000-0000-00003F040000}"/>
    <cellStyle name="Neutral 2 9" xfId="1449" xr:uid="{00000000-0005-0000-0000-000040040000}"/>
    <cellStyle name="Neutral 3" xfId="531" xr:uid="{00000000-0005-0000-0000-000041040000}"/>
    <cellStyle name="Neutral 3 2" xfId="532" xr:uid="{00000000-0005-0000-0000-000042040000}"/>
    <cellStyle name="Neutral 3 3" xfId="533" xr:uid="{00000000-0005-0000-0000-000043040000}"/>
    <cellStyle name="Neutral 4" xfId="534" xr:uid="{00000000-0005-0000-0000-000044040000}"/>
    <cellStyle name="Neutral 4 2" xfId="535" xr:uid="{00000000-0005-0000-0000-000045040000}"/>
    <cellStyle name="Neutral 4 3" xfId="536" xr:uid="{00000000-0005-0000-0000-000046040000}"/>
    <cellStyle name="Neutral 5" xfId="537" xr:uid="{00000000-0005-0000-0000-000047040000}"/>
    <cellStyle name="Neutral 5 2" xfId="538" xr:uid="{00000000-0005-0000-0000-000048040000}"/>
    <cellStyle name="Neutral 5 3" xfId="539" xr:uid="{00000000-0005-0000-0000-000049040000}"/>
    <cellStyle name="Neutral 6" xfId="540" xr:uid="{00000000-0005-0000-0000-00004A040000}"/>
    <cellStyle name="Neutral 7" xfId="541" xr:uid="{00000000-0005-0000-0000-00004B040000}"/>
    <cellStyle name="Neutral 8" xfId="1006" xr:uid="{00000000-0005-0000-0000-00004C040000}"/>
    <cellStyle name="Neutral 9" xfId="920" xr:uid="{00000000-0005-0000-0000-00004D040000}"/>
    <cellStyle name="Normal" xfId="0" builtinId="0"/>
    <cellStyle name="Normal 10" xfId="542" xr:uid="{00000000-0005-0000-0000-00004F040000}"/>
    <cellStyle name="Normal 10 2" xfId="543" xr:uid="{00000000-0005-0000-0000-000050040000}"/>
    <cellStyle name="Normal 10 3" xfId="544" xr:uid="{00000000-0005-0000-0000-000051040000}"/>
    <cellStyle name="Normal 10 4" xfId="545" xr:uid="{00000000-0005-0000-0000-000052040000}"/>
    <cellStyle name="Normal 10 5" xfId="546" xr:uid="{00000000-0005-0000-0000-000053040000}"/>
    <cellStyle name="Normal 10 6" xfId="547" xr:uid="{00000000-0005-0000-0000-000054040000}"/>
    <cellStyle name="Normal 10 7" xfId="548" xr:uid="{00000000-0005-0000-0000-000055040000}"/>
    <cellStyle name="Normal 10 8" xfId="1450" xr:uid="{00000000-0005-0000-0000-000056040000}"/>
    <cellStyle name="Normal 10 9" xfId="1451" xr:uid="{00000000-0005-0000-0000-000057040000}"/>
    <cellStyle name="Normal 11" xfId="549" xr:uid="{00000000-0005-0000-0000-000058040000}"/>
    <cellStyle name="Normal 11 2" xfId="550" xr:uid="{00000000-0005-0000-0000-000059040000}"/>
    <cellStyle name="Normal 11 3" xfId="551" xr:uid="{00000000-0005-0000-0000-00005A040000}"/>
    <cellStyle name="Normal 11 4" xfId="552" xr:uid="{00000000-0005-0000-0000-00005B040000}"/>
    <cellStyle name="Normal 11 5" xfId="553" xr:uid="{00000000-0005-0000-0000-00005C040000}"/>
    <cellStyle name="Normal 11 6" xfId="554" xr:uid="{00000000-0005-0000-0000-00005D040000}"/>
    <cellStyle name="Normal 11 7" xfId="1452" xr:uid="{00000000-0005-0000-0000-00005E040000}"/>
    <cellStyle name="Normal 11 8" xfId="1453" xr:uid="{00000000-0005-0000-0000-00005F040000}"/>
    <cellStyle name="Normal 12" xfId="555" xr:uid="{00000000-0005-0000-0000-000060040000}"/>
    <cellStyle name="Normal 12 2" xfId="556" xr:uid="{00000000-0005-0000-0000-000061040000}"/>
    <cellStyle name="Normal 12 3" xfId="557" xr:uid="{00000000-0005-0000-0000-000062040000}"/>
    <cellStyle name="Normal 12 4" xfId="558" xr:uid="{00000000-0005-0000-0000-000063040000}"/>
    <cellStyle name="Normal 12 5" xfId="559" xr:uid="{00000000-0005-0000-0000-000064040000}"/>
    <cellStyle name="Normal 12 6" xfId="560" xr:uid="{00000000-0005-0000-0000-000065040000}"/>
    <cellStyle name="Normal 12 7" xfId="1454" xr:uid="{00000000-0005-0000-0000-000066040000}"/>
    <cellStyle name="Normal 12 8" xfId="1455" xr:uid="{00000000-0005-0000-0000-000067040000}"/>
    <cellStyle name="Normal 14" xfId="1094" xr:uid="{00000000-0005-0000-0000-000068040000}"/>
    <cellStyle name="Normal 14 2" xfId="561" xr:uid="{00000000-0005-0000-0000-000069040000}"/>
    <cellStyle name="Normal 14 3" xfId="562" xr:uid="{00000000-0005-0000-0000-00006A040000}"/>
    <cellStyle name="Normal 14 4" xfId="563" xr:uid="{00000000-0005-0000-0000-00006B040000}"/>
    <cellStyle name="Normal 14 5" xfId="564" xr:uid="{00000000-0005-0000-0000-00006C040000}"/>
    <cellStyle name="Normal 15 2" xfId="565" xr:uid="{00000000-0005-0000-0000-00006D040000}"/>
    <cellStyle name="Normal 15 3" xfId="566" xr:uid="{00000000-0005-0000-0000-00006E040000}"/>
    <cellStyle name="Normal 15 4" xfId="567" xr:uid="{00000000-0005-0000-0000-00006F040000}"/>
    <cellStyle name="Normal 15 5" xfId="568" xr:uid="{00000000-0005-0000-0000-000070040000}"/>
    <cellStyle name="Normal 16 2" xfId="569" xr:uid="{00000000-0005-0000-0000-000071040000}"/>
    <cellStyle name="Normal 16 3" xfId="570" xr:uid="{00000000-0005-0000-0000-000072040000}"/>
    <cellStyle name="Normal 16 4" xfId="571" xr:uid="{00000000-0005-0000-0000-000073040000}"/>
    <cellStyle name="Normal 16 5" xfId="572" xr:uid="{00000000-0005-0000-0000-000074040000}"/>
    <cellStyle name="Normal 17" xfId="573" xr:uid="{00000000-0005-0000-0000-000075040000}"/>
    <cellStyle name="Normal 17 2" xfId="574" xr:uid="{00000000-0005-0000-0000-000076040000}"/>
    <cellStyle name="Normal 17 3" xfId="575" xr:uid="{00000000-0005-0000-0000-000077040000}"/>
    <cellStyle name="Normal 17 4" xfId="576" xr:uid="{00000000-0005-0000-0000-000078040000}"/>
    <cellStyle name="Normal 17 5" xfId="577" xr:uid="{00000000-0005-0000-0000-000079040000}"/>
    <cellStyle name="Normal 17 6" xfId="1456" xr:uid="{00000000-0005-0000-0000-00007A040000}"/>
    <cellStyle name="Normal 17 7" xfId="1457" xr:uid="{00000000-0005-0000-0000-00007B040000}"/>
    <cellStyle name="Normal 19" xfId="578" xr:uid="{00000000-0005-0000-0000-00007C040000}"/>
    <cellStyle name="Normal 19 2" xfId="579" xr:uid="{00000000-0005-0000-0000-00007D040000}"/>
    <cellStyle name="Normal 19 3" xfId="580" xr:uid="{00000000-0005-0000-0000-00007E040000}"/>
    <cellStyle name="Normal 19 4" xfId="581" xr:uid="{00000000-0005-0000-0000-00007F040000}"/>
    <cellStyle name="Normal 19 5" xfId="582" xr:uid="{00000000-0005-0000-0000-000080040000}"/>
    <cellStyle name="Normal 2" xfId="1458" xr:uid="{00000000-0005-0000-0000-000081040000}"/>
    <cellStyle name="Normal 2 10" xfId="583" xr:uid="{00000000-0005-0000-0000-000082040000}"/>
    <cellStyle name="Normal 2 11" xfId="584" xr:uid="{00000000-0005-0000-0000-000083040000}"/>
    <cellStyle name="Normal 2 12" xfId="585" xr:uid="{00000000-0005-0000-0000-000084040000}"/>
    <cellStyle name="Normal 2 13" xfId="586" xr:uid="{00000000-0005-0000-0000-000085040000}"/>
    <cellStyle name="Normal 2 14" xfId="587" xr:uid="{00000000-0005-0000-0000-000086040000}"/>
    <cellStyle name="Normal 2 15" xfId="588" xr:uid="{00000000-0005-0000-0000-000087040000}"/>
    <cellStyle name="Normal 2 16" xfId="589" xr:uid="{00000000-0005-0000-0000-000088040000}"/>
    <cellStyle name="Normal 2 16 10" xfId="1459" xr:uid="{00000000-0005-0000-0000-000089040000}"/>
    <cellStyle name="Normal 2 16 2" xfId="590" xr:uid="{00000000-0005-0000-0000-00008A040000}"/>
    <cellStyle name="Normal 2 16 2 10" xfId="1460" xr:uid="{00000000-0005-0000-0000-00008B040000}"/>
    <cellStyle name="Normal 2 16 2 2" xfId="902" xr:uid="{00000000-0005-0000-0000-00008C040000}"/>
    <cellStyle name="Normal 2 16 2 2 2" xfId="901" xr:uid="{00000000-0005-0000-0000-00008D040000}"/>
    <cellStyle name="Normal 2 16 2 3" xfId="1461" xr:uid="{00000000-0005-0000-0000-00008E040000}"/>
    <cellStyle name="Normal 2 16 2 4" xfId="1462" xr:uid="{00000000-0005-0000-0000-00008F040000}"/>
    <cellStyle name="Normal 2 16 2 5" xfId="1463" xr:uid="{00000000-0005-0000-0000-000090040000}"/>
    <cellStyle name="Normal 2 16 2 6" xfId="1464" xr:uid="{00000000-0005-0000-0000-000091040000}"/>
    <cellStyle name="Normal 2 16 2 7" xfId="1465" xr:uid="{00000000-0005-0000-0000-000092040000}"/>
    <cellStyle name="Normal 2 16 2 8" xfId="1466" xr:uid="{00000000-0005-0000-0000-000093040000}"/>
    <cellStyle name="Normal 2 16 2 9" xfId="1467" xr:uid="{00000000-0005-0000-0000-000094040000}"/>
    <cellStyle name="Normal 2 16 3" xfId="1092" xr:uid="{00000000-0005-0000-0000-000095040000}"/>
    <cellStyle name="Normal 2 16 3 2" xfId="1100" xr:uid="{00000000-0005-0000-0000-000096040000}"/>
    <cellStyle name="Normal 2 16 4" xfId="1468" xr:uid="{00000000-0005-0000-0000-000097040000}"/>
    <cellStyle name="Normal 2 16 5" xfId="1469" xr:uid="{00000000-0005-0000-0000-000098040000}"/>
    <cellStyle name="Normal 2 16 6" xfId="1470" xr:uid="{00000000-0005-0000-0000-000099040000}"/>
    <cellStyle name="Normal 2 16 7" xfId="1471" xr:uid="{00000000-0005-0000-0000-00009A040000}"/>
    <cellStyle name="Normal 2 16 8" xfId="1472" xr:uid="{00000000-0005-0000-0000-00009B040000}"/>
    <cellStyle name="Normal 2 16 9" xfId="1473" xr:uid="{00000000-0005-0000-0000-00009C040000}"/>
    <cellStyle name="Normal 2 17" xfId="1093" xr:uid="{00000000-0005-0000-0000-00009D040000}"/>
    <cellStyle name="Normal 2 2" xfId="591" xr:uid="{00000000-0005-0000-0000-00009E040000}"/>
    <cellStyle name="Normal 2 2 2" xfId="1474" xr:uid="{00000000-0005-0000-0000-00009F040000}"/>
    <cellStyle name="Normal 2 3" xfId="592" xr:uid="{00000000-0005-0000-0000-0000A0040000}"/>
    <cellStyle name="Normal 2 4" xfId="593" xr:uid="{00000000-0005-0000-0000-0000A1040000}"/>
    <cellStyle name="Normal 2 5" xfId="594" xr:uid="{00000000-0005-0000-0000-0000A2040000}"/>
    <cellStyle name="Normal 2 6" xfId="595" xr:uid="{00000000-0005-0000-0000-0000A3040000}"/>
    <cellStyle name="Normal 2 7" xfId="596" xr:uid="{00000000-0005-0000-0000-0000A4040000}"/>
    <cellStyle name="Normal 2 8" xfId="597" xr:uid="{00000000-0005-0000-0000-0000A5040000}"/>
    <cellStyle name="Normal 2 9" xfId="598" xr:uid="{00000000-0005-0000-0000-0000A6040000}"/>
    <cellStyle name="Normal 20" xfId="599" xr:uid="{00000000-0005-0000-0000-0000A7040000}"/>
    <cellStyle name="Normal 20 2" xfId="600" xr:uid="{00000000-0005-0000-0000-0000A8040000}"/>
    <cellStyle name="Normal 20 3" xfId="601" xr:uid="{00000000-0005-0000-0000-0000A9040000}"/>
    <cellStyle name="Normal 20 4" xfId="602" xr:uid="{00000000-0005-0000-0000-0000AA040000}"/>
    <cellStyle name="Normal 20 5" xfId="603" xr:uid="{00000000-0005-0000-0000-0000AB040000}"/>
    <cellStyle name="Normal 21" xfId="604" xr:uid="{00000000-0005-0000-0000-0000AC040000}"/>
    <cellStyle name="Normal 21 2" xfId="605" xr:uid="{00000000-0005-0000-0000-0000AD040000}"/>
    <cellStyle name="Normal 21 3" xfId="606" xr:uid="{00000000-0005-0000-0000-0000AE040000}"/>
    <cellStyle name="Normal 21 4" xfId="607" xr:uid="{00000000-0005-0000-0000-0000AF040000}"/>
    <cellStyle name="Normal 21 5" xfId="608" xr:uid="{00000000-0005-0000-0000-0000B0040000}"/>
    <cellStyle name="Normal 22" xfId="609" xr:uid="{00000000-0005-0000-0000-0000B1040000}"/>
    <cellStyle name="Normal 22 2" xfId="610" xr:uid="{00000000-0005-0000-0000-0000B2040000}"/>
    <cellStyle name="Normal 22 3" xfId="611" xr:uid="{00000000-0005-0000-0000-0000B3040000}"/>
    <cellStyle name="Normal 22 4" xfId="612" xr:uid="{00000000-0005-0000-0000-0000B4040000}"/>
    <cellStyle name="Normal 22 5" xfId="613" xr:uid="{00000000-0005-0000-0000-0000B5040000}"/>
    <cellStyle name="Normal 29 2" xfId="614" xr:uid="{00000000-0005-0000-0000-0000B6040000}"/>
    <cellStyle name="Normal 29 3" xfId="615" xr:uid="{00000000-0005-0000-0000-0000B7040000}"/>
    <cellStyle name="Normal 29 4" xfId="616" xr:uid="{00000000-0005-0000-0000-0000B8040000}"/>
    <cellStyle name="Normal 3" xfId="617" xr:uid="{00000000-0005-0000-0000-0000B9040000}"/>
    <cellStyle name="Normal 3 10" xfId="618" xr:uid="{00000000-0005-0000-0000-0000BA040000}"/>
    <cellStyle name="Normal 3 11" xfId="619" xr:uid="{00000000-0005-0000-0000-0000BB040000}"/>
    <cellStyle name="Normal 3 12" xfId="620" xr:uid="{00000000-0005-0000-0000-0000BC040000}"/>
    <cellStyle name="Normal 3 13" xfId="621" xr:uid="{00000000-0005-0000-0000-0000BD040000}"/>
    <cellStyle name="Normal 3 14" xfId="622" xr:uid="{00000000-0005-0000-0000-0000BE040000}"/>
    <cellStyle name="Normal 3 15" xfId="623" xr:uid="{00000000-0005-0000-0000-0000BF040000}"/>
    <cellStyle name="Normal 3 16" xfId="624" xr:uid="{00000000-0005-0000-0000-0000C0040000}"/>
    <cellStyle name="Normal 3 17" xfId="625" xr:uid="{00000000-0005-0000-0000-0000C1040000}"/>
    <cellStyle name="Normal 3 18" xfId="626" xr:uid="{00000000-0005-0000-0000-0000C2040000}"/>
    <cellStyle name="Normal 3 19" xfId="627" xr:uid="{00000000-0005-0000-0000-0000C3040000}"/>
    <cellStyle name="Normal 3 2" xfId="628" xr:uid="{00000000-0005-0000-0000-0000C4040000}"/>
    <cellStyle name="Normal 3 20" xfId="629" xr:uid="{00000000-0005-0000-0000-0000C5040000}"/>
    <cellStyle name="Normal 3 21" xfId="630" xr:uid="{00000000-0005-0000-0000-0000C6040000}"/>
    <cellStyle name="Normal 3 22" xfId="631" xr:uid="{00000000-0005-0000-0000-0000C7040000}"/>
    <cellStyle name="Normal 3 23" xfId="890" xr:uid="{00000000-0005-0000-0000-0000C8040000}"/>
    <cellStyle name="Normal 3 24" xfId="1475" xr:uid="{00000000-0005-0000-0000-0000C9040000}"/>
    <cellStyle name="Normal 3 25" xfId="1476" xr:uid="{00000000-0005-0000-0000-0000CA040000}"/>
    <cellStyle name="Normal 3 26" xfId="1477" xr:uid="{00000000-0005-0000-0000-0000CB040000}"/>
    <cellStyle name="Normal 3 27" xfId="1478" xr:uid="{00000000-0005-0000-0000-0000CC040000}"/>
    <cellStyle name="Normal 3 28" xfId="1479" xr:uid="{00000000-0005-0000-0000-0000CD040000}"/>
    <cellStyle name="Normal 3 29" xfId="1480" xr:uid="{00000000-0005-0000-0000-0000CE040000}"/>
    <cellStyle name="Normal 3 3" xfId="632" xr:uid="{00000000-0005-0000-0000-0000CF040000}"/>
    <cellStyle name="Normal 3 30" xfId="1481" xr:uid="{00000000-0005-0000-0000-0000D0040000}"/>
    <cellStyle name="Normal 3 4" xfId="633" xr:uid="{00000000-0005-0000-0000-0000D1040000}"/>
    <cellStyle name="Normal 3 5" xfId="634" xr:uid="{00000000-0005-0000-0000-0000D2040000}"/>
    <cellStyle name="Normal 3 6" xfId="635" xr:uid="{00000000-0005-0000-0000-0000D3040000}"/>
    <cellStyle name="Normal 3 7" xfId="636" xr:uid="{00000000-0005-0000-0000-0000D4040000}"/>
    <cellStyle name="Normal 3 8" xfId="637" xr:uid="{00000000-0005-0000-0000-0000D5040000}"/>
    <cellStyle name="Normal 3 9" xfId="638" xr:uid="{00000000-0005-0000-0000-0000D6040000}"/>
    <cellStyle name="Normal 31" xfId="639" xr:uid="{00000000-0005-0000-0000-0000D7040000}"/>
    <cellStyle name="Normal 31 2" xfId="640" xr:uid="{00000000-0005-0000-0000-0000D8040000}"/>
    <cellStyle name="Normal 31 3" xfId="641" xr:uid="{00000000-0005-0000-0000-0000D9040000}"/>
    <cellStyle name="Normal 31 4" xfId="642" xr:uid="{00000000-0005-0000-0000-0000DA040000}"/>
    <cellStyle name="Normal 31 5" xfId="643" xr:uid="{00000000-0005-0000-0000-0000DB040000}"/>
    <cellStyle name="Normal 33" xfId="644" xr:uid="{00000000-0005-0000-0000-0000DC040000}"/>
    <cellStyle name="Normal 33 2" xfId="645" xr:uid="{00000000-0005-0000-0000-0000DD040000}"/>
    <cellStyle name="Normal 33 3" xfId="646" xr:uid="{00000000-0005-0000-0000-0000DE040000}"/>
    <cellStyle name="Normal 33 4" xfId="647" xr:uid="{00000000-0005-0000-0000-0000DF040000}"/>
    <cellStyle name="Normal 33 5" xfId="648" xr:uid="{00000000-0005-0000-0000-0000E0040000}"/>
    <cellStyle name="Normal 4" xfId="649" xr:uid="{00000000-0005-0000-0000-0000E1040000}"/>
    <cellStyle name="Normal 4 10" xfId="650" xr:uid="{00000000-0005-0000-0000-0000E2040000}"/>
    <cellStyle name="Normal 4 11" xfId="651" xr:uid="{00000000-0005-0000-0000-0000E3040000}"/>
    <cellStyle name="Normal 4 12" xfId="652" xr:uid="{00000000-0005-0000-0000-0000E4040000}"/>
    <cellStyle name="Normal 4 13" xfId="653" xr:uid="{00000000-0005-0000-0000-0000E5040000}"/>
    <cellStyle name="Normal 4 14" xfId="654" xr:uid="{00000000-0005-0000-0000-0000E6040000}"/>
    <cellStyle name="Normal 4 15" xfId="655" xr:uid="{00000000-0005-0000-0000-0000E7040000}"/>
    <cellStyle name="Normal 4 16" xfId="656" xr:uid="{00000000-0005-0000-0000-0000E8040000}"/>
    <cellStyle name="Normal 4 17" xfId="657" xr:uid="{00000000-0005-0000-0000-0000E9040000}"/>
    <cellStyle name="Normal 4 18" xfId="658" xr:uid="{00000000-0005-0000-0000-0000EA040000}"/>
    <cellStyle name="Normal 4 19" xfId="659" xr:uid="{00000000-0005-0000-0000-0000EB040000}"/>
    <cellStyle name="Normal 4 2" xfId="660" xr:uid="{00000000-0005-0000-0000-0000EC040000}"/>
    <cellStyle name="Normal 4 20" xfId="661" xr:uid="{00000000-0005-0000-0000-0000ED040000}"/>
    <cellStyle name="Normal 4 21" xfId="662" xr:uid="{00000000-0005-0000-0000-0000EE040000}"/>
    <cellStyle name="Normal 4 3" xfId="663" xr:uid="{00000000-0005-0000-0000-0000EF040000}"/>
    <cellStyle name="Normal 4 4" xfId="664" xr:uid="{00000000-0005-0000-0000-0000F0040000}"/>
    <cellStyle name="Normal 4 5" xfId="665" xr:uid="{00000000-0005-0000-0000-0000F1040000}"/>
    <cellStyle name="Normal 4 6" xfId="666" xr:uid="{00000000-0005-0000-0000-0000F2040000}"/>
    <cellStyle name="Normal 4 7" xfId="667" xr:uid="{00000000-0005-0000-0000-0000F3040000}"/>
    <cellStyle name="Normal 4 8" xfId="668" xr:uid="{00000000-0005-0000-0000-0000F4040000}"/>
    <cellStyle name="Normal 4 9" xfId="669" xr:uid="{00000000-0005-0000-0000-0000F5040000}"/>
    <cellStyle name="Normal 5" xfId="1482" xr:uid="{00000000-0005-0000-0000-0000F6040000}"/>
    <cellStyle name="Normal 5 2" xfId="873" xr:uid="{00000000-0005-0000-0000-0000F7040000}"/>
    <cellStyle name="Normal 50" xfId="670" xr:uid="{00000000-0005-0000-0000-0000F8040000}"/>
    <cellStyle name="Normal 50 10" xfId="1483" xr:uid="{00000000-0005-0000-0000-0000F9040000}"/>
    <cellStyle name="Normal 50 11" xfId="1484" xr:uid="{00000000-0005-0000-0000-0000FA040000}"/>
    <cellStyle name="Normal 50 12" xfId="1485" xr:uid="{00000000-0005-0000-0000-0000FB040000}"/>
    <cellStyle name="Normal 50 13" xfId="1486" xr:uid="{00000000-0005-0000-0000-0000FC040000}"/>
    <cellStyle name="Normal 50 2" xfId="671" xr:uid="{00000000-0005-0000-0000-0000FD040000}"/>
    <cellStyle name="Normal 50 2 2" xfId="1487" xr:uid="{00000000-0005-0000-0000-0000FE040000}"/>
    <cellStyle name="Normal 50 2 3" xfId="1488" xr:uid="{00000000-0005-0000-0000-0000FF040000}"/>
    <cellStyle name="Normal 50 2 4" xfId="1489" xr:uid="{00000000-0005-0000-0000-000000050000}"/>
    <cellStyle name="Normal 50 2 5" xfId="1490" xr:uid="{00000000-0005-0000-0000-000001050000}"/>
    <cellStyle name="Normal 50 2 6" xfId="1491" xr:uid="{00000000-0005-0000-0000-000002050000}"/>
    <cellStyle name="Normal 50 2 7" xfId="1492" xr:uid="{00000000-0005-0000-0000-000003050000}"/>
    <cellStyle name="Normal 50 2 8" xfId="1493" xr:uid="{00000000-0005-0000-0000-000004050000}"/>
    <cellStyle name="Normal 50 2 9" xfId="1494" xr:uid="{00000000-0005-0000-0000-000005050000}"/>
    <cellStyle name="Normal 50 3" xfId="672" xr:uid="{00000000-0005-0000-0000-000006050000}"/>
    <cellStyle name="Normal 50 3 2" xfId="1495" xr:uid="{00000000-0005-0000-0000-000007050000}"/>
    <cellStyle name="Normal 50 3 3" xfId="1496" xr:uid="{00000000-0005-0000-0000-000008050000}"/>
    <cellStyle name="Normal 50 3 4" xfId="1497" xr:uid="{00000000-0005-0000-0000-000009050000}"/>
    <cellStyle name="Normal 50 3 5" xfId="1498" xr:uid="{00000000-0005-0000-0000-00000A050000}"/>
    <cellStyle name="Normal 50 3 6" xfId="1499" xr:uid="{00000000-0005-0000-0000-00000B050000}"/>
    <cellStyle name="Normal 50 3 7" xfId="1500" xr:uid="{00000000-0005-0000-0000-00000C050000}"/>
    <cellStyle name="Normal 50 3 8" xfId="1501" xr:uid="{00000000-0005-0000-0000-00000D050000}"/>
    <cellStyle name="Normal 50 3 9" xfId="1502" xr:uid="{00000000-0005-0000-0000-00000E050000}"/>
    <cellStyle name="Normal 50 4" xfId="673" xr:uid="{00000000-0005-0000-0000-00000F050000}"/>
    <cellStyle name="Normal 50 4 2" xfId="1503" xr:uid="{00000000-0005-0000-0000-000010050000}"/>
    <cellStyle name="Normal 50 4 3" xfId="1504" xr:uid="{00000000-0005-0000-0000-000011050000}"/>
    <cellStyle name="Normal 50 4 4" xfId="1505" xr:uid="{00000000-0005-0000-0000-000012050000}"/>
    <cellStyle name="Normal 50 4 5" xfId="1506" xr:uid="{00000000-0005-0000-0000-000013050000}"/>
    <cellStyle name="Normal 50 4 6" xfId="1507" xr:uid="{00000000-0005-0000-0000-000014050000}"/>
    <cellStyle name="Normal 50 4 7" xfId="1508" xr:uid="{00000000-0005-0000-0000-000015050000}"/>
    <cellStyle name="Normal 50 4 8" xfId="1509" xr:uid="{00000000-0005-0000-0000-000016050000}"/>
    <cellStyle name="Normal 50 4 9" xfId="1510" xr:uid="{00000000-0005-0000-0000-000017050000}"/>
    <cellStyle name="Normal 50 5" xfId="674" xr:uid="{00000000-0005-0000-0000-000018050000}"/>
    <cellStyle name="Normal 50 5 2" xfId="1511" xr:uid="{00000000-0005-0000-0000-000019050000}"/>
    <cellStyle name="Normal 50 5 3" xfId="1512" xr:uid="{00000000-0005-0000-0000-00001A050000}"/>
    <cellStyle name="Normal 50 5 4" xfId="1513" xr:uid="{00000000-0005-0000-0000-00001B050000}"/>
    <cellStyle name="Normal 50 5 5" xfId="1514" xr:uid="{00000000-0005-0000-0000-00001C050000}"/>
    <cellStyle name="Normal 50 5 6" xfId="1515" xr:uid="{00000000-0005-0000-0000-00001D050000}"/>
    <cellStyle name="Normal 50 5 7" xfId="1516" xr:uid="{00000000-0005-0000-0000-00001E050000}"/>
    <cellStyle name="Normal 50 5 8" xfId="1517" xr:uid="{00000000-0005-0000-0000-00001F050000}"/>
    <cellStyle name="Normal 50 5 9" xfId="1518" xr:uid="{00000000-0005-0000-0000-000020050000}"/>
    <cellStyle name="Normal 50 6" xfId="1519" xr:uid="{00000000-0005-0000-0000-000021050000}"/>
    <cellStyle name="Normal 50 7" xfId="1520" xr:uid="{00000000-0005-0000-0000-000022050000}"/>
    <cellStyle name="Normal 50 8" xfId="1521" xr:uid="{00000000-0005-0000-0000-000023050000}"/>
    <cellStyle name="Normal 50 9" xfId="1522" xr:uid="{00000000-0005-0000-0000-000024050000}"/>
    <cellStyle name="Normal 54" xfId="675" xr:uid="{00000000-0005-0000-0000-000025050000}"/>
    <cellStyle name="Normal 54 10" xfId="1523" xr:uid="{00000000-0005-0000-0000-000026050000}"/>
    <cellStyle name="Normal 54 11" xfId="1524" xr:uid="{00000000-0005-0000-0000-000027050000}"/>
    <cellStyle name="Normal 54 12" xfId="1525" xr:uid="{00000000-0005-0000-0000-000028050000}"/>
    <cellStyle name="Normal 54 13" xfId="1526" xr:uid="{00000000-0005-0000-0000-000029050000}"/>
    <cellStyle name="Normal 54 2" xfId="676" xr:uid="{00000000-0005-0000-0000-00002A050000}"/>
    <cellStyle name="Normal 54 2 2" xfId="1527" xr:uid="{00000000-0005-0000-0000-00002B050000}"/>
    <cellStyle name="Normal 54 2 3" xfId="1528" xr:uid="{00000000-0005-0000-0000-00002C050000}"/>
    <cellStyle name="Normal 54 2 4" xfId="1529" xr:uid="{00000000-0005-0000-0000-00002D050000}"/>
    <cellStyle name="Normal 54 2 5" xfId="1530" xr:uid="{00000000-0005-0000-0000-00002E050000}"/>
    <cellStyle name="Normal 54 2 6" xfId="1531" xr:uid="{00000000-0005-0000-0000-00002F050000}"/>
    <cellStyle name="Normal 54 2 7" xfId="1532" xr:uid="{00000000-0005-0000-0000-000030050000}"/>
    <cellStyle name="Normal 54 2 8" xfId="1533" xr:uid="{00000000-0005-0000-0000-000031050000}"/>
    <cellStyle name="Normal 54 2 9" xfId="1534" xr:uid="{00000000-0005-0000-0000-000032050000}"/>
    <cellStyle name="Normal 54 3" xfId="677" xr:uid="{00000000-0005-0000-0000-000033050000}"/>
    <cellStyle name="Normal 54 3 2" xfId="1535" xr:uid="{00000000-0005-0000-0000-000034050000}"/>
    <cellStyle name="Normal 54 3 3" xfId="1536" xr:uid="{00000000-0005-0000-0000-000035050000}"/>
    <cellStyle name="Normal 54 3 4" xfId="1537" xr:uid="{00000000-0005-0000-0000-000036050000}"/>
    <cellStyle name="Normal 54 3 5" xfId="1538" xr:uid="{00000000-0005-0000-0000-000037050000}"/>
    <cellStyle name="Normal 54 3 6" xfId="1539" xr:uid="{00000000-0005-0000-0000-000038050000}"/>
    <cellStyle name="Normal 54 3 7" xfId="1540" xr:uid="{00000000-0005-0000-0000-000039050000}"/>
    <cellStyle name="Normal 54 3 8" xfId="1541" xr:uid="{00000000-0005-0000-0000-00003A050000}"/>
    <cellStyle name="Normal 54 3 9" xfId="1542" xr:uid="{00000000-0005-0000-0000-00003B050000}"/>
    <cellStyle name="Normal 54 4" xfId="678" xr:uid="{00000000-0005-0000-0000-00003C050000}"/>
    <cellStyle name="Normal 54 4 2" xfId="1543" xr:uid="{00000000-0005-0000-0000-00003D050000}"/>
    <cellStyle name="Normal 54 4 3" xfId="1544" xr:uid="{00000000-0005-0000-0000-00003E050000}"/>
    <cellStyle name="Normal 54 4 4" xfId="1545" xr:uid="{00000000-0005-0000-0000-00003F050000}"/>
    <cellStyle name="Normal 54 4 5" xfId="1546" xr:uid="{00000000-0005-0000-0000-000040050000}"/>
    <cellStyle name="Normal 54 4 6" xfId="1547" xr:uid="{00000000-0005-0000-0000-000041050000}"/>
    <cellStyle name="Normal 54 4 7" xfId="1548" xr:uid="{00000000-0005-0000-0000-000042050000}"/>
    <cellStyle name="Normal 54 4 8" xfId="1549" xr:uid="{00000000-0005-0000-0000-000043050000}"/>
    <cellStyle name="Normal 54 4 9" xfId="1550" xr:uid="{00000000-0005-0000-0000-000044050000}"/>
    <cellStyle name="Normal 54 5" xfId="679" xr:uid="{00000000-0005-0000-0000-000045050000}"/>
    <cellStyle name="Normal 54 5 2" xfId="1551" xr:uid="{00000000-0005-0000-0000-000046050000}"/>
    <cellStyle name="Normal 54 5 3" xfId="1552" xr:uid="{00000000-0005-0000-0000-000047050000}"/>
    <cellStyle name="Normal 54 5 4" xfId="1553" xr:uid="{00000000-0005-0000-0000-000048050000}"/>
    <cellStyle name="Normal 54 5 5" xfId="1554" xr:uid="{00000000-0005-0000-0000-000049050000}"/>
    <cellStyle name="Normal 54 5 6" xfId="1555" xr:uid="{00000000-0005-0000-0000-00004A050000}"/>
    <cellStyle name="Normal 54 5 7" xfId="1556" xr:uid="{00000000-0005-0000-0000-00004B050000}"/>
    <cellStyle name="Normal 54 5 8" xfId="1557" xr:uid="{00000000-0005-0000-0000-00004C050000}"/>
    <cellStyle name="Normal 54 5 9" xfId="1558" xr:uid="{00000000-0005-0000-0000-00004D050000}"/>
    <cellStyle name="Normal 54 6" xfId="1559" xr:uid="{00000000-0005-0000-0000-00004E050000}"/>
    <cellStyle name="Normal 54 7" xfId="1560" xr:uid="{00000000-0005-0000-0000-00004F050000}"/>
    <cellStyle name="Normal 54 8" xfId="1561" xr:uid="{00000000-0005-0000-0000-000050050000}"/>
    <cellStyle name="Normal 54 9" xfId="1562" xr:uid="{00000000-0005-0000-0000-000051050000}"/>
    <cellStyle name="Normal 57" xfId="680" xr:uid="{00000000-0005-0000-0000-000052050000}"/>
    <cellStyle name="Normal 57 10" xfId="1563" xr:uid="{00000000-0005-0000-0000-000053050000}"/>
    <cellStyle name="Normal 57 11" xfId="1564" xr:uid="{00000000-0005-0000-0000-000054050000}"/>
    <cellStyle name="Normal 57 12" xfId="1565" xr:uid="{00000000-0005-0000-0000-000055050000}"/>
    <cellStyle name="Normal 57 13" xfId="1566" xr:uid="{00000000-0005-0000-0000-000056050000}"/>
    <cellStyle name="Normal 57 2" xfId="681" xr:uid="{00000000-0005-0000-0000-000057050000}"/>
    <cellStyle name="Normal 57 2 2" xfId="1567" xr:uid="{00000000-0005-0000-0000-000058050000}"/>
    <cellStyle name="Normal 57 2 3" xfId="1568" xr:uid="{00000000-0005-0000-0000-000059050000}"/>
    <cellStyle name="Normal 57 2 4" xfId="1569" xr:uid="{00000000-0005-0000-0000-00005A050000}"/>
    <cellStyle name="Normal 57 2 5" xfId="1570" xr:uid="{00000000-0005-0000-0000-00005B050000}"/>
    <cellStyle name="Normal 57 2 6" xfId="1571" xr:uid="{00000000-0005-0000-0000-00005C050000}"/>
    <cellStyle name="Normal 57 2 7" xfId="1572" xr:uid="{00000000-0005-0000-0000-00005D050000}"/>
    <cellStyle name="Normal 57 2 8" xfId="1573" xr:uid="{00000000-0005-0000-0000-00005E050000}"/>
    <cellStyle name="Normal 57 2 9" xfId="1574" xr:uid="{00000000-0005-0000-0000-00005F050000}"/>
    <cellStyle name="Normal 57 3" xfId="682" xr:uid="{00000000-0005-0000-0000-000060050000}"/>
    <cellStyle name="Normal 57 3 2" xfId="1575" xr:uid="{00000000-0005-0000-0000-000061050000}"/>
    <cellStyle name="Normal 57 3 3" xfId="1576" xr:uid="{00000000-0005-0000-0000-000062050000}"/>
    <cellStyle name="Normal 57 3 4" xfId="1577" xr:uid="{00000000-0005-0000-0000-000063050000}"/>
    <cellStyle name="Normal 57 3 5" xfId="1578" xr:uid="{00000000-0005-0000-0000-000064050000}"/>
    <cellStyle name="Normal 57 3 6" xfId="1579" xr:uid="{00000000-0005-0000-0000-000065050000}"/>
    <cellStyle name="Normal 57 3 7" xfId="1580" xr:uid="{00000000-0005-0000-0000-000066050000}"/>
    <cellStyle name="Normal 57 3 8" xfId="1581" xr:uid="{00000000-0005-0000-0000-000067050000}"/>
    <cellStyle name="Normal 57 3 9" xfId="1582" xr:uid="{00000000-0005-0000-0000-000068050000}"/>
    <cellStyle name="Normal 57 4" xfId="683" xr:uid="{00000000-0005-0000-0000-000069050000}"/>
    <cellStyle name="Normal 57 4 2" xfId="1583" xr:uid="{00000000-0005-0000-0000-00006A050000}"/>
    <cellStyle name="Normal 57 4 3" xfId="1584" xr:uid="{00000000-0005-0000-0000-00006B050000}"/>
    <cellStyle name="Normal 57 4 4" xfId="1585" xr:uid="{00000000-0005-0000-0000-00006C050000}"/>
    <cellStyle name="Normal 57 4 5" xfId="1586" xr:uid="{00000000-0005-0000-0000-00006D050000}"/>
    <cellStyle name="Normal 57 4 6" xfId="1587" xr:uid="{00000000-0005-0000-0000-00006E050000}"/>
    <cellStyle name="Normal 57 4 7" xfId="1588" xr:uid="{00000000-0005-0000-0000-00006F050000}"/>
    <cellStyle name="Normal 57 4 8" xfId="1589" xr:uid="{00000000-0005-0000-0000-000070050000}"/>
    <cellStyle name="Normal 57 4 9" xfId="1590" xr:uid="{00000000-0005-0000-0000-000071050000}"/>
    <cellStyle name="Normal 57 5" xfId="684" xr:uid="{00000000-0005-0000-0000-000072050000}"/>
    <cellStyle name="Normal 57 5 2" xfId="1591" xr:uid="{00000000-0005-0000-0000-000073050000}"/>
    <cellStyle name="Normal 57 5 3" xfId="1592" xr:uid="{00000000-0005-0000-0000-000074050000}"/>
    <cellStyle name="Normal 57 5 4" xfId="1593" xr:uid="{00000000-0005-0000-0000-000075050000}"/>
    <cellStyle name="Normal 57 5 5" xfId="1594" xr:uid="{00000000-0005-0000-0000-000076050000}"/>
    <cellStyle name="Normal 57 5 6" xfId="1595" xr:uid="{00000000-0005-0000-0000-000077050000}"/>
    <cellStyle name="Normal 57 5 7" xfId="1596" xr:uid="{00000000-0005-0000-0000-000078050000}"/>
    <cellStyle name="Normal 57 5 8" xfId="1597" xr:uid="{00000000-0005-0000-0000-000079050000}"/>
    <cellStyle name="Normal 57 5 9" xfId="1598" xr:uid="{00000000-0005-0000-0000-00007A050000}"/>
    <cellStyle name="Normal 57 6" xfId="1599" xr:uid="{00000000-0005-0000-0000-00007B050000}"/>
    <cellStyle name="Normal 57 7" xfId="1600" xr:uid="{00000000-0005-0000-0000-00007C050000}"/>
    <cellStyle name="Normal 57 8" xfId="1601" xr:uid="{00000000-0005-0000-0000-00007D050000}"/>
    <cellStyle name="Normal 57 9" xfId="1602" xr:uid="{00000000-0005-0000-0000-00007E050000}"/>
    <cellStyle name="Normal 6" xfId="685" xr:uid="{00000000-0005-0000-0000-00007F050000}"/>
    <cellStyle name="Normal 6 2" xfId="686" xr:uid="{00000000-0005-0000-0000-000080050000}"/>
    <cellStyle name="Normal 6 3" xfId="687" xr:uid="{00000000-0005-0000-0000-000081050000}"/>
    <cellStyle name="Normal 6 4" xfId="688" xr:uid="{00000000-0005-0000-0000-000082050000}"/>
    <cellStyle name="Normal 6 5" xfId="689" xr:uid="{00000000-0005-0000-0000-000083050000}"/>
    <cellStyle name="Normal 6 6" xfId="690" xr:uid="{00000000-0005-0000-0000-000084050000}"/>
    <cellStyle name="Normal 6 7" xfId="1603" xr:uid="{00000000-0005-0000-0000-000085050000}"/>
    <cellStyle name="Normal 6 8" xfId="1604" xr:uid="{00000000-0005-0000-0000-000086050000}"/>
    <cellStyle name="Normal 64" xfId="691" xr:uid="{00000000-0005-0000-0000-000087050000}"/>
    <cellStyle name="Normal 64 10" xfId="1605" xr:uid="{00000000-0005-0000-0000-000088050000}"/>
    <cellStyle name="Normal 64 2" xfId="692" xr:uid="{00000000-0005-0000-0000-000089050000}"/>
    <cellStyle name="Normal 64 2 2" xfId="1606" xr:uid="{00000000-0005-0000-0000-00008A050000}"/>
    <cellStyle name="Normal 64 2 3" xfId="1607" xr:uid="{00000000-0005-0000-0000-00008B050000}"/>
    <cellStyle name="Normal 64 2 4" xfId="1608" xr:uid="{00000000-0005-0000-0000-00008C050000}"/>
    <cellStyle name="Normal 64 2 5" xfId="1609" xr:uid="{00000000-0005-0000-0000-00008D050000}"/>
    <cellStyle name="Normal 64 2 6" xfId="1610" xr:uid="{00000000-0005-0000-0000-00008E050000}"/>
    <cellStyle name="Normal 64 2 7" xfId="1611" xr:uid="{00000000-0005-0000-0000-00008F050000}"/>
    <cellStyle name="Normal 64 2 8" xfId="1612" xr:uid="{00000000-0005-0000-0000-000090050000}"/>
    <cellStyle name="Normal 64 2 9" xfId="1613" xr:uid="{00000000-0005-0000-0000-000091050000}"/>
    <cellStyle name="Normal 64 3" xfId="1614" xr:uid="{00000000-0005-0000-0000-000092050000}"/>
    <cellStyle name="Normal 64 4" xfId="1615" xr:uid="{00000000-0005-0000-0000-000093050000}"/>
    <cellStyle name="Normal 64 5" xfId="1616" xr:uid="{00000000-0005-0000-0000-000094050000}"/>
    <cellStyle name="Normal 64 6" xfId="1617" xr:uid="{00000000-0005-0000-0000-000095050000}"/>
    <cellStyle name="Normal 64 7" xfId="1618" xr:uid="{00000000-0005-0000-0000-000096050000}"/>
    <cellStyle name="Normal 64 8" xfId="1619" xr:uid="{00000000-0005-0000-0000-000097050000}"/>
    <cellStyle name="Normal 64 9" xfId="1620" xr:uid="{00000000-0005-0000-0000-000098050000}"/>
    <cellStyle name="Normal 65" xfId="693" xr:uid="{00000000-0005-0000-0000-000099050000}"/>
    <cellStyle name="Normal 7 2" xfId="694" xr:uid="{00000000-0005-0000-0000-00009A050000}"/>
    <cellStyle name="Normal 7 3" xfId="695" xr:uid="{00000000-0005-0000-0000-00009B050000}"/>
    <cellStyle name="Normal 7 4" xfId="696" xr:uid="{00000000-0005-0000-0000-00009C050000}"/>
    <cellStyle name="Normal 7 5" xfId="697" xr:uid="{00000000-0005-0000-0000-00009D050000}"/>
    <cellStyle name="Normal 8" xfId="698" xr:uid="{00000000-0005-0000-0000-00009E050000}"/>
    <cellStyle name="Normal 8 2" xfId="699" xr:uid="{00000000-0005-0000-0000-00009F050000}"/>
    <cellStyle name="Normal 8 3" xfId="700" xr:uid="{00000000-0005-0000-0000-0000A0050000}"/>
    <cellStyle name="Normal 8 4" xfId="701" xr:uid="{00000000-0005-0000-0000-0000A1050000}"/>
    <cellStyle name="Normal 8 5" xfId="702" xr:uid="{00000000-0005-0000-0000-0000A2050000}"/>
    <cellStyle name="Normal 8 6" xfId="703" xr:uid="{00000000-0005-0000-0000-0000A3050000}"/>
    <cellStyle name="Normal 8 7" xfId="1621" xr:uid="{00000000-0005-0000-0000-0000A4050000}"/>
    <cellStyle name="Normal 8 8" xfId="1622" xr:uid="{00000000-0005-0000-0000-0000A5050000}"/>
    <cellStyle name="Normal 9" xfId="704" xr:uid="{00000000-0005-0000-0000-0000A6050000}"/>
    <cellStyle name="Normal 9 2" xfId="705" xr:uid="{00000000-0005-0000-0000-0000A7050000}"/>
    <cellStyle name="Normal 9 3" xfId="706" xr:uid="{00000000-0005-0000-0000-0000A8050000}"/>
    <cellStyle name="Normal 9 4" xfId="707" xr:uid="{00000000-0005-0000-0000-0000A9050000}"/>
    <cellStyle name="Normal 9 5" xfId="708" xr:uid="{00000000-0005-0000-0000-0000AA050000}"/>
    <cellStyle name="Normal 9 6" xfId="709" xr:uid="{00000000-0005-0000-0000-0000AB050000}"/>
    <cellStyle name="Normal 9 7" xfId="710" xr:uid="{00000000-0005-0000-0000-0000AC050000}"/>
    <cellStyle name="Normal 9 8" xfId="1623" xr:uid="{00000000-0005-0000-0000-0000AD050000}"/>
    <cellStyle name="Normal 9 9" xfId="1624" xr:uid="{00000000-0005-0000-0000-0000AE050000}"/>
    <cellStyle name="Normal_AECUBIP" xfId="711" xr:uid="{00000000-0005-0000-0000-0000AF050000}"/>
    <cellStyle name="Normal_El Paso NM Class COS 12-31-05 MAC" xfId="712" xr:uid="{00000000-0005-0000-0000-0000B0050000}"/>
    <cellStyle name="Note 10" xfId="714" xr:uid="{00000000-0005-0000-0000-0000B1050000}"/>
    <cellStyle name="Note 10 2" xfId="715" xr:uid="{00000000-0005-0000-0000-0000B2050000}"/>
    <cellStyle name="Note 10 3" xfId="716" xr:uid="{00000000-0005-0000-0000-0000B3050000}"/>
    <cellStyle name="Note 10 4" xfId="717" xr:uid="{00000000-0005-0000-0000-0000B4050000}"/>
    <cellStyle name="Note 10 5" xfId="718" xr:uid="{00000000-0005-0000-0000-0000B5050000}"/>
    <cellStyle name="Note 10 6" xfId="719" xr:uid="{00000000-0005-0000-0000-0000B6050000}"/>
    <cellStyle name="Note 10 7" xfId="1625" xr:uid="{00000000-0005-0000-0000-0000B7050000}"/>
    <cellStyle name="Note 10 8" xfId="1626" xr:uid="{00000000-0005-0000-0000-0000B8050000}"/>
    <cellStyle name="Note 11" xfId="720" xr:uid="{00000000-0005-0000-0000-0000B9050000}"/>
    <cellStyle name="Note 11 2" xfId="721" xr:uid="{00000000-0005-0000-0000-0000BA050000}"/>
    <cellStyle name="Note 11 3" xfId="722" xr:uid="{00000000-0005-0000-0000-0000BB050000}"/>
    <cellStyle name="Note 11 4" xfId="1627" xr:uid="{00000000-0005-0000-0000-0000BC050000}"/>
    <cellStyle name="Note 11 5" xfId="1628" xr:uid="{00000000-0005-0000-0000-0000BD050000}"/>
    <cellStyle name="Note 12" xfId="723" xr:uid="{00000000-0005-0000-0000-0000BE050000}"/>
    <cellStyle name="Note 12 2" xfId="724" xr:uid="{00000000-0005-0000-0000-0000BF050000}"/>
    <cellStyle name="Note 12 3" xfId="725" xr:uid="{00000000-0005-0000-0000-0000C0050000}"/>
    <cellStyle name="Note 12 4" xfId="1629" xr:uid="{00000000-0005-0000-0000-0000C1050000}"/>
    <cellStyle name="Note 12 5" xfId="1630" xr:uid="{00000000-0005-0000-0000-0000C2050000}"/>
    <cellStyle name="Note 13" xfId="726" xr:uid="{00000000-0005-0000-0000-0000C3050000}"/>
    <cellStyle name="Note 13 2" xfId="727" xr:uid="{00000000-0005-0000-0000-0000C4050000}"/>
    <cellStyle name="Note 13 3" xfId="728" xr:uid="{00000000-0005-0000-0000-0000C5050000}"/>
    <cellStyle name="Note 13 4" xfId="1631" xr:uid="{00000000-0005-0000-0000-0000C6050000}"/>
    <cellStyle name="Note 13 5" xfId="1632" xr:uid="{00000000-0005-0000-0000-0000C7050000}"/>
    <cellStyle name="Note 14" xfId="729" xr:uid="{00000000-0005-0000-0000-0000C8050000}"/>
    <cellStyle name="Note 14 2" xfId="730" xr:uid="{00000000-0005-0000-0000-0000C9050000}"/>
    <cellStyle name="Note 14 3" xfId="1633" xr:uid="{00000000-0005-0000-0000-0000CA050000}"/>
    <cellStyle name="Note 14 4" xfId="1634" xr:uid="{00000000-0005-0000-0000-0000CB050000}"/>
    <cellStyle name="Note 15" xfId="731" xr:uid="{00000000-0005-0000-0000-0000CC050000}"/>
    <cellStyle name="Note 15 2" xfId="732" xr:uid="{00000000-0005-0000-0000-0000CD050000}"/>
    <cellStyle name="Note 15 3" xfId="1635" xr:uid="{00000000-0005-0000-0000-0000CE050000}"/>
    <cellStyle name="Note 15 4" xfId="1636" xr:uid="{00000000-0005-0000-0000-0000CF050000}"/>
    <cellStyle name="Note 16" xfId="1038" xr:uid="{00000000-0005-0000-0000-0000D0050000}"/>
    <cellStyle name="Note 16 2" xfId="1637" xr:uid="{00000000-0005-0000-0000-0000D1050000}"/>
    <cellStyle name="Note 17" xfId="860" xr:uid="{00000000-0005-0000-0000-0000D2050000}"/>
    <cellStyle name="Note 18" xfId="1048" xr:uid="{00000000-0005-0000-0000-0000D3050000}"/>
    <cellStyle name="Note 19" xfId="1638" xr:uid="{00000000-0005-0000-0000-0000D4050000}"/>
    <cellStyle name="Note 2" xfId="713" xr:uid="{00000000-0005-0000-0000-0000D5050000}"/>
    <cellStyle name="Note 2 10" xfId="1055" xr:uid="{00000000-0005-0000-0000-0000D6050000}"/>
    <cellStyle name="Note 2 11" xfId="1639" xr:uid="{00000000-0005-0000-0000-0000D7050000}"/>
    <cellStyle name="Note 2 12" xfId="1640" xr:uid="{00000000-0005-0000-0000-0000D8050000}"/>
    <cellStyle name="Note 2 13" xfId="1641" xr:uid="{00000000-0005-0000-0000-0000D9050000}"/>
    <cellStyle name="Note 2 14" xfId="1642" xr:uid="{00000000-0005-0000-0000-0000DA050000}"/>
    <cellStyle name="Note 2 15" xfId="1643" xr:uid="{00000000-0005-0000-0000-0000DB050000}"/>
    <cellStyle name="Note 2 16" xfId="1644" xr:uid="{00000000-0005-0000-0000-0000DC050000}"/>
    <cellStyle name="Note 2 2" xfId="733" xr:uid="{00000000-0005-0000-0000-0000DD050000}"/>
    <cellStyle name="Note 2 3" xfId="734" xr:uid="{00000000-0005-0000-0000-0000DE050000}"/>
    <cellStyle name="Note 2 4" xfId="735" xr:uid="{00000000-0005-0000-0000-0000DF050000}"/>
    <cellStyle name="Note 2 5" xfId="736" xr:uid="{00000000-0005-0000-0000-0000E0050000}"/>
    <cellStyle name="Note 2 6" xfId="737" xr:uid="{00000000-0005-0000-0000-0000E1050000}"/>
    <cellStyle name="Note 2 7" xfId="738" xr:uid="{00000000-0005-0000-0000-0000E2050000}"/>
    <cellStyle name="Note 2 8" xfId="1041" xr:uid="{00000000-0005-0000-0000-0000E3050000}"/>
    <cellStyle name="Note 2 9" xfId="853" xr:uid="{00000000-0005-0000-0000-0000E4050000}"/>
    <cellStyle name="Note 20" xfId="1645" xr:uid="{00000000-0005-0000-0000-0000E5050000}"/>
    <cellStyle name="Note 21" xfId="1646" xr:uid="{00000000-0005-0000-0000-0000E6050000}"/>
    <cellStyle name="Note 22" xfId="1647" xr:uid="{00000000-0005-0000-0000-0000E7050000}"/>
    <cellStyle name="Note 23" xfId="1648" xr:uid="{00000000-0005-0000-0000-0000E8050000}"/>
    <cellStyle name="Note 24" xfId="1649" xr:uid="{00000000-0005-0000-0000-0000E9050000}"/>
    <cellStyle name="Note 3" xfId="739" xr:uid="{00000000-0005-0000-0000-0000EA050000}"/>
    <cellStyle name="Note 3 2" xfId="740" xr:uid="{00000000-0005-0000-0000-0000EB050000}"/>
    <cellStyle name="Note 3 3" xfId="741" xr:uid="{00000000-0005-0000-0000-0000EC050000}"/>
    <cellStyle name="Note 3 4" xfId="742" xr:uid="{00000000-0005-0000-0000-0000ED050000}"/>
    <cellStyle name="Note 3 5" xfId="743" xr:uid="{00000000-0005-0000-0000-0000EE050000}"/>
    <cellStyle name="Note 3 6" xfId="744" xr:uid="{00000000-0005-0000-0000-0000EF050000}"/>
    <cellStyle name="Note 3 7" xfId="1650" xr:uid="{00000000-0005-0000-0000-0000F0050000}"/>
    <cellStyle name="Note 3 8" xfId="1651" xr:uid="{00000000-0005-0000-0000-0000F1050000}"/>
    <cellStyle name="Note 4" xfId="745" xr:uid="{00000000-0005-0000-0000-0000F2050000}"/>
    <cellStyle name="Note 4 2" xfId="746" xr:uid="{00000000-0005-0000-0000-0000F3050000}"/>
    <cellStyle name="Note 4 3" xfId="747" xr:uid="{00000000-0005-0000-0000-0000F4050000}"/>
    <cellStyle name="Note 4 4" xfId="748" xr:uid="{00000000-0005-0000-0000-0000F5050000}"/>
    <cellStyle name="Note 4 5" xfId="749" xr:uid="{00000000-0005-0000-0000-0000F6050000}"/>
    <cellStyle name="Note 4 6" xfId="750" xr:uid="{00000000-0005-0000-0000-0000F7050000}"/>
    <cellStyle name="Note 4 7" xfId="1652" xr:uid="{00000000-0005-0000-0000-0000F8050000}"/>
    <cellStyle name="Note 4 8" xfId="1653" xr:uid="{00000000-0005-0000-0000-0000F9050000}"/>
    <cellStyle name="Note 5" xfId="751" xr:uid="{00000000-0005-0000-0000-0000FA050000}"/>
    <cellStyle name="Note 5 2" xfId="752" xr:uid="{00000000-0005-0000-0000-0000FB050000}"/>
    <cellStyle name="Note 5 3" xfId="753" xr:uid="{00000000-0005-0000-0000-0000FC050000}"/>
    <cellStyle name="Note 5 4" xfId="754" xr:uid="{00000000-0005-0000-0000-0000FD050000}"/>
    <cellStyle name="Note 5 5" xfId="755" xr:uid="{00000000-0005-0000-0000-0000FE050000}"/>
    <cellStyle name="Note 5 6" xfId="756" xr:uid="{00000000-0005-0000-0000-0000FF050000}"/>
    <cellStyle name="Note 5 7" xfId="1654" xr:uid="{00000000-0005-0000-0000-000000060000}"/>
    <cellStyle name="Note 5 8" xfId="1655" xr:uid="{00000000-0005-0000-0000-000001060000}"/>
    <cellStyle name="Note 6" xfId="757" xr:uid="{00000000-0005-0000-0000-000002060000}"/>
    <cellStyle name="Note 6 2" xfId="758" xr:uid="{00000000-0005-0000-0000-000003060000}"/>
    <cellStyle name="Note 6 3" xfId="759" xr:uid="{00000000-0005-0000-0000-000004060000}"/>
    <cellStyle name="Note 6 4" xfId="760" xr:uid="{00000000-0005-0000-0000-000005060000}"/>
    <cellStyle name="Note 6 5" xfId="761" xr:uid="{00000000-0005-0000-0000-000006060000}"/>
    <cellStyle name="Note 6 6" xfId="762" xr:uid="{00000000-0005-0000-0000-000007060000}"/>
    <cellStyle name="Note 6 7" xfId="1656" xr:uid="{00000000-0005-0000-0000-000008060000}"/>
    <cellStyle name="Note 6 8" xfId="1657" xr:uid="{00000000-0005-0000-0000-000009060000}"/>
    <cellStyle name="Note 7" xfId="763" xr:uid="{00000000-0005-0000-0000-00000A060000}"/>
    <cellStyle name="Note 7 2" xfId="764" xr:uid="{00000000-0005-0000-0000-00000B060000}"/>
    <cellStyle name="Note 7 3" xfId="765" xr:uid="{00000000-0005-0000-0000-00000C060000}"/>
    <cellStyle name="Note 7 4" xfId="766" xr:uid="{00000000-0005-0000-0000-00000D060000}"/>
    <cellStyle name="Note 7 5" xfId="767" xr:uid="{00000000-0005-0000-0000-00000E060000}"/>
    <cellStyle name="Note 7 6" xfId="768" xr:uid="{00000000-0005-0000-0000-00000F060000}"/>
    <cellStyle name="Note 7 7" xfId="1658" xr:uid="{00000000-0005-0000-0000-000010060000}"/>
    <cellStyle name="Note 7 8" xfId="1659" xr:uid="{00000000-0005-0000-0000-000011060000}"/>
    <cellStyle name="Note 8" xfId="769" xr:uid="{00000000-0005-0000-0000-000012060000}"/>
    <cellStyle name="Note 8 2" xfId="770" xr:uid="{00000000-0005-0000-0000-000013060000}"/>
    <cellStyle name="Note 8 3" xfId="771" xr:uid="{00000000-0005-0000-0000-000014060000}"/>
    <cellStyle name="Note 8 4" xfId="772" xr:uid="{00000000-0005-0000-0000-000015060000}"/>
    <cellStyle name="Note 8 5" xfId="773" xr:uid="{00000000-0005-0000-0000-000016060000}"/>
    <cellStyle name="Note 8 6" xfId="774" xr:uid="{00000000-0005-0000-0000-000017060000}"/>
    <cellStyle name="Note 8 7" xfId="1660" xr:uid="{00000000-0005-0000-0000-000018060000}"/>
    <cellStyle name="Note 8 8" xfId="1661" xr:uid="{00000000-0005-0000-0000-000019060000}"/>
    <cellStyle name="Note 9" xfId="775" xr:uid="{00000000-0005-0000-0000-00001A060000}"/>
    <cellStyle name="Note 9 2" xfId="776" xr:uid="{00000000-0005-0000-0000-00001B060000}"/>
    <cellStyle name="Note 9 3" xfId="777" xr:uid="{00000000-0005-0000-0000-00001C060000}"/>
    <cellStyle name="Note 9 4" xfId="778" xr:uid="{00000000-0005-0000-0000-00001D060000}"/>
    <cellStyle name="Note 9 5" xfId="779" xr:uid="{00000000-0005-0000-0000-00001E060000}"/>
    <cellStyle name="Note 9 6" xfId="780" xr:uid="{00000000-0005-0000-0000-00001F060000}"/>
    <cellStyle name="Note 9 7" xfId="1662" xr:uid="{00000000-0005-0000-0000-000020060000}"/>
    <cellStyle name="Note 9 8" xfId="1663" xr:uid="{00000000-0005-0000-0000-000021060000}"/>
    <cellStyle name="Output 10" xfId="1088" xr:uid="{00000000-0005-0000-0000-000022060000}"/>
    <cellStyle name="Output 11" xfId="1664" xr:uid="{00000000-0005-0000-0000-000023060000}"/>
    <cellStyle name="Output 12" xfId="1665" xr:uid="{00000000-0005-0000-0000-000024060000}"/>
    <cellStyle name="Output 13" xfId="1666" xr:uid="{00000000-0005-0000-0000-000025060000}"/>
    <cellStyle name="Output 14" xfId="1667" xr:uid="{00000000-0005-0000-0000-000026060000}"/>
    <cellStyle name="Output 2" xfId="781" xr:uid="{00000000-0005-0000-0000-000027060000}"/>
    <cellStyle name="Output 2 10" xfId="1668" xr:uid="{00000000-0005-0000-0000-000028060000}"/>
    <cellStyle name="Output 2 11" xfId="1669" xr:uid="{00000000-0005-0000-0000-000029060000}"/>
    <cellStyle name="Output 2 2" xfId="782" xr:uid="{00000000-0005-0000-0000-00002A060000}"/>
    <cellStyle name="Output 2 3" xfId="784" xr:uid="{00000000-0005-0000-0000-00002B060000}"/>
    <cellStyle name="Output 2 4" xfId="1050" xr:uid="{00000000-0005-0000-0000-00002C060000}"/>
    <cellStyle name="Output 2 5" xfId="1070" xr:uid="{00000000-0005-0000-0000-00002D060000}"/>
    <cellStyle name="Output 2 6" xfId="1089" xr:uid="{00000000-0005-0000-0000-00002E060000}"/>
    <cellStyle name="Output 2 7" xfId="1670" xr:uid="{00000000-0005-0000-0000-00002F060000}"/>
    <cellStyle name="Output 2 8" xfId="1671" xr:uid="{00000000-0005-0000-0000-000030060000}"/>
    <cellStyle name="Output 2 9" xfId="1672" xr:uid="{00000000-0005-0000-0000-000031060000}"/>
    <cellStyle name="Output 3" xfId="785" xr:uid="{00000000-0005-0000-0000-000032060000}"/>
    <cellStyle name="Output 3 2" xfId="786" xr:uid="{00000000-0005-0000-0000-000033060000}"/>
    <cellStyle name="Output 3 3" xfId="787" xr:uid="{00000000-0005-0000-0000-000034060000}"/>
    <cellStyle name="Output 4" xfId="788" xr:uid="{00000000-0005-0000-0000-000035060000}"/>
    <cellStyle name="Output 4 2" xfId="789" xr:uid="{00000000-0005-0000-0000-000036060000}"/>
    <cellStyle name="Output 4 3" xfId="790" xr:uid="{00000000-0005-0000-0000-000037060000}"/>
    <cellStyle name="Output 5" xfId="791" xr:uid="{00000000-0005-0000-0000-000038060000}"/>
    <cellStyle name="Output 5 2" xfId="792" xr:uid="{00000000-0005-0000-0000-000039060000}"/>
    <cellStyle name="Output 5 3" xfId="793" xr:uid="{00000000-0005-0000-0000-00003A060000}"/>
    <cellStyle name="Output 6" xfId="794" xr:uid="{00000000-0005-0000-0000-00003B060000}"/>
    <cellStyle name="Output 7" xfId="795" xr:uid="{00000000-0005-0000-0000-00003C060000}"/>
    <cellStyle name="Output 8" xfId="1049" xr:uid="{00000000-0005-0000-0000-00003D060000}"/>
    <cellStyle name="Output 9" xfId="1069" xr:uid="{00000000-0005-0000-0000-00003E060000}"/>
    <cellStyle name="Percent" xfId="2" builtinId="5"/>
    <cellStyle name="Percent 14 2" xfId="796" xr:uid="{00000000-0005-0000-0000-000040060000}"/>
    <cellStyle name="Percent 14 3" xfId="797" xr:uid="{00000000-0005-0000-0000-000041060000}"/>
    <cellStyle name="Percent 14 4" xfId="798" xr:uid="{00000000-0005-0000-0000-000042060000}"/>
    <cellStyle name="Percent 14 5" xfId="799" xr:uid="{00000000-0005-0000-0000-000043060000}"/>
    <cellStyle name="Percent 15 2" xfId="800" xr:uid="{00000000-0005-0000-0000-000044060000}"/>
    <cellStyle name="Percent 15 3" xfId="801" xr:uid="{00000000-0005-0000-0000-000045060000}"/>
    <cellStyle name="Percent 15 4" xfId="802" xr:uid="{00000000-0005-0000-0000-000046060000}"/>
    <cellStyle name="Percent 15 5" xfId="803" xr:uid="{00000000-0005-0000-0000-000047060000}"/>
    <cellStyle name="Percent 4" xfId="1673" xr:uid="{00000000-0005-0000-0000-000048060000}"/>
    <cellStyle name="Percent 4 2" xfId="804" xr:uid="{00000000-0005-0000-0000-000049060000}"/>
    <cellStyle name="Percent 4 3" xfId="805" xr:uid="{00000000-0005-0000-0000-00004A060000}"/>
    <cellStyle name="Percent 4 4" xfId="806" xr:uid="{00000000-0005-0000-0000-00004B060000}"/>
    <cellStyle name="Percent 4 5" xfId="807" xr:uid="{00000000-0005-0000-0000-00004C060000}"/>
    <cellStyle name="Percent 4 6" xfId="808" xr:uid="{00000000-0005-0000-0000-00004D060000}"/>
    <cellStyle name="Percent 4 7" xfId="1083" xr:uid="{00000000-0005-0000-0000-00004E060000}"/>
    <cellStyle name="Title 10" xfId="1090" xr:uid="{00000000-0005-0000-0000-00004F060000}"/>
    <cellStyle name="Title 11" xfId="1674" xr:uid="{00000000-0005-0000-0000-000050060000}"/>
    <cellStyle name="Title 12" xfId="1675" xr:uid="{00000000-0005-0000-0000-000051060000}"/>
    <cellStyle name="Title 13" xfId="1676" xr:uid="{00000000-0005-0000-0000-000052060000}"/>
    <cellStyle name="Title 14" xfId="1677" xr:uid="{00000000-0005-0000-0000-000053060000}"/>
    <cellStyle name="Title 2" xfId="809" xr:uid="{00000000-0005-0000-0000-000054060000}"/>
    <cellStyle name="Title 2 10" xfId="1678" xr:uid="{00000000-0005-0000-0000-000055060000}"/>
    <cellStyle name="Title 2 11" xfId="1679" xr:uid="{00000000-0005-0000-0000-000056060000}"/>
    <cellStyle name="Title 2 2" xfId="810" xr:uid="{00000000-0005-0000-0000-000057060000}"/>
    <cellStyle name="Title 2 3" xfId="812" xr:uid="{00000000-0005-0000-0000-000058060000}"/>
    <cellStyle name="Title 2 4" xfId="1057" xr:uid="{00000000-0005-0000-0000-000059060000}"/>
    <cellStyle name="Title 2 5" xfId="1076" xr:uid="{00000000-0005-0000-0000-00005A060000}"/>
    <cellStyle name="Title 2 6" xfId="1091" xr:uid="{00000000-0005-0000-0000-00005B060000}"/>
    <cellStyle name="Title 2 7" xfId="1680" xr:uid="{00000000-0005-0000-0000-00005C060000}"/>
    <cellStyle name="Title 2 8" xfId="1681" xr:uid="{00000000-0005-0000-0000-00005D060000}"/>
    <cellStyle name="Title 2 9" xfId="1682" xr:uid="{00000000-0005-0000-0000-00005E060000}"/>
    <cellStyle name="Title 3" xfId="813" xr:uid="{00000000-0005-0000-0000-00005F060000}"/>
    <cellStyle name="Title 3 2" xfId="814" xr:uid="{00000000-0005-0000-0000-000060060000}"/>
    <cellStyle name="Title 3 3" xfId="815" xr:uid="{00000000-0005-0000-0000-000061060000}"/>
    <cellStyle name="Title 4" xfId="816" xr:uid="{00000000-0005-0000-0000-000062060000}"/>
    <cellStyle name="Title 4 2" xfId="817" xr:uid="{00000000-0005-0000-0000-000063060000}"/>
    <cellStyle name="Title 4 3" xfId="818" xr:uid="{00000000-0005-0000-0000-000064060000}"/>
    <cellStyle name="Title 5" xfId="819" xr:uid="{00000000-0005-0000-0000-000065060000}"/>
    <cellStyle name="Title 5 2" xfId="820" xr:uid="{00000000-0005-0000-0000-000066060000}"/>
    <cellStyle name="Title 5 3" xfId="821" xr:uid="{00000000-0005-0000-0000-000067060000}"/>
    <cellStyle name="Title 6" xfId="822" xr:uid="{00000000-0005-0000-0000-000068060000}"/>
    <cellStyle name="Title 7" xfId="823" xr:uid="{00000000-0005-0000-0000-000069060000}"/>
    <cellStyle name="Title 8" xfId="1056" xr:uid="{00000000-0005-0000-0000-00006A060000}"/>
    <cellStyle name="Title 9" xfId="1075" xr:uid="{00000000-0005-0000-0000-00006B060000}"/>
    <cellStyle name="Total 10" xfId="1095" xr:uid="{00000000-0005-0000-0000-00006C060000}"/>
    <cellStyle name="Total 11" xfId="1683" xr:uid="{00000000-0005-0000-0000-00006D060000}"/>
    <cellStyle name="Total 12" xfId="1684" xr:uid="{00000000-0005-0000-0000-00006E060000}"/>
    <cellStyle name="Total 13" xfId="1685" xr:uid="{00000000-0005-0000-0000-00006F060000}"/>
    <cellStyle name="Total 14" xfId="1686" xr:uid="{00000000-0005-0000-0000-000070060000}"/>
    <cellStyle name="Total 2" xfId="824" xr:uid="{00000000-0005-0000-0000-000071060000}"/>
    <cellStyle name="Total 2 10" xfId="1687" xr:uid="{00000000-0005-0000-0000-000072060000}"/>
    <cellStyle name="Total 2 11" xfId="1688" xr:uid="{00000000-0005-0000-0000-000073060000}"/>
    <cellStyle name="Total 2 2" xfId="825" xr:uid="{00000000-0005-0000-0000-000074060000}"/>
    <cellStyle name="Total 2 3" xfId="827" xr:uid="{00000000-0005-0000-0000-000075060000}"/>
    <cellStyle name="Total 2 4" xfId="1061" xr:uid="{00000000-0005-0000-0000-000076060000}"/>
    <cellStyle name="Total 2 5" xfId="1080" xr:uid="{00000000-0005-0000-0000-000077060000}"/>
    <cellStyle name="Total 2 6" xfId="1096" xr:uid="{00000000-0005-0000-0000-000078060000}"/>
    <cellStyle name="Total 2 7" xfId="1689" xr:uid="{00000000-0005-0000-0000-000079060000}"/>
    <cellStyle name="Total 2 8" xfId="1690" xr:uid="{00000000-0005-0000-0000-00007A060000}"/>
    <cellStyle name="Total 2 9" xfId="1691" xr:uid="{00000000-0005-0000-0000-00007B060000}"/>
    <cellStyle name="Total 3" xfId="828" xr:uid="{00000000-0005-0000-0000-00007C060000}"/>
    <cellStyle name="Total 3 2" xfId="829" xr:uid="{00000000-0005-0000-0000-00007D060000}"/>
    <cellStyle name="Total 3 3" xfId="830" xr:uid="{00000000-0005-0000-0000-00007E060000}"/>
    <cellStyle name="Total 4" xfId="831" xr:uid="{00000000-0005-0000-0000-00007F060000}"/>
    <cellStyle name="Total 4 2" xfId="832" xr:uid="{00000000-0005-0000-0000-000080060000}"/>
    <cellStyle name="Total 4 3" xfId="833" xr:uid="{00000000-0005-0000-0000-000081060000}"/>
    <cellStyle name="Total 5" xfId="834" xr:uid="{00000000-0005-0000-0000-000082060000}"/>
    <cellStyle name="Total 5 2" xfId="835" xr:uid="{00000000-0005-0000-0000-000083060000}"/>
    <cellStyle name="Total 5 3" xfId="836" xr:uid="{00000000-0005-0000-0000-000084060000}"/>
    <cellStyle name="Total 6" xfId="837" xr:uid="{00000000-0005-0000-0000-000085060000}"/>
    <cellStyle name="Total 7" xfId="838" xr:uid="{00000000-0005-0000-0000-000086060000}"/>
    <cellStyle name="Total 8" xfId="1060" xr:uid="{00000000-0005-0000-0000-000087060000}"/>
    <cellStyle name="Total 9" xfId="1079" xr:uid="{00000000-0005-0000-0000-000088060000}"/>
    <cellStyle name="Warning Text 10" xfId="1097" xr:uid="{00000000-0005-0000-0000-000089060000}"/>
    <cellStyle name="Warning Text 11" xfId="1692" xr:uid="{00000000-0005-0000-0000-00008A060000}"/>
    <cellStyle name="Warning Text 12" xfId="1693" xr:uid="{00000000-0005-0000-0000-00008B060000}"/>
    <cellStyle name="Warning Text 13" xfId="1694" xr:uid="{00000000-0005-0000-0000-00008C060000}"/>
    <cellStyle name="Warning Text 14" xfId="1695" xr:uid="{00000000-0005-0000-0000-00008D060000}"/>
    <cellStyle name="Warning Text 2" xfId="839" xr:uid="{00000000-0005-0000-0000-00008E060000}"/>
    <cellStyle name="Warning Text 2 10" xfId="1696" xr:uid="{00000000-0005-0000-0000-00008F060000}"/>
    <cellStyle name="Warning Text 2 11" xfId="1697" xr:uid="{00000000-0005-0000-0000-000090060000}"/>
    <cellStyle name="Warning Text 2 2" xfId="840" xr:uid="{00000000-0005-0000-0000-000091060000}"/>
    <cellStyle name="Warning Text 2 3" xfId="841" xr:uid="{00000000-0005-0000-0000-000092060000}"/>
    <cellStyle name="Warning Text 2 4" xfId="1065" xr:uid="{00000000-0005-0000-0000-000093060000}"/>
    <cellStyle name="Warning Text 2 5" xfId="1085" xr:uid="{00000000-0005-0000-0000-000094060000}"/>
    <cellStyle name="Warning Text 2 6" xfId="1098" xr:uid="{00000000-0005-0000-0000-000095060000}"/>
    <cellStyle name="Warning Text 2 7" xfId="1698" xr:uid="{00000000-0005-0000-0000-000096060000}"/>
    <cellStyle name="Warning Text 2 8" xfId="1699" xr:uid="{00000000-0005-0000-0000-000097060000}"/>
    <cellStyle name="Warning Text 2 9" xfId="1700" xr:uid="{00000000-0005-0000-0000-000098060000}"/>
    <cellStyle name="Warning Text 3" xfId="842" xr:uid="{00000000-0005-0000-0000-000099060000}"/>
    <cellStyle name="Warning Text 3 2" xfId="843" xr:uid="{00000000-0005-0000-0000-00009A060000}"/>
    <cellStyle name="Warning Text 3 3" xfId="844" xr:uid="{00000000-0005-0000-0000-00009B060000}"/>
    <cellStyle name="Warning Text 4" xfId="845" xr:uid="{00000000-0005-0000-0000-00009C060000}"/>
    <cellStyle name="Warning Text 4 2" xfId="846" xr:uid="{00000000-0005-0000-0000-00009D060000}"/>
    <cellStyle name="Warning Text 4 3" xfId="847" xr:uid="{00000000-0005-0000-0000-00009E060000}"/>
    <cellStyle name="Warning Text 5" xfId="848" xr:uid="{00000000-0005-0000-0000-00009F060000}"/>
    <cellStyle name="Warning Text 5 2" xfId="849" xr:uid="{00000000-0005-0000-0000-0000A0060000}"/>
    <cellStyle name="Warning Text 5 3" xfId="850" xr:uid="{00000000-0005-0000-0000-0000A1060000}"/>
    <cellStyle name="Warning Text 6" xfId="851" xr:uid="{00000000-0005-0000-0000-0000A2060000}"/>
    <cellStyle name="Warning Text 7" xfId="852" xr:uid="{00000000-0005-0000-0000-0000A3060000}"/>
    <cellStyle name="Warning Text 8" xfId="1064" xr:uid="{00000000-0005-0000-0000-0000A4060000}"/>
    <cellStyle name="Warning Text 9" xfId="1084" xr:uid="{00000000-0005-0000-0000-0000A506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9"/>
  <sheetViews>
    <sheetView tabSelected="1" zoomScaleNormal="100" zoomScaleSheetLayoutView="70" workbookViewId="0">
      <selection activeCell="A7" sqref="A7"/>
    </sheetView>
  </sheetViews>
  <sheetFormatPr defaultColWidth="9.140625" defaultRowHeight="14.25" x14ac:dyDescent="0.2"/>
  <cols>
    <col min="1" max="1" width="9.140625" style="25"/>
    <col min="2" max="2" width="37.140625" style="1" customWidth="1"/>
    <col min="3" max="3" width="1" style="1" customWidth="1"/>
    <col min="4" max="4" width="25.42578125" style="1" customWidth="1"/>
    <col min="5" max="8" width="18.7109375" style="1" customWidth="1"/>
    <col min="9" max="9" width="3.7109375" style="1" customWidth="1"/>
    <col min="10" max="10" width="4.140625" style="1" customWidth="1"/>
    <col min="11" max="11" width="4.7109375" style="1" customWidth="1"/>
    <col min="12" max="12" width="4.140625" style="1" customWidth="1"/>
    <col min="13" max="16384" width="9.140625" style="1"/>
  </cols>
  <sheetData>
    <row r="1" spans="1:9" x14ac:dyDescent="0.2">
      <c r="A1" s="24" t="s">
        <v>19</v>
      </c>
      <c r="B1" s="13"/>
      <c r="C1" s="13"/>
      <c r="E1" s="13"/>
      <c r="H1" s="2"/>
    </row>
    <row r="2" spans="1:9" x14ac:dyDescent="0.2">
      <c r="A2" s="24" t="s">
        <v>120</v>
      </c>
      <c r="B2" s="12"/>
      <c r="C2" s="13"/>
      <c r="E2" s="12"/>
      <c r="H2" s="2"/>
    </row>
    <row r="3" spans="1:9" x14ac:dyDescent="0.2">
      <c r="A3" s="24" t="s">
        <v>20</v>
      </c>
      <c r="B3" s="12"/>
      <c r="C3" s="13"/>
      <c r="D3" s="12"/>
      <c r="E3" s="12"/>
    </row>
    <row r="4" spans="1:9" x14ac:dyDescent="0.2">
      <c r="A4" s="24" t="s">
        <v>119</v>
      </c>
      <c r="B4" s="12"/>
      <c r="C4" s="13"/>
      <c r="D4" s="12" t="s">
        <v>54</v>
      </c>
      <c r="E4" s="12"/>
    </row>
    <row r="5" spans="1:9" x14ac:dyDescent="0.2">
      <c r="A5" s="24" t="s">
        <v>122</v>
      </c>
      <c r="B5" s="12"/>
      <c r="C5" s="13"/>
      <c r="D5" s="12"/>
      <c r="E5" s="12"/>
    </row>
    <row r="6" spans="1:9" x14ac:dyDescent="0.2">
      <c r="A6" s="25" t="s">
        <v>121</v>
      </c>
    </row>
    <row r="8" spans="1:9" x14ac:dyDescent="0.2">
      <c r="D8" s="27" t="s">
        <v>37</v>
      </c>
      <c r="E8" s="76" t="s">
        <v>12</v>
      </c>
      <c r="F8" s="76"/>
      <c r="G8" s="76" t="s">
        <v>13</v>
      </c>
      <c r="H8" s="76"/>
      <c r="I8" s="27"/>
    </row>
    <row r="9" spans="1:9" x14ac:dyDescent="0.2">
      <c r="A9" s="25" t="s">
        <v>18</v>
      </c>
      <c r="B9" s="51" t="s">
        <v>17</v>
      </c>
      <c r="C9" s="52"/>
      <c r="D9" s="53" t="s">
        <v>14</v>
      </c>
      <c r="E9" s="53" t="s">
        <v>15</v>
      </c>
      <c r="F9" s="53" t="s">
        <v>14</v>
      </c>
      <c r="G9" s="53" t="s">
        <v>15</v>
      </c>
      <c r="H9" s="53" t="s">
        <v>14</v>
      </c>
      <c r="I9" s="10"/>
    </row>
    <row r="10" spans="1:9" x14ac:dyDescent="0.2">
      <c r="B10" s="54"/>
      <c r="C10" s="52"/>
      <c r="D10" s="27"/>
      <c r="E10" s="27"/>
      <c r="F10" s="27"/>
      <c r="G10" s="27"/>
      <c r="H10" s="27"/>
      <c r="I10" s="27"/>
    </row>
    <row r="11" spans="1:9" x14ac:dyDescent="0.2">
      <c r="A11" s="25">
        <v>1</v>
      </c>
      <c r="B11" s="54" t="s">
        <v>9</v>
      </c>
      <c r="C11" s="55"/>
      <c r="D11" s="56">
        <v>9223070.120000001</v>
      </c>
      <c r="E11" s="57">
        <v>1</v>
      </c>
      <c r="F11" s="3">
        <f>ROUND(E11*D11,0)</f>
        <v>9223070</v>
      </c>
      <c r="G11" s="57">
        <v>0</v>
      </c>
      <c r="H11" s="3">
        <f>ROUND(G11*D11,0)</f>
        <v>0</v>
      </c>
      <c r="I11" s="3"/>
    </row>
    <row r="12" spans="1:9" x14ac:dyDescent="0.2">
      <c r="C12" s="52"/>
      <c r="D12" s="58"/>
      <c r="E12" s="57"/>
      <c r="F12" s="59"/>
      <c r="G12" s="60"/>
    </row>
    <row r="13" spans="1:9" x14ac:dyDescent="0.2">
      <c r="A13" s="25">
        <v>2</v>
      </c>
      <c r="B13" s="61" t="s">
        <v>10</v>
      </c>
      <c r="C13" s="62"/>
      <c r="D13" s="63">
        <v>23079222.769999996</v>
      </c>
      <c r="E13" s="57">
        <v>1</v>
      </c>
      <c r="F13" s="59">
        <f>ROUND(D13*E13,0)</f>
        <v>23079223</v>
      </c>
      <c r="G13" s="57">
        <v>0</v>
      </c>
      <c r="H13" s="59">
        <f>ROUND(G13*D13,0)</f>
        <v>0</v>
      </c>
      <c r="I13" s="3"/>
    </row>
    <row r="14" spans="1:9" x14ac:dyDescent="0.2">
      <c r="C14" s="52"/>
      <c r="D14" s="58"/>
      <c r="E14" s="57"/>
      <c r="F14" s="59"/>
      <c r="G14" s="60"/>
    </row>
    <row r="15" spans="1:9" x14ac:dyDescent="0.2">
      <c r="A15" s="25">
        <v>3</v>
      </c>
      <c r="B15" s="61" t="s">
        <v>11</v>
      </c>
      <c r="C15" s="62"/>
      <c r="D15" s="63">
        <v>229751970.07000002</v>
      </c>
      <c r="E15" s="57">
        <v>1</v>
      </c>
      <c r="F15" s="59">
        <f>ROUND(D15*E15,0)</f>
        <v>229751970</v>
      </c>
      <c r="G15" s="57">
        <v>0</v>
      </c>
      <c r="H15" s="59">
        <f>ROUND(G15*D15,0)</f>
        <v>0</v>
      </c>
      <c r="I15" s="3"/>
    </row>
    <row r="16" spans="1:9" x14ac:dyDescent="0.2">
      <c r="C16" s="52"/>
      <c r="D16" s="63"/>
      <c r="E16" s="60"/>
      <c r="F16" s="59"/>
      <c r="G16" s="60"/>
    </row>
    <row r="17" spans="1:12" x14ac:dyDescent="0.2">
      <c r="A17" s="25">
        <v>4</v>
      </c>
      <c r="B17" s="61" t="s">
        <v>0</v>
      </c>
      <c r="C17" s="62"/>
      <c r="D17" s="63">
        <f>F17+H17</f>
        <v>131007070.13999999</v>
      </c>
      <c r="E17" s="64">
        <f>F17/D17</f>
        <v>0.37968526902284033</v>
      </c>
      <c r="F17" s="63">
        <v>49741454.670000009</v>
      </c>
      <c r="G17" s="64">
        <f>H17/D17</f>
        <v>0.62031473097715972</v>
      </c>
      <c r="H17" s="59">
        <v>81265615.469999984</v>
      </c>
      <c r="I17" s="3"/>
    </row>
    <row r="18" spans="1:12" x14ac:dyDescent="0.2">
      <c r="B18" s="65"/>
      <c r="C18" s="62"/>
      <c r="D18" s="63"/>
      <c r="E18" s="64"/>
      <c r="F18" s="63"/>
      <c r="G18" s="64"/>
    </row>
    <row r="19" spans="1:12" x14ac:dyDescent="0.2">
      <c r="A19" s="25">
        <v>5</v>
      </c>
      <c r="B19" s="61" t="s">
        <v>1</v>
      </c>
      <c r="C19" s="62"/>
      <c r="D19" s="63">
        <f>F19+H19</f>
        <v>90911084.12999998</v>
      </c>
      <c r="E19" s="64">
        <f>F19/D19</f>
        <v>0.88369855962908972</v>
      </c>
      <c r="F19" s="63">
        <v>80337994.099999979</v>
      </c>
      <c r="G19" s="64">
        <f>H19/D19</f>
        <v>0.11630144037091027</v>
      </c>
      <c r="H19" s="59">
        <v>10573090.029999999</v>
      </c>
      <c r="I19" s="3"/>
    </row>
    <row r="20" spans="1:12" x14ac:dyDescent="0.2">
      <c r="B20" s="66"/>
      <c r="C20" s="62"/>
      <c r="D20" s="63"/>
      <c r="E20" s="64"/>
      <c r="F20" s="63"/>
      <c r="G20" s="64"/>
    </row>
    <row r="21" spans="1:12" x14ac:dyDescent="0.2">
      <c r="A21" s="25">
        <v>6</v>
      </c>
      <c r="B21" s="61" t="s">
        <v>2</v>
      </c>
      <c r="C21" s="62"/>
      <c r="D21" s="63">
        <f>F21+H21</f>
        <v>104732196.60999998</v>
      </c>
      <c r="E21" s="64">
        <f>F21/D21</f>
        <v>0.62785324989279823</v>
      </c>
      <c r="F21" s="63">
        <v>65756450.00999999</v>
      </c>
      <c r="G21" s="64">
        <f>H21/D21</f>
        <v>0.37214675010720183</v>
      </c>
      <c r="H21" s="59">
        <v>38975746.599999994</v>
      </c>
      <c r="I21" s="3"/>
    </row>
    <row r="22" spans="1:12" x14ac:dyDescent="0.2">
      <c r="B22" s="61"/>
      <c r="C22" s="62"/>
      <c r="D22" s="63"/>
      <c r="E22" s="64"/>
      <c r="F22" s="63"/>
      <c r="G22" s="64"/>
    </row>
    <row r="23" spans="1:12" x14ac:dyDescent="0.2">
      <c r="A23" s="25">
        <v>7</v>
      </c>
      <c r="B23" s="61" t="s">
        <v>3</v>
      </c>
      <c r="C23" s="62"/>
      <c r="D23" s="63">
        <f>F23+H23</f>
        <v>132327341.5</v>
      </c>
      <c r="E23" s="64">
        <f>F23/D23</f>
        <v>0.86255678264344182</v>
      </c>
      <c r="F23" s="63">
        <v>114139845.94</v>
      </c>
      <c r="G23" s="64">
        <f>H23/D23</f>
        <v>0.13744321735655818</v>
      </c>
      <c r="H23" s="59">
        <v>18187495.560000002</v>
      </c>
      <c r="I23" s="3"/>
    </row>
    <row r="24" spans="1:12" x14ac:dyDescent="0.2">
      <c r="B24" s="66"/>
      <c r="C24" s="62"/>
      <c r="D24" s="63"/>
      <c r="E24" s="57"/>
      <c r="F24" s="59"/>
      <c r="G24" s="60"/>
    </row>
    <row r="25" spans="1:12" x14ac:dyDescent="0.2">
      <c r="A25" s="25">
        <v>8</v>
      </c>
      <c r="B25" s="61" t="s">
        <v>4</v>
      </c>
      <c r="C25" s="62"/>
      <c r="D25" s="63">
        <f>F25+H25</f>
        <v>221531429.73000002</v>
      </c>
      <c r="E25" s="64">
        <f>F25/D25</f>
        <v>0.55176601333263098</v>
      </c>
      <c r="F25" s="63">
        <v>122233513.81</v>
      </c>
      <c r="G25" s="64">
        <f>H25/D25</f>
        <v>0.44823398666736891</v>
      </c>
      <c r="H25" s="59">
        <v>99297915.920000002</v>
      </c>
      <c r="I25" s="3"/>
    </row>
    <row r="26" spans="1:12" x14ac:dyDescent="0.2">
      <c r="B26" s="61"/>
      <c r="C26" s="62"/>
      <c r="D26" s="63"/>
      <c r="E26" s="57"/>
      <c r="F26" s="59"/>
      <c r="G26" s="57"/>
      <c r="H26" s="3"/>
      <c r="I26" s="3"/>
    </row>
    <row r="27" spans="1:12" x14ac:dyDescent="0.2">
      <c r="A27" s="25">
        <v>9</v>
      </c>
      <c r="B27" s="61" t="s">
        <v>5</v>
      </c>
      <c r="C27" s="67"/>
      <c r="D27" s="63">
        <v>41728794.460000008</v>
      </c>
      <c r="E27" s="57">
        <v>0</v>
      </c>
      <c r="F27" s="59">
        <f>ROUND(D27*E27,0)</f>
        <v>0</v>
      </c>
      <c r="G27" s="57">
        <v>1</v>
      </c>
      <c r="H27" s="59">
        <f>ROUND(G27*D27,0)</f>
        <v>41728794</v>
      </c>
      <c r="I27" s="3"/>
    </row>
    <row r="28" spans="1:12" x14ac:dyDescent="0.2">
      <c r="B28" s="61"/>
      <c r="C28" s="67"/>
      <c r="D28" s="63"/>
      <c r="E28" s="57"/>
      <c r="F28" s="59"/>
      <c r="G28" s="57"/>
      <c r="H28" s="3"/>
      <c r="I28" s="3"/>
    </row>
    <row r="29" spans="1:12" x14ac:dyDescent="0.2">
      <c r="A29" s="25">
        <v>10</v>
      </c>
      <c r="B29" s="68" t="s">
        <v>6</v>
      </c>
      <c r="C29" s="67"/>
      <c r="D29" s="63">
        <v>51750005.539999992</v>
      </c>
      <c r="E29" s="57">
        <v>0</v>
      </c>
      <c r="F29" s="59">
        <f>ROUND(D29*E29,0)</f>
        <v>0</v>
      </c>
      <c r="G29" s="57">
        <v>1</v>
      </c>
      <c r="H29" s="59">
        <f>ROUND(G29*D29,0)</f>
        <v>51750006</v>
      </c>
      <c r="I29" s="3"/>
    </row>
    <row r="30" spans="1:12" x14ac:dyDescent="0.2">
      <c r="B30" s="68"/>
      <c r="C30" s="67"/>
      <c r="D30" s="63"/>
      <c r="E30" s="57"/>
      <c r="F30" s="59"/>
      <c r="G30" s="57"/>
      <c r="H30" s="3"/>
      <c r="I30" s="3"/>
    </row>
    <row r="31" spans="1:12" x14ac:dyDescent="0.2">
      <c r="A31" s="25">
        <v>11</v>
      </c>
      <c r="B31" s="61" t="s">
        <v>7</v>
      </c>
      <c r="C31" s="68"/>
      <c r="D31" s="63">
        <v>8930113.7100000009</v>
      </c>
      <c r="E31" s="57">
        <v>0</v>
      </c>
      <c r="F31" s="59">
        <f>ROUND(D31*E31,0)</f>
        <v>0</v>
      </c>
      <c r="G31" s="57">
        <v>1</v>
      </c>
      <c r="H31" s="59">
        <f>ROUND(G31*D31,0)</f>
        <v>8930114</v>
      </c>
      <c r="I31" s="3"/>
    </row>
    <row r="32" spans="1:12" x14ac:dyDescent="0.2">
      <c r="B32" s="61"/>
      <c r="C32" s="68"/>
      <c r="D32" s="63"/>
      <c r="E32" s="57"/>
      <c r="F32" s="59"/>
      <c r="G32" s="57"/>
      <c r="H32" s="3"/>
      <c r="K32" s="23"/>
      <c r="L32" s="23"/>
    </row>
    <row r="33" spans="1:12" x14ac:dyDescent="0.2">
      <c r="A33" s="25">
        <v>12</v>
      </c>
      <c r="B33" s="61" t="s">
        <v>8</v>
      </c>
      <c r="C33" s="68"/>
      <c r="D33" s="63">
        <v>9861814.4800000004</v>
      </c>
      <c r="E33" s="57">
        <v>0</v>
      </c>
      <c r="F33" s="59">
        <f>ROUND(D33*E33,0)</f>
        <v>0</v>
      </c>
      <c r="G33" s="57">
        <v>1</v>
      </c>
      <c r="H33" s="59">
        <f>ROUND(G33*D33,0)</f>
        <v>9861814</v>
      </c>
      <c r="K33" s="23"/>
      <c r="L33" s="23"/>
    </row>
    <row r="34" spans="1:12" x14ac:dyDescent="0.2">
      <c r="B34" s="61"/>
      <c r="C34" s="68"/>
      <c r="D34" s="63"/>
      <c r="E34" s="57"/>
      <c r="F34" s="59"/>
      <c r="G34" s="57"/>
      <c r="H34" s="3"/>
      <c r="K34" s="23"/>
      <c r="L34" s="23"/>
    </row>
    <row r="35" spans="1:12" x14ac:dyDescent="0.2">
      <c r="A35" s="25">
        <v>12</v>
      </c>
      <c r="B35" s="61" t="s">
        <v>144</v>
      </c>
      <c r="C35" s="68"/>
      <c r="D35" s="63">
        <v>-4660635</v>
      </c>
      <c r="E35" s="64">
        <f>F35/D35</f>
        <v>0.65817317889384075</v>
      </c>
      <c r="F35" s="59">
        <v>-3067504.9536138955</v>
      </c>
      <c r="G35" s="64">
        <f>H35/D35</f>
        <v>0.34182682096395661</v>
      </c>
      <c r="H35" s="59">
        <v>-1593130.04572335</v>
      </c>
      <c r="K35" s="23"/>
      <c r="L35" s="23"/>
    </row>
    <row r="36" spans="1:12" x14ac:dyDescent="0.2">
      <c r="D36" s="69"/>
      <c r="E36" s="70"/>
      <c r="F36" s="69"/>
      <c r="G36" s="70"/>
      <c r="H36" s="69"/>
      <c r="K36" s="23"/>
      <c r="L36" s="23"/>
    </row>
    <row r="37" spans="1:12" ht="15" thickBot="1" x14ac:dyDescent="0.25">
      <c r="A37" s="25">
        <v>13</v>
      </c>
      <c r="B37" s="1" t="s">
        <v>16</v>
      </c>
      <c r="D37" s="71">
        <f>SUM(D11:D35)</f>
        <v>1050173478.2600001</v>
      </c>
      <c r="E37" s="70"/>
      <c r="F37" s="71">
        <f>SUM(F11:F35)</f>
        <v>691196016.57638609</v>
      </c>
      <c r="G37" s="70"/>
      <c r="H37" s="71">
        <f>SUM(H11:H35)</f>
        <v>358977461.5342766</v>
      </c>
      <c r="I37" s="23"/>
      <c r="J37" s="23"/>
      <c r="K37" s="23"/>
      <c r="L37" s="23"/>
    </row>
    <row r="38" spans="1:12" ht="15" thickTop="1" x14ac:dyDescent="0.2">
      <c r="D38" s="72"/>
      <c r="E38" s="70"/>
      <c r="F38" s="72"/>
      <c r="G38" s="70"/>
      <c r="H38" s="72"/>
      <c r="I38" s="23"/>
      <c r="J38" s="23"/>
      <c r="K38" s="23"/>
      <c r="L38" s="23"/>
    </row>
    <row r="39" spans="1:12" x14ac:dyDescent="0.2">
      <c r="A39" s="26" t="s">
        <v>30</v>
      </c>
      <c r="D39" s="72"/>
      <c r="F39" s="72"/>
      <c r="H39" s="72"/>
      <c r="I39" s="23"/>
      <c r="J39" s="23"/>
      <c r="K39" s="23"/>
      <c r="L39" s="23"/>
    </row>
    <row r="40" spans="1:12" x14ac:dyDescent="0.2">
      <c r="D40" s="72"/>
      <c r="F40" s="77"/>
      <c r="H40" s="77"/>
      <c r="I40" s="23"/>
      <c r="J40" s="23"/>
      <c r="K40" s="23"/>
      <c r="L40" s="23"/>
    </row>
    <row r="41" spans="1:12" x14ac:dyDescent="0.2">
      <c r="B41" s="1" t="s">
        <v>118</v>
      </c>
      <c r="D41" s="72"/>
      <c r="F41" s="72"/>
      <c r="I41" s="23"/>
      <c r="J41" s="23"/>
      <c r="K41" s="11"/>
      <c r="L41" s="11"/>
    </row>
    <row r="42" spans="1:12" x14ac:dyDescent="0.2">
      <c r="D42" s="27" t="s">
        <v>37</v>
      </c>
      <c r="E42" s="76" t="s">
        <v>21</v>
      </c>
      <c r="F42" s="76"/>
      <c r="G42" s="76" t="s">
        <v>22</v>
      </c>
      <c r="H42" s="76"/>
      <c r="I42" s="27"/>
    </row>
    <row r="43" spans="1:12" x14ac:dyDescent="0.2">
      <c r="A43" s="25" t="s">
        <v>18</v>
      </c>
      <c r="B43" s="51" t="s">
        <v>17</v>
      </c>
      <c r="C43" s="52"/>
      <c r="D43" s="53" t="s">
        <v>14</v>
      </c>
      <c r="E43" s="53" t="s">
        <v>15</v>
      </c>
      <c r="F43" s="53" t="s">
        <v>14</v>
      </c>
      <c r="G43" s="53" t="s">
        <v>15</v>
      </c>
      <c r="H43" s="53" t="s">
        <v>14</v>
      </c>
      <c r="I43" s="10"/>
    </row>
    <row r="44" spans="1:12" x14ac:dyDescent="0.2">
      <c r="B44" s="54"/>
      <c r="C44" s="52"/>
      <c r="D44" s="27"/>
      <c r="E44" s="27"/>
      <c r="F44" s="27"/>
      <c r="G44" s="27"/>
      <c r="H44" s="27"/>
      <c r="I44" s="27"/>
    </row>
    <row r="45" spans="1:12" x14ac:dyDescent="0.2">
      <c r="A45" s="25">
        <v>1</v>
      </c>
      <c r="B45" s="54" t="s">
        <v>9</v>
      </c>
      <c r="C45" s="55"/>
      <c r="D45" s="58">
        <f>D11</f>
        <v>9223070.120000001</v>
      </c>
      <c r="E45" s="57">
        <v>1</v>
      </c>
      <c r="F45" s="3">
        <f>+E45*D45</f>
        <v>9223070.120000001</v>
      </c>
      <c r="G45" s="57">
        <v>0</v>
      </c>
      <c r="H45" s="3">
        <f>+G45*D45</f>
        <v>0</v>
      </c>
      <c r="I45" s="3"/>
    </row>
    <row r="46" spans="1:12" x14ac:dyDescent="0.2">
      <c r="C46" s="52"/>
      <c r="D46" s="58"/>
      <c r="E46" s="57"/>
      <c r="G46" s="60"/>
    </row>
    <row r="47" spans="1:12" x14ac:dyDescent="0.2">
      <c r="A47" s="25">
        <v>2</v>
      </c>
      <c r="B47" s="61" t="s">
        <v>10</v>
      </c>
      <c r="C47" s="62"/>
      <c r="D47" s="58">
        <f>D13</f>
        <v>23079222.769999996</v>
      </c>
      <c r="E47" s="57">
        <v>1</v>
      </c>
      <c r="F47" s="3">
        <f>+E47*D47</f>
        <v>23079222.769999996</v>
      </c>
      <c r="G47" s="57">
        <v>0</v>
      </c>
      <c r="H47" s="3">
        <f>+G47*D47</f>
        <v>0</v>
      </c>
      <c r="I47" s="3"/>
    </row>
    <row r="48" spans="1:12" x14ac:dyDescent="0.2">
      <c r="C48" s="52"/>
      <c r="D48" s="58"/>
      <c r="E48" s="57"/>
      <c r="G48" s="60"/>
    </row>
    <row r="49" spans="1:9" x14ac:dyDescent="0.2">
      <c r="A49" s="25">
        <v>3</v>
      </c>
      <c r="B49" s="61" t="s">
        <v>11</v>
      </c>
      <c r="C49" s="62"/>
      <c r="D49" s="58">
        <f>D15</f>
        <v>229751970.07000002</v>
      </c>
      <c r="E49" s="57">
        <v>1</v>
      </c>
      <c r="F49" s="3">
        <f>+E49*D49</f>
        <v>229751970.07000002</v>
      </c>
      <c r="G49" s="57">
        <v>0</v>
      </c>
      <c r="H49" s="3">
        <f>+G49*D49</f>
        <v>0</v>
      </c>
      <c r="I49" s="3"/>
    </row>
    <row r="50" spans="1:9" x14ac:dyDescent="0.2">
      <c r="C50" s="52"/>
      <c r="D50" s="58"/>
      <c r="E50" s="60"/>
      <c r="G50" s="60"/>
    </row>
    <row r="51" spans="1:9" x14ac:dyDescent="0.2">
      <c r="A51" s="25">
        <v>4</v>
      </c>
      <c r="B51" s="61" t="s">
        <v>0</v>
      </c>
      <c r="C51" s="62"/>
      <c r="D51" s="58">
        <f>D17</f>
        <v>131007070.13999999</v>
      </c>
      <c r="E51" s="57">
        <v>1</v>
      </c>
      <c r="F51" s="3">
        <f>+E51*D51</f>
        <v>131007070.13999999</v>
      </c>
      <c r="G51" s="57">
        <v>0</v>
      </c>
      <c r="H51" s="3">
        <f>+G51*D51</f>
        <v>0</v>
      </c>
      <c r="I51" s="3"/>
    </row>
    <row r="52" spans="1:9" x14ac:dyDescent="0.2">
      <c r="B52" s="65"/>
      <c r="C52" s="62"/>
      <c r="E52" s="60"/>
      <c r="G52" s="60"/>
    </row>
    <row r="53" spans="1:9" x14ac:dyDescent="0.2">
      <c r="A53" s="25">
        <v>5</v>
      </c>
      <c r="B53" s="61" t="s">
        <v>1</v>
      </c>
      <c r="C53" s="62"/>
      <c r="D53" s="58">
        <f>D19</f>
        <v>90911084.12999998</v>
      </c>
      <c r="E53" s="57">
        <v>1</v>
      </c>
      <c r="F53" s="3">
        <f>+E53*D53</f>
        <v>90911084.12999998</v>
      </c>
      <c r="G53" s="57">
        <v>0</v>
      </c>
      <c r="H53" s="3">
        <f>+G53*D53</f>
        <v>0</v>
      </c>
      <c r="I53" s="3"/>
    </row>
    <row r="54" spans="1:9" x14ac:dyDescent="0.2">
      <c r="B54" s="66"/>
      <c r="C54" s="62"/>
      <c r="D54" s="58"/>
      <c r="E54" s="60"/>
      <c r="G54" s="60"/>
    </row>
    <row r="55" spans="1:9" x14ac:dyDescent="0.2">
      <c r="A55" s="25">
        <v>6</v>
      </c>
      <c r="B55" s="61" t="s">
        <v>2</v>
      </c>
      <c r="C55" s="62"/>
      <c r="D55" s="58">
        <f>D21</f>
        <v>104732196.60999998</v>
      </c>
      <c r="E55" s="57">
        <v>1</v>
      </c>
      <c r="F55" s="3">
        <f>+E55*D55</f>
        <v>104732196.60999998</v>
      </c>
      <c r="G55" s="57">
        <v>0</v>
      </c>
      <c r="H55" s="3">
        <f>+G55*D55</f>
        <v>0</v>
      </c>
      <c r="I55" s="3"/>
    </row>
    <row r="56" spans="1:9" x14ac:dyDescent="0.2">
      <c r="B56" s="61"/>
      <c r="C56" s="62"/>
      <c r="D56" s="58"/>
      <c r="E56" s="60"/>
      <c r="G56" s="57"/>
    </row>
    <row r="57" spans="1:9" x14ac:dyDescent="0.2">
      <c r="A57" s="25">
        <v>7</v>
      </c>
      <c r="B57" s="61" t="s">
        <v>3</v>
      </c>
      <c r="C57" s="62"/>
      <c r="D57" s="58">
        <f>D23</f>
        <v>132327341.5</v>
      </c>
      <c r="E57" s="57">
        <v>1</v>
      </c>
      <c r="F57" s="3">
        <f>+E57*D57</f>
        <v>132327341.5</v>
      </c>
      <c r="G57" s="57">
        <v>0</v>
      </c>
      <c r="H57" s="3">
        <f>+G57*D57</f>
        <v>0</v>
      </c>
      <c r="I57" s="3"/>
    </row>
    <row r="58" spans="1:9" x14ac:dyDescent="0.2">
      <c r="B58" s="66"/>
      <c r="C58" s="62"/>
      <c r="D58" s="58"/>
      <c r="E58" s="60"/>
      <c r="G58" s="60"/>
    </row>
    <row r="59" spans="1:9" x14ac:dyDescent="0.2">
      <c r="A59" s="25">
        <v>8</v>
      </c>
      <c r="B59" s="61" t="s">
        <v>4</v>
      </c>
      <c r="C59" s="62"/>
      <c r="D59" s="58">
        <f>D25</f>
        <v>221531429.73000002</v>
      </c>
      <c r="E59" s="57">
        <v>1</v>
      </c>
      <c r="F59" s="3">
        <f>+E59*D59</f>
        <v>221531429.73000002</v>
      </c>
      <c r="G59" s="57">
        <v>0</v>
      </c>
      <c r="H59" s="3">
        <f>+G59*D59</f>
        <v>0</v>
      </c>
      <c r="I59" s="3"/>
    </row>
    <row r="60" spans="1:9" x14ac:dyDescent="0.2">
      <c r="B60" s="61"/>
      <c r="C60" s="62"/>
      <c r="D60" s="58"/>
      <c r="E60" s="57"/>
      <c r="F60" s="3"/>
      <c r="G60" s="57"/>
      <c r="H60" s="3"/>
      <c r="I60" s="3"/>
    </row>
    <row r="61" spans="1:9" x14ac:dyDescent="0.2">
      <c r="A61" s="25">
        <v>9</v>
      </c>
      <c r="B61" s="61" t="s">
        <v>5</v>
      </c>
      <c r="C61" s="67"/>
      <c r="D61" s="58">
        <f>D27</f>
        <v>41728794.460000008</v>
      </c>
      <c r="E61" s="57">
        <v>0</v>
      </c>
      <c r="F61" s="3">
        <f>+E61*D61</f>
        <v>0</v>
      </c>
      <c r="G61" s="57">
        <v>1</v>
      </c>
      <c r="H61" s="3">
        <f>+G61*D61</f>
        <v>41728794.460000008</v>
      </c>
      <c r="I61" s="3"/>
    </row>
    <row r="62" spans="1:9" x14ac:dyDescent="0.2">
      <c r="B62" s="61"/>
      <c r="C62" s="67"/>
      <c r="D62" s="58"/>
      <c r="E62" s="57"/>
      <c r="F62" s="3"/>
      <c r="G62" s="57"/>
      <c r="H62" s="3"/>
      <c r="I62" s="3"/>
    </row>
    <row r="63" spans="1:9" x14ac:dyDescent="0.2">
      <c r="A63" s="25">
        <v>10</v>
      </c>
      <c r="B63" s="68" t="s">
        <v>6</v>
      </c>
      <c r="C63" s="67"/>
      <c r="D63" s="58">
        <f>D29</f>
        <v>51750005.539999992</v>
      </c>
      <c r="E63" s="57">
        <v>0</v>
      </c>
      <c r="F63" s="3">
        <f>+E63*D63</f>
        <v>0</v>
      </c>
      <c r="G63" s="57">
        <v>1</v>
      </c>
      <c r="H63" s="3">
        <f>+G63*D63</f>
        <v>51750005.539999992</v>
      </c>
      <c r="I63" s="3"/>
    </row>
    <row r="64" spans="1:9" x14ac:dyDescent="0.2">
      <c r="B64" s="68"/>
      <c r="C64" s="67"/>
      <c r="D64" s="58"/>
      <c r="E64" s="57"/>
      <c r="F64" s="3"/>
      <c r="G64" s="57"/>
      <c r="H64" s="3"/>
      <c r="I64" s="3"/>
    </row>
    <row r="65" spans="1:13" x14ac:dyDescent="0.2">
      <c r="A65" s="25">
        <v>11</v>
      </c>
      <c r="B65" s="61" t="s">
        <v>7</v>
      </c>
      <c r="C65" s="68"/>
      <c r="D65" s="58">
        <f>D31</f>
        <v>8930113.7100000009</v>
      </c>
      <c r="E65" s="57">
        <v>0</v>
      </c>
      <c r="F65" s="3">
        <f>+E65*D65</f>
        <v>0</v>
      </c>
      <c r="G65" s="57">
        <v>1</v>
      </c>
      <c r="H65" s="3">
        <f>+G65*D65</f>
        <v>8930113.7100000009</v>
      </c>
      <c r="I65" s="3"/>
    </row>
    <row r="66" spans="1:13" x14ac:dyDescent="0.2">
      <c r="B66" s="61"/>
      <c r="C66" s="68"/>
      <c r="D66" s="58"/>
      <c r="E66" s="57"/>
      <c r="F66" s="3"/>
      <c r="G66" s="57"/>
      <c r="H66" s="3"/>
    </row>
    <row r="67" spans="1:13" x14ac:dyDescent="0.2">
      <c r="A67" s="25">
        <v>12</v>
      </c>
      <c r="B67" s="61" t="s">
        <v>8</v>
      </c>
      <c r="C67" s="68"/>
      <c r="D67" s="73">
        <f>D35</f>
        <v>-4660635</v>
      </c>
      <c r="E67" s="57">
        <v>0</v>
      </c>
      <c r="F67" s="73">
        <f>+E67*D67</f>
        <v>0</v>
      </c>
      <c r="G67" s="57">
        <v>1</v>
      </c>
      <c r="H67" s="73">
        <f>+G67*D67</f>
        <v>-4660635</v>
      </c>
    </row>
    <row r="69" spans="1:13" ht="15" thickBot="1" x14ac:dyDescent="0.25">
      <c r="A69" s="25">
        <v>13</v>
      </c>
      <c r="B69" s="1" t="s">
        <v>16</v>
      </c>
      <c r="D69" s="74">
        <f>SUM(D45:D67)</f>
        <v>1040311663.7800001</v>
      </c>
      <c r="F69" s="74">
        <f>SUM(F45:F67)</f>
        <v>942563385.07000005</v>
      </c>
      <c r="H69" s="74">
        <f>SUM(H45:H67)</f>
        <v>97748278.710000008</v>
      </c>
    </row>
    <row r="70" spans="1:13" ht="15" thickTop="1" x14ac:dyDescent="0.2">
      <c r="B70" s="1" t="s">
        <v>118</v>
      </c>
      <c r="D70" s="72"/>
      <c r="F70" s="72"/>
      <c r="H70" s="72"/>
      <c r="I70" s="21"/>
      <c r="J70" s="22"/>
    </row>
    <row r="71" spans="1:13" x14ac:dyDescent="0.2">
      <c r="I71" s="22"/>
      <c r="J71" s="22"/>
      <c r="K71" s="11"/>
      <c r="L71" s="11"/>
    </row>
    <row r="72" spans="1:13" ht="15" thickBot="1" x14ac:dyDescent="0.25">
      <c r="A72" s="28" t="s">
        <v>18</v>
      </c>
      <c r="B72" s="29" t="s">
        <v>31</v>
      </c>
      <c r="C72" s="29"/>
      <c r="D72" s="30" t="s">
        <v>32</v>
      </c>
      <c r="E72" s="29" t="s">
        <v>33</v>
      </c>
      <c r="F72" s="31" t="s">
        <v>34</v>
      </c>
      <c r="G72" s="31" t="s">
        <v>55</v>
      </c>
      <c r="L72" s="11"/>
      <c r="M72" s="11"/>
    </row>
    <row r="73" spans="1:13" x14ac:dyDescent="0.2">
      <c r="A73" s="25">
        <v>1</v>
      </c>
      <c r="B73" s="14" t="s">
        <v>123</v>
      </c>
      <c r="C73" s="32"/>
      <c r="D73" s="33">
        <v>0.5</v>
      </c>
      <c r="E73" s="34" t="s">
        <v>35</v>
      </c>
      <c r="F73" s="35">
        <v>6186.7254916740349</v>
      </c>
      <c r="G73" s="36">
        <v>9</v>
      </c>
      <c r="L73" s="11"/>
      <c r="M73" s="11"/>
    </row>
    <row r="74" spans="1:13" x14ac:dyDescent="0.2">
      <c r="A74" s="25">
        <f>A73+1</f>
        <v>2</v>
      </c>
      <c r="B74" s="14" t="s">
        <v>96</v>
      </c>
      <c r="C74" s="32"/>
      <c r="D74" s="33">
        <v>3</v>
      </c>
      <c r="E74" s="34" t="s">
        <v>35</v>
      </c>
      <c r="F74" s="35">
        <v>11057.985074094926</v>
      </c>
      <c r="G74" s="36">
        <v>205</v>
      </c>
      <c r="L74" s="11"/>
      <c r="M74" s="11"/>
    </row>
    <row r="75" spans="1:13" x14ac:dyDescent="0.2">
      <c r="A75" s="25">
        <f t="shared" ref="A75:A126" si="0">A74+1</f>
        <v>3</v>
      </c>
      <c r="B75" s="14" t="s">
        <v>38</v>
      </c>
      <c r="C75" s="32"/>
      <c r="D75" s="33">
        <v>5</v>
      </c>
      <c r="E75" s="34" t="s">
        <v>35</v>
      </c>
      <c r="F75" s="35">
        <v>170847.76765965339</v>
      </c>
      <c r="G75" s="36">
        <v>1039</v>
      </c>
      <c r="L75" s="11"/>
      <c r="M75" s="11"/>
    </row>
    <row r="76" spans="1:13" x14ac:dyDescent="0.2">
      <c r="A76" s="25">
        <f t="shared" si="0"/>
        <v>4</v>
      </c>
      <c r="B76" s="14" t="s">
        <v>39</v>
      </c>
      <c r="C76" s="32"/>
      <c r="D76" s="33">
        <v>7.5</v>
      </c>
      <c r="E76" s="34" t="s">
        <v>35</v>
      </c>
      <c r="F76" s="35">
        <v>19886.792785185276</v>
      </c>
      <c r="G76" s="36">
        <v>249</v>
      </c>
      <c r="L76" s="11"/>
      <c r="M76" s="11"/>
    </row>
    <row r="77" spans="1:13" x14ac:dyDescent="0.2">
      <c r="A77" s="25">
        <f t="shared" si="0"/>
        <v>5</v>
      </c>
      <c r="B77" s="14" t="s">
        <v>40</v>
      </c>
      <c r="C77" s="32"/>
      <c r="D77" s="33">
        <v>10</v>
      </c>
      <c r="E77" s="34" t="s">
        <v>35</v>
      </c>
      <c r="F77" s="35">
        <v>9043506.7694506478</v>
      </c>
      <c r="G77" s="36">
        <v>12793</v>
      </c>
      <c r="L77" s="11"/>
      <c r="M77" s="11"/>
    </row>
    <row r="78" spans="1:13" x14ac:dyDescent="0.2">
      <c r="A78" s="25">
        <f t="shared" si="0"/>
        <v>6</v>
      </c>
      <c r="B78" s="14" t="s">
        <v>41</v>
      </c>
      <c r="C78" s="32"/>
      <c r="D78" s="33">
        <v>15</v>
      </c>
      <c r="E78" s="34" t="s">
        <v>35</v>
      </c>
      <c r="F78" s="35">
        <v>8293920.8455004618</v>
      </c>
      <c r="G78" s="36">
        <v>9518</v>
      </c>
      <c r="L78" s="11"/>
      <c r="M78" s="11"/>
    </row>
    <row r="79" spans="1:13" x14ac:dyDescent="0.2">
      <c r="A79" s="25">
        <f t="shared" si="0"/>
        <v>7</v>
      </c>
      <c r="B79" s="14" t="s">
        <v>42</v>
      </c>
      <c r="C79" s="32"/>
      <c r="D79" s="33">
        <v>25</v>
      </c>
      <c r="E79" s="34" t="s">
        <v>35</v>
      </c>
      <c r="F79" s="35">
        <v>21459544.374301199</v>
      </c>
      <c r="G79" s="36">
        <v>15610</v>
      </c>
      <c r="L79" s="11"/>
      <c r="M79" s="11"/>
    </row>
    <row r="80" spans="1:13" x14ac:dyDescent="0.2">
      <c r="A80" s="25">
        <f t="shared" si="0"/>
        <v>8</v>
      </c>
      <c r="B80" s="14" t="s">
        <v>104</v>
      </c>
      <c r="C80" s="32"/>
      <c r="D80" s="33">
        <v>25</v>
      </c>
      <c r="E80" s="34" t="s">
        <v>35</v>
      </c>
      <c r="F80" s="35">
        <v>443730.95460959879</v>
      </c>
      <c r="G80" s="36">
        <v>518</v>
      </c>
      <c r="L80" s="11"/>
      <c r="M80" s="11"/>
    </row>
    <row r="81" spans="1:13" x14ac:dyDescent="0.2">
      <c r="A81" s="25">
        <f t="shared" si="0"/>
        <v>9</v>
      </c>
      <c r="B81" s="14" t="s">
        <v>107</v>
      </c>
      <c r="C81" s="32"/>
      <c r="D81" s="33">
        <v>25</v>
      </c>
      <c r="E81" s="34" t="s">
        <v>35</v>
      </c>
      <c r="F81" s="35">
        <v>5302884.7894683592</v>
      </c>
      <c r="G81" s="36">
        <v>3239</v>
      </c>
      <c r="L81" s="11"/>
      <c r="M81" s="11"/>
    </row>
    <row r="82" spans="1:13" x14ac:dyDescent="0.2">
      <c r="A82" s="25">
        <f t="shared" si="0"/>
        <v>10</v>
      </c>
      <c r="B82" s="14" t="s">
        <v>124</v>
      </c>
      <c r="C82" s="32"/>
      <c r="D82" s="33">
        <v>30</v>
      </c>
      <c r="E82" s="34" t="s">
        <v>35</v>
      </c>
      <c r="F82" s="35">
        <v>2265.2549482833956</v>
      </c>
      <c r="G82" s="36">
        <v>7</v>
      </c>
      <c r="L82" s="11"/>
      <c r="M82" s="11"/>
    </row>
    <row r="83" spans="1:13" x14ac:dyDescent="0.2">
      <c r="A83" s="25">
        <f t="shared" si="0"/>
        <v>11</v>
      </c>
      <c r="B83" s="14" t="s">
        <v>109</v>
      </c>
      <c r="C83" s="32"/>
      <c r="D83" s="33">
        <v>37.5</v>
      </c>
      <c r="E83" s="34" t="s">
        <v>35</v>
      </c>
      <c r="F83" s="35">
        <v>885826.59916018124</v>
      </c>
      <c r="G83" s="36">
        <v>772</v>
      </c>
      <c r="L83" s="11"/>
      <c r="M83" s="11"/>
    </row>
    <row r="84" spans="1:13" x14ac:dyDescent="0.2">
      <c r="A84" s="25">
        <f t="shared" si="0"/>
        <v>12</v>
      </c>
      <c r="B84" s="37" t="s">
        <v>43</v>
      </c>
      <c r="C84" s="32"/>
      <c r="D84" s="33">
        <v>37.5</v>
      </c>
      <c r="E84" s="34" t="s">
        <v>35</v>
      </c>
      <c r="F84" s="35">
        <v>12631074.770440647</v>
      </c>
      <c r="G84" s="36">
        <v>5395</v>
      </c>
      <c r="L84" s="11"/>
      <c r="M84" s="11"/>
    </row>
    <row r="85" spans="1:13" x14ac:dyDescent="0.2">
      <c r="A85" s="25">
        <f t="shared" si="0"/>
        <v>13</v>
      </c>
      <c r="B85" s="14" t="s">
        <v>110</v>
      </c>
      <c r="C85" s="32"/>
      <c r="D85" s="33">
        <v>37.5</v>
      </c>
      <c r="E85" s="34" t="s">
        <v>35</v>
      </c>
      <c r="F85" s="35">
        <v>7600061.1078219693</v>
      </c>
      <c r="G85" s="36">
        <v>3165</v>
      </c>
      <c r="L85" s="11"/>
      <c r="M85" s="11"/>
    </row>
    <row r="86" spans="1:13" x14ac:dyDescent="0.2">
      <c r="A86" s="25">
        <f t="shared" si="0"/>
        <v>14</v>
      </c>
      <c r="B86" s="14" t="s">
        <v>111</v>
      </c>
      <c r="C86" s="32"/>
      <c r="D86" s="33">
        <v>45</v>
      </c>
      <c r="E86" s="34" t="s">
        <v>35</v>
      </c>
      <c r="F86" s="35">
        <v>2476.9718665088271</v>
      </c>
      <c r="G86" s="36">
        <v>4</v>
      </c>
      <c r="L86" s="11"/>
      <c r="M86" s="11"/>
    </row>
    <row r="87" spans="1:13" x14ac:dyDescent="0.2">
      <c r="A87" s="25">
        <f t="shared" si="0"/>
        <v>15</v>
      </c>
      <c r="B87" s="14" t="s">
        <v>44</v>
      </c>
      <c r="C87" s="32"/>
      <c r="D87" s="33">
        <v>50</v>
      </c>
      <c r="E87" s="34" t="s">
        <v>35</v>
      </c>
      <c r="F87" s="35">
        <v>8865055.8705357723</v>
      </c>
      <c r="G87" s="36">
        <v>5559</v>
      </c>
      <c r="L87" s="11"/>
      <c r="M87" s="11"/>
    </row>
    <row r="88" spans="1:13" x14ac:dyDescent="0.2">
      <c r="A88" s="25">
        <f t="shared" si="0"/>
        <v>16</v>
      </c>
      <c r="B88" s="37" t="s">
        <v>112</v>
      </c>
      <c r="C88" s="32"/>
      <c r="D88" s="33">
        <v>50</v>
      </c>
      <c r="E88" s="34" t="s">
        <v>35</v>
      </c>
      <c r="F88" s="35">
        <v>24840361.426220268</v>
      </c>
      <c r="G88" s="36">
        <v>7710</v>
      </c>
      <c r="L88" s="11"/>
      <c r="M88" s="11"/>
    </row>
    <row r="89" spans="1:13" x14ac:dyDescent="0.2">
      <c r="A89" s="25">
        <f t="shared" si="0"/>
        <v>17</v>
      </c>
      <c r="B89" s="14" t="s">
        <v>113</v>
      </c>
      <c r="C89" s="32"/>
      <c r="D89" s="33">
        <v>50</v>
      </c>
      <c r="E89" s="34" t="s">
        <v>35</v>
      </c>
      <c r="F89" s="35">
        <v>714116.28760678833</v>
      </c>
      <c r="G89" s="36">
        <v>640</v>
      </c>
      <c r="L89" s="11"/>
      <c r="M89" s="11"/>
    </row>
    <row r="90" spans="1:13" x14ac:dyDescent="0.2">
      <c r="A90" s="25">
        <f t="shared" si="0"/>
        <v>18</v>
      </c>
      <c r="B90" s="14" t="s">
        <v>45</v>
      </c>
      <c r="C90" s="32"/>
      <c r="D90" s="33">
        <v>75</v>
      </c>
      <c r="E90" s="34" t="s">
        <v>35</v>
      </c>
      <c r="F90" s="35">
        <v>4399815.3557299441</v>
      </c>
      <c r="G90" s="36">
        <v>1852</v>
      </c>
      <c r="L90" s="11"/>
      <c r="M90" s="11"/>
    </row>
    <row r="91" spans="1:13" x14ac:dyDescent="0.2">
      <c r="A91" s="25">
        <f t="shared" si="0"/>
        <v>19</v>
      </c>
      <c r="B91" s="14" t="s">
        <v>115</v>
      </c>
      <c r="C91" s="32"/>
      <c r="D91" s="33">
        <v>75</v>
      </c>
      <c r="E91" s="34" t="s">
        <v>35</v>
      </c>
      <c r="F91" s="35">
        <v>27037745.384954348</v>
      </c>
      <c r="G91" s="36">
        <v>5961</v>
      </c>
      <c r="L91" s="11"/>
      <c r="M91" s="11"/>
    </row>
    <row r="92" spans="1:13" x14ac:dyDescent="0.2">
      <c r="A92" s="25">
        <f t="shared" si="0"/>
        <v>20</v>
      </c>
      <c r="B92" s="14" t="s">
        <v>116</v>
      </c>
      <c r="C92" s="32"/>
      <c r="D92" s="33">
        <v>75</v>
      </c>
      <c r="E92" s="34" t="s">
        <v>35</v>
      </c>
      <c r="F92" s="35">
        <v>315655.57376947638</v>
      </c>
      <c r="G92" s="36">
        <v>190</v>
      </c>
      <c r="L92" s="11"/>
      <c r="M92" s="11"/>
    </row>
    <row r="93" spans="1:13" x14ac:dyDescent="0.2">
      <c r="A93" s="25">
        <f t="shared" si="0"/>
        <v>21</v>
      </c>
      <c r="B93" s="14" t="s">
        <v>125</v>
      </c>
      <c r="C93" s="32"/>
      <c r="D93" s="33">
        <v>100</v>
      </c>
      <c r="E93" s="34" t="s">
        <v>35</v>
      </c>
      <c r="F93" s="35">
        <v>4044667.6531449286</v>
      </c>
      <c r="G93" s="36">
        <v>1824</v>
      </c>
      <c r="L93" s="11"/>
      <c r="M93" s="11"/>
    </row>
    <row r="94" spans="1:13" x14ac:dyDescent="0.2">
      <c r="A94" s="25">
        <f t="shared" si="0"/>
        <v>22</v>
      </c>
      <c r="B94" s="14" t="s">
        <v>95</v>
      </c>
      <c r="C94" s="32"/>
      <c r="D94" s="33">
        <v>100</v>
      </c>
      <c r="E94" s="34" t="s">
        <v>35</v>
      </c>
      <c r="F94" s="35">
        <v>44155.669678167571</v>
      </c>
      <c r="G94" s="36">
        <v>7</v>
      </c>
      <c r="L94" s="11"/>
      <c r="M94" s="11"/>
    </row>
    <row r="95" spans="1:13" x14ac:dyDescent="0.2">
      <c r="A95" s="25">
        <f t="shared" si="0"/>
        <v>23</v>
      </c>
      <c r="B95" s="14" t="s">
        <v>46</v>
      </c>
      <c r="C95" s="32"/>
      <c r="D95" s="33">
        <v>100</v>
      </c>
      <c r="E95" s="34" t="s">
        <v>35</v>
      </c>
      <c r="F95" s="35">
        <v>5958215.2137587881</v>
      </c>
      <c r="G95" s="36">
        <v>1068</v>
      </c>
      <c r="L95" s="11"/>
      <c r="M95" s="11"/>
    </row>
    <row r="96" spans="1:13" x14ac:dyDescent="0.2">
      <c r="A96" s="25">
        <f t="shared" si="0"/>
        <v>24</v>
      </c>
      <c r="B96" s="14" t="s">
        <v>99</v>
      </c>
      <c r="C96" s="32"/>
      <c r="D96" s="33">
        <v>112.5</v>
      </c>
      <c r="E96" s="34" t="s">
        <v>35</v>
      </c>
      <c r="F96" s="35">
        <v>1177007.3946798081</v>
      </c>
      <c r="G96" s="36">
        <v>257</v>
      </c>
      <c r="L96" s="11"/>
      <c r="M96" s="11"/>
    </row>
    <row r="97" spans="1:13" x14ac:dyDescent="0.2">
      <c r="A97" s="25">
        <f t="shared" si="0"/>
        <v>25</v>
      </c>
      <c r="B97" s="14" t="s">
        <v>47</v>
      </c>
      <c r="C97" s="32"/>
      <c r="D97" s="33">
        <v>112.5</v>
      </c>
      <c r="E97" s="34" t="s">
        <v>35</v>
      </c>
      <c r="F97" s="35">
        <v>724982.26535669551</v>
      </c>
      <c r="G97" s="36">
        <v>37</v>
      </c>
      <c r="L97" s="11"/>
      <c r="M97" s="11"/>
    </row>
    <row r="98" spans="1:13" x14ac:dyDescent="0.2">
      <c r="A98" s="25">
        <f t="shared" si="0"/>
        <v>26</v>
      </c>
      <c r="B98" s="14" t="s">
        <v>126</v>
      </c>
      <c r="C98" s="32"/>
      <c r="D98" s="33">
        <v>134</v>
      </c>
      <c r="E98" s="34" t="s">
        <v>35</v>
      </c>
      <c r="F98" s="35">
        <v>2448.1637329273967</v>
      </c>
      <c r="G98" s="36">
        <v>2</v>
      </c>
      <c r="L98" s="11"/>
      <c r="M98" s="11"/>
    </row>
    <row r="99" spans="1:13" x14ac:dyDescent="0.2">
      <c r="A99" s="25">
        <f t="shared" si="0"/>
        <v>27</v>
      </c>
      <c r="B99" s="14" t="s">
        <v>100</v>
      </c>
      <c r="C99" s="32"/>
      <c r="D99" s="33">
        <v>150</v>
      </c>
      <c r="E99" s="34" t="s">
        <v>35</v>
      </c>
      <c r="F99" s="35">
        <v>4103846.875872572</v>
      </c>
      <c r="G99" s="36">
        <v>668</v>
      </c>
      <c r="L99" s="11"/>
      <c r="M99" s="11"/>
    </row>
    <row r="100" spans="1:13" x14ac:dyDescent="0.2">
      <c r="A100" s="25">
        <f t="shared" si="0"/>
        <v>28</v>
      </c>
      <c r="B100" s="14" t="s">
        <v>127</v>
      </c>
      <c r="C100" s="32"/>
      <c r="D100" s="33">
        <v>150</v>
      </c>
      <c r="E100" s="34" t="s">
        <v>35</v>
      </c>
      <c r="F100" s="35">
        <v>5191217.5577276237</v>
      </c>
      <c r="G100" s="36">
        <v>466</v>
      </c>
      <c r="L100" s="11"/>
      <c r="M100" s="11"/>
    </row>
    <row r="101" spans="1:13" x14ac:dyDescent="0.2">
      <c r="A101" s="25">
        <f t="shared" si="0"/>
        <v>29</v>
      </c>
      <c r="B101" s="14" t="s">
        <v>48</v>
      </c>
      <c r="C101" s="32"/>
      <c r="D101" s="33">
        <v>167</v>
      </c>
      <c r="E101" s="34" t="s">
        <v>35</v>
      </c>
      <c r="F101" s="35">
        <v>1871630.5537606687</v>
      </c>
      <c r="G101" s="36">
        <v>600</v>
      </c>
      <c r="L101" s="11"/>
      <c r="M101" s="11"/>
    </row>
    <row r="102" spans="1:13" x14ac:dyDescent="0.2">
      <c r="A102" s="25">
        <f t="shared" si="0"/>
        <v>30</v>
      </c>
      <c r="B102" s="14" t="s">
        <v>103</v>
      </c>
      <c r="C102" s="32"/>
      <c r="D102" s="33">
        <v>167</v>
      </c>
      <c r="E102" s="34" t="s">
        <v>35</v>
      </c>
      <c r="F102" s="35">
        <v>4116950.5432789233</v>
      </c>
      <c r="G102" s="36">
        <v>638</v>
      </c>
      <c r="L102" s="11"/>
      <c r="M102" s="11"/>
    </row>
    <row r="103" spans="1:13" x14ac:dyDescent="0.2">
      <c r="A103" s="25">
        <f t="shared" si="0"/>
        <v>31</v>
      </c>
      <c r="B103" s="14" t="s">
        <v>128</v>
      </c>
      <c r="C103" s="32"/>
      <c r="D103" s="33">
        <v>176</v>
      </c>
      <c r="E103" s="34" t="s">
        <v>35</v>
      </c>
      <c r="F103" s="35">
        <v>3091.8619558091691</v>
      </c>
      <c r="G103" s="36">
        <v>2</v>
      </c>
      <c r="L103" s="11"/>
      <c r="M103" s="11"/>
    </row>
    <row r="104" spans="1:13" x14ac:dyDescent="0.2">
      <c r="A104" s="25">
        <f t="shared" si="0"/>
        <v>32</v>
      </c>
      <c r="B104" s="14" t="s">
        <v>129</v>
      </c>
      <c r="C104" s="32"/>
      <c r="D104" s="33">
        <v>200</v>
      </c>
      <c r="E104" s="34" t="s">
        <v>35</v>
      </c>
      <c r="F104" s="35">
        <v>3252.0830162040584</v>
      </c>
      <c r="G104" s="36">
        <v>2</v>
      </c>
      <c r="L104" s="11"/>
      <c r="M104" s="11"/>
    </row>
    <row r="105" spans="1:13" x14ac:dyDescent="0.2">
      <c r="A105" s="25">
        <f t="shared" si="0"/>
        <v>33</v>
      </c>
      <c r="B105" s="14" t="s">
        <v>130</v>
      </c>
      <c r="C105" s="32"/>
      <c r="D105" s="33">
        <v>225</v>
      </c>
      <c r="E105" s="34" t="s">
        <v>35</v>
      </c>
      <c r="F105" s="35">
        <v>19320.045225997001</v>
      </c>
      <c r="G105" s="36">
        <v>9</v>
      </c>
      <c r="L105" s="11"/>
      <c r="M105" s="11"/>
    </row>
    <row r="106" spans="1:13" x14ac:dyDescent="0.2">
      <c r="A106" s="25">
        <f t="shared" si="0"/>
        <v>34</v>
      </c>
      <c r="B106" s="37" t="s">
        <v>49</v>
      </c>
      <c r="C106" s="32"/>
      <c r="D106" s="33">
        <v>250</v>
      </c>
      <c r="E106" s="34" t="s">
        <v>35</v>
      </c>
      <c r="F106" s="35">
        <v>812202.88211044774</v>
      </c>
      <c r="G106" s="36">
        <v>247</v>
      </c>
      <c r="L106" s="11"/>
      <c r="M106" s="11"/>
    </row>
    <row r="107" spans="1:13" x14ac:dyDescent="0.2">
      <c r="A107" s="25">
        <f t="shared" si="0"/>
        <v>35</v>
      </c>
      <c r="B107" s="14" t="s">
        <v>105</v>
      </c>
      <c r="C107" s="32"/>
      <c r="D107" s="33">
        <v>250</v>
      </c>
      <c r="E107" s="34" t="s">
        <v>35</v>
      </c>
      <c r="F107" s="35">
        <v>4994.4064391590919</v>
      </c>
      <c r="G107" s="36">
        <v>1</v>
      </c>
      <c r="L107" s="11"/>
      <c r="M107" s="11"/>
    </row>
    <row r="108" spans="1:13" x14ac:dyDescent="0.2">
      <c r="A108" s="25">
        <f t="shared" si="0"/>
        <v>36</v>
      </c>
      <c r="B108" s="14" t="s">
        <v>131</v>
      </c>
      <c r="C108" s="32"/>
      <c r="D108" s="33">
        <v>300</v>
      </c>
      <c r="E108" s="34" t="s">
        <v>35</v>
      </c>
      <c r="F108" s="35">
        <v>256942.74499283114</v>
      </c>
      <c r="G108" s="36">
        <v>54</v>
      </c>
      <c r="L108" s="11"/>
      <c r="M108" s="11"/>
    </row>
    <row r="109" spans="1:13" x14ac:dyDescent="0.2">
      <c r="A109" s="25">
        <f t="shared" si="0"/>
        <v>37</v>
      </c>
      <c r="B109" s="14" t="s">
        <v>108</v>
      </c>
      <c r="C109" s="32"/>
      <c r="D109" s="33">
        <v>300</v>
      </c>
      <c r="E109" s="34" t="s">
        <v>35</v>
      </c>
      <c r="F109" s="35">
        <v>11924092.148208495</v>
      </c>
      <c r="G109" s="36">
        <v>1033</v>
      </c>
      <c r="L109" s="11"/>
      <c r="M109" s="11"/>
    </row>
    <row r="110" spans="1:13" x14ac:dyDescent="0.2">
      <c r="A110" s="25">
        <f t="shared" si="0"/>
        <v>38</v>
      </c>
      <c r="B110" s="14" t="s">
        <v>50</v>
      </c>
      <c r="C110" s="32"/>
      <c r="D110" s="33">
        <v>333</v>
      </c>
      <c r="E110" s="34" t="s">
        <v>35</v>
      </c>
      <c r="F110" s="35">
        <v>172727.29612093561</v>
      </c>
      <c r="G110" s="36">
        <v>53</v>
      </c>
      <c r="L110" s="11"/>
      <c r="M110" s="11"/>
    </row>
    <row r="111" spans="1:13" x14ac:dyDescent="0.2">
      <c r="A111" s="25">
        <f t="shared" si="0"/>
        <v>39</v>
      </c>
      <c r="B111" s="14" t="s">
        <v>51</v>
      </c>
      <c r="C111" s="32"/>
      <c r="D111" s="33">
        <v>500</v>
      </c>
      <c r="E111" s="34" t="s">
        <v>35</v>
      </c>
      <c r="F111" s="35">
        <v>934419.34866675898</v>
      </c>
      <c r="G111" s="36">
        <v>142</v>
      </c>
      <c r="M111" s="11"/>
    </row>
    <row r="112" spans="1:13" x14ac:dyDescent="0.2">
      <c r="A112" s="25">
        <f t="shared" si="0"/>
        <v>40</v>
      </c>
      <c r="B112" s="14" t="s">
        <v>114</v>
      </c>
      <c r="C112" s="32"/>
      <c r="D112" s="33">
        <v>500</v>
      </c>
      <c r="E112" s="34" t="s">
        <v>35</v>
      </c>
      <c r="F112" s="35">
        <v>7204962.6625918103</v>
      </c>
      <c r="G112" s="36">
        <v>709</v>
      </c>
      <c r="M112" s="11"/>
    </row>
    <row r="113" spans="1:13" ht="15" customHeight="1" x14ac:dyDescent="0.2">
      <c r="A113" s="25">
        <f t="shared" si="0"/>
        <v>41</v>
      </c>
      <c r="B113" s="14" t="s">
        <v>52</v>
      </c>
      <c r="C113" s="32"/>
      <c r="D113" s="33">
        <v>750</v>
      </c>
      <c r="E113" s="34" t="s">
        <v>35</v>
      </c>
      <c r="F113" s="35">
        <v>213900.29804274207</v>
      </c>
      <c r="G113" s="36">
        <v>16</v>
      </c>
      <c r="M113" s="11"/>
    </row>
    <row r="114" spans="1:13" x14ac:dyDescent="0.2">
      <c r="A114" s="25">
        <f t="shared" si="0"/>
        <v>42</v>
      </c>
      <c r="B114" s="14" t="s">
        <v>117</v>
      </c>
      <c r="C114" s="32"/>
      <c r="D114" s="33">
        <v>750</v>
      </c>
      <c r="E114" s="34" t="s">
        <v>35</v>
      </c>
      <c r="F114" s="35">
        <v>4843818.7154545197</v>
      </c>
      <c r="G114" s="36">
        <v>290</v>
      </c>
      <c r="M114" s="11"/>
    </row>
    <row r="115" spans="1:13" ht="13.5" customHeight="1" x14ac:dyDescent="0.2">
      <c r="A115" s="25">
        <f t="shared" si="0"/>
        <v>43</v>
      </c>
      <c r="B115" s="14" t="s">
        <v>53</v>
      </c>
      <c r="C115" s="32"/>
      <c r="D115" s="33">
        <v>833</v>
      </c>
      <c r="E115" s="34" t="s">
        <v>35</v>
      </c>
      <c r="F115" s="35">
        <v>102859.31784081436</v>
      </c>
      <c r="G115" s="36">
        <v>12</v>
      </c>
      <c r="M115" s="11"/>
    </row>
    <row r="116" spans="1:13" ht="13.5" customHeight="1" x14ac:dyDescent="0.2">
      <c r="A116" s="25">
        <f t="shared" si="0"/>
        <v>44</v>
      </c>
      <c r="B116" s="14" t="s">
        <v>97</v>
      </c>
      <c r="C116" s="32"/>
      <c r="D116" s="33">
        <v>1000</v>
      </c>
      <c r="E116" s="34" t="s">
        <v>35</v>
      </c>
      <c r="F116" s="35">
        <v>1310711.9809661028</v>
      </c>
      <c r="G116" s="36">
        <v>43</v>
      </c>
      <c r="M116" s="11"/>
    </row>
    <row r="117" spans="1:13" ht="13.5" customHeight="1" x14ac:dyDescent="0.2">
      <c r="A117" s="25">
        <f t="shared" si="0"/>
        <v>45</v>
      </c>
      <c r="B117" s="14" t="s">
        <v>98</v>
      </c>
      <c r="C117" s="32"/>
      <c r="D117" s="33">
        <v>1000</v>
      </c>
      <c r="E117" s="34" t="s">
        <v>35</v>
      </c>
      <c r="F117" s="35">
        <v>3949518.7613214054</v>
      </c>
      <c r="G117" s="36">
        <v>192</v>
      </c>
      <c r="M117" s="11"/>
    </row>
    <row r="118" spans="1:13" ht="13.5" customHeight="1" x14ac:dyDescent="0.2">
      <c r="A118" s="25">
        <f t="shared" si="0"/>
        <v>46</v>
      </c>
      <c r="B118" s="14" t="s">
        <v>132</v>
      </c>
      <c r="C118" s="32"/>
      <c r="D118" s="33">
        <v>1000</v>
      </c>
      <c r="E118" s="34" t="s">
        <v>35</v>
      </c>
      <c r="F118" s="35">
        <v>250412.33858477985</v>
      </c>
      <c r="G118" s="36">
        <v>20</v>
      </c>
      <c r="M118" s="11"/>
    </row>
    <row r="119" spans="1:13" ht="13.5" customHeight="1" x14ac:dyDescent="0.2">
      <c r="A119" s="25">
        <f t="shared" si="0"/>
        <v>47</v>
      </c>
      <c r="B119" s="14" t="s">
        <v>133</v>
      </c>
      <c r="C119" s="32"/>
      <c r="D119" s="33">
        <v>1000</v>
      </c>
      <c r="E119" s="34" t="s">
        <v>35</v>
      </c>
      <c r="F119" s="35">
        <v>121863.16536781909</v>
      </c>
      <c r="G119" s="36">
        <v>5</v>
      </c>
      <c r="M119" s="11"/>
    </row>
    <row r="120" spans="1:13" ht="13.5" customHeight="1" x14ac:dyDescent="0.2">
      <c r="A120" s="25">
        <f t="shared" si="0"/>
        <v>48</v>
      </c>
      <c r="B120" s="14" t="s">
        <v>134</v>
      </c>
      <c r="C120" s="32"/>
      <c r="D120" s="33">
        <v>1500</v>
      </c>
      <c r="E120" s="34" t="s">
        <v>35</v>
      </c>
      <c r="F120" s="35">
        <v>141449.964296344</v>
      </c>
      <c r="G120" s="36">
        <v>10</v>
      </c>
      <c r="M120" s="11"/>
    </row>
    <row r="121" spans="1:13" ht="13.5" customHeight="1" x14ac:dyDescent="0.2">
      <c r="A121" s="25">
        <f t="shared" si="0"/>
        <v>49</v>
      </c>
      <c r="B121" s="14" t="s">
        <v>101</v>
      </c>
      <c r="C121" s="32"/>
      <c r="D121" s="33">
        <v>1500</v>
      </c>
      <c r="E121" s="34" t="s">
        <v>35</v>
      </c>
      <c r="F121" s="35">
        <v>714152.71693972999</v>
      </c>
      <c r="G121" s="36">
        <v>13</v>
      </c>
      <c r="M121" s="11"/>
    </row>
    <row r="122" spans="1:13" ht="13.5" customHeight="1" x14ac:dyDescent="0.2">
      <c r="A122" s="25">
        <f t="shared" si="0"/>
        <v>50</v>
      </c>
      <c r="B122" s="14" t="s">
        <v>102</v>
      </c>
      <c r="C122" s="32"/>
      <c r="D122" s="33">
        <v>1500</v>
      </c>
      <c r="E122" s="34" t="s">
        <v>35</v>
      </c>
      <c r="F122" s="35">
        <v>5792921.6472186809</v>
      </c>
      <c r="G122" s="36">
        <v>217</v>
      </c>
      <c r="M122" s="11"/>
    </row>
    <row r="123" spans="1:13" ht="13.5" customHeight="1" x14ac:dyDescent="0.2">
      <c r="A123" s="25">
        <f t="shared" si="0"/>
        <v>51</v>
      </c>
      <c r="B123" s="14" t="s">
        <v>135</v>
      </c>
      <c r="C123" s="32"/>
      <c r="D123" s="33">
        <v>1500</v>
      </c>
      <c r="E123" s="34" t="s">
        <v>35</v>
      </c>
      <c r="F123" s="35">
        <v>190320.33067223046</v>
      </c>
      <c r="G123" s="36">
        <v>6</v>
      </c>
      <c r="M123" s="11"/>
    </row>
    <row r="124" spans="1:13" ht="13.5" customHeight="1" x14ac:dyDescent="0.2">
      <c r="A124" s="25">
        <f t="shared" si="0"/>
        <v>52</v>
      </c>
      <c r="B124" s="14" t="s">
        <v>106</v>
      </c>
      <c r="C124" s="32"/>
      <c r="D124" s="33">
        <v>2500</v>
      </c>
      <c r="E124" s="34" t="s">
        <v>35</v>
      </c>
      <c r="F124" s="35">
        <v>7098027.7436086535</v>
      </c>
      <c r="G124" s="36">
        <v>173</v>
      </c>
      <c r="M124" s="11"/>
    </row>
    <row r="125" spans="1:13" ht="13.5" customHeight="1" x14ac:dyDescent="0.2">
      <c r="A125" s="25">
        <f t="shared" si="0"/>
        <v>53</v>
      </c>
      <c r="B125" s="14" t="s">
        <v>136</v>
      </c>
      <c r="C125" s="32"/>
      <c r="D125" s="33">
        <v>2500</v>
      </c>
      <c r="E125" s="34" t="s">
        <v>35</v>
      </c>
      <c r="F125" s="35">
        <v>265806.16467393871</v>
      </c>
      <c r="G125" s="36">
        <v>12</v>
      </c>
      <c r="M125" s="11"/>
    </row>
    <row r="126" spans="1:13" ht="15.75" thickBot="1" x14ac:dyDescent="0.3">
      <c r="A126" s="25">
        <f t="shared" si="0"/>
        <v>54</v>
      </c>
      <c r="B126" s="38" t="s">
        <v>91</v>
      </c>
      <c r="C126" s="32"/>
      <c r="D126" s="39"/>
      <c r="E126" s="34"/>
      <c r="F126" s="40">
        <f>SUM(F73:F125)</f>
        <v>205612912.12270239</v>
      </c>
      <c r="G126" s="41">
        <f>SUM(G73:G125)</f>
        <v>83263</v>
      </c>
      <c r="I126" s="21"/>
      <c r="J126" s="22"/>
      <c r="M126" s="11"/>
    </row>
    <row r="127" spans="1:13" x14ac:dyDescent="0.2">
      <c r="B127" s="1" t="s">
        <v>118</v>
      </c>
      <c r="C127" s="32"/>
      <c r="D127" s="39"/>
      <c r="E127" s="34"/>
      <c r="F127" s="42"/>
      <c r="G127" s="36"/>
      <c r="I127" s="22"/>
      <c r="J127" s="22"/>
      <c r="M127" s="11"/>
    </row>
    <row r="128" spans="1:13" x14ac:dyDescent="0.2">
      <c r="B128" s="43"/>
      <c r="C128" s="32"/>
      <c r="D128" s="39"/>
      <c r="E128" s="34"/>
      <c r="F128" s="42"/>
      <c r="G128" s="36"/>
      <c r="I128" s="22"/>
      <c r="J128" s="22"/>
      <c r="M128" s="11"/>
    </row>
    <row r="129" spans="1:11" x14ac:dyDescent="0.2">
      <c r="A129" s="26"/>
      <c r="B129" s="4"/>
      <c r="F129" s="5" t="s">
        <v>23</v>
      </c>
      <c r="G129" s="5" t="s">
        <v>56</v>
      </c>
      <c r="H129" s="14"/>
    </row>
    <row r="130" spans="1:11" x14ac:dyDescent="0.2">
      <c r="A130" s="26" t="s">
        <v>18</v>
      </c>
      <c r="B130" s="4"/>
      <c r="D130" s="27" t="s">
        <v>71</v>
      </c>
      <c r="F130" s="5" t="s">
        <v>24</v>
      </c>
      <c r="G130" s="5" t="s">
        <v>57</v>
      </c>
      <c r="H130" s="15"/>
      <c r="I130" s="5"/>
    </row>
    <row r="131" spans="1:11" x14ac:dyDescent="0.2">
      <c r="A131" s="26" t="s">
        <v>25</v>
      </c>
      <c r="B131" s="6" t="s">
        <v>26</v>
      </c>
      <c r="D131" s="6" t="s">
        <v>27</v>
      </c>
      <c r="E131" s="44" t="s">
        <v>28</v>
      </c>
      <c r="F131" s="44" t="s">
        <v>29</v>
      </c>
      <c r="G131" s="44" t="s">
        <v>29</v>
      </c>
      <c r="H131" s="45"/>
      <c r="I131" s="44"/>
    </row>
    <row r="132" spans="1:11" x14ac:dyDescent="0.2">
      <c r="A132" s="26">
        <v>1</v>
      </c>
      <c r="B132" s="18" t="s">
        <v>58</v>
      </c>
      <c r="D132" s="16" t="s">
        <v>73</v>
      </c>
      <c r="E132" s="46">
        <v>1</v>
      </c>
      <c r="F132" s="47">
        <v>45.237904359999995</v>
      </c>
      <c r="G132" s="47">
        <v>138.48712930799999</v>
      </c>
      <c r="H132" s="48"/>
      <c r="I132" s="8"/>
    </row>
    <row r="133" spans="1:11" x14ac:dyDescent="0.2">
      <c r="A133" s="26">
        <f t="shared" ref="A133:A150" si="1">A132+1</f>
        <v>2</v>
      </c>
      <c r="B133" s="18" t="s">
        <v>58</v>
      </c>
      <c r="D133" s="16" t="s">
        <v>72</v>
      </c>
      <c r="E133" s="46">
        <v>15</v>
      </c>
      <c r="F133" s="47">
        <v>2924.9713503999997</v>
      </c>
      <c r="G133" s="47">
        <v>2077.3069396199999</v>
      </c>
      <c r="H133" s="48"/>
      <c r="I133" s="8"/>
    </row>
    <row r="134" spans="1:11" x14ac:dyDescent="0.2">
      <c r="A134" s="26">
        <f t="shared" si="1"/>
        <v>3</v>
      </c>
      <c r="B134" s="18" t="s">
        <v>58</v>
      </c>
      <c r="D134" s="16" t="s">
        <v>73</v>
      </c>
      <c r="E134" s="46">
        <v>310547</v>
      </c>
      <c r="F134" s="47">
        <v>14048495.485284919</v>
      </c>
      <c r="G134" s="47">
        <v>43006762.545211472</v>
      </c>
      <c r="H134" s="48"/>
      <c r="I134" s="8"/>
    </row>
    <row r="135" spans="1:11" x14ac:dyDescent="0.2">
      <c r="A135" s="26">
        <f t="shared" si="1"/>
        <v>4</v>
      </c>
      <c r="B135" s="18" t="s">
        <v>58</v>
      </c>
      <c r="D135" s="16" t="s">
        <v>79</v>
      </c>
      <c r="E135" s="46">
        <v>14295</v>
      </c>
      <c r="F135" s="47">
        <v>2746244.4463387998</v>
      </c>
      <c r="G135" s="47">
        <v>1979673.5134578601</v>
      </c>
      <c r="H135" s="48"/>
      <c r="I135" s="8"/>
    </row>
    <row r="136" spans="1:11" x14ac:dyDescent="0.2">
      <c r="A136" s="26">
        <f t="shared" si="1"/>
        <v>5</v>
      </c>
      <c r="B136" s="18" t="s">
        <v>58</v>
      </c>
      <c r="D136" s="16" t="s">
        <v>74</v>
      </c>
      <c r="E136" s="46">
        <v>45</v>
      </c>
      <c r="F136" s="47">
        <v>8644.7776139999987</v>
      </c>
      <c r="G136" s="47">
        <v>6231.9208188599996</v>
      </c>
      <c r="H136" s="48"/>
      <c r="I136" s="8"/>
    </row>
    <row r="137" spans="1:11" x14ac:dyDescent="0.2">
      <c r="A137" s="26">
        <f t="shared" si="1"/>
        <v>6</v>
      </c>
      <c r="B137" s="18" t="s">
        <v>58</v>
      </c>
      <c r="D137" s="16" t="s">
        <v>75</v>
      </c>
      <c r="E137" s="46">
        <v>60</v>
      </c>
      <c r="F137" s="47">
        <v>11526.370152</v>
      </c>
      <c r="G137" s="47">
        <v>8309.2277584799995</v>
      </c>
      <c r="H137" s="48"/>
      <c r="I137" s="8"/>
    </row>
    <row r="138" spans="1:11" x14ac:dyDescent="0.2">
      <c r="A138" s="26">
        <f t="shared" si="1"/>
        <v>7</v>
      </c>
      <c r="B138" s="18" t="s">
        <v>58</v>
      </c>
      <c r="D138" s="16" t="s">
        <v>76</v>
      </c>
      <c r="E138" s="46">
        <v>70</v>
      </c>
      <c r="F138" s="47">
        <v>15399.478401999997</v>
      </c>
      <c r="G138" s="47">
        <v>9694.0990515599988</v>
      </c>
      <c r="H138" s="48"/>
      <c r="I138" s="8"/>
    </row>
    <row r="139" spans="1:11" x14ac:dyDescent="0.2">
      <c r="A139" s="26">
        <f t="shared" si="1"/>
        <v>8</v>
      </c>
      <c r="B139" s="18" t="s">
        <v>58</v>
      </c>
      <c r="D139" s="16" t="s">
        <v>80</v>
      </c>
      <c r="E139" s="46">
        <v>18</v>
      </c>
      <c r="F139" s="47">
        <v>3457.9110455999999</v>
      </c>
      <c r="G139" s="47">
        <v>2492.7683275439999</v>
      </c>
      <c r="H139" s="48"/>
      <c r="I139" s="8"/>
    </row>
    <row r="140" spans="1:11" x14ac:dyDescent="0.2">
      <c r="A140" s="26">
        <f t="shared" si="1"/>
        <v>9</v>
      </c>
      <c r="B140" s="18" t="s">
        <v>58</v>
      </c>
      <c r="D140" s="16" t="s">
        <v>85</v>
      </c>
      <c r="E140" s="46">
        <v>1</v>
      </c>
      <c r="F140" s="47">
        <v>192.10616919999998</v>
      </c>
      <c r="G140" s="47">
        <v>138.48712930799999</v>
      </c>
      <c r="H140" s="48"/>
      <c r="I140" s="8"/>
      <c r="K140" s="1" t="s">
        <v>139</v>
      </c>
    </row>
    <row r="141" spans="1:11" x14ac:dyDescent="0.2">
      <c r="A141" s="26">
        <f t="shared" si="1"/>
        <v>10</v>
      </c>
      <c r="B141" s="18" t="s">
        <v>58</v>
      </c>
      <c r="D141" s="16" t="s">
        <v>77</v>
      </c>
      <c r="E141" s="46">
        <v>30</v>
      </c>
      <c r="F141" s="47">
        <v>6674.1401363999994</v>
      </c>
      <c r="G141" s="47">
        <v>4154.6138792399997</v>
      </c>
      <c r="H141" s="48"/>
      <c r="I141" s="8"/>
    </row>
    <row r="142" spans="1:11" x14ac:dyDescent="0.2">
      <c r="A142" s="26">
        <f t="shared" si="1"/>
        <v>11</v>
      </c>
      <c r="B142" s="18" t="s">
        <v>58</v>
      </c>
      <c r="D142" s="16" t="s">
        <v>81</v>
      </c>
      <c r="E142" s="46">
        <v>2</v>
      </c>
      <c r="F142" s="47">
        <v>427.59115079999992</v>
      </c>
      <c r="G142" s="47">
        <v>276.97425861599999</v>
      </c>
      <c r="H142" s="48"/>
      <c r="I142" s="8"/>
    </row>
    <row r="143" spans="1:11" x14ac:dyDescent="0.2">
      <c r="A143" s="26">
        <f t="shared" si="1"/>
        <v>12</v>
      </c>
      <c r="B143" s="18" t="s">
        <v>58</v>
      </c>
      <c r="D143" s="17" t="s">
        <v>137</v>
      </c>
      <c r="E143" s="49">
        <v>3</v>
      </c>
      <c r="F143" s="47">
        <v>576.31850759999998</v>
      </c>
      <c r="G143" s="47">
        <v>415.46138792399995</v>
      </c>
      <c r="H143" s="48"/>
      <c r="I143" s="8"/>
    </row>
    <row r="144" spans="1:11" x14ac:dyDescent="0.2">
      <c r="A144" s="26">
        <f t="shared" si="1"/>
        <v>13</v>
      </c>
      <c r="B144" s="18" t="s">
        <v>58</v>
      </c>
      <c r="D144" s="16" t="s">
        <v>138</v>
      </c>
      <c r="E144" s="46">
        <v>7</v>
      </c>
      <c r="F144" s="47">
        <v>1344.7431843999998</v>
      </c>
      <c r="G144" s="47">
        <v>969.40990515599992</v>
      </c>
      <c r="H144" s="48"/>
      <c r="I144" s="8"/>
    </row>
    <row r="145" spans="1:10" x14ac:dyDescent="0.2">
      <c r="A145" s="26">
        <f t="shared" si="1"/>
        <v>14</v>
      </c>
      <c r="B145" s="18" t="s">
        <v>59</v>
      </c>
      <c r="D145" s="16" t="s">
        <v>76</v>
      </c>
      <c r="E145" s="46">
        <v>154</v>
      </c>
      <c r="F145" s="47">
        <v>33488.443172799998</v>
      </c>
      <c r="G145" s="47">
        <v>21327.017913431999</v>
      </c>
      <c r="H145" s="48"/>
      <c r="I145" s="8"/>
    </row>
    <row r="146" spans="1:10" x14ac:dyDescent="0.2">
      <c r="A146" s="26">
        <f t="shared" si="1"/>
        <v>15</v>
      </c>
      <c r="B146" s="18" t="s">
        <v>59</v>
      </c>
      <c r="D146" s="16" t="s">
        <v>77</v>
      </c>
      <c r="E146" s="46">
        <v>17</v>
      </c>
      <c r="F146" s="47">
        <v>3959.8658747999993</v>
      </c>
      <c r="G146" s="47">
        <v>2354.2811982359999</v>
      </c>
      <c r="H146" s="48"/>
      <c r="I146" s="8"/>
    </row>
    <row r="147" spans="1:10" x14ac:dyDescent="0.2">
      <c r="A147" s="26">
        <f t="shared" si="1"/>
        <v>16</v>
      </c>
      <c r="B147" s="18" t="s">
        <v>59</v>
      </c>
      <c r="D147" s="16" t="s">
        <v>78</v>
      </c>
      <c r="E147" s="46">
        <v>2</v>
      </c>
      <c r="F147" s="47">
        <v>470.96996319999994</v>
      </c>
      <c r="G147" s="47">
        <v>276.97425861599999</v>
      </c>
      <c r="H147" s="48"/>
      <c r="I147" s="8"/>
    </row>
    <row r="148" spans="1:10" x14ac:dyDescent="0.2">
      <c r="A148" s="26">
        <f t="shared" si="1"/>
        <v>17</v>
      </c>
      <c r="B148" s="18" t="s">
        <v>59</v>
      </c>
      <c r="D148" s="16" t="s">
        <v>73</v>
      </c>
      <c r="E148" s="46">
        <v>18932</v>
      </c>
      <c r="F148" s="47">
        <v>856444.00534351985</v>
      </c>
      <c r="G148" s="47">
        <v>2621838.332059056</v>
      </c>
      <c r="H148" s="48"/>
      <c r="I148" s="8"/>
    </row>
    <row r="149" spans="1:10" x14ac:dyDescent="0.2">
      <c r="A149" s="26">
        <f t="shared" si="1"/>
        <v>18</v>
      </c>
      <c r="B149" s="18" t="s">
        <v>59</v>
      </c>
      <c r="D149" s="16" t="s">
        <v>79</v>
      </c>
      <c r="E149" s="46">
        <v>34</v>
      </c>
      <c r="F149" s="47">
        <v>6531.6097527999991</v>
      </c>
      <c r="G149" s="47">
        <v>4708.5623964719998</v>
      </c>
      <c r="H149" s="48"/>
      <c r="I149" s="8"/>
    </row>
    <row r="150" spans="1:10" x14ac:dyDescent="0.2">
      <c r="A150" s="26">
        <f t="shared" si="1"/>
        <v>19</v>
      </c>
      <c r="B150" s="18" t="s">
        <v>59</v>
      </c>
      <c r="D150" s="16" t="s">
        <v>75</v>
      </c>
      <c r="E150" s="46">
        <v>2</v>
      </c>
      <c r="F150" s="47">
        <v>384.21233839999996</v>
      </c>
      <c r="G150" s="47">
        <v>276.97425861599999</v>
      </c>
      <c r="H150" s="48"/>
      <c r="I150" s="8"/>
    </row>
    <row r="151" spans="1:10" x14ac:dyDescent="0.2">
      <c r="A151" s="26">
        <f>A150+1</f>
        <v>20</v>
      </c>
      <c r="B151" s="18" t="s">
        <v>59</v>
      </c>
      <c r="D151" s="16" t="s">
        <v>76</v>
      </c>
      <c r="E151" s="46">
        <v>5559</v>
      </c>
      <c r="F151" s="47">
        <v>1259479.0301411997</v>
      </c>
      <c r="G151" s="47">
        <v>769849.95182317193</v>
      </c>
      <c r="H151" s="48"/>
      <c r="I151" s="8"/>
    </row>
    <row r="152" spans="1:10" x14ac:dyDescent="0.2">
      <c r="A152" s="26">
        <f t="shared" ref="A152:A200" si="2">A151+1</f>
        <v>21</v>
      </c>
      <c r="B152" s="18" t="s">
        <v>59</v>
      </c>
      <c r="D152" s="16" t="s">
        <v>80</v>
      </c>
      <c r="E152" s="46">
        <v>13</v>
      </c>
      <c r="F152" s="47">
        <v>2670.8954491999998</v>
      </c>
      <c r="G152" s="47">
        <v>1800.3326810039998</v>
      </c>
      <c r="H152" s="48"/>
      <c r="I152" s="8"/>
    </row>
    <row r="153" spans="1:10" x14ac:dyDescent="0.2">
      <c r="A153" s="26">
        <f t="shared" si="2"/>
        <v>22</v>
      </c>
      <c r="B153" s="18" t="s">
        <v>59</v>
      </c>
      <c r="D153" s="16" t="s">
        <v>85</v>
      </c>
      <c r="E153" s="46">
        <v>681</v>
      </c>
      <c r="F153" s="47">
        <v>131084.57409959999</v>
      </c>
      <c r="G153" s="47">
        <v>94309.735058747989</v>
      </c>
      <c r="H153" s="48"/>
      <c r="I153" s="8"/>
    </row>
    <row r="154" spans="1:10" x14ac:dyDescent="0.2">
      <c r="A154" s="26">
        <f t="shared" si="2"/>
        <v>23</v>
      </c>
      <c r="B154" s="18" t="s">
        <v>59</v>
      </c>
      <c r="D154" s="16" t="s">
        <v>77</v>
      </c>
      <c r="E154" s="46">
        <v>2131</v>
      </c>
      <c r="F154" s="47">
        <v>497003.44761319994</v>
      </c>
      <c r="G154" s="47">
        <v>295116.07255534799</v>
      </c>
      <c r="H154" s="48"/>
    </row>
    <row r="155" spans="1:10" x14ac:dyDescent="0.2">
      <c r="A155" s="26">
        <f t="shared" si="2"/>
        <v>24</v>
      </c>
      <c r="B155" s="18" t="s">
        <v>59</v>
      </c>
      <c r="D155" s="16" t="s">
        <v>77</v>
      </c>
      <c r="E155" s="46">
        <v>4</v>
      </c>
      <c r="F155" s="47">
        <v>941.93992639999988</v>
      </c>
      <c r="G155" s="47">
        <v>1577.323769824</v>
      </c>
      <c r="H155" s="48"/>
    </row>
    <row r="156" spans="1:10" x14ac:dyDescent="0.2">
      <c r="A156" s="26">
        <f t="shared" si="2"/>
        <v>25</v>
      </c>
      <c r="B156" s="18" t="s">
        <v>59</v>
      </c>
      <c r="D156" s="16" t="s">
        <v>81</v>
      </c>
      <c r="E156" s="46">
        <v>11</v>
      </c>
      <c r="F156" s="47">
        <v>2590.3347975999995</v>
      </c>
      <c r="G156" s="47">
        <v>1523.358422388</v>
      </c>
      <c r="H156" s="48"/>
    </row>
    <row r="157" spans="1:10" x14ac:dyDescent="0.2">
      <c r="A157" s="26">
        <f t="shared" si="2"/>
        <v>26</v>
      </c>
      <c r="B157" s="18" t="s">
        <v>59</v>
      </c>
      <c r="D157" s="16" t="s">
        <v>88</v>
      </c>
      <c r="E157" s="46">
        <v>21</v>
      </c>
      <c r="F157" s="47">
        <v>4858.426988799999</v>
      </c>
      <c r="G157" s="47">
        <v>2908.229715468</v>
      </c>
      <c r="H157" s="48"/>
      <c r="I157" s="21"/>
      <c r="J157" s="22"/>
    </row>
    <row r="158" spans="1:10" x14ac:dyDescent="0.2">
      <c r="A158" s="26">
        <f t="shared" si="2"/>
        <v>27</v>
      </c>
      <c r="B158" s="18" t="s">
        <v>60</v>
      </c>
      <c r="D158" s="16" t="s">
        <v>73</v>
      </c>
      <c r="E158" s="46">
        <v>62</v>
      </c>
      <c r="F158" s="47">
        <v>2804.7500703199994</v>
      </c>
      <c r="G158" s="47">
        <v>8586.2020170959986</v>
      </c>
      <c r="H158" s="48"/>
      <c r="I158" s="22"/>
      <c r="J158" s="22"/>
    </row>
    <row r="159" spans="1:10" x14ac:dyDescent="0.2">
      <c r="A159" s="26">
        <f t="shared" si="2"/>
        <v>28</v>
      </c>
      <c r="B159" s="18" t="s">
        <v>60</v>
      </c>
      <c r="D159" s="16" t="s">
        <v>76</v>
      </c>
      <c r="E159" s="46">
        <v>59</v>
      </c>
      <c r="F159" s="47">
        <v>13720.098664799998</v>
      </c>
      <c r="G159" s="47">
        <v>8170.7406291719999</v>
      </c>
      <c r="H159" s="48"/>
      <c r="I159" s="22"/>
      <c r="J159" s="22"/>
    </row>
    <row r="160" spans="1:10" x14ac:dyDescent="0.2">
      <c r="A160" s="26">
        <f t="shared" si="2"/>
        <v>29</v>
      </c>
      <c r="B160" s="18" t="s">
        <v>60</v>
      </c>
      <c r="D160" s="16" t="s">
        <v>77</v>
      </c>
      <c r="E160" s="46">
        <v>80</v>
      </c>
      <c r="F160" s="47">
        <v>18578.525653599994</v>
      </c>
      <c r="G160" s="47">
        <v>11078.970344639998</v>
      </c>
      <c r="H160" s="48"/>
      <c r="I160" s="22"/>
      <c r="J160" s="22"/>
    </row>
    <row r="161" spans="1:10" x14ac:dyDescent="0.2">
      <c r="A161" s="26">
        <f t="shared" si="2"/>
        <v>30</v>
      </c>
      <c r="B161" s="18" t="s">
        <v>60</v>
      </c>
      <c r="D161" s="16" t="s">
        <v>77</v>
      </c>
      <c r="E161" s="46">
        <v>5</v>
      </c>
      <c r="F161" s="47">
        <v>1177.424908</v>
      </c>
      <c r="G161" s="47">
        <v>1971.65471228</v>
      </c>
      <c r="H161" s="48"/>
      <c r="I161" s="22"/>
      <c r="J161" s="22"/>
    </row>
    <row r="162" spans="1:10" x14ac:dyDescent="0.2">
      <c r="A162" s="26">
        <f t="shared" si="2"/>
        <v>31</v>
      </c>
      <c r="B162" s="18" t="s">
        <v>140</v>
      </c>
      <c r="D162" s="16" t="s">
        <v>73</v>
      </c>
      <c r="E162" s="46">
        <v>30</v>
      </c>
      <c r="F162" s="47">
        <v>1357.1371307999998</v>
      </c>
      <c r="G162" s="47">
        <v>4154.6138792399997</v>
      </c>
      <c r="H162" s="48"/>
      <c r="I162" s="22"/>
      <c r="J162" s="22"/>
    </row>
    <row r="163" spans="1:10" x14ac:dyDescent="0.2">
      <c r="A163" s="26"/>
      <c r="B163" s="18"/>
      <c r="D163" s="16"/>
      <c r="E163" s="46"/>
      <c r="F163" s="47"/>
      <c r="G163" s="47"/>
      <c r="H163" s="48"/>
      <c r="I163" s="22"/>
      <c r="J163" s="22"/>
    </row>
    <row r="164" spans="1:10" x14ac:dyDescent="0.2">
      <c r="A164" s="26"/>
      <c r="B164" s="18"/>
      <c r="D164" s="16"/>
      <c r="E164" s="46"/>
      <c r="F164" s="47"/>
      <c r="G164" s="47"/>
      <c r="H164" s="48"/>
      <c r="I164" s="22"/>
      <c r="J164" s="22"/>
    </row>
    <row r="165" spans="1:10" x14ac:dyDescent="0.2">
      <c r="A165" s="26"/>
      <c r="B165" s="18"/>
      <c r="D165" s="16"/>
      <c r="E165" s="46"/>
      <c r="F165" s="47"/>
      <c r="G165" s="47"/>
      <c r="H165" s="48"/>
      <c r="I165" s="22"/>
      <c r="J165" s="22"/>
    </row>
    <row r="166" spans="1:10" x14ac:dyDescent="0.2">
      <c r="A166" s="26"/>
      <c r="B166" s="4"/>
      <c r="F166" s="5" t="s">
        <v>23</v>
      </c>
      <c r="G166" s="5" t="s">
        <v>56</v>
      </c>
      <c r="H166" s="14"/>
    </row>
    <row r="167" spans="1:10" x14ac:dyDescent="0.2">
      <c r="A167" s="26" t="s">
        <v>18</v>
      </c>
      <c r="B167" s="4"/>
      <c r="D167" s="27" t="s">
        <v>71</v>
      </c>
      <c r="F167" s="5" t="s">
        <v>24</v>
      </c>
      <c r="G167" s="5" t="s">
        <v>57</v>
      </c>
      <c r="H167" s="15"/>
      <c r="I167" s="5"/>
    </row>
    <row r="168" spans="1:10" x14ac:dyDescent="0.2">
      <c r="A168" s="26" t="s">
        <v>25</v>
      </c>
      <c r="B168" s="6" t="s">
        <v>26</v>
      </c>
      <c r="D168" s="6" t="s">
        <v>27</v>
      </c>
      <c r="E168" s="44" t="s">
        <v>28</v>
      </c>
      <c r="F168" s="44" t="s">
        <v>29</v>
      </c>
      <c r="G168" s="44" t="s">
        <v>29</v>
      </c>
      <c r="H168" s="45"/>
      <c r="I168" s="44"/>
    </row>
    <row r="169" spans="1:10" x14ac:dyDescent="0.2">
      <c r="A169" s="26">
        <v>1</v>
      </c>
      <c r="B169" s="18" t="s">
        <v>61</v>
      </c>
      <c r="D169" s="16" t="s">
        <v>93</v>
      </c>
      <c r="E169" s="46">
        <v>2</v>
      </c>
      <c r="F169" s="47">
        <v>718.84889119999991</v>
      </c>
      <c r="G169" s="47">
        <v>276.97425861599999</v>
      </c>
      <c r="H169" s="5"/>
      <c r="I169" s="8"/>
    </row>
    <row r="170" spans="1:10" x14ac:dyDescent="0.2">
      <c r="A170" s="26">
        <f t="shared" si="2"/>
        <v>2</v>
      </c>
      <c r="B170" s="18" t="s">
        <v>61</v>
      </c>
      <c r="D170" s="16" t="s">
        <v>73</v>
      </c>
      <c r="E170" s="46">
        <v>2</v>
      </c>
      <c r="F170" s="47">
        <v>90.475808719999989</v>
      </c>
      <c r="G170" s="47">
        <v>276.97425861599999</v>
      </c>
      <c r="H170" s="5"/>
      <c r="I170" s="8"/>
    </row>
    <row r="171" spans="1:10" x14ac:dyDescent="0.2">
      <c r="A171" s="26">
        <f t="shared" si="2"/>
        <v>3</v>
      </c>
      <c r="B171" s="18" t="s">
        <v>61</v>
      </c>
      <c r="D171" s="16" t="s">
        <v>75</v>
      </c>
      <c r="E171" s="46">
        <v>1</v>
      </c>
      <c r="F171" s="47">
        <v>235.48498159999997</v>
      </c>
      <c r="G171" s="47">
        <v>138.48712930799999</v>
      </c>
      <c r="H171" s="48"/>
      <c r="I171" s="8"/>
    </row>
    <row r="172" spans="1:10" x14ac:dyDescent="0.2">
      <c r="A172" s="26">
        <f t="shared" si="2"/>
        <v>4</v>
      </c>
      <c r="B172" s="18" t="s">
        <v>61</v>
      </c>
      <c r="D172" s="16" t="s">
        <v>76</v>
      </c>
      <c r="E172" s="46">
        <v>1</v>
      </c>
      <c r="F172" s="47">
        <v>235.48498159999997</v>
      </c>
      <c r="G172" s="47">
        <v>138.48712930799999</v>
      </c>
      <c r="H172" s="48"/>
      <c r="I172" s="8"/>
    </row>
    <row r="173" spans="1:10" x14ac:dyDescent="0.2">
      <c r="A173" s="26">
        <f t="shared" si="2"/>
        <v>5</v>
      </c>
      <c r="B173" s="18" t="s">
        <v>61</v>
      </c>
      <c r="D173" s="16" t="s">
        <v>77</v>
      </c>
      <c r="E173" s="46">
        <v>2</v>
      </c>
      <c r="F173" s="47">
        <v>470.96996319999994</v>
      </c>
      <c r="G173" s="47">
        <v>276.97425861599999</v>
      </c>
      <c r="H173" s="48"/>
      <c r="I173" s="8"/>
    </row>
    <row r="174" spans="1:10" x14ac:dyDescent="0.2">
      <c r="A174" s="26">
        <f t="shared" si="2"/>
        <v>6</v>
      </c>
      <c r="B174" s="18" t="s">
        <v>61</v>
      </c>
      <c r="D174" s="16" t="s">
        <v>83</v>
      </c>
      <c r="E174" s="46">
        <v>386</v>
      </c>
      <c r="F174" s="47">
        <v>134722.19736799999</v>
      </c>
      <c r="G174" s="47">
        <v>53456.031912887993</v>
      </c>
      <c r="H174" s="48"/>
      <c r="I174" s="8"/>
    </row>
    <row r="175" spans="1:10" x14ac:dyDescent="0.2">
      <c r="A175" s="26">
        <f t="shared" si="2"/>
        <v>7</v>
      </c>
      <c r="B175" s="18" t="s">
        <v>61</v>
      </c>
      <c r="D175" s="16" t="s">
        <v>83</v>
      </c>
      <c r="E175" s="46">
        <v>16</v>
      </c>
      <c r="F175" s="47">
        <v>5750.7911295999993</v>
      </c>
      <c r="G175" s="47">
        <v>6309.295079296</v>
      </c>
      <c r="H175" s="48"/>
      <c r="I175" s="8"/>
    </row>
    <row r="176" spans="1:10" x14ac:dyDescent="0.2">
      <c r="A176" s="26">
        <f t="shared" si="2"/>
        <v>8</v>
      </c>
      <c r="B176" s="18" t="s">
        <v>62</v>
      </c>
      <c r="D176" s="16" t="s">
        <v>73</v>
      </c>
      <c r="E176" s="46">
        <v>1</v>
      </c>
      <c r="F176" s="47">
        <v>45.237904359999995</v>
      </c>
      <c r="G176" s="47">
        <v>138.48712930799999</v>
      </c>
      <c r="H176" s="48"/>
      <c r="I176" s="8"/>
    </row>
    <row r="177" spans="1:10" x14ac:dyDescent="0.2">
      <c r="A177" s="26">
        <f t="shared" si="2"/>
        <v>9</v>
      </c>
      <c r="B177" s="18" t="s">
        <v>62</v>
      </c>
      <c r="D177" s="16" t="s">
        <v>84</v>
      </c>
      <c r="E177" s="46">
        <v>0</v>
      </c>
      <c r="F177" s="47">
        <v>0</v>
      </c>
      <c r="G177" s="47">
        <v>0</v>
      </c>
      <c r="H177" s="48"/>
      <c r="I177" s="8"/>
    </row>
    <row r="178" spans="1:10" x14ac:dyDescent="0.2">
      <c r="A178" s="26">
        <f t="shared" si="2"/>
        <v>10</v>
      </c>
      <c r="B178" s="18" t="s">
        <v>62</v>
      </c>
      <c r="D178" s="16" t="s">
        <v>84</v>
      </c>
      <c r="E178" s="46">
        <v>1</v>
      </c>
      <c r="F178" s="47">
        <v>359.42444559999996</v>
      </c>
      <c r="G178" s="47">
        <v>394.330942456</v>
      </c>
      <c r="H178" s="48"/>
      <c r="I178" s="8"/>
    </row>
    <row r="179" spans="1:10" x14ac:dyDescent="0.2">
      <c r="A179" s="26">
        <f t="shared" si="2"/>
        <v>11</v>
      </c>
      <c r="B179" s="18" t="s">
        <v>63</v>
      </c>
      <c r="D179" s="16" t="s">
        <v>73</v>
      </c>
      <c r="E179" s="46">
        <v>29</v>
      </c>
      <c r="F179" s="47">
        <v>1311.8992264399999</v>
      </c>
      <c r="G179" s="47">
        <v>4016.1267499319997</v>
      </c>
      <c r="H179" s="48"/>
    </row>
    <row r="180" spans="1:10" x14ac:dyDescent="0.2">
      <c r="A180" s="26">
        <f t="shared" si="2"/>
        <v>12</v>
      </c>
      <c r="B180" s="18" t="s">
        <v>63</v>
      </c>
      <c r="D180" s="16" t="s">
        <v>75</v>
      </c>
      <c r="E180" s="46">
        <v>19</v>
      </c>
      <c r="F180" s="47">
        <v>4300.6994007999992</v>
      </c>
      <c r="G180" s="47">
        <v>2631.255456852</v>
      </c>
      <c r="H180" s="48"/>
    </row>
    <row r="181" spans="1:10" x14ac:dyDescent="0.2">
      <c r="A181" s="26">
        <f t="shared" si="2"/>
        <v>13</v>
      </c>
      <c r="B181" s="18" t="s">
        <v>63</v>
      </c>
      <c r="D181" s="16" t="s">
        <v>76</v>
      </c>
      <c r="E181" s="46">
        <v>74</v>
      </c>
      <c r="F181" s="47">
        <v>16992.100514399997</v>
      </c>
      <c r="G181" s="47">
        <v>10248.047568791999</v>
      </c>
      <c r="H181" s="48"/>
    </row>
    <row r="182" spans="1:10" x14ac:dyDescent="0.2">
      <c r="A182" s="26">
        <f t="shared" si="2"/>
        <v>14</v>
      </c>
      <c r="B182" s="18" t="s">
        <v>63</v>
      </c>
      <c r="D182" s="16" t="s">
        <v>85</v>
      </c>
      <c r="E182" s="46">
        <v>3</v>
      </c>
      <c r="F182" s="47">
        <v>706.45494479999991</v>
      </c>
      <c r="G182" s="47">
        <v>415.46138792399995</v>
      </c>
      <c r="H182" s="48"/>
    </row>
    <row r="183" spans="1:10" x14ac:dyDescent="0.2">
      <c r="A183" s="26">
        <f t="shared" si="2"/>
        <v>15</v>
      </c>
      <c r="B183" s="18" t="s">
        <v>63</v>
      </c>
      <c r="D183" s="16" t="s">
        <v>77</v>
      </c>
      <c r="E183" s="46">
        <v>20</v>
      </c>
      <c r="F183" s="47">
        <v>4709.6996319999998</v>
      </c>
      <c r="G183" s="47">
        <v>2769.74258616</v>
      </c>
      <c r="H183" s="48"/>
    </row>
    <row r="184" spans="1:10" x14ac:dyDescent="0.2">
      <c r="A184" s="26">
        <f t="shared" si="2"/>
        <v>16</v>
      </c>
      <c r="B184" s="18" t="s">
        <v>63</v>
      </c>
      <c r="D184" s="16" t="s">
        <v>84</v>
      </c>
      <c r="E184" s="46">
        <v>1</v>
      </c>
      <c r="F184" s="47">
        <v>359.42444559999996</v>
      </c>
      <c r="G184" s="47">
        <v>138.48712930799999</v>
      </c>
      <c r="H184" s="48"/>
    </row>
    <row r="185" spans="1:10" x14ac:dyDescent="0.2">
      <c r="A185" s="26">
        <f t="shared" si="2"/>
        <v>17</v>
      </c>
      <c r="B185" s="18" t="s">
        <v>64</v>
      </c>
      <c r="D185" s="16" t="s">
        <v>76</v>
      </c>
      <c r="E185" s="46">
        <v>29</v>
      </c>
      <c r="F185" s="47">
        <v>6568.7915919999996</v>
      </c>
      <c r="G185" s="47">
        <v>4016.1267499320002</v>
      </c>
      <c r="H185" s="48"/>
    </row>
    <row r="186" spans="1:10" x14ac:dyDescent="0.2">
      <c r="A186" s="26">
        <f t="shared" si="2"/>
        <v>18</v>
      </c>
      <c r="B186" s="18" t="s">
        <v>64</v>
      </c>
      <c r="D186" s="16" t="s">
        <v>77</v>
      </c>
      <c r="E186" s="46">
        <v>11</v>
      </c>
      <c r="F186" s="47">
        <v>2546.9559851999998</v>
      </c>
      <c r="G186" s="47">
        <v>1523.358422388</v>
      </c>
      <c r="H186" s="48"/>
    </row>
    <row r="187" spans="1:10" x14ac:dyDescent="0.2">
      <c r="A187" s="26">
        <f t="shared" si="2"/>
        <v>19</v>
      </c>
      <c r="B187" s="19" t="s">
        <v>64</v>
      </c>
      <c r="C187" s="14"/>
      <c r="D187" s="17" t="s">
        <v>86</v>
      </c>
      <c r="E187" s="49">
        <v>3</v>
      </c>
      <c r="F187" s="50">
        <v>706.45494479999991</v>
      </c>
      <c r="G187" s="50">
        <v>415.46138792399995</v>
      </c>
      <c r="H187" s="48"/>
    </row>
    <row r="188" spans="1:10" x14ac:dyDescent="0.2">
      <c r="A188" s="26">
        <f t="shared" si="2"/>
        <v>20</v>
      </c>
      <c r="B188" s="18" t="s">
        <v>64</v>
      </c>
      <c r="D188" s="16" t="s">
        <v>82</v>
      </c>
      <c r="E188" s="46">
        <v>5</v>
      </c>
      <c r="F188" s="47">
        <v>4461.8207039999998</v>
      </c>
      <c r="G188" s="47">
        <v>692.43564653999999</v>
      </c>
      <c r="H188" s="48"/>
    </row>
    <row r="189" spans="1:10" x14ac:dyDescent="0.2">
      <c r="A189" s="26">
        <f t="shared" si="2"/>
        <v>21</v>
      </c>
      <c r="B189" s="18" t="s">
        <v>64</v>
      </c>
      <c r="D189" s="16" t="s">
        <v>73</v>
      </c>
      <c r="E189" s="46">
        <v>63</v>
      </c>
      <c r="F189" s="47">
        <v>2849.9879746799998</v>
      </c>
      <c r="G189" s="47">
        <v>8724.689146404</v>
      </c>
      <c r="H189" s="48"/>
    </row>
    <row r="190" spans="1:10" x14ac:dyDescent="0.2">
      <c r="A190" s="26">
        <f t="shared" si="2"/>
        <v>22</v>
      </c>
      <c r="B190" s="18" t="s">
        <v>64</v>
      </c>
      <c r="D190" s="16" t="s">
        <v>74</v>
      </c>
      <c r="E190" s="46">
        <v>2</v>
      </c>
      <c r="F190" s="47">
        <v>427.59115079999992</v>
      </c>
      <c r="G190" s="47">
        <v>276.97425861599999</v>
      </c>
      <c r="H190" s="48"/>
      <c r="I190" s="8"/>
    </row>
    <row r="191" spans="1:10" x14ac:dyDescent="0.2">
      <c r="A191" s="26">
        <f t="shared" si="2"/>
        <v>23</v>
      </c>
      <c r="B191" s="18" t="s">
        <v>64</v>
      </c>
      <c r="D191" s="16" t="s">
        <v>87</v>
      </c>
      <c r="E191" s="46">
        <v>2</v>
      </c>
      <c r="F191" s="47">
        <v>384.21233839999996</v>
      </c>
      <c r="G191" s="47">
        <v>276.97425861599999</v>
      </c>
      <c r="H191" s="48"/>
      <c r="I191" s="21"/>
      <c r="J191" s="22"/>
    </row>
    <row r="192" spans="1:10" x14ac:dyDescent="0.2">
      <c r="A192" s="26">
        <f t="shared" si="2"/>
        <v>24</v>
      </c>
      <c r="B192" s="18" t="s">
        <v>64</v>
      </c>
      <c r="D192" s="16" t="s">
        <v>76</v>
      </c>
      <c r="E192" s="46">
        <v>3653</v>
      </c>
      <c r="F192" s="47">
        <v>829991.60554199992</v>
      </c>
      <c r="G192" s="47">
        <v>505893.48336212395</v>
      </c>
      <c r="H192" s="48"/>
      <c r="I192" s="22"/>
      <c r="J192" s="22"/>
    </row>
    <row r="193" spans="1:10" x14ac:dyDescent="0.2">
      <c r="A193" s="26">
        <f t="shared" si="2"/>
        <v>25</v>
      </c>
      <c r="B193" s="18" t="s">
        <v>64</v>
      </c>
      <c r="D193" s="16" t="s">
        <v>80</v>
      </c>
      <c r="E193" s="46">
        <v>11</v>
      </c>
      <c r="F193" s="47">
        <v>2330.0619231999999</v>
      </c>
      <c r="G193" s="47">
        <v>1523.3584223879998</v>
      </c>
      <c r="H193" s="48"/>
      <c r="I193" s="22"/>
      <c r="J193" s="22"/>
    </row>
    <row r="194" spans="1:10" x14ac:dyDescent="0.2">
      <c r="A194" s="26">
        <f t="shared" si="2"/>
        <v>26</v>
      </c>
      <c r="B194" s="18" t="s">
        <v>64</v>
      </c>
      <c r="D194" s="16" t="s">
        <v>90</v>
      </c>
      <c r="E194" s="46">
        <v>1</v>
      </c>
      <c r="F194" s="47">
        <v>359.42444559999996</v>
      </c>
      <c r="G194" s="47">
        <v>138.48712930799999</v>
      </c>
      <c r="H194" s="48"/>
      <c r="I194" s="22"/>
      <c r="J194" s="22"/>
    </row>
    <row r="195" spans="1:10" x14ac:dyDescent="0.2">
      <c r="A195" s="26">
        <f t="shared" si="2"/>
        <v>27</v>
      </c>
      <c r="B195" s="19" t="s">
        <v>64</v>
      </c>
      <c r="C195" s="14"/>
      <c r="D195" s="17" t="s">
        <v>85</v>
      </c>
      <c r="E195" s="49">
        <v>77</v>
      </c>
      <c r="F195" s="50">
        <v>15572.993651599998</v>
      </c>
      <c r="G195" s="50">
        <v>10663.508956715999</v>
      </c>
      <c r="H195" s="48"/>
      <c r="I195" s="22"/>
      <c r="J195" s="22"/>
    </row>
    <row r="196" spans="1:10" x14ac:dyDescent="0.2">
      <c r="A196" s="26">
        <f t="shared" si="2"/>
        <v>28</v>
      </c>
      <c r="B196" s="18" t="s">
        <v>64</v>
      </c>
      <c r="D196" s="16" t="s">
        <v>77</v>
      </c>
      <c r="E196" s="46">
        <v>3631</v>
      </c>
      <c r="F196" s="47">
        <v>846370.20570959989</v>
      </c>
      <c r="G196" s="47">
        <v>502846.76651734795</v>
      </c>
      <c r="H196" s="48"/>
      <c r="I196" s="22"/>
      <c r="J196" s="22"/>
    </row>
    <row r="197" spans="1:10" x14ac:dyDescent="0.2">
      <c r="A197" s="26">
        <f t="shared" si="2"/>
        <v>29</v>
      </c>
      <c r="B197" s="18" t="s">
        <v>64</v>
      </c>
      <c r="D197" s="16" t="s">
        <v>77</v>
      </c>
      <c r="E197" s="46">
        <v>46</v>
      </c>
      <c r="F197" s="47">
        <v>10832.309153599999</v>
      </c>
      <c r="G197" s="47">
        <v>18139.223352976001</v>
      </c>
      <c r="H197" s="48"/>
      <c r="I197" s="22"/>
      <c r="J197" s="22"/>
    </row>
    <row r="198" spans="1:10" x14ac:dyDescent="0.2">
      <c r="A198" s="26">
        <f t="shared" si="2"/>
        <v>30</v>
      </c>
      <c r="B198" s="18" t="s">
        <v>64</v>
      </c>
      <c r="D198" s="16" t="s">
        <v>81</v>
      </c>
      <c r="E198" s="46">
        <v>46</v>
      </c>
      <c r="F198" s="47">
        <v>10788.930341199999</v>
      </c>
      <c r="G198" s="47">
        <v>6370.4079481679992</v>
      </c>
      <c r="H198" s="48"/>
      <c r="I198" s="22"/>
      <c r="J198" s="22"/>
    </row>
    <row r="199" spans="1:10" x14ac:dyDescent="0.2">
      <c r="A199" s="26">
        <f t="shared" si="2"/>
        <v>31</v>
      </c>
      <c r="B199" s="19" t="s">
        <v>64</v>
      </c>
      <c r="C199" s="14"/>
      <c r="D199" s="17" t="s">
        <v>88</v>
      </c>
      <c r="E199" s="49">
        <v>153</v>
      </c>
      <c r="F199" s="50">
        <v>35812.308122799994</v>
      </c>
      <c r="G199" s="50">
        <v>21188.530784123999</v>
      </c>
      <c r="H199" s="48"/>
      <c r="I199" s="22"/>
      <c r="J199" s="22"/>
    </row>
    <row r="200" spans="1:10" x14ac:dyDescent="0.2">
      <c r="A200" s="26">
        <f t="shared" si="2"/>
        <v>32</v>
      </c>
      <c r="B200" s="18" t="s">
        <v>64</v>
      </c>
      <c r="D200" s="16" t="s">
        <v>84</v>
      </c>
      <c r="E200" s="46">
        <v>9</v>
      </c>
      <c r="F200" s="47">
        <v>3234.8200103999998</v>
      </c>
      <c r="G200" s="47">
        <v>1246.384163772</v>
      </c>
      <c r="H200" s="48"/>
      <c r="I200" s="22"/>
      <c r="J200" s="22"/>
    </row>
    <row r="201" spans="1:10" x14ac:dyDescent="0.2">
      <c r="A201" s="26">
        <f>A200+1</f>
        <v>33</v>
      </c>
      <c r="B201" s="18" t="s">
        <v>64</v>
      </c>
      <c r="D201" s="16" t="s">
        <v>89</v>
      </c>
      <c r="E201" s="46">
        <v>1</v>
      </c>
      <c r="F201" s="47">
        <v>359.42444559999996</v>
      </c>
      <c r="G201" s="47">
        <v>138.48712930799999</v>
      </c>
      <c r="H201" s="48"/>
      <c r="I201" s="22"/>
      <c r="J201" s="22"/>
    </row>
    <row r="202" spans="1:10" x14ac:dyDescent="0.2">
      <c r="A202" s="26"/>
      <c r="B202" s="18"/>
      <c r="D202" s="16"/>
      <c r="E202" s="46"/>
      <c r="F202" s="47"/>
      <c r="G202" s="47"/>
      <c r="H202" s="48"/>
      <c r="I202" s="20"/>
      <c r="J202" s="20"/>
    </row>
    <row r="203" spans="1:10" s="14" customFormat="1" x14ac:dyDescent="0.2">
      <c r="A203" s="26"/>
      <c r="B203" s="4"/>
      <c r="C203" s="1"/>
      <c r="D203" s="1"/>
      <c r="E203" s="1"/>
      <c r="F203" s="5" t="s">
        <v>23</v>
      </c>
      <c r="G203" s="5" t="s">
        <v>56</v>
      </c>
      <c r="H203" s="48"/>
    </row>
    <row r="204" spans="1:10" s="14" customFormat="1" x14ac:dyDescent="0.2">
      <c r="A204" s="26" t="s">
        <v>18</v>
      </c>
      <c r="B204" s="4"/>
      <c r="C204" s="1"/>
      <c r="D204" s="27" t="s">
        <v>71</v>
      </c>
      <c r="E204" s="1"/>
      <c r="F204" s="5" t="s">
        <v>24</v>
      </c>
      <c r="G204" s="5" t="s">
        <v>57</v>
      </c>
      <c r="H204" s="48"/>
    </row>
    <row r="205" spans="1:10" s="14" customFormat="1" x14ac:dyDescent="0.2">
      <c r="A205" s="26" t="s">
        <v>25</v>
      </c>
      <c r="B205" s="6" t="s">
        <v>26</v>
      </c>
      <c r="C205" s="1"/>
      <c r="D205" s="6" t="s">
        <v>27</v>
      </c>
      <c r="E205" s="44" t="s">
        <v>28</v>
      </c>
      <c r="F205" s="44" t="s">
        <v>29</v>
      </c>
      <c r="G205" s="44" t="s">
        <v>29</v>
      </c>
      <c r="H205" s="48"/>
    </row>
    <row r="206" spans="1:10" s="14" customFormat="1" x14ac:dyDescent="0.2">
      <c r="A206" s="26">
        <v>1</v>
      </c>
      <c r="B206" s="19" t="s">
        <v>65</v>
      </c>
      <c r="C206" s="1"/>
      <c r="D206" s="17" t="s">
        <v>82</v>
      </c>
      <c r="E206" s="49">
        <v>0</v>
      </c>
      <c r="F206" s="50">
        <v>0</v>
      </c>
      <c r="G206" s="50">
        <v>0</v>
      </c>
      <c r="H206" s="48"/>
    </row>
    <row r="207" spans="1:10" s="14" customFormat="1" x14ac:dyDescent="0.2">
      <c r="A207" s="26">
        <f>A206+1</f>
        <v>2</v>
      </c>
      <c r="B207" s="19" t="s">
        <v>65</v>
      </c>
      <c r="C207" s="1"/>
      <c r="D207" s="17" t="s">
        <v>82</v>
      </c>
      <c r="E207" s="49">
        <v>1</v>
      </c>
      <c r="F207" s="50">
        <v>892.36414079999997</v>
      </c>
      <c r="G207" s="50">
        <v>394.330942456</v>
      </c>
      <c r="H207" s="48"/>
    </row>
    <row r="208" spans="1:10" s="14" customFormat="1" x14ac:dyDescent="0.2">
      <c r="A208" s="26">
        <f t="shared" ref="A208:A243" si="3">A207+1</f>
        <v>3</v>
      </c>
      <c r="B208" s="19" t="s">
        <v>65</v>
      </c>
      <c r="C208" s="1"/>
      <c r="D208" s="17" t="s">
        <v>84</v>
      </c>
      <c r="E208" s="49">
        <v>140</v>
      </c>
      <c r="F208" s="50">
        <v>50319.422383999998</v>
      </c>
      <c r="G208" s="50">
        <v>19388.198103119998</v>
      </c>
      <c r="H208" s="48"/>
    </row>
    <row r="209" spans="1:8" s="14" customFormat="1" x14ac:dyDescent="0.2">
      <c r="A209" s="26">
        <f t="shared" si="3"/>
        <v>4</v>
      </c>
      <c r="B209" s="19" t="s">
        <v>65</v>
      </c>
      <c r="C209" s="1"/>
      <c r="D209" s="17" t="s">
        <v>84</v>
      </c>
      <c r="E209" s="49">
        <v>21</v>
      </c>
      <c r="F209" s="50">
        <v>7547.9133575999995</v>
      </c>
      <c r="G209" s="50">
        <v>8280.9497915760003</v>
      </c>
      <c r="H209" s="48"/>
    </row>
    <row r="210" spans="1:8" s="14" customFormat="1" x14ac:dyDescent="0.2">
      <c r="A210" s="26">
        <f t="shared" si="3"/>
        <v>5</v>
      </c>
      <c r="B210" s="19" t="s">
        <v>65</v>
      </c>
      <c r="C210" s="1"/>
      <c r="D210" s="17" t="s">
        <v>89</v>
      </c>
      <c r="E210" s="49">
        <v>2</v>
      </c>
      <c r="F210" s="50">
        <v>718.84889119999991</v>
      </c>
      <c r="G210" s="50">
        <v>276.97425861599999</v>
      </c>
      <c r="H210" s="48"/>
    </row>
    <row r="211" spans="1:8" s="14" customFormat="1" x14ac:dyDescent="0.2">
      <c r="A211" s="26">
        <f t="shared" si="3"/>
        <v>6</v>
      </c>
      <c r="B211" s="19" t="s">
        <v>65</v>
      </c>
      <c r="C211" s="1"/>
      <c r="D211" s="17" t="s">
        <v>89</v>
      </c>
      <c r="E211" s="49">
        <v>2</v>
      </c>
      <c r="F211" s="50">
        <v>718.84889119999991</v>
      </c>
      <c r="G211" s="50">
        <v>788.661884912</v>
      </c>
      <c r="H211" s="48"/>
    </row>
    <row r="212" spans="1:8" s="14" customFormat="1" x14ac:dyDescent="0.2">
      <c r="A212" s="26">
        <f t="shared" si="3"/>
        <v>7</v>
      </c>
      <c r="B212" s="19" t="s">
        <v>66</v>
      </c>
      <c r="C212" s="1"/>
      <c r="D212" s="17" t="s">
        <v>84</v>
      </c>
      <c r="E212" s="49">
        <v>0</v>
      </c>
      <c r="F212" s="50">
        <v>0</v>
      </c>
      <c r="G212" s="50">
        <v>0</v>
      </c>
      <c r="H212" s="48"/>
    </row>
    <row r="213" spans="1:8" s="14" customFormat="1" x14ac:dyDescent="0.2">
      <c r="A213" s="26">
        <f t="shared" si="3"/>
        <v>8</v>
      </c>
      <c r="B213" s="19" t="s">
        <v>66</v>
      </c>
      <c r="C213" s="1"/>
      <c r="D213" s="17" t="s">
        <v>84</v>
      </c>
      <c r="E213" s="49">
        <v>7</v>
      </c>
      <c r="F213" s="50">
        <v>2515.9711191999995</v>
      </c>
      <c r="G213" s="50">
        <v>2760.3165971919998</v>
      </c>
      <c r="H213" s="48"/>
    </row>
    <row r="214" spans="1:8" s="14" customFormat="1" x14ac:dyDescent="0.2">
      <c r="A214" s="26">
        <f t="shared" si="3"/>
        <v>9</v>
      </c>
      <c r="B214" s="19" t="s">
        <v>141</v>
      </c>
      <c r="C214" s="1"/>
      <c r="D214" s="17" t="s">
        <v>76</v>
      </c>
      <c r="E214" s="49">
        <v>3</v>
      </c>
      <c r="F214" s="50">
        <v>663.07613239999989</v>
      </c>
      <c r="G214" s="50">
        <v>415.46138792399995</v>
      </c>
      <c r="H214" s="48"/>
    </row>
    <row r="215" spans="1:8" s="14" customFormat="1" x14ac:dyDescent="0.2">
      <c r="A215" s="26">
        <f t="shared" si="3"/>
        <v>10</v>
      </c>
      <c r="B215" s="19" t="s">
        <v>141</v>
      </c>
      <c r="C215" s="1"/>
      <c r="D215" s="17" t="s">
        <v>76</v>
      </c>
      <c r="E215" s="49">
        <v>1</v>
      </c>
      <c r="F215" s="50">
        <v>192.10616919999998</v>
      </c>
      <c r="G215" s="50">
        <v>138.48712930799999</v>
      </c>
      <c r="H215" s="48"/>
    </row>
    <row r="216" spans="1:8" s="14" customFormat="1" x14ac:dyDescent="0.2">
      <c r="A216" s="26">
        <f t="shared" si="3"/>
        <v>11</v>
      </c>
      <c r="B216" s="19" t="s">
        <v>141</v>
      </c>
      <c r="C216" s="1"/>
      <c r="D216" s="17" t="s">
        <v>77</v>
      </c>
      <c r="E216" s="49">
        <v>1</v>
      </c>
      <c r="F216" s="50">
        <v>235.48498159999997</v>
      </c>
      <c r="G216" s="50">
        <v>138.48712930799999</v>
      </c>
      <c r="H216" s="48"/>
    </row>
    <row r="217" spans="1:8" s="14" customFormat="1" x14ac:dyDescent="0.2">
      <c r="A217" s="26">
        <f t="shared" si="3"/>
        <v>12</v>
      </c>
      <c r="B217" s="19" t="s">
        <v>67</v>
      </c>
      <c r="C217" s="1"/>
      <c r="D217" s="17" t="s">
        <v>84</v>
      </c>
      <c r="E217" s="49">
        <v>0</v>
      </c>
      <c r="F217" s="50">
        <v>0</v>
      </c>
      <c r="G217" s="50">
        <v>0</v>
      </c>
      <c r="H217" s="48"/>
    </row>
    <row r="218" spans="1:8" s="14" customFormat="1" x14ac:dyDescent="0.2">
      <c r="A218" s="26">
        <f t="shared" si="3"/>
        <v>13</v>
      </c>
      <c r="B218" s="19" t="s">
        <v>67</v>
      </c>
      <c r="C218" s="1"/>
      <c r="D218" s="17" t="s">
        <v>84</v>
      </c>
      <c r="E218" s="49">
        <v>2</v>
      </c>
      <c r="F218" s="50">
        <v>718.84889119999991</v>
      </c>
      <c r="G218" s="50">
        <v>788.661884912</v>
      </c>
      <c r="H218" s="48"/>
    </row>
    <row r="219" spans="1:8" s="14" customFormat="1" x14ac:dyDescent="0.2">
      <c r="A219" s="26">
        <f t="shared" si="3"/>
        <v>14</v>
      </c>
      <c r="B219" s="19" t="s">
        <v>68</v>
      </c>
      <c r="C219" s="1"/>
      <c r="D219" s="17" t="s">
        <v>84</v>
      </c>
      <c r="E219" s="49">
        <v>5</v>
      </c>
      <c r="F219" s="50">
        <v>1797.1222279999997</v>
      </c>
      <c r="G219" s="50">
        <v>692.43564653999999</v>
      </c>
      <c r="H219" s="48"/>
    </row>
    <row r="220" spans="1:8" s="14" customFormat="1" x14ac:dyDescent="0.2">
      <c r="A220" s="26">
        <f t="shared" si="3"/>
        <v>15</v>
      </c>
      <c r="B220" s="19" t="s">
        <v>68</v>
      </c>
      <c r="C220" s="1"/>
      <c r="D220" s="17" t="s">
        <v>84</v>
      </c>
      <c r="E220" s="49">
        <v>6</v>
      </c>
      <c r="F220" s="50">
        <v>2156.5466735999998</v>
      </c>
      <c r="G220" s="50">
        <v>2365.985654736</v>
      </c>
      <c r="H220" s="48"/>
    </row>
    <row r="221" spans="1:8" s="14" customFormat="1" x14ac:dyDescent="0.2">
      <c r="A221" s="26">
        <f t="shared" si="3"/>
        <v>16</v>
      </c>
      <c r="B221" s="19" t="s">
        <v>69</v>
      </c>
      <c r="C221" s="1"/>
      <c r="D221" s="17" t="s">
        <v>77</v>
      </c>
      <c r="E221" s="49">
        <v>1</v>
      </c>
      <c r="F221" s="50">
        <v>235.48498159999997</v>
      </c>
      <c r="G221" s="50">
        <v>138.48712930799999</v>
      </c>
      <c r="H221" s="48"/>
    </row>
    <row r="222" spans="1:8" s="14" customFormat="1" x14ac:dyDescent="0.2">
      <c r="A222" s="26">
        <f t="shared" si="3"/>
        <v>17</v>
      </c>
      <c r="B222" s="19" t="s">
        <v>69</v>
      </c>
      <c r="C222" s="1"/>
      <c r="D222" s="17" t="s">
        <v>82</v>
      </c>
      <c r="E222" s="49">
        <v>2</v>
      </c>
      <c r="F222" s="50">
        <v>1784.7282815999999</v>
      </c>
      <c r="G222" s="50">
        <v>276.97425861599999</v>
      </c>
      <c r="H222" s="48"/>
    </row>
    <row r="223" spans="1:8" s="14" customFormat="1" x14ac:dyDescent="0.2">
      <c r="A223" s="26">
        <f t="shared" si="3"/>
        <v>18</v>
      </c>
      <c r="B223" s="19" t="s">
        <v>94</v>
      </c>
      <c r="C223" s="1"/>
      <c r="D223" s="17" t="s">
        <v>76</v>
      </c>
      <c r="E223" s="49">
        <v>1</v>
      </c>
      <c r="F223" s="50">
        <v>192.10616919999998</v>
      </c>
      <c r="G223" s="50">
        <v>138.48712930799999</v>
      </c>
      <c r="H223" s="48"/>
    </row>
    <row r="224" spans="1:8" s="14" customFormat="1" x14ac:dyDescent="0.2">
      <c r="A224" s="26">
        <f t="shared" si="3"/>
        <v>19</v>
      </c>
      <c r="B224" s="19" t="s">
        <v>94</v>
      </c>
      <c r="C224" s="1"/>
      <c r="D224" s="17" t="s">
        <v>82</v>
      </c>
      <c r="E224" s="49">
        <v>7</v>
      </c>
      <c r="F224" s="50">
        <v>6246.5489855999995</v>
      </c>
      <c r="G224" s="50">
        <v>969.40990515599992</v>
      </c>
      <c r="H224" s="48"/>
    </row>
    <row r="225" spans="1:8" s="14" customFormat="1" x14ac:dyDescent="0.2">
      <c r="A225" s="26">
        <f t="shared" si="3"/>
        <v>20</v>
      </c>
      <c r="B225" s="19" t="s">
        <v>94</v>
      </c>
      <c r="C225" s="1"/>
      <c r="D225" s="17" t="s">
        <v>82</v>
      </c>
      <c r="E225" s="49">
        <v>5</v>
      </c>
      <c r="F225" s="50">
        <v>4461.8207039999998</v>
      </c>
      <c r="G225" s="50">
        <v>1971.65471228</v>
      </c>
      <c r="H225" s="48"/>
    </row>
    <row r="226" spans="1:8" s="14" customFormat="1" x14ac:dyDescent="0.2">
      <c r="A226" s="26">
        <f t="shared" si="3"/>
        <v>21</v>
      </c>
      <c r="B226" s="19" t="s">
        <v>94</v>
      </c>
      <c r="C226" s="1"/>
      <c r="D226" s="17" t="s">
        <v>73</v>
      </c>
      <c r="E226" s="49">
        <v>1</v>
      </c>
      <c r="F226" s="50">
        <v>45.237904359999995</v>
      </c>
      <c r="G226" s="50">
        <v>138.48712930799999</v>
      </c>
      <c r="H226" s="48"/>
    </row>
    <row r="227" spans="1:8" s="14" customFormat="1" x14ac:dyDescent="0.2">
      <c r="A227" s="26">
        <f t="shared" si="3"/>
        <v>22</v>
      </c>
      <c r="B227" s="19" t="s">
        <v>94</v>
      </c>
      <c r="C227" s="1"/>
      <c r="D227" s="17" t="s">
        <v>74</v>
      </c>
      <c r="E227" s="49">
        <v>1</v>
      </c>
      <c r="F227" s="50">
        <v>235.48498159999997</v>
      </c>
      <c r="G227" s="50">
        <v>138.48712930799999</v>
      </c>
      <c r="H227" s="48"/>
    </row>
    <row r="228" spans="1:8" s="14" customFormat="1" x14ac:dyDescent="0.2">
      <c r="A228" s="26">
        <f t="shared" si="3"/>
        <v>23</v>
      </c>
      <c r="B228" s="19" t="s">
        <v>94</v>
      </c>
      <c r="C228" s="1"/>
      <c r="D228" s="17" t="s">
        <v>76</v>
      </c>
      <c r="E228" s="49">
        <v>320</v>
      </c>
      <c r="F228" s="50">
        <v>65941.99182119999</v>
      </c>
      <c r="G228" s="50">
        <v>44315.881378559992</v>
      </c>
      <c r="H228" s="48"/>
    </row>
    <row r="229" spans="1:8" s="14" customFormat="1" x14ac:dyDescent="0.2">
      <c r="A229" s="26">
        <f t="shared" si="3"/>
        <v>24</v>
      </c>
      <c r="B229" s="19" t="s">
        <v>94</v>
      </c>
      <c r="C229" s="1"/>
      <c r="D229" s="17" t="s">
        <v>80</v>
      </c>
      <c r="E229" s="49">
        <v>1</v>
      </c>
      <c r="F229" s="50">
        <v>192.10616919999998</v>
      </c>
      <c r="G229" s="50">
        <v>138.48712930799999</v>
      </c>
      <c r="H229" s="48"/>
    </row>
    <row r="230" spans="1:8" s="14" customFormat="1" x14ac:dyDescent="0.2">
      <c r="A230" s="26">
        <f t="shared" si="3"/>
        <v>25</v>
      </c>
      <c r="B230" s="19" t="s">
        <v>94</v>
      </c>
      <c r="C230" s="1"/>
      <c r="D230" s="17" t="s">
        <v>77</v>
      </c>
      <c r="E230" s="49">
        <v>494</v>
      </c>
      <c r="F230" s="50">
        <v>111991.69967039999</v>
      </c>
      <c r="G230" s="50">
        <v>68412.64187815199</v>
      </c>
      <c r="H230" s="48"/>
    </row>
    <row r="231" spans="1:8" s="14" customFormat="1" x14ac:dyDescent="0.2">
      <c r="A231" s="26">
        <f t="shared" si="3"/>
        <v>26</v>
      </c>
      <c r="B231" s="19" t="s">
        <v>94</v>
      </c>
      <c r="C231" s="1"/>
      <c r="D231" s="17" t="s">
        <v>77</v>
      </c>
      <c r="E231" s="49">
        <v>5</v>
      </c>
      <c r="F231" s="50">
        <v>1177.424908</v>
      </c>
      <c r="G231" s="50">
        <v>1971.65471228</v>
      </c>
      <c r="H231" s="48"/>
    </row>
    <row r="232" spans="1:8" s="14" customFormat="1" x14ac:dyDescent="0.2">
      <c r="A232" s="26">
        <f t="shared" si="3"/>
        <v>27</v>
      </c>
      <c r="B232" s="19" t="s">
        <v>94</v>
      </c>
      <c r="C232" s="1"/>
      <c r="D232" s="17" t="s">
        <v>81</v>
      </c>
      <c r="E232" s="49">
        <v>1</v>
      </c>
      <c r="F232" s="50">
        <v>235.48498159999997</v>
      </c>
      <c r="G232" s="50">
        <v>138.48712930799999</v>
      </c>
      <c r="H232" s="48"/>
    </row>
    <row r="233" spans="1:8" s="14" customFormat="1" x14ac:dyDescent="0.2">
      <c r="A233" s="26">
        <f t="shared" si="3"/>
        <v>28</v>
      </c>
      <c r="B233" s="19" t="s">
        <v>94</v>
      </c>
      <c r="C233" s="1"/>
      <c r="D233" s="17" t="s">
        <v>143</v>
      </c>
      <c r="E233" s="49">
        <v>1</v>
      </c>
      <c r="F233" s="50">
        <v>359.42444559999996</v>
      </c>
      <c r="G233" s="50">
        <v>138.48712930799999</v>
      </c>
      <c r="H233" s="48"/>
    </row>
    <row r="234" spans="1:8" s="14" customFormat="1" x14ac:dyDescent="0.2">
      <c r="A234" s="26">
        <f t="shared" si="3"/>
        <v>29</v>
      </c>
      <c r="B234" s="19" t="s">
        <v>142</v>
      </c>
      <c r="C234" s="1"/>
      <c r="D234" s="17" t="s">
        <v>77</v>
      </c>
      <c r="E234" s="49">
        <v>1</v>
      </c>
      <c r="F234" s="50">
        <v>235.48498159999997</v>
      </c>
      <c r="G234" s="50">
        <v>138.48712930799999</v>
      </c>
      <c r="H234" s="48"/>
    </row>
    <row r="235" spans="1:8" s="14" customFormat="1" x14ac:dyDescent="0.2">
      <c r="A235" s="26">
        <f t="shared" si="3"/>
        <v>30</v>
      </c>
      <c r="B235" s="19" t="s">
        <v>70</v>
      </c>
      <c r="C235" s="1"/>
      <c r="D235" s="17" t="s">
        <v>73</v>
      </c>
      <c r="E235" s="49">
        <v>6696</v>
      </c>
      <c r="F235" s="50">
        <v>302913.00759455998</v>
      </c>
      <c r="G235" s="50">
        <v>927309.81784636795</v>
      </c>
      <c r="H235" s="48"/>
    </row>
    <row r="236" spans="1:8" s="14" customFormat="1" x14ac:dyDescent="0.2">
      <c r="A236" s="26">
        <f t="shared" si="3"/>
        <v>31</v>
      </c>
      <c r="B236" s="19" t="s">
        <v>70</v>
      </c>
      <c r="C236" s="1"/>
      <c r="D236" s="17" t="s">
        <v>79</v>
      </c>
      <c r="E236" s="49">
        <v>38</v>
      </c>
      <c r="F236" s="50">
        <v>7343.4132419999987</v>
      </c>
      <c r="G236" s="50">
        <v>5262.510913703999</v>
      </c>
      <c r="H236" s="48"/>
    </row>
    <row r="237" spans="1:8" s="14" customFormat="1" x14ac:dyDescent="0.2">
      <c r="A237" s="26">
        <f t="shared" si="3"/>
        <v>32</v>
      </c>
      <c r="B237" s="19" t="s">
        <v>70</v>
      </c>
      <c r="C237" s="1"/>
      <c r="D237" s="17" t="s">
        <v>75</v>
      </c>
      <c r="E237" s="49">
        <v>4</v>
      </c>
      <c r="F237" s="50">
        <v>768.42467679999993</v>
      </c>
      <c r="G237" s="50">
        <v>553.94851723199997</v>
      </c>
      <c r="H237" s="48"/>
    </row>
    <row r="238" spans="1:8" s="14" customFormat="1" x14ac:dyDescent="0.2">
      <c r="A238" s="26">
        <f t="shared" si="3"/>
        <v>33</v>
      </c>
      <c r="B238" s="19" t="s">
        <v>70</v>
      </c>
      <c r="C238" s="1"/>
      <c r="D238" s="17" t="s">
        <v>76</v>
      </c>
      <c r="E238" s="49">
        <v>8</v>
      </c>
      <c r="F238" s="50">
        <v>1840.5010403999997</v>
      </c>
      <c r="G238" s="50">
        <v>1107.8970344639999</v>
      </c>
      <c r="H238" s="48"/>
    </row>
    <row r="239" spans="1:8" s="14" customFormat="1" x14ac:dyDescent="0.2">
      <c r="A239" s="26">
        <f t="shared" si="3"/>
        <v>34</v>
      </c>
      <c r="B239" s="19" t="s">
        <v>70</v>
      </c>
      <c r="C239" s="1"/>
      <c r="D239" s="17" t="s">
        <v>77</v>
      </c>
      <c r="E239" s="49">
        <v>1</v>
      </c>
      <c r="F239" s="50">
        <v>192.10616919999998</v>
      </c>
      <c r="G239" s="50">
        <v>138.48712930799999</v>
      </c>
      <c r="H239" s="48"/>
    </row>
    <row r="240" spans="1:8" s="14" customFormat="1" x14ac:dyDescent="0.2">
      <c r="A240" s="26">
        <f t="shared" si="3"/>
        <v>35</v>
      </c>
      <c r="B240" s="19" t="s">
        <v>70</v>
      </c>
      <c r="C240" s="1"/>
      <c r="D240" s="17" t="s">
        <v>137</v>
      </c>
      <c r="E240" s="49">
        <v>1</v>
      </c>
      <c r="F240" s="50">
        <v>192.10616919999998</v>
      </c>
      <c r="G240" s="50">
        <v>138.48712930799999</v>
      </c>
      <c r="H240" s="48"/>
    </row>
    <row r="241" spans="1:13" s="14" customFormat="1" x14ac:dyDescent="0.2">
      <c r="A241" s="26">
        <f t="shared" si="3"/>
        <v>36</v>
      </c>
      <c r="B241" s="19" t="s">
        <v>70</v>
      </c>
      <c r="C241" s="1"/>
      <c r="D241" s="17" t="s">
        <v>73</v>
      </c>
      <c r="E241" s="49">
        <v>76</v>
      </c>
      <c r="F241" s="50">
        <v>3438.0807313599994</v>
      </c>
      <c r="G241" s="50">
        <v>10525.021827408</v>
      </c>
      <c r="H241" s="48"/>
    </row>
    <row r="242" spans="1:13" s="14" customFormat="1" x14ac:dyDescent="0.2">
      <c r="A242" s="26">
        <f t="shared" si="3"/>
        <v>37</v>
      </c>
      <c r="B242" s="19" t="s">
        <v>70</v>
      </c>
      <c r="C242" s="1"/>
      <c r="D242" s="17" t="s">
        <v>76</v>
      </c>
      <c r="E242" s="49">
        <v>3</v>
      </c>
      <c r="F242" s="50">
        <v>663.07613239999989</v>
      </c>
      <c r="G242" s="50">
        <v>415.46138792399995</v>
      </c>
      <c r="H242" s="48"/>
    </row>
    <row r="243" spans="1:13" s="14" customFormat="1" x14ac:dyDescent="0.2">
      <c r="A243" s="26">
        <f t="shared" si="3"/>
        <v>38</v>
      </c>
      <c r="B243" s="19" t="s">
        <v>70</v>
      </c>
      <c r="C243" s="1"/>
      <c r="D243" s="17" t="s">
        <v>77</v>
      </c>
      <c r="E243" s="49">
        <v>1</v>
      </c>
      <c r="F243" s="50">
        <v>235.48498159999997</v>
      </c>
      <c r="G243" s="50">
        <v>138.48712930799999</v>
      </c>
      <c r="H243" s="48"/>
    </row>
    <row r="244" spans="1:13" ht="15.75" thickBot="1" x14ac:dyDescent="0.3">
      <c r="B244" s="38" t="s">
        <v>92</v>
      </c>
      <c r="C244" s="32"/>
      <c r="D244" s="39"/>
      <c r="E244" s="41">
        <f>SUM(E132:E243)</f>
        <v>369052</v>
      </c>
      <c r="F244" s="40">
        <f>SUM(F132:F243)</f>
        <v>22207504.144385997</v>
      </c>
      <c r="G244" s="40">
        <f>SUM(G132:G243)</f>
        <v>51139909.146766961</v>
      </c>
      <c r="L244" s="75"/>
      <c r="M244" s="75"/>
    </row>
    <row r="245" spans="1:13" x14ac:dyDescent="0.2">
      <c r="A245" s="26" t="s">
        <v>30</v>
      </c>
      <c r="B245" s="1" t="s">
        <v>36</v>
      </c>
      <c r="D245" s="4"/>
      <c r="E245" s="7"/>
      <c r="F245" s="4"/>
      <c r="L245" s="75"/>
      <c r="M245" s="75"/>
    </row>
    <row r="246" spans="1:13" x14ac:dyDescent="0.2">
      <c r="D246" s="4"/>
      <c r="E246" s="7"/>
      <c r="F246" s="4"/>
      <c r="L246" s="75"/>
      <c r="M246" s="75"/>
    </row>
    <row r="247" spans="1:13" x14ac:dyDescent="0.2">
      <c r="B247" s="1" t="s">
        <v>118</v>
      </c>
      <c r="D247" s="9"/>
      <c r="E247" s="7"/>
      <c r="F247" s="9"/>
      <c r="L247" s="75"/>
      <c r="M247" s="75"/>
    </row>
    <row r="248" spans="1:13" x14ac:dyDescent="0.2">
      <c r="D248" s="9"/>
      <c r="E248" s="4"/>
      <c r="F248" s="9"/>
      <c r="L248" s="75"/>
      <c r="M248" s="75"/>
    </row>
    <row r="259" spans="9:10" x14ac:dyDescent="0.2">
      <c r="I259" s="21"/>
      <c r="J259" s="22"/>
    </row>
    <row r="260" spans="9:10" x14ac:dyDescent="0.2">
      <c r="I260" s="22"/>
      <c r="J260" s="22"/>
    </row>
    <row r="261" spans="9:10" x14ac:dyDescent="0.2">
      <c r="I261" s="22"/>
      <c r="J261" s="22"/>
    </row>
    <row r="262" spans="9:10" x14ac:dyDescent="0.2">
      <c r="I262" s="22"/>
      <c r="J262" s="22"/>
    </row>
    <row r="263" spans="9:10" x14ac:dyDescent="0.2">
      <c r="I263" s="22"/>
      <c r="J263" s="22"/>
    </row>
    <row r="264" spans="9:10" x14ac:dyDescent="0.2">
      <c r="I264" s="22"/>
      <c r="J264" s="22"/>
    </row>
    <row r="265" spans="9:10" x14ac:dyDescent="0.2">
      <c r="I265" s="22"/>
      <c r="J265" s="22"/>
    </row>
    <row r="266" spans="9:10" x14ac:dyDescent="0.2">
      <c r="I266" s="22"/>
      <c r="J266" s="22"/>
    </row>
    <row r="267" spans="9:10" x14ac:dyDescent="0.2">
      <c r="I267" s="22"/>
      <c r="J267" s="22"/>
    </row>
    <row r="268" spans="9:10" x14ac:dyDescent="0.2">
      <c r="I268" s="22"/>
      <c r="J268" s="22"/>
    </row>
    <row r="269" spans="9:10" x14ac:dyDescent="0.2">
      <c r="I269" s="22"/>
      <c r="J269" s="22"/>
    </row>
  </sheetData>
  <sortState xmlns:xlrd2="http://schemas.microsoft.com/office/spreadsheetml/2017/richdata2" ref="B84:F150">
    <sortCondition ref="D84:D150"/>
  </sortState>
  <mergeCells count="5">
    <mergeCell ref="L244:M248"/>
    <mergeCell ref="E8:F8"/>
    <mergeCell ref="G8:H8"/>
    <mergeCell ref="E42:F42"/>
    <mergeCell ref="G42:H42"/>
  </mergeCells>
  <pageMargins left="1.1000000000000001" right="0.5" top="1.25" bottom="0.5" header="1.25" footer="0.3"/>
  <pageSetup scale="59" fitToHeight="5" orientation="portrait" horizontalDpi="1200" verticalDpi="1200" r:id="rId1"/>
  <headerFooter>
    <oddHeader>&amp;RSCHEDULE P-11
PAGE &amp;P OF &amp;N</oddHeader>
  </headerFooter>
  <rowBreaks count="5" manualBreakCount="5">
    <brk id="41" max="7" man="1"/>
    <brk id="70" max="7" man="1"/>
    <brk id="127" max="7" man="1"/>
    <brk id="164" max="7" man="1"/>
    <brk id="202" max="7" man="1"/>
  </rowBreaks>
  <colBreaks count="1" manualBreakCount="1">
    <brk id="8" min="7" max="2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P-11</vt:lpstr>
      <vt:lpstr>'P-11'!Print_Area</vt:lpstr>
      <vt:lpstr>'P-11'!Print_Titles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2015-08-03T06:13:56Z</dcterms:created>
  <dcterms:modified xsi:type="dcterms:W3CDTF">2021-05-17T23:23:20Z</dcterms:modified>
</cp:coreProperties>
</file>